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tilisateur\Documents\A jetter\"/>
    </mc:Choice>
  </mc:AlternateContent>
  <xr:revisionPtr revIDLastSave="0" documentId="13_ncr:1_{6FD32C1F-01D3-462E-A73E-585A3D9D8FDA}" xr6:coauthVersionLast="45" xr6:coauthVersionMax="45" xr10:uidLastSave="{00000000-0000-0000-0000-000000000000}"/>
  <bookViews>
    <workbookView xWindow="28680" yWindow="-120" windowWidth="29040" windowHeight="16440" xr2:uid="{8EB87B5B-332E-4F13-8D04-07539DF8A622}"/>
  </bookViews>
  <sheets>
    <sheet name="Horaire (2)" sheetId="1" r:id="rId1"/>
  </sheets>
  <externalReferences>
    <externalReference r:id="rId2"/>
  </externalReferences>
  <definedNames>
    <definedName name="Groupe1" localSheetId="0">'Horaire (2)'!$F$102:$M$561</definedName>
    <definedName name="Groupe10" localSheetId="0">'Horaire (2)'!$CG$102:$CN$561</definedName>
    <definedName name="Groupe2" localSheetId="0">'Horaire (2)'!$O$102:$V$561</definedName>
    <definedName name="Groupe3" localSheetId="0">'Horaire (2)'!$X$102:$AE$561</definedName>
    <definedName name="Groupe4" localSheetId="0">'Horaire (2)'!$AG$102:$AN$561</definedName>
    <definedName name="Groupe5" localSheetId="0">'Horaire (2)'!$AP$102:$AW$561</definedName>
    <definedName name="Groupe6" localSheetId="0">'Horaire (2)'!$AY$102:$BF$561</definedName>
    <definedName name="Groupe7" localSheetId="0">'Horaire (2)'!$BH$102:$BO$561</definedName>
    <definedName name="Groupe8" localSheetId="0">'Horaire (2)'!$BQ$102:$BX$561</definedName>
    <definedName name="Groupe9" localSheetId="0">'Horaire (2)'!$BY$102:$CF$561</definedName>
    <definedName name="Semestre1" localSheetId="0">'Horaire (2)'!$F$134:$CN$341</definedName>
    <definedName name="Semestre2" localSheetId="0">'Horaire (2)'!$F$342:$CN$561</definedName>
    <definedName name="Semestreaout" localSheetId="0">'Horaire (2)'!$F$102:$CN$133</definedName>
    <definedName name="Semestreaout">[1]Horaire!$F$102:$CN$133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 i="1" l="1"/>
  <c r="O1" i="1"/>
  <c r="X1" i="1"/>
  <c r="AG1" i="1"/>
  <c r="AP1" i="1"/>
  <c r="AY1" i="1"/>
  <c r="BH1" i="1"/>
  <c r="BQ1" i="1"/>
  <c r="BY1" i="1"/>
  <c r="CG1" i="1"/>
  <c r="G4" i="1"/>
  <c r="H4" i="1"/>
  <c r="M4" i="1"/>
  <c r="P4" i="1"/>
  <c r="Q4" i="1"/>
  <c r="V4" i="1"/>
  <c r="Y4" i="1"/>
  <c r="Z4" i="1"/>
  <c r="AE4" i="1"/>
  <c r="AH4" i="1"/>
  <c r="AI4" i="1"/>
  <c r="AN4" i="1"/>
  <c r="AQ4" i="1"/>
  <c r="AR4" i="1"/>
  <c r="AW4" i="1"/>
  <c r="AZ4" i="1"/>
  <c r="BA4" i="1"/>
  <c r="BF4" i="1"/>
  <c r="BI4" i="1"/>
  <c r="BJ4" i="1"/>
  <c r="BO4" i="1"/>
  <c r="BR4" i="1"/>
  <c r="BS4" i="1"/>
  <c r="BX4" i="1"/>
  <c r="BZ4" i="1"/>
  <c r="CA4" i="1"/>
  <c r="CF4" i="1"/>
  <c r="CH4" i="1"/>
  <c r="CI4" i="1"/>
  <c r="CN4" i="1"/>
  <c r="G5" i="1"/>
  <c r="H5" i="1"/>
  <c r="M5" i="1"/>
  <c r="P5" i="1"/>
  <c r="Q5" i="1"/>
  <c r="V5" i="1"/>
  <c r="Y5" i="1"/>
  <c r="Z5" i="1"/>
  <c r="AE5" i="1"/>
  <c r="AH5" i="1"/>
  <c r="AI5" i="1"/>
  <c r="AN5" i="1"/>
  <c r="AQ5" i="1"/>
  <c r="AR5" i="1"/>
  <c r="AW5" i="1"/>
  <c r="AZ5" i="1"/>
  <c r="BA5" i="1"/>
  <c r="BF5" i="1"/>
  <c r="BI5" i="1"/>
  <c r="BJ5" i="1"/>
  <c r="BO5" i="1"/>
  <c r="BR5" i="1"/>
  <c r="BS5" i="1"/>
  <c r="BX5" i="1"/>
  <c r="BZ5" i="1"/>
  <c r="CA5" i="1"/>
  <c r="CF5" i="1"/>
  <c r="CH5" i="1"/>
  <c r="CI5" i="1"/>
  <c r="CN5" i="1"/>
  <c r="G6" i="1"/>
  <c r="H6" i="1"/>
  <c r="M6" i="1"/>
  <c r="P6" i="1"/>
  <c r="Q6" i="1"/>
  <c r="V6" i="1"/>
  <c r="Y6" i="1"/>
  <c r="Z6" i="1"/>
  <c r="AE6" i="1"/>
  <c r="AH6" i="1"/>
  <c r="AI6" i="1"/>
  <c r="AN6" i="1"/>
  <c r="AQ6" i="1"/>
  <c r="AR6" i="1"/>
  <c r="AW6" i="1"/>
  <c r="AZ6" i="1"/>
  <c r="BA6" i="1"/>
  <c r="BF6" i="1"/>
  <c r="BI6" i="1"/>
  <c r="BJ6" i="1"/>
  <c r="BO6" i="1"/>
  <c r="BR6" i="1"/>
  <c r="BS6" i="1"/>
  <c r="BX6" i="1"/>
  <c r="BZ6" i="1"/>
  <c r="CA6" i="1"/>
  <c r="CF6" i="1"/>
  <c r="CH6" i="1"/>
  <c r="CI6" i="1"/>
  <c r="CN6" i="1"/>
  <c r="G7" i="1"/>
  <c r="H7" i="1"/>
  <c r="M7" i="1"/>
  <c r="P7" i="1"/>
  <c r="Q7" i="1"/>
  <c r="V7" i="1"/>
  <c r="Y7" i="1"/>
  <c r="Z7" i="1"/>
  <c r="AE7" i="1"/>
  <c r="AH7" i="1"/>
  <c r="AI7" i="1"/>
  <c r="AN7" i="1"/>
  <c r="AQ7" i="1"/>
  <c r="AR7" i="1"/>
  <c r="AW7" i="1"/>
  <c r="AZ7" i="1"/>
  <c r="BA7" i="1"/>
  <c r="BF7" i="1"/>
  <c r="BI7" i="1"/>
  <c r="BJ7" i="1"/>
  <c r="BO7" i="1"/>
  <c r="BR7" i="1"/>
  <c r="BS7" i="1"/>
  <c r="BX7" i="1"/>
  <c r="BZ7" i="1"/>
  <c r="CA7" i="1"/>
  <c r="CF7" i="1"/>
  <c r="CH7" i="1"/>
  <c r="CI7" i="1"/>
  <c r="CN7" i="1"/>
  <c r="G8" i="1"/>
  <c r="H8" i="1"/>
  <c r="M8" i="1"/>
  <c r="P8" i="1"/>
  <c r="Q8" i="1"/>
  <c r="V8" i="1"/>
  <c r="Y8" i="1"/>
  <c r="Z8" i="1"/>
  <c r="AE8" i="1"/>
  <c r="AH8" i="1"/>
  <c r="AI8" i="1"/>
  <c r="AN8" i="1"/>
  <c r="AQ8" i="1"/>
  <c r="AR8" i="1"/>
  <c r="AW8" i="1"/>
  <c r="AZ8" i="1"/>
  <c r="BA8" i="1"/>
  <c r="BF8" i="1"/>
  <c r="BI8" i="1"/>
  <c r="BJ8" i="1"/>
  <c r="BO8" i="1"/>
  <c r="BR8" i="1"/>
  <c r="BS8" i="1"/>
  <c r="BX8" i="1"/>
  <c r="BZ8" i="1"/>
  <c r="CA8" i="1"/>
  <c r="CF8" i="1"/>
  <c r="CH8" i="1"/>
  <c r="CI8" i="1"/>
  <c r="CN8" i="1"/>
  <c r="G9" i="1"/>
  <c r="H9" i="1"/>
  <c r="M9" i="1"/>
  <c r="P9" i="1"/>
  <c r="Q9" i="1"/>
  <c r="V9" i="1"/>
  <c r="Y9" i="1"/>
  <c r="Z9" i="1"/>
  <c r="AE9" i="1"/>
  <c r="AH9" i="1"/>
  <c r="AI9" i="1"/>
  <c r="AN9" i="1"/>
  <c r="AQ9" i="1"/>
  <c r="AR9" i="1"/>
  <c r="AW9" i="1"/>
  <c r="AZ9" i="1"/>
  <c r="BA9" i="1"/>
  <c r="BF9" i="1"/>
  <c r="BI9" i="1"/>
  <c r="BJ9" i="1"/>
  <c r="BO9" i="1"/>
  <c r="BR9" i="1"/>
  <c r="BS9" i="1"/>
  <c r="BX9" i="1"/>
  <c r="BZ9" i="1"/>
  <c r="CA9" i="1"/>
  <c r="CF9" i="1"/>
  <c r="CH9" i="1"/>
  <c r="CI9" i="1"/>
  <c r="CN9" i="1"/>
  <c r="G10" i="1"/>
  <c r="H10" i="1"/>
  <c r="M10" i="1"/>
  <c r="P10" i="1"/>
  <c r="Q10" i="1"/>
  <c r="V10" i="1"/>
  <c r="Y10" i="1"/>
  <c r="Z10" i="1"/>
  <c r="AE10" i="1"/>
  <c r="AH10" i="1"/>
  <c r="AI10" i="1"/>
  <c r="AN10" i="1"/>
  <c r="AQ10" i="1"/>
  <c r="AR10" i="1"/>
  <c r="AW10" i="1"/>
  <c r="AZ10" i="1"/>
  <c r="BA10" i="1"/>
  <c r="BF10" i="1"/>
  <c r="BI10" i="1"/>
  <c r="BJ10" i="1"/>
  <c r="BO10" i="1"/>
  <c r="BR10" i="1"/>
  <c r="BS10" i="1"/>
  <c r="BX10" i="1"/>
  <c r="BZ10" i="1"/>
  <c r="CA10" i="1"/>
  <c r="CF10" i="1"/>
  <c r="CH10" i="1"/>
  <c r="CI10" i="1"/>
  <c r="CN10" i="1"/>
  <c r="G11" i="1"/>
  <c r="H11" i="1"/>
  <c r="M11" i="1"/>
  <c r="P11" i="1"/>
  <c r="Q11" i="1"/>
  <c r="V11" i="1"/>
  <c r="Y11" i="1"/>
  <c r="Z11" i="1"/>
  <c r="AE11" i="1"/>
  <c r="AH11" i="1"/>
  <c r="AI11" i="1"/>
  <c r="AN11" i="1"/>
  <c r="AQ11" i="1"/>
  <c r="AR11" i="1"/>
  <c r="AW11" i="1"/>
  <c r="AZ11" i="1"/>
  <c r="BA11" i="1"/>
  <c r="BF11" i="1"/>
  <c r="BI11" i="1"/>
  <c r="BJ11" i="1"/>
  <c r="BO11" i="1"/>
  <c r="BR11" i="1"/>
  <c r="BS11" i="1"/>
  <c r="BX11" i="1"/>
  <c r="BZ11" i="1"/>
  <c r="CA11" i="1"/>
  <c r="CF11" i="1"/>
  <c r="CH11" i="1"/>
  <c r="CI11" i="1"/>
  <c r="CN11" i="1"/>
  <c r="G12" i="1"/>
  <c r="H12" i="1"/>
  <c r="M12" i="1"/>
  <c r="P12" i="1"/>
  <c r="Q12" i="1"/>
  <c r="V12" i="1"/>
  <c r="Y12" i="1"/>
  <c r="Z12" i="1"/>
  <c r="AE12" i="1"/>
  <c r="AH12" i="1"/>
  <c r="AI12" i="1"/>
  <c r="AN12" i="1"/>
  <c r="AQ12" i="1"/>
  <c r="AR12" i="1"/>
  <c r="AW12" i="1"/>
  <c r="AZ12" i="1"/>
  <c r="BA12" i="1"/>
  <c r="BF12" i="1"/>
  <c r="BI12" i="1"/>
  <c r="BJ12" i="1"/>
  <c r="BO12" i="1"/>
  <c r="BR12" i="1"/>
  <c r="BS12" i="1"/>
  <c r="BX12" i="1"/>
  <c r="BZ12" i="1"/>
  <c r="CA12" i="1"/>
  <c r="CF12" i="1"/>
  <c r="CH12" i="1"/>
  <c r="CI12" i="1"/>
  <c r="CN12" i="1"/>
  <c r="G13" i="1"/>
  <c r="H13" i="1"/>
  <c r="M13" i="1"/>
  <c r="P13" i="1"/>
  <c r="Q13" i="1"/>
  <c r="V13" i="1"/>
  <c r="Y13" i="1"/>
  <c r="Z13" i="1"/>
  <c r="AE13" i="1"/>
  <c r="AH13" i="1"/>
  <c r="AI13" i="1"/>
  <c r="AN13" i="1"/>
  <c r="AQ13" i="1"/>
  <c r="AR13" i="1"/>
  <c r="AW13" i="1"/>
  <c r="AZ13" i="1"/>
  <c r="BA13" i="1"/>
  <c r="BF13" i="1"/>
  <c r="BI13" i="1"/>
  <c r="BJ13" i="1"/>
  <c r="BO13" i="1"/>
  <c r="BR13" i="1"/>
  <c r="BS13" i="1"/>
  <c r="BX13" i="1"/>
  <c r="BZ13" i="1"/>
  <c r="CA13" i="1"/>
  <c r="CF13" i="1"/>
  <c r="CH13" i="1"/>
  <c r="CI13" i="1"/>
  <c r="CN13" i="1"/>
  <c r="G14" i="1"/>
  <c r="H14" i="1"/>
  <c r="M14" i="1"/>
  <c r="P14" i="1"/>
  <c r="Q14" i="1"/>
  <c r="V14" i="1"/>
  <c r="Y14" i="1"/>
  <c r="Z14" i="1"/>
  <c r="AE14" i="1"/>
  <c r="AH14" i="1"/>
  <c r="AI14" i="1"/>
  <c r="AN14" i="1"/>
  <c r="AQ14" i="1"/>
  <c r="AR14" i="1"/>
  <c r="AW14" i="1"/>
  <c r="AZ14" i="1"/>
  <c r="BA14" i="1"/>
  <c r="BF14" i="1"/>
  <c r="BI14" i="1"/>
  <c r="BJ14" i="1"/>
  <c r="BO14" i="1"/>
  <c r="BR14" i="1"/>
  <c r="BS14" i="1"/>
  <c r="BX14" i="1"/>
  <c r="BZ14" i="1"/>
  <c r="CA14" i="1"/>
  <c r="CF14" i="1"/>
  <c r="CH14" i="1"/>
  <c r="CI14" i="1"/>
  <c r="CN14" i="1"/>
  <c r="G15" i="1"/>
  <c r="H15" i="1"/>
  <c r="M15" i="1"/>
  <c r="P15" i="1"/>
  <c r="Q15" i="1"/>
  <c r="V15" i="1"/>
  <c r="Y15" i="1"/>
  <c r="Z15" i="1"/>
  <c r="AE15" i="1"/>
  <c r="AH15" i="1"/>
  <c r="AI15" i="1"/>
  <c r="AN15" i="1"/>
  <c r="AQ15" i="1"/>
  <c r="AR15" i="1"/>
  <c r="AW15" i="1"/>
  <c r="AZ15" i="1"/>
  <c r="BA15" i="1"/>
  <c r="BF15" i="1"/>
  <c r="BI15" i="1"/>
  <c r="BJ15" i="1"/>
  <c r="BO15" i="1"/>
  <c r="BR15" i="1"/>
  <c r="BS15" i="1"/>
  <c r="BX15" i="1"/>
  <c r="BZ15" i="1"/>
  <c r="CA15" i="1"/>
  <c r="CF15" i="1"/>
  <c r="CH15" i="1"/>
  <c r="CI15" i="1"/>
  <c r="CN15" i="1"/>
  <c r="G16" i="1"/>
  <c r="H16" i="1"/>
  <c r="M16" i="1"/>
  <c r="P16" i="1"/>
  <c r="Q16" i="1"/>
  <c r="V16" i="1"/>
  <c r="Y16" i="1"/>
  <c r="Z16" i="1"/>
  <c r="AE16" i="1"/>
  <c r="AH16" i="1"/>
  <c r="AI16" i="1"/>
  <c r="AN16" i="1"/>
  <c r="AQ16" i="1"/>
  <c r="AR16" i="1"/>
  <c r="AW16" i="1"/>
  <c r="AZ16" i="1"/>
  <c r="BA16" i="1"/>
  <c r="BF16" i="1"/>
  <c r="BI16" i="1"/>
  <c r="BJ16" i="1"/>
  <c r="BO16" i="1"/>
  <c r="BR16" i="1"/>
  <c r="BS16" i="1"/>
  <c r="BX16" i="1"/>
  <c r="BZ16" i="1"/>
  <c r="CA16" i="1"/>
  <c r="CF16" i="1"/>
  <c r="CH16" i="1"/>
  <c r="CI16" i="1"/>
  <c r="CN16" i="1"/>
  <c r="G17" i="1"/>
  <c r="H17" i="1"/>
  <c r="M17" i="1"/>
  <c r="P17" i="1"/>
  <c r="Q17" i="1"/>
  <c r="V17" i="1"/>
  <c r="Y17" i="1"/>
  <c r="Z17" i="1"/>
  <c r="AE17" i="1"/>
  <c r="AH17" i="1"/>
  <c r="AI17" i="1"/>
  <c r="AN17" i="1"/>
  <c r="AQ17" i="1"/>
  <c r="AR17" i="1"/>
  <c r="AW17" i="1"/>
  <c r="AZ17" i="1"/>
  <c r="BA17" i="1"/>
  <c r="BF17" i="1"/>
  <c r="BI17" i="1"/>
  <c r="BJ17" i="1"/>
  <c r="BO17" i="1"/>
  <c r="BR17" i="1"/>
  <c r="BS17" i="1"/>
  <c r="BX17" i="1"/>
  <c r="BZ17" i="1"/>
  <c r="CA17" i="1"/>
  <c r="CF17" i="1"/>
  <c r="CH17" i="1"/>
  <c r="CI17" i="1"/>
  <c r="CN17" i="1"/>
  <c r="G18" i="1"/>
  <c r="H18" i="1"/>
  <c r="M18" i="1"/>
  <c r="P18" i="1"/>
  <c r="Q18" i="1"/>
  <c r="V18" i="1"/>
  <c r="Y18" i="1"/>
  <c r="Z18" i="1"/>
  <c r="AE18" i="1"/>
  <c r="AH18" i="1"/>
  <c r="AI18" i="1"/>
  <c r="AN18" i="1"/>
  <c r="AQ18" i="1"/>
  <c r="AR18" i="1"/>
  <c r="AW18" i="1"/>
  <c r="AZ18" i="1"/>
  <c r="BA18" i="1"/>
  <c r="BF18" i="1"/>
  <c r="BI18" i="1"/>
  <c r="BJ18" i="1"/>
  <c r="BO18" i="1"/>
  <c r="BR18" i="1"/>
  <c r="BS18" i="1"/>
  <c r="BX18" i="1"/>
  <c r="BZ18" i="1"/>
  <c r="CA18" i="1"/>
  <c r="CF18" i="1"/>
  <c r="CH18" i="1"/>
  <c r="CI18" i="1"/>
  <c r="CN18" i="1"/>
  <c r="G19" i="1"/>
  <c r="H19" i="1"/>
  <c r="M19" i="1"/>
  <c r="P19" i="1"/>
  <c r="Q19" i="1"/>
  <c r="V19" i="1"/>
  <c r="Y19" i="1"/>
  <c r="Z19" i="1"/>
  <c r="AE19" i="1"/>
  <c r="AH19" i="1"/>
  <c r="AI19" i="1"/>
  <c r="AN19" i="1"/>
  <c r="AQ19" i="1"/>
  <c r="AR19" i="1"/>
  <c r="AW19" i="1"/>
  <c r="AZ19" i="1"/>
  <c r="BA19" i="1"/>
  <c r="BF19" i="1"/>
  <c r="BI19" i="1"/>
  <c r="BJ19" i="1"/>
  <c r="BO19" i="1"/>
  <c r="BR19" i="1"/>
  <c r="BS19" i="1"/>
  <c r="BX19" i="1"/>
  <c r="BZ19" i="1"/>
  <c r="CA19" i="1"/>
  <c r="CF19" i="1"/>
  <c r="CH19" i="1"/>
  <c r="CI19" i="1"/>
  <c r="CN19" i="1"/>
  <c r="G20" i="1"/>
  <c r="H20" i="1"/>
  <c r="M20" i="1"/>
  <c r="P20" i="1"/>
  <c r="Q20" i="1"/>
  <c r="V20" i="1"/>
  <c r="Y20" i="1"/>
  <c r="Z20" i="1"/>
  <c r="AE20" i="1"/>
  <c r="AH20" i="1"/>
  <c r="AI20" i="1"/>
  <c r="AN20" i="1"/>
  <c r="AQ20" i="1"/>
  <c r="AR20" i="1"/>
  <c r="AW20" i="1"/>
  <c r="AZ20" i="1"/>
  <c r="BA20" i="1"/>
  <c r="BF20" i="1"/>
  <c r="BI20" i="1"/>
  <c r="BJ20" i="1"/>
  <c r="BO20" i="1"/>
  <c r="BR20" i="1"/>
  <c r="BS20" i="1"/>
  <c r="BX20" i="1"/>
  <c r="BZ20" i="1"/>
  <c r="CA20" i="1"/>
  <c r="CF20" i="1"/>
  <c r="CH20" i="1"/>
  <c r="CI20" i="1"/>
  <c r="CN20" i="1"/>
  <c r="G21" i="1"/>
  <c r="H21" i="1"/>
  <c r="M21" i="1"/>
  <c r="P21" i="1"/>
  <c r="Q21" i="1"/>
  <c r="V21" i="1"/>
  <c r="Y21" i="1"/>
  <c r="Z21" i="1"/>
  <c r="AE21" i="1"/>
  <c r="AH21" i="1"/>
  <c r="AI21" i="1"/>
  <c r="AN21" i="1"/>
  <c r="AQ21" i="1"/>
  <c r="AR21" i="1"/>
  <c r="AW21" i="1"/>
  <c r="AZ21" i="1"/>
  <c r="BA21" i="1"/>
  <c r="BF21" i="1"/>
  <c r="BI21" i="1"/>
  <c r="BJ21" i="1"/>
  <c r="BO21" i="1"/>
  <c r="BR21" i="1"/>
  <c r="BS21" i="1"/>
  <c r="BX21" i="1"/>
  <c r="BZ21" i="1"/>
  <c r="CA21" i="1"/>
  <c r="CF21" i="1"/>
  <c r="CH21" i="1"/>
  <c r="CI21" i="1"/>
  <c r="CN21" i="1"/>
  <c r="G22" i="1"/>
  <c r="H22" i="1"/>
  <c r="M22" i="1"/>
  <c r="P22" i="1"/>
  <c r="Q22" i="1"/>
  <c r="V22" i="1"/>
  <c r="Y22" i="1"/>
  <c r="Z22" i="1"/>
  <c r="AE22" i="1"/>
  <c r="AH22" i="1"/>
  <c r="AI22" i="1"/>
  <c r="AN22" i="1"/>
  <c r="AQ22" i="1"/>
  <c r="AR22" i="1"/>
  <c r="AW22" i="1"/>
  <c r="AZ22" i="1"/>
  <c r="BA22" i="1"/>
  <c r="BF22" i="1"/>
  <c r="BI22" i="1"/>
  <c r="BJ22" i="1"/>
  <c r="BO22" i="1"/>
  <c r="BR22" i="1"/>
  <c r="BS22" i="1"/>
  <c r="BX22" i="1"/>
  <c r="BZ22" i="1"/>
  <c r="CA22" i="1"/>
  <c r="CF22" i="1"/>
  <c r="CH22" i="1"/>
  <c r="CI22" i="1"/>
  <c r="CN22" i="1"/>
  <c r="G23" i="1"/>
  <c r="H23" i="1"/>
  <c r="M23" i="1"/>
  <c r="P23" i="1"/>
  <c r="Q23" i="1"/>
  <c r="V23" i="1"/>
  <c r="Y23" i="1"/>
  <c r="Z23" i="1"/>
  <c r="AE23" i="1"/>
  <c r="AH23" i="1"/>
  <c r="AI23" i="1"/>
  <c r="AN23" i="1"/>
  <c r="AQ23" i="1"/>
  <c r="AR23" i="1"/>
  <c r="AW23" i="1"/>
  <c r="AZ23" i="1"/>
  <c r="BA23" i="1"/>
  <c r="BF23" i="1"/>
  <c r="BI23" i="1"/>
  <c r="BJ23" i="1"/>
  <c r="BO23" i="1"/>
  <c r="BR23" i="1"/>
  <c r="BS23" i="1"/>
  <c r="BX23" i="1"/>
  <c r="BZ23" i="1"/>
  <c r="CA23" i="1"/>
  <c r="CF23" i="1"/>
  <c r="CH23" i="1"/>
  <c r="CI23" i="1"/>
  <c r="CN23" i="1"/>
  <c r="G24" i="1"/>
  <c r="H24" i="1"/>
  <c r="M24" i="1"/>
  <c r="P24" i="1"/>
  <c r="Q24" i="1"/>
  <c r="V24" i="1"/>
  <c r="Y24" i="1"/>
  <c r="Z24" i="1"/>
  <c r="AE24" i="1"/>
  <c r="AH24" i="1"/>
  <c r="AI24" i="1"/>
  <c r="AN24" i="1"/>
  <c r="AQ24" i="1"/>
  <c r="AR24" i="1"/>
  <c r="AW24" i="1"/>
  <c r="AZ24" i="1"/>
  <c r="BA24" i="1"/>
  <c r="BF24" i="1"/>
  <c r="BI24" i="1"/>
  <c r="BJ24" i="1"/>
  <c r="BO24" i="1"/>
  <c r="BR24" i="1"/>
  <c r="BS24" i="1"/>
  <c r="BX24" i="1"/>
  <c r="BZ24" i="1"/>
  <c r="CA24" i="1"/>
  <c r="CF24" i="1"/>
  <c r="CH24" i="1"/>
  <c r="CI24" i="1"/>
  <c r="CN24" i="1"/>
  <c r="G25" i="1"/>
  <c r="H25" i="1"/>
  <c r="M25" i="1"/>
  <c r="P25" i="1"/>
  <c r="Q25" i="1"/>
  <c r="V25" i="1"/>
  <c r="Y25" i="1"/>
  <c r="Z25" i="1"/>
  <c r="AE25" i="1"/>
  <c r="AH25" i="1"/>
  <c r="AI25" i="1"/>
  <c r="AN25" i="1"/>
  <c r="AQ25" i="1"/>
  <c r="AR25" i="1"/>
  <c r="AW25" i="1"/>
  <c r="AZ25" i="1"/>
  <c r="BA25" i="1"/>
  <c r="BF25" i="1"/>
  <c r="BI25" i="1"/>
  <c r="BJ25" i="1"/>
  <c r="BO25" i="1"/>
  <c r="BR25" i="1"/>
  <c r="BS25" i="1"/>
  <c r="BX25" i="1"/>
  <c r="BZ25" i="1"/>
  <c r="CA25" i="1"/>
  <c r="CF25" i="1"/>
  <c r="CH25" i="1"/>
  <c r="CI25" i="1"/>
  <c r="CN25" i="1"/>
  <c r="G26" i="1"/>
  <c r="H26" i="1"/>
  <c r="M26" i="1"/>
  <c r="P26" i="1"/>
  <c r="Q26" i="1"/>
  <c r="V26" i="1"/>
  <c r="Y26" i="1"/>
  <c r="Z26" i="1"/>
  <c r="AE26" i="1"/>
  <c r="AH26" i="1"/>
  <c r="AI26" i="1"/>
  <c r="AN26" i="1"/>
  <c r="AQ26" i="1"/>
  <c r="AR26" i="1"/>
  <c r="AW26" i="1"/>
  <c r="AZ26" i="1"/>
  <c r="BA26" i="1"/>
  <c r="BF26" i="1"/>
  <c r="BI26" i="1"/>
  <c r="BJ26" i="1"/>
  <c r="BO26" i="1"/>
  <c r="BR26" i="1"/>
  <c r="BS26" i="1"/>
  <c r="BX26" i="1"/>
  <c r="BZ26" i="1"/>
  <c r="CA26" i="1"/>
  <c r="CF26" i="1"/>
  <c r="CH26" i="1"/>
  <c r="CI26" i="1"/>
  <c r="CN26" i="1"/>
  <c r="G27" i="1"/>
  <c r="H27" i="1"/>
  <c r="M27" i="1"/>
  <c r="P27" i="1"/>
  <c r="Q27" i="1"/>
  <c r="V27" i="1"/>
  <c r="Y27" i="1"/>
  <c r="Z27" i="1"/>
  <c r="AE27" i="1"/>
  <c r="AH27" i="1"/>
  <c r="AI27" i="1"/>
  <c r="AN27" i="1"/>
  <c r="AQ27" i="1"/>
  <c r="AR27" i="1"/>
  <c r="AW27" i="1"/>
  <c r="AZ27" i="1"/>
  <c r="BA27" i="1"/>
  <c r="BF27" i="1"/>
  <c r="BI27" i="1"/>
  <c r="BJ27" i="1"/>
  <c r="BO27" i="1"/>
  <c r="BR27" i="1"/>
  <c r="BS27" i="1"/>
  <c r="BX27" i="1"/>
  <c r="BZ27" i="1"/>
  <c r="CA27" i="1"/>
  <c r="CF27" i="1"/>
  <c r="CH27" i="1"/>
  <c r="CI27" i="1"/>
  <c r="CN27" i="1"/>
  <c r="G28" i="1"/>
  <c r="H28" i="1"/>
  <c r="M28" i="1"/>
  <c r="P28" i="1"/>
  <c r="Q28" i="1"/>
  <c r="V28" i="1"/>
  <c r="Y28" i="1"/>
  <c r="Z28" i="1"/>
  <c r="AE28" i="1"/>
  <c r="AH28" i="1"/>
  <c r="AI28" i="1"/>
  <c r="AN28" i="1"/>
  <c r="AQ28" i="1"/>
  <c r="AR28" i="1"/>
  <c r="AW28" i="1"/>
  <c r="AZ28" i="1"/>
  <c r="BA28" i="1"/>
  <c r="BF28" i="1"/>
  <c r="BI28" i="1"/>
  <c r="BJ28" i="1"/>
  <c r="BO28" i="1"/>
  <c r="BR28" i="1"/>
  <c r="BS28" i="1"/>
  <c r="BX28" i="1"/>
  <c r="BZ28" i="1"/>
  <c r="CA28" i="1"/>
  <c r="CF28" i="1"/>
  <c r="CH28" i="1"/>
  <c r="CI28" i="1"/>
  <c r="CN28" i="1"/>
  <c r="G29" i="1"/>
  <c r="H29" i="1"/>
  <c r="M29" i="1"/>
  <c r="P29" i="1"/>
  <c r="Q29" i="1"/>
  <c r="V29" i="1"/>
  <c r="Y29" i="1"/>
  <c r="Z29" i="1"/>
  <c r="AE29" i="1"/>
  <c r="AH29" i="1"/>
  <c r="AI29" i="1"/>
  <c r="AN29" i="1"/>
  <c r="AQ29" i="1"/>
  <c r="AR29" i="1"/>
  <c r="AW29" i="1"/>
  <c r="AZ29" i="1"/>
  <c r="BA29" i="1"/>
  <c r="BF29" i="1"/>
  <c r="BI29" i="1"/>
  <c r="BJ29" i="1"/>
  <c r="BO29" i="1"/>
  <c r="BR29" i="1"/>
  <c r="BS29" i="1"/>
  <c r="BX29" i="1"/>
  <c r="BZ29" i="1"/>
  <c r="CA29" i="1"/>
  <c r="CF29" i="1"/>
  <c r="CH29" i="1"/>
  <c r="CI29" i="1"/>
  <c r="CN29" i="1"/>
  <c r="G30" i="1"/>
  <c r="H30" i="1"/>
  <c r="M30" i="1"/>
  <c r="P30" i="1"/>
  <c r="Q30" i="1"/>
  <c r="V30" i="1"/>
  <c r="Y30" i="1"/>
  <c r="Z30" i="1"/>
  <c r="AE30" i="1"/>
  <c r="AH30" i="1"/>
  <c r="AI30" i="1"/>
  <c r="AN30" i="1"/>
  <c r="AQ30" i="1"/>
  <c r="AR30" i="1"/>
  <c r="AW30" i="1"/>
  <c r="AZ30" i="1"/>
  <c r="BA30" i="1"/>
  <c r="BF30" i="1"/>
  <c r="BI30" i="1"/>
  <c r="BJ30" i="1"/>
  <c r="BO30" i="1"/>
  <c r="BR30" i="1"/>
  <c r="BS30" i="1"/>
  <c r="BX30" i="1"/>
  <c r="BZ30" i="1"/>
  <c r="CA30" i="1"/>
  <c r="CF30" i="1"/>
  <c r="CH30" i="1"/>
  <c r="CI30" i="1"/>
  <c r="CN30" i="1"/>
  <c r="G31" i="1"/>
  <c r="H31" i="1"/>
  <c r="M31" i="1"/>
  <c r="P31" i="1"/>
  <c r="Q31" i="1"/>
  <c r="V31" i="1"/>
  <c r="Y31" i="1"/>
  <c r="Z31" i="1"/>
  <c r="AE31" i="1"/>
  <c r="AH31" i="1"/>
  <c r="AI31" i="1"/>
  <c r="AN31" i="1"/>
  <c r="AQ31" i="1"/>
  <c r="AR31" i="1"/>
  <c r="AW31" i="1"/>
  <c r="AZ31" i="1"/>
  <c r="BA31" i="1"/>
  <c r="BF31" i="1"/>
  <c r="BI31" i="1"/>
  <c r="BJ31" i="1"/>
  <c r="BO31" i="1"/>
  <c r="BR31" i="1"/>
  <c r="BS31" i="1"/>
  <c r="BX31" i="1"/>
  <c r="BZ31" i="1"/>
  <c r="CA31" i="1"/>
  <c r="CF31" i="1"/>
  <c r="CH31" i="1"/>
  <c r="CI31" i="1"/>
  <c r="CN31" i="1"/>
  <c r="G32" i="1"/>
  <c r="H32" i="1"/>
  <c r="M32" i="1"/>
  <c r="P32" i="1"/>
  <c r="Q32" i="1"/>
  <c r="V32" i="1"/>
  <c r="Y32" i="1"/>
  <c r="Z32" i="1"/>
  <c r="AE32" i="1"/>
  <c r="AH32" i="1"/>
  <c r="AI32" i="1"/>
  <c r="AN32" i="1"/>
  <c r="AQ32" i="1"/>
  <c r="AR32" i="1"/>
  <c r="AW32" i="1"/>
  <c r="AZ32" i="1"/>
  <c r="BA32" i="1"/>
  <c r="BF32" i="1"/>
  <c r="BI32" i="1"/>
  <c r="BJ32" i="1"/>
  <c r="BO32" i="1"/>
  <c r="BR32" i="1"/>
  <c r="BS32" i="1"/>
  <c r="BX32" i="1"/>
  <c r="BZ32" i="1"/>
  <c r="CA32" i="1"/>
  <c r="CF32" i="1"/>
  <c r="CH32" i="1"/>
  <c r="CI32" i="1"/>
  <c r="CN32" i="1"/>
  <c r="G33" i="1"/>
  <c r="H33" i="1"/>
  <c r="M33" i="1"/>
  <c r="P33" i="1"/>
  <c r="Q33" i="1"/>
  <c r="V33" i="1"/>
  <c r="Y33" i="1"/>
  <c r="Z33" i="1"/>
  <c r="AE33" i="1"/>
  <c r="AH33" i="1"/>
  <c r="AI33" i="1"/>
  <c r="AN33" i="1"/>
  <c r="AQ33" i="1"/>
  <c r="AR33" i="1"/>
  <c r="AW33" i="1"/>
  <c r="AZ33" i="1"/>
  <c r="BA33" i="1"/>
  <c r="BF33" i="1"/>
  <c r="BI33" i="1"/>
  <c r="BJ33" i="1"/>
  <c r="BO33" i="1"/>
  <c r="BR33" i="1"/>
  <c r="BS33" i="1"/>
  <c r="BX33" i="1"/>
  <c r="BZ33" i="1"/>
  <c r="CA33" i="1"/>
  <c r="CF33" i="1"/>
  <c r="CH33" i="1"/>
  <c r="CI33" i="1"/>
  <c r="CN33" i="1"/>
  <c r="G34" i="1"/>
  <c r="H34" i="1"/>
  <c r="M34" i="1"/>
  <c r="P34" i="1"/>
  <c r="Q34" i="1"/>
  <c r="V34" i="1"/>
  <c r="Y34" i="1"/>
  <c r="Z34" i="1"/>
  <c r="AE34" i="1"/>
  <c r="AH34" i="1"/>
  <c r="AI34" i="1"/>
  <c r="AN34" i="1"/>
  <c r="AQ34" i="1"/>
  <c r="AR34" i="1"/>
  <c r="AW34" i="1"/>
  <c r="AZ34" i="1"/>
  <c r="BA34" i="1"/>
  <c r="BF34" i="1"/>
  <c r="BI34" i="1"/>
  <c r="BJ34" i="1"/>
  <c r="BO34" i="1"/>
  <c r="BR34" i="1"/>
  <c r="BS34" i="1"/>
  <c r="BX34" i="1"/>
  <c r="BZ34" i="1"/>
  <c r="CA34" i="1"/>
  <c r="CF34" i="1"/>
  <c r="CH34" i="1"/>
  <c r="CI34" i="1"/>
  <c r="CN34" i="1"/>
  <c r="H35" i="1"/>
  <c r="M35" i="1"/>
  <c r="Q35" i="1"/>
  <c r="V35" i="1"/>
  <c r="Z35" i="1"/>
  <c r="AE35" i="1"/>
  <c r="AI35" i="1"/>
  <c r="AN35" i="1"/>
  <c r="AR35" i="1"/>
  <c r="AW35" i="1"/>
  <c r="BA35" i="1"/>
  <c r="BF35" i="1"/>
  <c r="BJ35" i="1"/>
  <c r="BO35" i="1"/>
  <c r="BS35" i="1"/>
  <c r="BX35" i="1"/>
  <c r="CA35" i="1"/>
  <c r="CF35" i="1"/>
  <c r="CI35" i="1"/>
  <c r="CN35" i="1"/>
  <c r="G36" i="1"/>
  <c r="H36" i="1"/>
  <c r="M36" i="1"/>
  <c r="P36" i="1"/>
  <c r="Q36" i="1"/>
  <c r="V36" i="1"/>
  <c r="Y36" i="1"/>
  <c r="Z36" i="1"/>
  <c r="AE36" i="1"/>
  <c r="AH36" i="1"/>
  <c r="AI36" i="1"/>
  <c r="AN36" i="1"/>
  <c r="AQ36" i="1"/>
  <c r="AR36" i="1"/>
  <c r="AW36" i="1"/>
  <c r="AZ36" i="1"/>
  <c r="BA36" i="1"/>
  <c r="BF36" i="1"/>
  <c r="BI36" i="1"/>
  <c r="BJ36" i="1"/>
  <c r="BO36" i="1"/>
  <c r="BR36" i="1"/>
  <c r="BS36" i="1"/>
  <c r="BX36" i="1"/>
  <c r="BZ36" i="1"/>
  <c r="CA36" i="1"/>
  <c r="CF36" i="1"/>
  <c r="CH36" i="1"/>
  <c r="CI36" i="1"/>
  <c r="CN36" i="1"/>
  <c r="G37" i="1"/>
  <c r="H37" i="1"/>
  <c r="M37" i="1"/>
  <c r="P37" i="1"/>
  <c r="Q37" i="1"/>
  <c r="V37" i="1"/>
  <c r="Y37" i="1"/>
  <c r="Z37" i="1"/>
  <c r="AE37" i="1"/>
  <c r="AH37" i="1"/>
  <c r="AI37" i="1"/>
  <c r="AN37" i="1"/>
  <c r="AQ37" i="1"/>
  <c r="AR37" i="1"/>
  <c r="AW37" i="1"/>
  <c r="AZ37" i="1"/>
  <c r="BA37" i="1"/>
  <c r="BF37" i="1"/>
  <c r="BI37" i="1"/>
  <c r="BJ37" i="1"/>
  <c r="BO37" i="1"/>
  <c r="BR37" i="1"/>
  <c r="BS37" i="1"/>
  <c r="BX37" i="1"/>
  <c r="BZ37" i="1"/>
  <c r="CA37" i="1"/>
  <c r="CF37" i="1"/>
  <c r="CH37" i="1"/>
  <c r="CI37" i="1"/>
  <c r="CN37" i="1"/>
  <c r="G38" i="1"/>
  <c r="H38" i="1"/>
  <c r="M38" i="1"/>
  <c r="P38" i="1"/>
  <c r="Q38" i="1"/>
  <c r="V38" i="1"/>
  <c r="Y38" i="1"/>
  <c r="Z38" i="1"/>
  <c r="AE38" i="1"/>
  <c r="AH38" i="1"/>
  <c r="AI38" i="1"/>
  <c r="AN38" i="1"/>
  <c r="AQ38" i="1"/>
  <c r="AR38" i="1"/>
  <c r="AW38" i="1"/>
  <c r="AZ38" i="1"/>
  <c r="BA38" i="1"/>
  <c r="BF38" i="1"/>
  <c r="BI38" i="1"/>
  <c r="BJ38" i="1"/>
  <c r="BO38" i="1"/>
  <c r="BR38" i="1"/>
  <c r="BS38" i="1"/>
  <c r="BX38" i="1"/>
  <c r="BZ38" i="1"/>
  <c r="CA38" i="1"/>
  <c r="CF38" i="1"/>
  <c r="CH38" i="1"/>
  <c r="CI38" i="1"/>
  <c r="CN38" i="1"/>
  <c r="G39" i="1"/>
  <c r="H39" i="1"/>
  <c r="M39" i="1"/>
  <c r="P39" i="1"/>
  <c r="Q39" i="1"/>
  <c r="V39" i="1"/>
  <c r="Y39" i="1"/>
  <c r="Z39" i="1"/>
  <c r="AE39" i="1"/>
  <c r="AH39" i="1"/>
  <c r="AI39" i="1"/>
  <c r="AN39" i="1"/>
  <c r="AQ39" i="1"/>
  <c r="AR39" i="1"/>
  <c r="AW39" i="1"/>
  <c r="AZ39" i="1"/>
  <c r="BA39" i="1"/>
  <c r="BF39" i="1"/>
  <c r="BI39" i="1"/>
  <c r="BJ39" i="1"/>
  <c r="BO39" i="1"/>
  <c r="BR39" i="1"/>
  <c r="BS39" i="1"/>
  <c r="BX39" i="1"/>
  <c r="BZ39" i="1"/>
  <c r="CA39" i="1"/>
  <c r="CF39" i="1"/>
  <c r="CH39" i="1"/>
  <c r="CI39" i="1"/>
  <c r="CN39" i="1"/>
  <c r="G40" i="1"/>
  <c r="H40" i="1"/>
  <c r="M40" i="1"/>
  <c r="P40" i="1"/>
  <c r="Q40" i="1"/>
  <c r="V40" i="1"/>
  <c r="Y40" i="1"/>
  <c r="Z40" i="1"/>
  <c r="AE40" i="1"/>
  <c r="AH40" i="1"/>
  <c r="AI40" i="1"/>
  <c r="AN40" i="1"/>
  <c r="AQ40" i="1"/>
  <c r="AR40" i="1"/>
  <c r="AW40" i="1"/>
  <c r="AZ40" i="1"/>
  <c r="BA40" i="1"/>
  <c r="BF40" i="1"/>
  <c r="BI40" i="1"/>
  <c r="BJ40" i="1"/>
  <c r="BO40" i="1"/>
  <c r="BR40" i="1"/>
  <c r="BS40" i="1"/>
  <c r="BX40" i="1"/>
  <c r="BZ40" i="1"/>
  <c r="CA40" i="1"/>
  <c r="CF40" i="1"/>
  <c r="CH40" i="1"/>
  <c r="CI40" i="1"/>
  <c r="CN40" i="1"/>
  <c r="G41" i="1"/>
  <c r="H41" i="1"/>
  <c r="M41" i="1"/>
  <c r="P41" i="1"/>
  <c r="Q41" i="1"/>
  <c r="V41" i="1"/>
  <c r="Y41" i="1"/>
  <c r="Z41" i="1"/>
  <c r="AE41" i="1"/>
  <c r="AH41" i="1"/>
  <c r="AI41" i="1"/>
  <c r="AN41" i="1"/>
  <c r="AQ41" i="1"/>
  <c r="AR41" i="1"/>
  <c r="AW41" i="1"/>
  <c r="AZ41" i="1"/>
  <c r="BA41" i="1"/>
  <c r="BF41" i="1"/>
  <c r="BI41" i="1"/>
  <c r="BJ41" i="1"/>
  <c r="BO41" i="1"/>
  <c r="BR41" i="1"/>
  <c r="BS41" i="1"/>
  <c r="BX41" i="1"/>
  <c r="BZ41" i="1"/>
  <c r="CA41" i="1"/>
  <c r="CF41" i="1"/>
  <c r="CH41" i="1"/>
  <c r="CI41" i="1"/>
  <c r="CN41" i="1"/>
  <c r="G42" i="1"/>
  <c r="H42" i="1"/>
  <c r="M42" i="1"/>
  <c r="P42" i="1"/>
  <c r="Q42" i="1"/>
  <c r="V42" i="1"/>
  <c r="Y42" i="1"/>
  <c r="Z42" i="1"/>
  <c r="AE42" i="1"/>
  <c r="AH42" i="1"/>
  <c r="AI42" i="1"/>
  <c r="AN42" i="1"/>
  <c r="AQ42" i="1"/>
  <c r="AR42" i="1"/>
  <c r="AW42" i="1"/>
  <c r="AZ42" i="1"/>
  <c r="BA42" i="1"/>
  <c r="BF42" i="1"/>
  <c r="BI42" i="1"/>
  <c r="BJ42" i="1"/>
  <c r="BO42" i="1"/>
  <c r="BR42" i="1"/>
  <c r="BS42" i="1"/>
  <c r="BX42" i="1"/>
  <c r="BZ42" i="1"/>
  <c r="CA42" i="1"/>
  <c r="CF42" i="1"/>
  <c r="CH42" i="1"/>
  <c r="CI42" i="1"/>
  <c r="CN42" i="1"/>
  <c r="G43" i="1"/>
  <c r="H43" i="1"/>
  <c r="M43" i="1"/>
  <c r="P43" i="1"/>
  <c r="Q43" i="1"/>
  <c r="V43" i="1"/>
  <c r="Y43" i="1"/>
  <c r="Z43" i="1"/>
  <c r="AE43" i="1"/>
  <c r="AH43" i="1"/>
  <c r="AI43" i="1"/>
  <c r="AN43" i="1"/>
  <c r="AQ43" i="1"/>
  <c r="AR43" i="1"/>
  <c r="AW43" i="1"/>
  <c r="AZ43" i="1"/>
  <c r="BA43" i="1"/>
  <c r="BF43" i="1"/>
  <c r="BI43" i="1"/>
  <c r="BJ43" i="1"/>
  <c r="BO43" i="1"/>
  <c r="BR43" i="1"/>
  <c r="BS43" i="1"/>
  <c r="BX43" i="1"/>
  <c r="BZ43" i="1"/>
  <c r="CA43" i="1"/>
  <c r="CF43" i="1"/>
  <c r="CH43" i="1"/>
  <c r="CI43" i="1"/>
  <c r="CN43" i="1"/>
  <c r="G44" i="1"/>
  <c r="H44" i="1"/>
  <c r="M44" i="1"/>
  <c r="P44" i="1"/>
  <c r="Q44" i="1"/>
  <c r="V44" i="1"/>
  <c r="Y44" i="1"/>
  <c r="Z44" i="1"/>
  <c r="AE44" i="1"/>
  <c r="AH44" i="1"/>
  <c r="AI44" i="1"/>
  <c r="AN44" i="1"/>
  <c r="AQ44" i="1"/>
  <c r="AR44" i="1"/>
  <c r="AW44" i="1"/>
  <c r="AZ44" i="1"/>
  <c r="BA44" i="1"/>
  <c r="BF44" i="1"/>
  <c r="BI44" i="1"/>
  <c r="BJ44" i="1"/>
  <c r="BO44" i="1"/>
  <c r="BR44" i="1"/>
  <c r="BS44" i="1"/>
  <c r="BX44" i="1"/>
  <c r="BZ44" i="1"/>
  <c r="CA44" i="1"/>
  <c r="CF44" i="1"/>
  <c r="CH44" i="1"/>
  <c r="CI44" i="1"/>
  <c r="CN44" i="1"/>
  <c r="G45" i="1"/>
  <c r="H45" i="1"/>
  <c r="M45" i="1"/>
  <c r="P45" i="1"/>
  <c r="Q45" i="1"/>
  <c r="V45" i="1"/>
  <c r="Y45" i="1"/>
  <c r="Z45" i="1"/>
  <c r="AE45" i="1"/>
  <c r="AH45" i="1"/>
  <c r="AI45" i="1"/>
  <c r="AN45" i="1"/>
  <c r="AQ45" i="1"/>
  <c r="AR45" i="1"/>
  <c r="AW45" i="1"/>
  <c r="AZ45" i="1"/>
  <c r="BA45" i="1"/>
  <c r="BF45" i="1"/>
  <c r="BI45" i="1"/>
  <c r="BJ45" i="1"/>
  <c r="BO45" i="1"/>
  <c r="BR45" i="1"/>
  <c r="BS45" i="1"/>
  <c r="BX45" i="1"/>
  <c r="BZ45" i="1"/>
  <c r="CA45" i="1"/>
  <c r="CF45" i="1"/>
  <c r="CH45" i="1"/>
  <c r="CI45" i="1"/>
  <c r="CN45" i="1"/>
  <c r="G46" i="1"/>
  <c r="H46" i="1"/>
  <c r="M46" i="1"/>
  <c r="P46" i="1"/>
  <c r="Q46" i="1"/>
  <c r="V46" i="1"/>
  <c r="Y46" i="1"/>
  <c r="Z46" i="1"/>
  <c r="AE46" i="1"/>
  <c r="AH46" i="1"/>
  <c r="AI46" i="1"/>
  <c r="AN46" i="1"/>
  <c r="AQ46" i="1"/>
  <c r="AR46" i="1"/>
  <c r="AW46" i="1"/>
  <c r="AZ46" i="1"/>
  <c r="BA46" i="1"/>
  <c r="BF46" i="1"/>
  <c r="BI46" i="1"/>
  <c r="BJ46" i="1"/>
  <c r="BO46" i="1"/>
  <c r="BR46" i="1"/>
  <c r="BS46" i="1"/>
  <c r="BX46" i="1"/>
  <c r="BZ46" i="1"/>
  <c r="CA46" i="1"/>
  <c r="CF46" i="1"/>
  <c r="CH46" i="1"/>
  <c r="CI46" i="1"/>
  <c r="CN46" i="1"/>
  <c r="G47" i="1"/>
  <c r="H47" i="1"/>
  <c r="M47" i="1"/>
  <c r="P47" i="1"/>
  <c r="Q47" i="1"/>
  <c r="V47" i="1"/>
  <c r="Y47" i="1"/>
  <c r="Z47" i="1"/>
  <c r="AE47" i="1"/>
  <c r="AH47" i="1"/>
  <c r="AI47" i="1"/>
  <c r="AN47" i="1"/>
  <c r="AQ47" i="1"/>
  <c r="AR47" i="1"/>
  <c r="AW47" i="1"/>
  <c r="AZ47" i="1"/>
  <c r="BA47" i="1"/>
  <c r="BF47" i="1"/>
  <c r="BI47" i="1"/>
  <c r="BJ47" i="1"/>
  <c r="BO47" i="1"/>
  <c r="BR47" i="1"/>
  <c r="BS47" i="1"/>
  <c r="BX47" i="1"/>
  <c r="BZ47" i="1"/>
  <c r="CA47" i="1"/>
  <c r="CF47" i="1"/>
  <c r="CH47" i="1"/>
  <c r="CI47" i="1"/>
  <c r="CN47" i="1"/>
  <c r="G48" i="1"/>
  <c r="H48" i="1"/>
  <c r="M48" i="1"/>
  <c r="P48" i="1"/>
  <c r="Q48" i="1"/>
  <c r="V48" i="1"/>
  <c r="Y48" i="1"/>
  <c r="Z48" i="1"/>
  <c r="AE48" i="1"/>
  <c r="AH48" i="1"/>
  <c r="AI48" i="1"/>
  <c r="AN48" i="1"/>
  <c r="AQ48" i="1"/>
  <c r="AR48" i="1"/>
  <c r="AW48" i="1"/>
  <c r="AZ48" i="1"/>
  <c r="BA48" i="1"/>
  <c r="BF48" i="1"/>
  <c r="BI48" i="1"/>
  <c r="BJ48" i="1"/>
  <c r="BO48" i="1"/>
  <c r="BR48" i="1"/>
  <c r="BS48" i="1"/>
  <c r="BX48" i="1"/>
  <c r="BZ48" i="1"/>
  <c r="CA48" i="1"/>
  <c r="CF48" i="1"/>
  <c r="CH48" i="1"/>
  <c r="CI48" i="1"/>
  <c r="CN48" i="1"/>
  <c r="G49" i="1"/>
  <c r="H49" i="1"/>
  <c r="M49" i="1"/>
  <c r="P49" i="1"/>
  <c r="Q49" i="1"/>
  <c r="V49" i="1"/>
  <c r="Y49" i="1"/>
  <c r="Z49" i="1"/>
  <c r="AE49" i="1"/>
  <c r="AH49" i="1"/>
  <c r="AI49" i="1"/>
  <c r="AN49" i="1"/>
  <c r="AQ49" i="1"/>
  <c r="AR49" i="1"/>
  <c r="AW49" i="1"/>
  <c r="AZ49" i="1"/>
  <c r="BA49" i="1"/>
  <c r="BF49" i="1"/>
  <c r="BI49" i="1"/>
  <c r="BJ49" i="1"/>
  <c r="BO49" i="1"/>
  <c r="BR49" i="1"/>
  <c r="BS49" i="1"/>
  <c r="BX49" i="1"/>
  <c r="BZ49" i="1"/>
  <c r="CA49" i="1"/>
  <c r="CF49" i="1"/>
  <c r="CH49" i="1"/>
  <c r="CI49" i="1"/>
  <c r="CN49" i="1"/>
  <c r="G50" i="1"/>
  <c r="H50" i="1"/>
  <c r="M50" i="1"/>
  <c r="P50" i="1"/>
  <c r="Q50" i="1"/>
  <c r="V50" i="1"/>
  <c r="Y50" i="1"/>
  <c r="Z50" i="1"/>
  <c r="AE50" i="1"/>
  <c r="AH50" i="1"/>
  <c r="AI50" i="1"/>
  <c r="AN50" i="1"/>
  <c r="AQ50" i="1"/>
  <c r="AR50" i="1"/>
  <c r="AW50" i="1"/>
  <c r="AZ50" i="1"/>
  <c r="BA50" i="1"/>
  <c r="BF50" i="1"/>
  <c r="BI50" i="1"/>
  <c r="BJ50" i="1"/>
  <c r="BO50" i="1"/>
  <c r="BR50" i="1"/>
  <c r="BS50" i="1"/>
  <c r="BX50" i="1"/>
  <c r="BZ50" i="1"/>
  <c r="CA50" i="1"/>
  <c r="CF50" i="1"/>
  <c r="CH50" i="1"/>
  <c r="CI50" i="1"/>
  <c r="CN50" i="1"/>
  <c r="G51" i="1"/>
  <c r="H51" i="1"/>
  <c r="M51" i="1"/>
  <c r="P51" i="1"/>
  <c r="Q51" i="1"/>
  <c r="V51" i="1"/>
  <c r="Y51" i="1"/>
  <c r="Z51" i="1"/>
  <c r="AE51" i="1"/>
  <c r="AH51" i="1"/>
  <c r="AI51" i="1"/>
  <c r="AN51" i="1"/>
  <c r="AQ51" i="1"/>
  <c r="AR51" i="1"/>
  <c r="AW51" i="1"/>
  <c r="AZ51" i="1"/>
  <c r="BA51" i="1"/>
  <c r="BF51" i="1"/>
  <c r="BI51" i="1"/>
  <c r="BJ51" i="1"/>
  <c r="BO51" i="1"/>
  <c r="BR51" i="1"/>
  <c r="BS51" i="1"/>
  <c r="BX51" i="1"/>
  <c r="BZ51" i="1"/>
  <c r="CA51" i="1"/>
  <c r="CF51" i="1"/>
  <c r="CH51" i="1"/>
  <c r="CI51" i="1"/>
  <c r="CN51" i="1"/>
  <c r="G52" i="1"/>
  <c r="H52" i="1"/>
  <c r="M52" i="1"/>
  <c r="P52" i="1"/>
  <c r="Q52" i="1"/>
  <c r="V52" i="1"/>
  <c r="Y52" i="1"/>
  <c r="Z52" i="1"/>
  <c r="AE52" i="1"/>
  <c r="AH52" i="1"/>
  <c r="AI52" i="1"/>
  <c r="AN52" i="1"/>
  <c r="AQ52" i="1"/>
  <c r="AR52" i="1"/>
  <c r="AW52" i="1"/>
  <c r="AZ52" i="1"/>
  <c r="BA52" i="1"/>
  <c r="BF52" i="1"/>
  <c r="BI52" i="1"/>
  <c r="BJ52" i="1"/>
  <c r="BO52" i="1"/>
  <c r="BR52" i="1"/>
  <c r="BS52" i="1"/>
  <c r="BX52" i="1"/>
  <c r="BZ52" i="1"/>
  <c r="CA52" i="1"/>
  <c r="CF52" i="1"/>
  <c r="CH52" i="1"/>
  <c r="CI52" i="1"/>
  <c r="CN52" i="1"/>
  <c r="G53" i="1"/>
  <c r="H53" i="1"/>
  <c r="M53" i="1"/>
  <c r="P53" i="1"/>
  <c r="Q53" i="1"/>
  <c r="V53" i="1"/>
  <c r="Y53" i="1"/>
  <c r="Z53" i="1"/>
  <c r="AE53" i="1"/>
  <c r="AH53" i="1"/>
  <c r="AI53" i="1"/>
  <c r="AN53" i="1"/>
  <c r="AQ53" i="1"/>
  <c r="AR53" i="1"/>
  <c r="AW53" i="1"/>
  <c r="AZ53" i="1"/>
  <c r="BA53" i="1"/>
  <c r="BF53" i="1"/>
  <c r="BI53" i="1"/>
  <c r="BJ53" i="1"/>
  <c r="BO53" i="1"/>
  <c r="BR53" i="1"/>
  <c r="BS53" i="1"/>
  <c r="BX53" i="1"/>
  <c r="BZ53" i="1"/>
  <c r="CA53" i="1"/>
  <c r="CF53" i="1"/>
  <c r="CH53" i="1"/>
  <c r="CI53" i="1"/>
  <c r="CN53" i="1"/>
  <c r="G54" i="1"/>
  <c r="H54" i="1"/>
  <c r="M54" i="1"/>
  <c r="P54" i="1"/>
  <c r="Q54" i="1"/>
  <c r="V54" i="1"/>
  <c r="Y54" i="1"/>
  <c r="Z54" i="1"/>
  <c r="AE54" i="1"/>
  <c r="AH54" i="1"/>
  <c r="AI54" i="1"/>
  <c r="AN54" i="1"/>
  <c r="AQ54" i="1"/>
  <c r="AR54" i="1"/>
  <c r="AW54" i="1"/>
  <c r="AZ54" i="1"/>
  <c r="BA54" i="1"/>
  <c r="BF54" i="1"/>
  <c r="BI54" i="1"/>
  <c r="BJ54" i="1"/>
  <c r="BO54" i="1"/>
  <c r="BR54" i="1"/>
  <c r="BS54" i="1"/>
  <c r="BX54" i="1"/>
  <c r="BZ54" i="1"/>
  <c r="CA54" i="1"/>
  <c r="CF54" i="1"/>
  <c r="CH54" i="1"/>
  <c r="CI54" i="1"/>
  <c r="CN54" i="1"/>
  <c r="G55" i="1"/>
  <c r="H55" i="1"/>
  <c r="M55" i="1"/>
  <c r="P55" i="1"/>
  <c r="Q55" i="1"/>
  <c r="V55" i="1"/>
  <c r="Y55" i="1"/>
  <c r="Z55" i="1"/>
  <c r="AE55" i="1"/>
  <c r="AH55" i="1"/>
  <c r="AI55" i="1"/>
  <c r="AN55" i="1"/>
  <c r="AQ55" i="1"/>
  <c r="AR55" i="1"/>
  <c r="AW55" i="1"/>
  <c r="AZ55" i="1"/>
  <c r="BA55" i="1"/>
  <c r="BF55" i="1"/>
  <c r="BI55" i="1"/>
  <c r="BJ55" i="1"/>
  <c r="BO55" i="1"/>
  <c r="BR55" i="1"/>
  <c r="BS55" i="1"/>
  <c r="BX55" i="1"/>
  <c r="BZ55" i="1"/>
  <c r="CA55" i="1"/>
  <c r="CF55" i="1"/>
  <c r="CH55" i="1"/>
  <c r="CI55" i="1"/>
  <c r="CN55" i="1"/>
  <c r="G56" i="1"/>
  <c r="H56" i="1"/>
  <c r="M56" i="1"/>
  <c r="P56" i="1"/>
  <c r="Q56" i="1"/>
  <c r="V56" i="1"/>
  <c r="Y56" i="1"/>
  <c r="Z56" i="1"/>
  <c r="AE56" i="1"/>
  <c r="AH56" i="1"/>
  <c r="AI56" i="1"/>
  <c r="AN56" i="1"/>
  <c r="AQ56" i="1"/>
  <c r="AR56" i="1"/>
  <c r="AW56" i="1"/>
  <c r="AZ56" i="1"/>
  <c r="BA56" i="1"/>
  <c r="BF56" i="1"/>
  <c r="BI56" i="1"/>
  <c r="BJ56" i="1"/>
  <c r="BO56" i="1"/>
  <c r="BR56" i="1"/>
  <c r="BS56" i="1"/>
  <c r="BX56" i="1"/>
  <c r="BZ56" i="1"/>
  <c r="CA56" i="1"/>
  <c r="CF56" i="1"/>
  <c r="CH56" i="1"/>
  <c r="CI56" i="1"/>
  <c r="CN56" i="1"/>
  <c r="G57" i="1"/>
  <c r="H57" i="1"/>
  <c r="M57" i="1"/>
  <c r="P57" i="1"/>
  <c r="Q57" i="1"/>
  <c r="V57" i="1"/>
  <c r="Y57" i="1"/>
  <c r="Z57" i="1"/>
  <c r="AE57" i="1"/>
  <c r="AH57" i="1"/>
  <c r="AI57" i="1"/>
  <c r="AN57" i="1"/>
  <c r="AQ57" i="1"/>
  <c r="AR57" i="1"/>
  <c r="AW57" i="1"/>
  <c r="AZ57" i="1"/>
  <c r="BA57" i="1"/>
  <c r="BF57" i="1"/>
  <c r="BI57" i="1"/>
  <c r="BJ57" i="1"/>
  <c r="BO57" i="1"/>
  <c r="BR57" i="1"/>
  <c r="BS57" i="1"/>
  <c r="BX57" i="1"/>
  <c r="BZ57" i="1"/>
  <c r="CA57" i="1"/>
  <c r="CF57" i="1"/>
  <c r="CH57" i="1"/>
  <c r="CI57" i="1"/>
  <c r="CN57" i="1"/>
  <c r="G58" i="1"/>
  <c r="H58" i="1"/>
  <c r="M58" i="1"/>
  <c r="P58" i="1"/>
  <c r="Q58" i="1"/>
  <c r="V58" i="1"/>
  <c r="Y58" i="1"/>
  <c r="Z58" i="1"/>
  <c r="AE58" i="1"/>
  <c r="AH58" i="1"/>
  <c r="AI58" i="1"/>
  <c r="AN58" i="1"/>
  <c r="AQ58" i="1"/>
  <c r="AR58" i="1"/>
  <c r="AW58" i="1"/>
  <c r="AZ58" i="1"/>
  <c r="BA58" i="1"/>
  <c r="BF58" i="1"/>
  <c r="BI58" i="1"/>
  <c r="BJ58" i="1"/>
  <c r="BO58" i="1"/>
  <c r="BR58" i="1"/>
  <c r="BS58" i="1"/>
  <c r="BX58" i="1"/>
  <c r="BZ58" i="1"/>
  <c r="CA58" i="1"/>
  <c r="CF58" i="1"/>
  <c r="CH58" i="1"/>
  <c r="CI58" i="1"/>
  <c r="CN58" i="1"/>
  <c r="G59" i="1"/>
  <c r="H59" i="1"/>
  <c r="M59" i="1"/>
  <c r="P59" i="1"/>
  <c r="Q59" i="1"/>
  <c r="V59" i="1"/>
  <c r="Y59" i="1"/>
  <c r="Z59" i="1"/>
  <c r="AE59" i="1"/>
  <c r="AH59" i="1"/>
  <c r="AI59" i="1"/>
  <c r="AN59" i="1"/>
  <c r="AQ59" i="1"/>
  <c r="AR59" i="1"/>
  <c r="AW59" i="1"/>
  <c r="AZ59" i="1"/>
  <c r="BA59" i="1"/>
  <c r="BF59" i="1"/>
  <c r="BI59" i="1"/>
  <c r="BJ59" i="1"/>
  <c r="BO59" i="1"/>
  <c r="BR59" i="1"/>
  <c r="BS59" i="1"/>
  <c r="BX59" i="1"/>
  <c r="BZ59" i="1"/>
  <c r="CA59" i="1"/>
  <c r="CF59" i="1"/>
  <c r="CH59" i="1"/>
  <c r="CI59" i="1"/>
  <c r="CN59" i="1"/>
  <c r="G60" i="1"/>
  <c r="H60" i="1"/>
  <c r="M60" i="1"/>
  <c r="P60" i="1"/>
  <c r="Q60" i="1"/>
  <c r="V60" i="1"/>
  <c r="Y60" i="1"/>
  <c r="Z60" i="1"/>
  <c r="AE60" i="1"/>
  <c r="AH60" i="1"/>
  <c r="AI60" i="1"/>
  <c r="AN60" i="1"/>
  <c r="AQ60" i="1"/>
  <c r="AR60" i="1"/>
  <c r="AW60" i="1"/>
  <c r="AZ60" i="1"/>
  <c r="BA60" i="1"/>
  <c r="BF60" i="1"/>
  <c r="BI60" i="1"/>
  <c r="BJ60" i="1"/>
  <c r="BO60" i="1"/>
  <c r="BR60" i="1"/>
  <c r="BS60" i="1"/>
  <c r="BX60" i="1"/>
  <c r="BZ60" i="1"/>
  <c r="CA60" i="1"/>
  <c r="CF60" i="1"/>
  <c r="CH60" i="1"/>
  <c r="CI60" i="1"/>
  <c r="CN60" i="1"/>
  <c r="G61" i="1"/>
  <c r="M61" i="1"/>
  <c r="P61" i="1"/>
  <c r="Q61" i="1"/>
  <c r="V61" i="1"/>
  <c r="Y61" i="1"/>
  <c r="Z61" i="1"/>
  <c r="AE61" i="1"/>
  <c r="AH61" i="1"/>
  <c r="AI61" i="1"/>
  <c r="AN61" i="1"/>
  <c r="AQ61" i="1"/>
  <c r="AR61" i="1"/>
  <c r="AW61" i="1"/>
  <c r="AZ61" i="1"/>
  <c r="BA61" i="1"/>
  <c r="BF61" i="1"/>
  <c r="BI61" i="1"/>
  <c r="BJ61" i="1"/>
  <c r="BO61" i="1"/>
  <c r="BR61" i="1"/>
  <c r="BS61" i="1"/>
  <c r="BX61" i="1"/>
  <c r="BZ61" i="1"/>
  <c r="CA61" i="1"/>
  <c r="CF61" i="1"/>
  <c r="CH61" i="1"/>
  <c r="CI61" i="1"/>
  <c r="CN61" i="1"/>
  <c r="G62" i="1"/>
  <c r="H62" i="1"/>
  <c r="M62" i="1"/>
  <c r="P62" i="1"/>
  <c r="Q62" i="1"/>
  <c r="V62" i="1"/>
  <c r="Y62" i="1"/>
  <c r="Z62" i="1"/>
  <c r="AE62" i="1"/>
  <c r="AH62" i="1"/>
  <c r="AI62" i="1"/>
  <c r="AN62" i="1"/>
  <c r="AQ62" i="1"/>
  <c r="AR62" i="1"/>
  <c r="AW62" i="1"/>
  <c r="AZ62" i="1"/>
  <c r="BA62" i="1"/>
  <c r="BF62" i="1"/>
  <c r="BI62" i="1"/>
  <c r="BJ62" i="1"/>
  <c r="BO62" i="1"/>
  <c r="BR62" i="1"/>
  <c r="BS62" i="1"/>
  <c r="BX62" i="1"/>
  <c r="BZ62" i="1"/>
  <c r="CA62" i="1"/>
  <c r="CF62" i="1"/>
  <c r="CH62" i="1"/>
  <c r="CI62" i="1"/>
  <c r="CN62" i="1"/>
  <c r="G63" i="1"/>
  <c r="H63" i="1"/>
  <c r="M63" i="1"/>
  <c r="P63" i="1"/>
  <c r="Q63" i="1"/>
  <c r="V63" i="1"/>
  <c r="Y63" i="1"/>
  <c r="Z63" i="1"/>
  <c r="AE63" i="1"/>
  <c r="AH63" i="1"/>
  <c r="AI63" i="1"/>
  <c r="AN63" i="1"/>
  <c r="AQ63" i="1"/>
  <c r="AR63" i="1"/>
  <c r="AW63" i="1"/>
  <c r="AZ63" i="1"/>
  <c r="BA63" i="1"/>
  <c r="BF63" i="1"/>
  <c r="BI63" i="1"/>
  <c r="BJ63" i="1"/>
  <c r="BO63" i="1"/>
  <c r="BR63" i="1"/>
  <c r="BS63" i="1"/>
  <c r="BX63" i="1"/>
  <c r="BZ63" i="1"/>
  <c r="CA63" i="1"/>
  <c r="CF63" i="1"/>
  <c r="CH63" i="1"/>
  <c r="CI63" i="1"/>
  <c r="CN63" i="1"/>
  <c r="G64" i="1"/>
  <c r="H64" i="1"/>
  <c r="M64" i="1"/>
  <c r="P64" i="1"/>
  <c r="Q64" i="1"/>
  <c r="V64" i="1"/>
  <c r="Y64" i="1"/>
  <c r="Z64" i="1"/>
  <c r="AE64" i="1"/>
  <c r="AH64" i="1"/>
  <c r="AI64" i="1"/>
  <c r="AN64" i="1"/>
  <c r="AQ64" i="1"/>
  <c r="AR64" i="1"/>
  <c r="AW64" i="1"/>
  <c r="AZ64" i="1"/>
  <c r="BA64" i="1"/>
  <c r="BF64" i="1"/>
  <c r="BI64" i="1"/>
  <c r="BJ64" i="1"/>
  <c r="BO64" i="1"/>
  <c r="BR64" i="1"/>
  <c r="BS64" i="1"/>
  <c r="BX64" i="1"/>
  <c r="BZ64" i="1"/>
  <c r="CA64" i="1"/>
  <c r="CF64" i="1"/>
  <c r="CH64" i="1"/>
  <c r="CI64" i="1"/>
  <c r="CN64" i="1"/>
  <c r="G65" i="1"/>
  <c r="H65" i="1"/>
  <c r="M65" i="1"/>
  <c r="P65" i="1"/>
  <c r="Q65" i="1"/>
  <c r="V65" i="1"/>
  <c r="Y65" i="1"/>
  <c r="Z65" i="1"/>
  <c r="AE65" i="1"/>
  <c r="AH65" i="1"/>
  <c r="AI65" i="1"/>
  <c r="AN65" i="1"/>
  <c r="AQ65" i="1"/>
  <c r="AR65" i="1"/>
  <c r="AW65" i="1"/>
  <c r="AZ65" i="1"/>
  <c r="BA65" i="1"/>
  <c r="BF65" i="1"/>
  <c r="BI65" i="1"/>
  <c r="BJ65" i="1"/>
  <c r="BO65" i="1"/>
  <c r="BR65" i="1"/>
  <c r="BS65" i="1"/>
  <c r="BX65" i="1"/>
  <c r="BZ65" i="1"/>
  <c r="CA65" i="1"/>
  <c r="CF65" i="1"/>
  <c r="CH65" i="1"/>
  <c r="CI65" i="1"/>
  <c r="CN65" i="1"/>
  <c r="G66" i="1"/>
  <c r="H66" i="1"/>
  <c r="M66" i="1"/>
  <c r="P66" i="1"/>
  <c r="Q66" i="1"/>
  <c r="V66" i="1"/>
  <c r="Y66" i="1"/>
  <c r="Z66" i="1"/>
  <c r="AE66" i="1"/>
  <c r="AH66" i="1"/>
  <c r="AI66" i="1"/>
  <c r="AN66" i="1"/>
  <c r="AQ66" i="1"/>
  <c r="AR66" i="1"/>
  <c r="AW66" i="1"/>
  <c r="AZ66" i="1"/>
  <c r="BA66" i="1"/>
  <c r="BF66" i="1"/>
  <c r="BI66" i="1"/>
  <c r="BJ66" i="1"/>
  <c r="BO66" i="1"/>
  <c r="BR66" i="1"/>
  <c r="BS66" i="1"/>
  <c r="BX66" i="1"/>
  <c r="BZ66" i="1"/>
  <c r="CA66" i="1"/>
  <c r="CF66" i="1"/>
  <c r="CH66" i="1"/>
  <c r="CI66" i="1"/>
  <c r="CN66" i="1"/>
  <c r="H67" i="1"/>
  <c r="M67" i="1"/>
  <c r="Q67" i="1"/>
  <c r="V67" i="1"/>
  <c r="Z67" i="1"/>
  <c r="AE67" i="1"/>
  <c r="AI67" i="1"/>
  <c r="AN67" i="1"/>
  <c r="AR67" i="1"/>
  <c r="AW67" i="1"/>
  <c r="BA67" i="1"/>
  <c r="BF67" i="1"/>
  <c r="BJ67" i="1"/>
  <c r="BO67" i="1"/>
  <c r="BS67" i="1"/>
  <c r="BX67" i="1"/>
  <c r="CA67" i="1"/>
  <c r="CF67" i="1"/>
  <c r="CI67" i="1"/>
  <c r="CN67" i="1"/>
  <c r="G68" i="1"/>
  <c r="H68" i="1"/>
  <c r="M68" i="1"/>
  <c r="P68" i="1"/>
  <c r="Q68" i="1"/>
  <c r="V68" i="1"/>
  <c r="Y68" i="1"/>
  <c r="Z68" i="1"/>
  <c r="AE68" i="1"/>
  <c r="AH68" i="1"/>
  <c r="AI68" i="1"/>
  <c r="AN68" i="1"/>
  <c r="AQ68" i="1"/>
  <c r="AR68" i="1"/>
  <c r="AW68" i="1"/>
  <c r="AZ68" i="1"/>
  <c r="BA68" i="1"/>
  <c r="BF68" i="1"/>
  <c r="BI68" i="1"/>
  <c r="BJ68" i="1"/>
  <c r="BO68" i="1"/>
  <c r="BR68" i="1"/>
  <c r="BS68" i="1"/>
  <c r="BX68" i="1"/>
  <c r="BZ68" i="1"/>
  <c r="CA68" i="1"/>
  <c r="CF68" i="1"/>
  <c r="CH68" i="1"/>
  <c r="CI68" i="1"/>
  <c r="CN68" i="1"/>
  <c r="G69" i="1"/>
  <c r="H69" i="1"/>
  <c r="M69" i="1"/>
  <c r="P69" i="1"/>
  <c r="Q69" i="1"/>
  <c r="V69" i="1"/>
  <c r="Y69" i="1"/>
  <c r="Z69" i="1"/>
  <c r="AE69" i="1"/>
  <c r="AH69" i="1"/>
  <c r="AI69" i="1"/>
  <c r="AN69" i="1"/>
  <c r="AQ69" i="1"/>
  <c r="AR69" i="1"/>
  <c r="AW69" i="1"/>
  <c r="AZ69" i="1"/>
  <c r="BA69" i="1"/>
  <c r="BF69" i="1"/>
  <c r="BI69" i="1"/>
  <c r="BJ69" i="1"/>
  <c r="BO69" i="1"/>
  <c r="BR69" i="1"/>
  <c r="BS69" i="1"/>
  <c r="BX69" i="1"/>
  <c r="BZ69" i="1"/>
  <c r="CA69" i="1"/>
  <c r="CF69" i="1"/>
  <c r="CH69" i="1"/>
  <c r="CI69" i="1"/>
  <c r="CN69" i="1"/>
  <c r="G70" i="1"/>
  <c r="H70" i="1"/>
  <c r="M70" i="1"/>
  <c r="P70" i="1"/>
  <c r="Q70" i="1"/>
  <c r="V70" i="1"/>
  <c r="Y70" i="1"/>
  <c r="Z70" i="1"/>
  <c r="AE70" i="1"/>
  <c r="AH70" i="1"/>
  <c r="AI70" i="1"/>
  <c r="AN70" i="1"/>
  <c r="AQ70" i="1"/>
  <c r="AR70" i="1"/>
  <c r="AW70" i="1"/>
  <c r="AZ70" i="1"/>
  <c r="BA70" i="1"/>
  <c r="BF70" i="1"/>
  <c r="BI70" i="1"/>
  <c r="BJ70" i="1"/>
  <c r="BO70" i="1"/>
  <c r="BR70" i="1"/>
  <c r="BS70" i="1"/>
  <c r="BX70" i="1"/>
  <c r="BZ70" i="1"/>
  <c r="CA70" i="1"/>
  <c r="CF70" i="1"/>
  <c r="CH70" i="1"/>
  <c r="CI70" i="1"/>
  <c r="CN70" i="1"/>
  <c r="G71" i="1"/>
  <c r="H71" i="1"/>
  <c r="M71" i="1"/>
  <c r="P71" i="1"/>
  <c r="Q71" i="1"/>
  <c r="V71" i="1"/>
  <c r="Y71" i="1"/>
  <c r="Z71" i="1"/>
  <c r="AE71" i="1"/>
  <c r="AH71" i="1"/>
  <c r="AI71" i="1"/>
  <c r="AN71" i="1"/>
  <c r="AQ71" i="1"/>
  <c r="AR71" i="1"/>
  <c r="AW71" i="1"/>
  <c r="AZ71" i="1"/>
  <c r="BA71" i="1"/>
  <c r="BF71" i="1"/>
  <c r="BI71" i="1"/>
  <c r="BJ71" i="1"/>
  <c r="BO71" i="1"/>
  <c r="BR71" i="1"/>
  <c r="BS71" i="1"/>
  <c r="BX71" i="1"/>
  <c r="BZ71" i="1"/>
  <c r="CA71" i="1"/>
  <c r="CF71" i="1"/>
  <c r="CH71" i="1"/>
  <c r="CI71" i="1"/>
  <c r="CN71" i="1"/>
  <c r="G72" i="1"/>
  <c r="H72" i="1"/>
  <c r="M72" i="1"/>
  <c r="P72" i="1"/>
  <c r="Q72" i="1"/>
  <c r="V72" i="1"/>
  <c r="Y72" i="1"/>
  <c r="Z72" i="1"/>
  <c r="AE72" i="1"/>
  <c r="AH72" i="1"/>
  <c r="AI72" i="1"/>
  <c r="AN72" i="1"/>
  <c r="AQ72" i="1"/>
  <c r="AR72" i="1"/>
  <c r="AW72" i="1"/>
  <c r="AZ72" i="1"/>
  <c r="BA72" i="1"/>
  <c r="BF72" i="1"/>
  <c r="BI72" i="1"/>
  <c r="BJ72" i="1"/>
  <c r="BO72" i="1"/>
  <c r="BR72" i="1"/>
  <c r="BS72" i="1"/>
  <c r="BX72" i="1"/>
  <c r="BZ72" i="1"/>
  <c r="CA72" i="1"/>
  <c r="CF72" i="1"/>
  <c r="CH72" i="1"/>
  <c r="CI72" i="1"/>
  <c r="CN72" i="1"/>
  <c r="G73" i="1"/>
  <c r="H73" i="1"/>
  <c r="M73" i="1"/>
  <c r="P73" i="1"/>
  <c r="Q73" i="1"/>
  <c r="V73" i="1"/>
  <c r="Y73" i="1"/>
  <c r="Z73" i="1"/>
  <c r="AE73" i="1"/>
  <c r="AH73" i="1"/>
  <c r="AI73" i="1"/>
  <c r="AN73" i="1"/>
  <c r="AQ73" i="1"/>
  <c r="AR73" i="1"/>
  <c r="AW73" i="1"/>
  <c r="AZ73" i="1"/>
  <c r="BA73" i="1"/>
  <c r="BF73" i="1"/>
  <c r="BI73" i="1"/>
  <c r="BJ73" i="1"/>
  <c r="BO73" i="1"/>
  <c r="BR73" i="1"/>
  <c r="BS73" i="1"/>
  <c r="BX73" i="1"/>
  <c r="BZ73" i="1"/>
  <c r="CA73" i="1"/>
  <c r="CF73" i="1"/>
  <c r="CH73" i="1"/>
  <c r="CI73" i="1"/>
  <c r="CN73" i="1"/>
  <c r="G74" i="1"/>
  <c r="H74" i="1"/>
  <c r="M74" i="1"/>
  <c r="P74" i="1"/>
  <c r="Q74" i="1"/>
  <c r="V74" i="1"/>
  <c r="Y74" i="1"/>
  <c r="Z74" i="1"/>
  <c r="AE74" i="1"/>
  <c r="AH74" i="1"/>
  <c r="AI74" i="1"/>
  <c r="AN74" i="1"/>
  <c r="AQ74" i="1"/>
  <c r="AR74" i="1"/>
  <c r="AW74" i="1"/>
  <c r="AZ74" i="1"/>
  <c r="BA74" i="1"/>
  <c r="BF74" i="1"/>
  <c r="BI74" i="1"/>
  <c r="BJ74" i="1"/>
  <c r="BO74" i="1"/>
  <c r="BR74" i="1"/>
  <c r="BS74" i="1"/>
  <c r="BX74" i="1"/>
  <c r="BZ74" i="1"/>
  <c r="CA74" i="1"/>
  <c r="CF74" i="1"/>
  <c r="CI74" i="1"/>
  <c r="CN74" i="1"/>
  <c r="G75" i="1"/>
  <c r="H75" i="1"/>
  <c r="M75" i="1"/>
  <c r="P75" i="1"/>
  <c r="Q75" i="1"/>
  <c r="V75" i="1"/>
  <c r="Y75" i="1"/>
  <c r="Z75" i="1"/>
  <c r="AE75" i="1"/>
  <c r="AH75" i="1"/>
  <c r="AI75" i="1"/>
  <c r="AN75" i="1"/>
  <c r="AQ75" i="1"/>
  <c r="AR75" i="1"/>
  <c r="AW75" i="1"/>
  <c r="AZ75" i="1"/>
  <c r="BA75" i="1"/>
  <c r="BF75" i="1"/>
  <c r="BI75" i="1"/>
  <c r="BJ75" i="1"/>
  <c r="BO75" i="1"/>
  <c r="BR75" i="1"/>
  <c r="BS75" i="1"/>
  <c r="BX75" i="1"/>
  <c r="BZ75" i="1"/>
  <c r="CA75" i="1"/>
  <c r="CF75" i="1"/>
  <c r="CH75" i="1"/>
  <c r="CI75" i="1"/>
  <c r="CN75" i="1"/>
  <c r="G76" i="1"/>
  <c r="H76" i="1"/>
  <c r="M76" i="1"/>
  <c r="P76" i="1"/>
  <c r="Q76" i="1"/>
  <c r="V76" i="1"/>
  <c r="Y76" i="1"/>
  <c r="Z76" i="1"/>
  <c r="AE76" i="1"/>
  <c r="AH76" i="1"/>
  <c r="AI76" i="1"/>
  <c r="AN76" i="1"/>
  <c r="AQ76" i="1"/>
  <c r="AR76" i="1"/>
  <c r="AW76" i="1"/>
  <c r="AZ76" i="1"/>
  <c r="BA76" i="1"/>
  <c r="BF76" i="1"/>
  <c r="BI76" i="1"/>
  <c r="BJ76" i="1"/>
  <c r="BO76" i="1"/>
  <c r="BR76" i="1"/>
  <c r="BS76" i="1"/>
  <c r="BX76" i="1"/>
  <c r="BZ76" i="1"/>
  <c r="CA76" i="1"/>
  <c r="CF76" i="1"/>
  <c r="CH76" i="1"/>
  <c r="CI76" i="1"/>
  <c r="CN76" i="1"/>
  <c r="G77" i="1"/>
  <c r="H77" i="1"/>
  <c r="M77" i="1"/>
  <c r="P77" i="1"/>
  <c r="Q77" i="1"/>
  <c r="V77" i="1"/>
  <c r="Y77" i="1"/>
  <c r="Z77" i="1"/>
  <c r="AE77" i="1"/>
  <c r="AH77" i="1"/>
  <c r="AI77" i="1"/>
  <c r="AN77" i="1"/>
  <c r="AQ77" i="1"/>
  <c r="AR77" i="1"/>
  <c r="AW77" i="1"/>
  <c r="AZ77" i="1"/>
  <c r="BA77" i="1"/>
  <c r="BF77" i="1"/>
  <c r="BI77" i="1"/>
  <c r="BJ77" i="1"/>
  <c r="BO77" i="1"/>
  <c r="BR77" i="1"/>
  <c r="BS77" i="1"/>
  <c r="BX77" i="1"/>
  <c r="BZ77" i="1"/>
  <c r="CA77" i="1"/>
  <c r="CF77" i="1"/>
  <c r="CH77" i="1"/>
  <c r="CI77" i="1"/>
  <c r="CN77" i="1"/>
  <c r="G78" i="1"/>
  <c r="H78" i="1"/>
  <c r="M78" i="1"/>
  <c r="P78" i="1"/>
  <c r="Q78" i="1"/>
  <c r="V78" i="1"/>
  <c r="Y78" i="1"/>
  <c r="Z78" i="1"/>
  <c r="AE78" i="1"/>
  <c r="AH78" i="1"/>
  <c r="AI78" i="1"/>
  <c r="AN78" i="1"/>
  <c r="AQ78" i="1"/>
  <c r="AR78" i="1"/>
  <c r="AW78" i="1"/>
  <c r="AZ78" i="1"/>
  <c r="BA78" i="1"/>
  <c r="BF78" i="1"/>
  <c r="BI78" i="1"/>
  <c r="BJ78" i="1"/>
  <c r="BO78" i="1"/>
  <c r="BR78" i="1"/>
  <c r="BS78" i="1"/>
  <c r="BX78" i="1"/>
  <c r="BZ78" i="1"/>
  <c r="CA78" i="1"/>
  <c r="CF78" i="1"/>
  <c r="CH78" i="1"/>
  <c r="CI78" i="1"/>
  <c r="CN78" i="1"/>
  <c r="G79" i="1"/>
  <c r="H79" i="1"/>
  <c r="M79" i="1"/>
  <c r="P79" i="1"/>
  <c r="Q79" i="1"/>
  <c r="V79" i="1"/>
  <c r="Y79" i="1"/>
  <c r="Z79" i="1"/>
  <c r="AE79" i="1"/>
  <c r="AH79" i="1"/>
  <c r="AI79" i="1"/>
  <c r="AN79" i="1"/>
  <c r="AQ79" i="1"/>
  <c r="AR79" i="1"/>
  <c r="AW79" i="1"/>
  <c r="AZ79" i="1"/>
  <c r="BA79" i="1"/>
  <c r="BF79" i="1"/>
  <c r="BI79" i="1"/>
  <c r="BJ79" i="1"/>
  <c r="BO79" i="1"/>
  <c r="BR79" i="1"/>
  <c r="BS79" i="1"/>
  <c r="BX79" i="1"/>
  <c r="BZ79" i="1"/>
  <c r="CA79" i="1"/>
  <c r="CF79" i="1"/>
  <c r="CH79" i="1"/>
  <c r="CI79" i="1"/>
  <c r="CN79" i="1"/>
  <c r="G80" i="1"/>
  <c r="H80" i="1"/>
  <c r="M80" i="1"/>
  <c r="P80" i="1"/>
  <c r="Q80" i="1"/>
  <c r="V80" i="1"/>
  <c r="Y80" i="1"/>
  <c r="Z80" i="1"/>
  <c r="AE80" i="1"/>
  <c r="AH80" i="1"/>
  <c r="AI80" i="1"/>
  <c r="AN80" i="1"/>
  <c r="AQ80" i="1"/>
  <c r="AR80" i="1"/>
  <c r="AW80" i="1"/>
  <c r="AZ80" i="1"/>
  <c r="BA80" i="1"/>
  <c r="BF80" i="1"/>
  <c r="BI80" i="1"/>
  <c r="BJ80" i="1"/>
  <c r="BO80" i="1"/>
  <c r="BR80" i="1"/>
  <c r="BS80" i="1"/>
  <c r="BX80" i="1"/>
  <c r="BZ80" i="1"/>
  <c r="CA80" i="1"/>
  <c r="CF80" i="1"/>
  <c r="CH80" i="1"/>
  <c r="CI80" i="1"/>
  <c r="CN80" i="1"/>
  <c r="G81" i="1"/>
  <c r="H81" i="1"/>
  <c r="M81" i="1"/>
  <c r="P81" i="1"/>
  <c r="Q81" i="1"/>
  <c r="V81" i="1"/>
  <c r="Y81" i="1"/>
  <c r="Z81" i="1"/>
  <c r="AE81" i="1"/>
  <c r="AH81" i="1"/>
  <c r="AI81" i="1"/>
  <c r="AN81" i="1"/>
  <c r="AQ81" i="1"/>
  <c r="AR81" i="1"/>
  <c r="AW81" i="1"/>
  <c r="AZ81" i="1"/>
  <c r="BA81" i="1"/>
  <c r="BF81" i="1"/>
  <c r="BI81" i="1"/>
  <c r="BJ81" i="1"/>
  <c r="BO81" i="1"/>
  <c r="BR81" i="1"/>
  <c r="BS81" i="1"/>
  <c r="BX81" i="1"/>
  <c r="BZ81" i="1"/>
  <c r="CA81" i="1"/>
  <c r="CF81" i="1"/>
  <c r="CH81" i="1"/>
  <c r="CI81" i="1"/>
  <c r="CN81" i="1"/>
  <c r="G82" i="1"/>
  <c r="H82" i="1"/>
  <c r="M82" i="1"/>
  <c r="P82" i="1"/>
  <c r="Q82" i="1"/>
  <c r="V82" i="1"/>
  <c r="Y82" i="1"/>
  <c r="Z82" i="1"/>
  <c r="AE82" i="1"/>
  <c r="AH82" i="1"/>
  <c r="AI82" i="1"/>
  <c r="AN82" i="1"/>
  <c r="AQ82" i="1"/>
  <c r="AR82" i="1"/>
  <c r="AW82" i="1"/>
  <c r="AZ82" i="1"/>
  <c r="BA82" i="1"/>
  <c r="BF82" i="1"/>
  <c r="BI82" i="1"/>
  <c r="BJ82" i="1"/>
  <c r="BO82" i="1"/>
  <c r="BR82" i="1"/>
  <c r="BS82" i="1"/>
  <c r="BX82" i="1"/>
  <c r="BZ82" i="1"/>
  <c r="CA82" i="1"/>
  <c r="CF82" i="1"/>
  <c r="CH82" i="1"/>
  <c r="CI82" i="1"/>
  <c r="CN82" i="1"/>
  <c r="G83" i="1"/>
  <c r="H83" i="1"/>
  <c r="M83" i="1"/>
  <c r="P83" i="1"/>
  <c r="Q83" i="1"/>
  <c r="V83" i="1"/>
  <c r="Y83" i="1"/>
  <c r="Z83" i="1"/>
  <c r="AE83" i="1"/>
  <c r="AH83" i="1"/>
  <c r="AI83" i="1"/>
  <c r="AN83" i="1"/>
  <c r="AQ83" i="1"/>
  <c r="AR83" i="1"/>
  <c r="AW83" i="1"/>
  <c r="AZ83" i="1"/>
  <c r="BA83" i="1"/>
  <c r="BF83" i="1"/>
  <c r="BI83" i="1"/>
  <c r="BJ83" i="1"/>
  <c r="BO83" i="1"/>
  <c r="BR83" i="1"/>
  <c r="BS83" i="1"/>
  <c r="BX83" i="1"/>
  <c r="BZ83" i="1"/>
  <c r="CA83" i="1"/>
  <c r="CF83" i="1"/>
  <c r="CH83" i="1"/>
  <c r="CI83" i="1"/>
  <c r="CN83" i="1"/>
  <c r="G84" i="1"/>
  <c r="H84" i="1"/>
  <c r="M84" i="1"/>
  <c r="P84" i="1"/>
  <c r="Q84" i="1"/>
  <c r="V84" i="1"/>
  <c r="Y84" i="1"/>
  <c r="Z84" i="1"/>
  <c r="AE84" i="1"/>
  <c r="AH84" i="1"/>
  <c r="AI84" i="1"/>
  <c r="AN84" i="1"/>
  <c r="AQ84" i="1"/>
  <c r="AR84" i="1"/>
  <c r="AW84" i="1"/>
  <c r="AZ84" i="1"/>
  <c r="BA84" i="1"/>
  <c r="BF84" i="1"/>
  <c r="BI84" i="1"/>
  <c r="BJ84" i="1"/>
  <c r="BO84" i="1"/>
  <c r="BR84" i="1"/>
  <c r="BS84" i="1"/>
  <c r="BX84" i="1"/>
  <c r="BZ84" i="1"/>
  <c r="CA84" i="1"/>
  <c r="CF84" i="1"/>
  <c r="CH84" i="1"/>
  <c r="CI84" i="1"/>
  <c r="CN84" i="1"/>
  <c r="G85" i="1"/>
  <c r="H85" i="1"/>
  <c r="M85" i="1"/>
  <c r="P85" i="1"/>
  <c r="Q85" i="1"/>
  <c r="V85" i="1"/>
  <c r="Y85" i="1"/>
  <c r="Z85" i="1"/>
  <c r="AE85" i="1"/>
  <c r="AH85" i="1"/>
  <c r="AI85" i="1"/>
  <c r="AN85" i="1"/>
  <c r="AQ85" i="1"/>
  <c r="AR85" i="1"/>
  <c r="AW85" i="1"/>
  <c r="AZ85" i="1"/>
  <c r="BA85" i="1"/>
  <c r="BF85" i="1"/>
  <c r="BI85" i="1"/>
  <c r="BJ85" i="1"/>
  <c r="BO85" i="1"/>
  <c r="BR85" i="1"/>
  <c r="BS85" i="1"/>
  <c r="BX85" i="1"/>
  <c r="BZ85" i="1"/>
  <c r="CA85" i="1"/>
  <c r="CF85" i="1"/>
  <c r="CH85" i="1"/>
  <c r="CI85" i="1"/>
  <c r="CN85" i="1"/>
  <c r="G86" i="1"/>
  <c r="H86" i="1"/>
  <c r="M86" i="1"/>
  <c r="P86" i="1"/>
  <c r="Q86" i="1"/>
  <c r="V86" i="1"/>
  <c r="Y86" i="1"/>
  <c r="Z86" i="1"/>
  <c r="AE86" i="1"/>
  <c r="AH86" i="1"/>
  <c r="AI86" i="1"/>
  <c r="AN86" i="1"/>
  <c r="AQ86" i="1"/>
  <c r="AR86" i="1"/>
  <c r="AW86" i="1"/>
  <c r="AZ86" i="1"/>
  <c r="BA86" i="1"/>
  <c r="BF86" i="1"/>
  <c r="BI86" i="1"/>
  <c r="BJ86" i="1"/>
  <c r="BO86" i="1"/>
  <c r="BR86" i="1"/>
  <c r="BS86" i="1"/>
  <c r="BX86" i="1"/>
  <c r="BZ86" i="1"/>
  <c r="CA86" i="1"/>
  <c r="CF86" i="1"/>
  <c r="CH86" i="1"/>
  <c r="CI86" i="1"/>
  <c r="CN86" i="1"/>
  <c r="G87" i="1"/>
  <c r="H87" i="1"/>
  <c r="M87" i="1"/>
  <c r="P87" i="1"/>
  <c r="Q87" i="1"/>
  <c r="V87" i="1"/>
  <c r="Y87" i="1"/>
  <c r="Z87" i="1"/>
  <c r="AE87" i="1"/>
  <c r="AH87" i="1"/>
  <c r="AI87" i="1"/>
  <c r="AN87" i="1"/>
  <c r="AQ87" i="1"/>
  <c r="AR87" i="1"/>
  <c r="AW87" i="1"/>
  <c r="AZ87" i="1"/>
  <c r="BA87" i="1"/>
  <c r="BF87" i="1"/>
  <c r="BI87" i="1"/>
  <c r="BJ87" i="1"/>
  <c r="BO87" i="1"/>
  <c r="BR87" i="1"/>
  <c r="BS87" i="1"/>
  <c r="BX87" i="1"/>
  <c r="BZ87" i="1"/>
  <c r="CA87" i="1"/>
  <c r="CF87" i="1"/>
  <c r="CH87" i="1"/>
  <c r="CI87" i="1"/>
  <c r="CN87" i="1"/>
  <c r="G88" i="1"/>
  <c r="H88" i="1"/>
  <c r="M88" i="1"/>
  <c r="P88" i="1"/>
  <c r="Q88" i="1"/>
  <c r="V88" i="1"/>
  <c r="Y88" i="1"/>
  <c r="Z88" i="1"/>
  <c r="AE88" i="1"/>
  <c r="AH88" i="1"/>
  <c r="AI88" i="1"/>
  <c r="AN88" i="1"/>
  <c r="AQ88" i="1"/>
  <c r="AR88" i="1"/>
  <c r="AW88" i="1"/>
  <c r="AZ88" i="1"/>
  <c r="BA88" i="1"/>
  <c r="BF88" i="1"/>
  <c r="BI88" i="1"/>
  <c r="BJ88" i="1"/>
  <c r="BO88" i="1"/>
  <c r="BR88" i="1"/>
  <c r="BS88" i="1"/>
  <c r="BX88" i="1"/>
  <c r="BZ88" i="1"/>
  <c r="CA88" i="1"/>
  <c r="CF88" i="1"/>
  <c r="CH88" i="1"/>
  <c r="CI88" i="1"/>
  <c r="CN88" i="1"/>
  <c r="G89" i="1"/>
  <c r="H89" i="1"/>
  <c r="M89" i="1"/>
  <c r="P89" i="1"/>
  <c r="Q89" i="1"/>
  <c r="V89" i="1"/>
  <c r="Y89" i="1"/>
  <c r="Z89" i="1"/>
  <c r="AE89" i="1"/>
  <c r="AH89" i="1"/>
  <c r="AI89" i="1"/>
  <c r="AN89" i="1"/>
  <c r="AQ89" i="1"/>
  <c r="AR89" i="1"/>
  <c r="AW89" i="1"/>
  <c r="AZ89" i="1"/>
  <c r="BA89" i="1"/>
  <c r="BF89" i="1"/>
  <c r="BI89" i="1"/>
  <c r="BJ89" i="1"/>
  <c r="BO89" i="1"/>
  <c r="BR89" i="1"/>
  <c r="BS89" i="1"/>
  <c r="BX89" i="1"/>
  <c r="BZ89" i="1"/>
  <c r="CA89" i="1"/>
  <c r="CF89" i="1"/>
  <c r="CH89" i="1"/>
  <c r="CI89" i="1"/>
  <c r="CN89" i="1"/>
  <c r="G90" i="1"/>
  <c r="H90" i="1"/>
  <c r="M90" i="1"/>
  <c r="P90" i="1"/>
  <c r="Q90" i="1"/>
  <c r="V90" i="1"/>
  <c r="Y90" i="1"/>
  <c r="Z90" i="1"/>
  <c r="AE90" i="1"/>
  <c r="AH90" i="1"/>
  <c r="AI90" i="1"/>
  <c r="AN90" i="1"/>
  <c r="AQ90" i="1"/>
  <c r="AR90" i="1"/>
  <c r="AW90" i="1"/>
  <c r="AZ90" i="1"/>
  <c r="BA90" i="1"/>
  <c r="BF90" i="1"/>
  <c r="BI90" i="1"/>
  <c r="BJ90" i="1"/>
  <c r="BO90" i="1"/>
  <c r="BR90" i="1"/>
  <c r="BS90" i="1"/>
  <c r="BX90" i="1"/>
  <c r="BZ90" i="1"/>
  <c r="CA90" i="1"/>
  <c r="CF90" i="1"/>
  <c r="CH90" i="1"/>
  <c r="CI90" i="1"/>
  <c r="CN90" i="1"/>
  <c r="G91" i="1"/>
  <c r="H91" i="1"/>
  <c r="M91" i="1"/>
  <c r="P91" i="1"/>
  <c r="Q91" i="1"/>
  <c r="V91" i="1"/>
  <c r="Y91" i="1"/>
  <c r="Z91" i="1"/>
  <c r="AE91" i="1"/>
  <c r="AH91" i="1"/>
  <c r="AI91" i="1"/>
  <c r="AN91" i="1"/>
  <c r="AQ91" i="1"/>
  <c r="AR91" i="1"/>
  <c r="AW91" i="1"/>
  <c r="AZ91" i="1"/>
  <c r="BA91" i="1"/>
  <c r="BF91" i="1"/>
  <c r="BI91" i="1"/>
  <c r="BJ91" i="1"/>
  <c r="BO91" i="1"/>
  <c r="BR91" i="1"/>
  <c r="BS91" i="1"/>
  <c r="BX91" i="1"/>
  <c r="BZ91" i="1"/>
  <c r="CA91" i="1"/>
  <c r="CF91" i="1"/>
  <c r="CH91" i="1"/>
  <c r="CI91" i="1"/>
  <c r="CN91" i="1"/>
  <c r="G92" i="1"/>
  <c r="H92" i="1"/>
  <c r="M92" i="1"/>
  <c r="P92" i="1"/>
  <c r="Q92" i="1"/>
  <c r="V92" i="1"/>
  <c r="Y92" i="1"/>
  <c r="Z92" i="1"/>
  <c r="AE92" i="1"/>
  <c r="AH92" i="1"/>
  <c r="AI92" i="1"/>
  <c r="AN92" i="1"/>
  <c r="AQ92" i="1"/>
  <c r="AR92" i="1"/>
  <c r="AW92" i="1"/>
  <c r="AZ92" i="1"/>
  <c r="BA92" i="1"/>
  <c r="BF92" i="1"/>
  <c r="BI92" i="1"/>
  <c r="BJ92" i="1"/>
  <c r="BO92" i="1"/>
  <c r="BR92" i="1"/>
  <c r="BS92" i="1"/>
  <c r="BX92" i="1"/>
  <c r="BZ92" i="1"/>
  <c r="CA92" i="1"/>
  <c r="CF92" i="1"/>
  <c r="CH92" i="1"/>
  <c r="CI92" i="1"/>
  <c r="CN92" i="1"/>
  <c r="G93" i="1"/>
  <c r="H93" i="1"/>
  <c r="M93" i="1"/>
  <c r="P93" i="1"/>
  <c r="Q93" i="1"/>
  <c r="V93" i="1"/>
  <c r="Y93" i="1"/>
  <c r="Z93" i="1"/>
  <c r="AE93" i="1"/>
  <c r="AH93" i="1"/>
  <c r="AI93" i="1"/>
  <c r="AN93" i="1"/>
  <c r="AQ93" i="1"/>
  <c r="AR93" i="1"/>
  <c r="AW93" i="1"/>
  <c r="AZ93" i="1"/>
  <c r="BA93" i="1"/>
  <c r="BF93" i="1"/>
  <c r="BI93" i="1"/>
  <c r="BJ93" i="1"/>
  <c r="BO93" i="1"/>
  <c r="BR93" i="1"/>
  <c r="BS93" i="1"/>
  <c r="BX93" i="1"/>
  <c r="BZ93" i="1"/>
  <c r="CA93" i="1"/>
  <c r="CF93" i="1"/>
  <c r="CH93" i="1"/>
  <c r="CI93" i="1"/>
  <c r="CN93" i="1"/>
  <c r="G94" i="1"/>
  <c r="H94" i="1"/>
  <c r="M94" i="1"/>
  <c r="P94" i="1"/>
  <c r="Q94" i="1"/>
  <c r="V94" i="1"/>
  <c r="Y94" i="1"/>
  <c r="Z94" i="1"/>
  <c r="AE94" i="1"/>
  <c r="AH94" i="1"/>
  <c r="AI94" i="1"/>
  <c r="AN94" i="1"/>
  <c r="AQ94" i="1"/>
  <c r="AR94" i="1"/>
  <c r="AW94" i="1"/>
  <c r="AZ94" i="1"/>
  <c r="BA94" i="1"/>
  <c r="BF94" i="1"/>
  <c r="BI94" i="1"/>
  <c r="BJ94" i="1"/>
  <c r="BO94" i="1"/>
  <c r="BR94" i="1"/>
  <c r="BS94" i="1"/>
  <c r="BX94" i="1"/>
  <c r="BZ94" i="1"/>
  <c r="CA94" i="1"/>
  <c r="CF94" i="1"/>
  <c r="CH94" i="1"/>
  <c r="CI94" i="1"/>
  <c r="CN94" i="1"/>
  <c r="G95" i="1"/>
  <c r="H95" i="1"/>
  <c r="M95" i="1"/>
  <c r="P95" i="1"/>
  <c r="Q95" i="1"/>
  <c r="V95" i="1"/>
  <c r="Y95" i="1"/>
  <c r="Z95" i="1"/>
  <c r="AE95" i="1"/>
  <c r="AH95" i="1"/>
  <c r="AI95" i="1"/>
  <c r="AN95" i="1"/>
  <c r="AQ95" i="1"/>
  <c r="AR95" i="1"/>
  <c r="AW95" i="1"/>
  <c r="AZ95" i="1"/>
  <c r="BA95" i="1"/>
  <c r="BF95" i="1"/>
  <c r="BI95" i="1"/>
  <c r="BJ95" i="1"/>
  <c r="BO95" i="1"/>
  <c r="BR95" i="1"/>
  <c r="BS95" i="1"/>
  <c r="BX95" i="1"/>
  <c r="BZ95" i="1"/>
  <c r="CA95" i="1"/>
  <c r="CF95" i="1"/>
  <c r="CH95" i="1"/>
  <c r="CI95" i="1"/>
  <c r="CN95" i="1"/>
  <c r="G96" i="1"/>
  <c r="H96" i="1"/>
  <c r="M96" i="1"/>
  <c r="P96" i="1"/>
  <c r="Q96" i="1"/>
  <c r="V96" i="1"/>
  <c r="Y96" i="1"/>
  <c r="Z96" i="1"/>
  <c r="AE96" i="1"/>
  <c r="AH96" i="1"/>
  <c r="AI96" i="1"/>
  <c r="AN96" i="1"/>
  <c r="AQ96" i="1"/>
  <c r="AR96" i="1"/>
  <c r="AW96" i="1"/>
  <c r="AZ96" i="1"/>
  <c r="BA96" i="1"/>
  <c r="BF96" i="1"/>
  <c r="BI96" i="1"/>
  <c r="BJ96" i="1"/>
  <c r="BO96" i="1"/>
  <c r="BR96" i="1"/>
  <c r="BS96" i="1"/>
  <c r="BX96" i="1"/>
  <c r="BZ96" i="1"/>
  <c r="CA96" i="1"/>
  <c r="CF96" i="1"/>
  <c r="CH96" i="1"/>
  <c r="CI96" i="1"/>
  <c r="CN96" i="1"/>
  <c r="G97" i="1"/>
  <c r="H97" i="1"/>
  <c r="M97" i="1"/>
  <c r="P97" i="1"/>
  <c r="Q97" i="1"/>
  <c r="V97" i="1"/>
  <c r="Y97" i="1"/>
  <c r="Z97" i="1"/>
  <c r="AE97" i="1"/>
  <c r="AH97" i="1"/>
  <c r="AI97" i="1"/>
  <c r="AN97" i="1"/>
  <c r="AQ97" i="1"/>
  <c r="AR97" i="1"/>
  <c r="AW97" i="1"/>
  <c r="AZ97" i="1"/>
  <c r="BA97" i="1"/>
  <c r="BF97" i="1"/>
  <c r="BI97" i="1"/>
  <c r="BJ97" i="1"/>
  <c r="BO97" i="1"/>
  <c r="BR97" i="1"/>
  <c r="BS97" i="1"/>
  <c r="BX97" i="1"/>
  <c r="BZ97" i="1"/>
  <c r="CA97" i="1"/>
  <c r="CF97" i="1"/>
  <c r="CH97" i="1"/>
  <c r="CI97" i="1"/>
  <c r="CN97" i="1"/>
  <c r="G98" i="1"/>
  <c r="H98" i="1"/>
  <c r="M98" i="1"/>
  <c r="P98" i="1"/>
  <c r="Q98" i="1"/>
  <c r="V98" i="1"/>
  <c r="Y98" i="1"/>
  <c r="Z98" i="1"/>
  <c r="AE98" i="1"/>
  <c r="AH98" i="1"/>
  <c r="AI98" i="1"/>
  <c r="AN98" i="1"/>
  <c r="AQ98" i="1"/>
  <c r="AR98" i="1"/>
  <c r="AW98" i="1"/>
  <c r="AZ98" i="1"/>
  <c r="BA98" i="1"/>
  <c r="BF98" i="1"/>
  <c r="BI98" i="1"/>
  <c r="BJ98" i="1"/>
  <c r="BO98" i="1"/>
  <c r="BR98" i="1"/>
  <c r="BS98" i="1"/>
  <c r="BX98" i="1"/>
  <c r="BZ98" i="1"/>
  <c r="CA98" i="1"/>
  <c r="CF98" i="1"/>
  <c r="CH98" i="1"/>
  <c r="CI98" i="1"/>
  <c r="CN98" i="1"/>
  <c r="H99" i="1"/>
  <c r="M99" i="1"/>
  <c r="Q99" i="1"/>
  <c r="V99" i="1"/>
  <c r="Z99" i="1"/>
  <c r="AE99" i="1"/>
  <c r="AI99" i="1"/>
  <c r="AR99" i="1"/>
  <c r="AW99" i="1"/>
  <c r="BA99" i="1"/>
  <c r="BF99" i="1"/>
  <c r="BJ99" i="1"/>
  <c r="BO99" i="1"/>
  <c r="BS99" i="1"/>
  <c r="BX99" i="1"/>
  <c r="CA99" i="1"/>
  <c r="CF99" i="1"/>
  <c r="CI99" i="1"/>
  <c r="CN99" i="1"/>
  <c r="F100" i="1"/>
  <c r="O100" i="1"/>
  <c r="X100" i="1"/>
  <c r="AG100" i="1"/>
  <c r="AP100" i="1"/>
  <c r="AY100" i="1"/>
  <c r="BH100" i="1"/>
  <c r="BQ100" i="1"/>
  <c r="BY100" i="1"/>
  <c r="CG100" i="1"/>
  <c r="CR101" i="1"/>
  <c r="CS101" i="1"/>
  <c r="CT101" i="1"/>
  <c r="CU101" i="1"/>
  <c r="CV101" i="1"/>
  <c r="CW101" i="1"/>
  <c r="CX101" i="1"/>
  <c r="CY101" i="1"/>
  <c r="CZ101" i="1"/>
  <c r="DA101" i="1"/>
  <c r="DB101" i="1"/>
  <c r="DC101" i="1"/>
  <c r="DD101" i="1"/>
  <c r="DE101" i="1"/>
  <c r="DF101" i="1"/>
  <c r="DG101" i="1"/>
  <c r="DH101" i="1"/>
  <c r="DI101" i="1"/>
  <c r="DJ101" i="1"/>
  <c r="DK101" i="1"/>
  <c r="DL101" i="1"/>
  <c r="DM101" i="1"/>
  <c r="DN101" i="1"/>
  <c r="DO101" i="1"/>
  <c r="DR101" i="1"/>
  <c r="DS101" i="1"/>
  <c r="DT101" i="1"/>
  <c r="DU101" i="1"/>
  <c r="DV101" i="1"/>
  <c r="DW101" i="1"/>
  <c r="DX101" i="1"/>
  <c r="DY101" i="1"/>
  <c r="DZ101" i="1"/>
  <c r="EA101" i="1"/>
  <c r="EB101" i="1"/>
  <c r="EC101" i="1"/>
  <c r="ED101" i="1"/>
  <c r="EE101" i="1"/>
  <c r="EF101" i="1"/>
  <c r="EG101" i="1"/>
  <c r="EH101" i="1"/>
  <c r="EI101" i="1"/>
  <c r="EJ101" i="1"/>
  <c r="EK101" i="1"/>
  <c r="EL101" i="1"/>
  <c r="EM101" i="1"/>
  <c r="EN101" i="1"/>
  <c r="EO101" i="1"/>
  <c r="EP101" i="1"/>
  <c r="EQ101" i="1"/>
  <c r="ER101" i="1"/>
  <c r="ES101" i="1"/>
  <c r="ET101" i="1"/>
  <c r="EU101" i="1"/>
  <c r="EV101" i="1"/>
  <c r="EW101" i="1"/>
  <c r="EX101" i="1"/>
  <c r="EY101" i="1"/>
  <c r="EZ101" i="1"/>
  <c r="FA101" i="1"/>
  <c r="FB101" i="1"/>
  <c r="FC101" i="1"/>
  <c r="FD101" i="1"/>
  <c r="FE101" i="1"/>
  <c r="A102" i="1"/>
  <c r="B102" i="1"/>
  <c r="CR102" i="1"/>
  <c r="CS102" i="1"/>
  <c r="CU102" i="1"/>
  <c r="CV102" i="1"/>
  <c r="CW102" i="1"/>
  <c r="CY102" i="1"/>
  <c r="CZ102" i="1"/>
  <c r="DA102" i="1"/>
  <c r="DC102" i="1"/>
  <c r="DR102" i="1"/>
  <c r="DS102" i="1"/>
  <c r="DU102" i="1"/>
  <c r="DV102" i="1"/>
  <c r="DW102" i="1"/>
  <c r="DY102" i="1"/>
  <c r="DZ102" i="1"/>
  <c r="EA102" i="1"/>
  <c r="EC102" i="1"/>
  <c r="ED102" i="1"/>
  <c r="EE102" i="1"/>
  <c r="EG102" i="1"/>
  <c r="EH102" i="1"/>
  <c r="EI102" i="1"/>
  <c r="EK102" i="1"/>
  <c r="EL102" i="1"/>
  <c r="EM102" i="1"/>
  <c r="EO102" i="1"/>
  <c r="EP102" i="1"/>
  <c r="EQ102" i="1"/>
  <c r="ES102" i="1"/>
  <c r="ET102" i="1"/>
  <c r="EU102" i="1"/>
  <c r="EW102" i="1"/>
  <c r="EX102" i="1"/>
  <c r="EY102" i="1"/>
  <c r="FA102" i="1"/>
  <c r="FB102" i="1"/>
  <c r="FC102" i="1"/>
  <c r="FE102" i="1"/>
  <c r="CR103" i="1"/>
  <c r="CS103" i="1"/>
  <c r="CU103" i="1"/>
  <c r="CV103" i="1"/>
  <c r="CW103" i="1"/>
  <c r="CY103" i="1"/>
  <c r="CZ103" i="1"/>
  <c r="DA103" i="1"/>
  <c r="DC103" i="1"/>
  <c r="DR103" i="1"/>
  <c r="DS103" i="1"/>
  <c r="DU103" i="1"/>
  <c r="DV103" i="1"/>
  <c r="DW103" i="1"/>
  <c r="DY103" i="1"/>
  <c r="DZ103" i="1"/>
  <c r="EA103" i="1"/>
  <c r="EC103" i="1"/>
  <c r="ED103" i="1"/>
  <c r="EE103" i="1"/>
  <c r="EG103" i="1"/>
  <c r="EH103" i="1"/>
  <c r="EI103" i="1"/>
  <c r="EK103" i="1"/>
  <c r="EL103" i="1"/>
  <c r="EM103" i="1"/>
  <c r="EO103" i="1"/>
  <c r="EP103" i="1"/>
  <c r="EQ103" i="1"/>
  <c r="ES103" i="1"/>
  <c r="ET103" i="1"/>
  <c r="EU103" i="1"/>
  <c r="EW103" i="1"/>
  <c r="EX103" i="1"/>
  <c r="EY103" i="1"/>
  <c r="FA103" i="1"/>
  <c r="FB103" i="1"/>
  <c r="FC103" i="1"/>
  <c r="FE103" i="1"/>
  <c r="A104" i="1"/>
  <c r="B104" i="1"/>
  <c r="D104" i="1"/>
  <c r="N104" i="1"/>
  <c r="W104" i="1"/>
  <c r="AF104" i="1"/>
  <c r="AO104" i="1"/>
  <c r="AX104" i="1"/>
  <c r="BG104" i="1"/>
  <c r="BP104" i="1"/>
  <c r="ED104" i="1"/>
  <c r="ET104" i="1"/>
  <c r="EY104" i="1"/>
  <c r="N105" i="1"/>
  <c r="CS105" i="1" s="1"/>
  <c r="W105" i="1"/>
  <c r="AF105" i="1"/>
  <c r="CR105" i="1" s="1"/>
  <c r="AO105" i="1"/>
  <c r="AX105" i="1"/>
  <c r="BG105" i="1"/>
  <c r="BP105" i="1"/>
  <c r="DU105" i="1" s="1"/>
  <c r="CU105" i="1"/>
  <c r="CV105" i="1"/>
  <c r="CZ105" i="1"/>
  <c r="DA105" i="1"/>
  <c r="DR105" i="1"/>
  <c r="DS105" i="1"/>
  <c r="DW105" i="1"/>
  <c r="DY105" i="1"/>
  <c r="EC105" i="1"/>
  <c r="ED105" i="1"/>
  <c r="EE105" i="1"/>
  <c r="EH105" i="1"/>
  <c r="EI105" i="1"/>
  <c r="EK105" i="1"/>
  <c r="EM105" i="1"/>
  <c r="EO105" i="1"/>
  <c r="EP105" i="1"/>
  <c r="ES105" i="1"/>
  <c r="ET105" i="1"/>
  <c r="EU105" i="1"/>
  <c r="EX105" i="1"/>
  <c r="EY105" i="1"/>
  <c r="FA105" i="1"/>
  <c r="FC105" i="1"/>
  <c r="FE105" i="1"/>
  <c r="A106" i="1"/>
  <c r="B106" i="1"/>
  <c r="B108" i="1" s="1"/>
  <c r="D106" i="1"/>
  <c r="N106" i="1"/>
  <c r="W106" i="1"/>
  <c r="AF106" i="1"/>
  <c r="AO106" i="1"/>
  <c r="AX106" i="1"/>
  <c r="BG106" i="1"/>
  <c r="BP106" i="1"/>
  <c r="CW106" i="1"/>
  <c r="DC106" i="1"/>
  <c r="DU106" i="1"/>
  <c r="EK106" i="1"/>
  <c r="EP106" i="1"/>
  <c r="N107" i="1"/>
  <c r="W107" i="1"/>
  <c r="AF107" i="1"/>
  <c r="AO107" i="1"/>
  <c r="AX107" i="1"/>
  <c r="BG107" i="1"/>
  <c r="BP107" i="1"/>
  <c r="CV107" i="1"/>
  <c r="DY107" i="1"/>
  <c r="EO107" i="1"/>
  <c r="ET107" i="1"/>
  <c r="A108" i="1"/>
  <c r="D108" i="1"/>
  <c r="N108" i="1"/>
  <c r="W108" i="1"/>
  <c r="AF108" i="1"/>
  <c r="AO108" i="1"/>
  <c r="AX108" i="1"/>
  <c r="BG108" i="1"/>
  <c r="BP108" i="1"/>
  <c r="CR108" i="1"/>
  <c r="N109" i="1"/>
  <c r="W109" i="1"/>
  <c r="AF109" i="1"/>
  <c r="AO109" i="1"/>
  <c r="AX109" i="1"/>
  <c r="BG109" i="1"/>
  <c r="BP109" i="1"/>
  <c r="CS109" i="1"/>
  <c r="DS109" i="1"/>
  <c r="DV109" i="1"/>
  <c r="EA109" i="1"/>
  <c r="ED109" i="1"/>
  <c r="EI109" i="1"/>
  <c r="EL109" i="1"/>
  <c r="EQ109" i="1"/>
  <c r="ET109" i="1"/>
  <c r="EY109" i="1"/>
  <c r="FB109" i="1"/>
  <c r="A110" i="1"/>
  <c r="B110" i="1"/>
  <c r="D110" i="1"/>
  <c r="D112" i="1" s="1"/>
  <c r="D114" i="1" s="1"/>
  <c r="N110" i="1"/>
  <c r="W110" i="1"/>
  <c r="AF110" i="1"/>
  <c r="AO110" i="1"/>
  <c r="AX110" i="1"/>
  <c r="BG110" i="1"/>
  <c r="BP110" i="1"/>
  <c r="CR110" i="1" s="1"/>
  <c r="CW110" i="1"/>
  <c r="CZ110" i="1"/>
  <c r="DS110" i="1"/>
  <c r="EA110" i="1"/>
  <c r="ED110" i="1"/>
  <c r="EI110" i="1"/>
  <c r="EQ110" i="1"/>
  <c r="ET110" i="1"/>
  <c r="EY110" i="1"/>
  <c r="N111" i="1"/>
  <c r="W111" i="1"/>
  <c r="AF111" i="1"/>
  <c r="AO111" i="1"/>
  <c r="AX111" i="1"/>
  <c r="BG111" i="1"/>
  <c r="DW111" i="1" s="1"/>
  <c r="BP111" i="1"/>
  <c r="CU111" i="1"/>
  <c r="EA111" i="1"/>
  <c r="EH111" i="1"/>
  <c r="EL111" i="1"/>
  <c r="EW111" i="1"/>
  <c r="FC111" i="1"/>
  <c r="A112" i="1"/>
  <c r="B112" i="1"/>
  <c r="B114" i="1" s="1"/>
  <c r="N112" i="1"/>
  <c r="W112" i="1"/>
  <c r="AF112" i="1"/>
  <c r="AO112" i="1"/>
  <c r="AX112" i="1"/>
  <c r="BG112" i="1"/>
  <c r="BP112" i="1"/>
  <c r="CR112" i="1"/>
  <c r="CV112" i="1"/>
  <c r="CW112" i="1"/>
  <c r="DA112" i="1"/>
  <c r="DC112" i="1"/>
  <c r="DS112" i="1"/>
  <c r="DU112" i="1"/>
  <c r="DY112" i="1"/>
  <c r="DZ112" i="1"/>
  <c r="ED112" i="1"/>
  <c r="EE112" i="1"/>
  <c r="EI112" i="1"/>
  <c r="EK112" i="1"/>
  <c r="EO112" i="1"/>
  <c r="EP112" i="1"/>
  <c r="ET112" i="1"/>
  <c r="EU112" i="1"/>
  <c r="EY112" i="1"/>
  <c r="FA112" i="1"/>
  <c r="FE112" i="1"/>
  <c r="N113" i="1"/>
  <c r="W113" i="1"/>
  <c r="AF113" i="1"/>
  <c r="AO113" i="1"/>
  <c r="AX113" i="1"/>
  <c r="BG113" i="1"/>
  <c r="BP113" i="1"/>
  <c r="CU113" i="1"/>
  <c r="DR113" i="1"/>
  <c r="DY113" i="1"/>
  <c r="EC113" i="1"/>
  <c r="ET113" i="1"/>
  <c r="EX113" i="1"/>
  <c r="A114" i="1"/>
  <c r="N114" i="1"/>
  <c r="CV114" i="1" s="1"/>
  <c r="W114" i="1"/>
  <c r="AF114" i="1"/>
  <c r="AO114" i="1"/>
  <c r="AX114" i="1"/>
  <c r="BG114" i="1"/>
  <c r="BP114" i="1"/>
  <c r="CR114" i="1"/>
  <c r="DC114" i="1"/>
  <c r="DU114" i="1"/>
  <c r="DY114" i="1"/>
  <c r="DZ114" i="1"/>
  <c r="EK114" i="1"/>
  <c r="EP114" i="1"/>
  <c r="ET114" i="1"/>
  <c r="FA114" i="1"/>
  <c r="FE114" i="1"/>
  <c r="N115" i="1"/>
  <c r="CU115" i="1" s="1"/>
  <c r="W115" i="1"/>
  <c r="AF115" i="1"/>
  <c r="AO115" i="1"/>
  <c r="AX115" i="1"/>
  <c r="BG115" i="1"/>
  <c r="BP115" i="1"/>
  <c r="CW115" i="1"/>
  <c r="DT115" i="1"/>
  <c r="EC115" i="1"/>
  <c r="EO115" i="1"/>
  <c r="EX115" i="1"/>
  <c r="FD115" i="1"/>
  <c r="A116" i="1"/>
  <c r="B116" i="1"/>
  <c r="D116" i="1"/>
  <c r="D118" i="1" s="1"/>
  <c r="D120" i="1" s="1"/>
  <c r="D122" i="1" s="1"/>
  <c r="D124" i="1" s="1"/>
  <c r="D126" i="1" s="1"/>
  <c r="D128" i="1" s="1"/>
  <c r="N116" i="1"/>
  <c r="W116" i="1"/>
  <c r="CZ116" i="1" s="1"/>
  <c r="AF116" i="1"/>
  <c r="AO116" i="1"/>
  <c r="AX116" i="1"/>
  <c r="BG116" i="1"/>
  <c r="BP116" i="1"/>
  <c r="CR116" i="1"/>
  <c r="CV116" i="1"/>
  <c r="DA116" i="1"/>
  <c r="DV116" i="1"/>
  <c r="DZ116" i="1"/>
  <c r="EC116" i="1"/>
  <c r="ED116" i="1"/>
  <c r="EH116" i="1"/>
  <c r="EK116" i="1"/>
  <c r="EL116" i="1"/>
  <c r="EP116" i="1"/>
  <c r="ES116" i="1"/>
  <c r="ET116" i="1"/>
  <c r="EX116" i="1"/>
  <c r="FA116" i="1"/>
  <c r="FB116" i="1"/>
  <c r="N117" i="1"/>
  <c r="W117" i="1"/>
  <c r="AF117" i="1"/>
  <c r="AO117" i="1"/>
  <c r="AX117" i="1"/>
  <c r="BG117" i="1"/>
  <c r="BP117" i="1"/>
  <c r="CU117" i="1"/>
  <c r="CY117" i="1"/>
  <c r="DC117" i="1"/>
  <c r="DU117" i="1"/>
  <c r="DY117" i="1"/>
  <c r="EC117" i="1"/>
  <c r="EG117" i="1"/>
  <c r="EK117" i="1"/>
  <c r="EO117" i="1"/>
  <c r="ES117" i="1"/>
  <c r="EW117" i="1"/>
  <c r="FA117" i="1"/>
  <c r="FE117" i="1"/>
  <c r="A118" i="1"/>
  <c r="B118" i="1"/>
  <c r="N118" i="1"/>
  <c r="W118" i="1"/>
  <c r="AF118" i="1"/>
  <c r="AO118" i="1"/>
  <c r="AX118" i="1"/>
  <c r="BG118" i="1"/>
  <c r="BP118" i="1"/>
  <c r="CU118" i="1"/>
  <c r="CY118" i="1"/>
  <c r="DC118" i="1"/>
  <c r="DU118" i="1"/>
  <c r="DY118" i="1"/>
  <c r="EC118" i="1"/>
  <c r="EG118" i="1"/>
  <c r="EK118" i="1"/>
  <c r="EO118" i="1"/>
  <c r="ES118" i="1"/>
  <c r="EW118" i="1"/>
  <c r="FA118" i="1"/>
  <c r="FE118" i="1"/>
  <c r="N119" i="1"/>
  <c r="CR119" i="1" s="1"/>
  <c r="W119" i="1"/>
  <c r="AF119" i="1"/>
  <c r="AO119" i="1"/>
  <c r="CW119" i="1" s="1"/>
  <c r="AX119" i="1"/>
  <c r="BG119" i="1"/>
  <c r="BP119" i="1"/>
  <c r="CS119" i="1"/>
  <c r="DA119" i="1"/>
  <c r="DS119" i="1"/>
  <c r="DW119" i="1"/>
  <c r="EA119" i="1"/>
  <c r="EE119" i="1"/>
  <c r="EI119" i="1"/>
  <c r="EM119" i="1"/>
  <c r="EQ119" i="1"/>
  <c r="EU119" i="1"/>
  <c r="EY119" i="1"/>
  <c r="FC119" i="1"/>
  <c r="A120" i="1"/>
  <c r="B120" i="1"/>
  <c r="B122" i="1" s="1"/>
  <c r="B124" i="1" s="1"/>
  <c r="B126" i="1" s="1"/>
  <c r="B128" i="1" s="1"/>
  <c r="B130" i="1" s="1"/>
  <c r="B132" i="1" s="1"/>
  <c r="B134" i="1" s="1"/>
  <c r="B136" i="1" s="1"/>
  <c r="N120" i="1"/>
  <c r="W120" i="1"/>
  <c r="AF120" i="1"/>
  <c r="AO120" i="1"/>
  <c r="AX120" i="1"/>
  <c r="BG120" i="1"/>
  <c r="BP120" i="1"/>
  <c r="N121" i="1"/>
  <c r="W121" i="1"/>
  <c r="AF121" i="1"/>
  <c r="AO121" i="1"/>
  <c r="AX121" i="1"/>
  <c r="BG121" i="1"/>
  <c r="BP121" i="1"/>
  <c r="CR121" i="1"/>
  <c r="CW121" i="1"/>
  <c r="CZ121" i="1"/>
  <c r="DR121" i="1"/>
  <c r="DS121" i="1"/>
  <c r="DV121" i="1"/>
  <c r="DZ121" i="1"/>
  <c r="EA121" i="1"/>
  <c r="ED121" i="1"/>
  <c r="EH121" i="1"/>
  <c r="EI121" i="1"/>
  <c r="EL121" i="1"/>
  <c r="EP121" i="1"/>
  <c r="EQ121" i="1"/>
  <c r="ET121" i="1"/>
  <c r="EX121" i="1"/>
  <c r="EY121" i="1"/>
  <c r="FB121" i="1"/>
  <c r="A122" i="1"/>
  <c r="N122" i="1"/>
  <c r="W122" i="1"/>
  <c r="AF122" i="1"/>
  <c r="CR122" i="1" s="1"/>
  <c r="AO122" i="1"/>
  <c r="AX122" i="1"/>
  <c r="BG122" i="1"/>
  <c r="BP122" i="1"/>
  <c r="CS122" i="1"/>
  <c r="CW122" i="1"/>
  <c r="CZ122" i="1"/>
  <c r="DS122" i="1"/>
  <c r="DV122" i="1"/>
  <c r="DW122" i="1"/>
  <c r="ED122" i="1"/>
  <c r="EE122" i="1"/>
  <c r="EI122" i="1"/>
  <c r="EM122" i="1"/>
  <c r="EQ122" i="1"/>
  <c r="ET122" i="1"/>
  <c r="EY122" i="1"/>
  <c r="FB122" i="1"/>
  <c r="FC122" i="1"/>
  <c r="N123" i="1"/>
  <c r="W123" i="1"/>
  <c r="AF123" i="1"/>
  <c r="AO123" i="1"/>
  <c r="AX123" i="1"/>
  <c r="BG123" i="1"/>
  <c r="BP123" i="1"/>
  <c r="CV123" i="1"/>
  <c r="CY123" i="1"/>
  <c r="DS123" i="1"/>
  <c r="DV123" i="1"/>
  <c r="EA123" i="1"/>
  <c r="EC123" i="1"/>
  <c r="EH123" i="1"/>
  <c r="EI123" i="1"/>
  <c r="EO123" i="1"/>
  <c r="EQ123" i="1"/>
  <c r="EW123" i="1"/>
  <c r="EX123" i="1"/>
  <c r="FC123" i="1"/>
  <c r="FE123" i="1"/>
  <c r="A124" i="1"/>
  <c r="N124" i="1"/>
  <c r="W124" i="1"/>
  <c r="AF124" i="1"/>
  <c r="AO124" i="1"/>
  <c r="AX124" i="1"/>
  <c r="BG124" i="1"/>
  <c r="BP124" i="1"/>
  <c r="CY124" i="1"/>
  <c r="EE124" i="1"/>
  <c r="EQ124" i="1"/>
  <c r="ET124" i="1"/>
  <c r="N125" i="1"/>
  <c r="W125" i="1"/>
  <c r="AF125" i="1"/>
  <c r="AO125" i="1"/>
  <c r="AX125" i="1"/>
  <c r="BG125" i="1"/>
  <c r="BP125" i="1"/>
  <c r="CR125" i="1"/>
  <c r="EK125" i="1"/>
  <c r="A126" i="1"/>
  <c r="N126" i="1"/>
  <c r="W126" i="1"/>
  <c r="AF126" i="1"/>
  <c r="AO126" i="1"/>
  <c r="AX126" i="1"/>
  <c r="BG126" i="1"/>
  <c r="BP126" i="1"/>
  <c r="CR126" i="1"/>
  <c r="CV126" i="1"/>
  <c r="CY126" i="1"/>
  <c r="DC126" i="1"/>
  <c r="DU126" i="1"/>
  <c r="DV126" i="1"/>
  <c r="DZ126" i="1"/>
  <c r="ED126" i="1"/>
  <c r="EG126" i="1"/>
  <c r="EK126" i="1"/>
  <c r="EO126" i="1"/>
  <c r="EP126" i="1"/>
  <c r="EW126" i="1"/>
  <c r="FB126" i="1"/>
  <c r="FE126" i="1"/>
  <c r="N127" i="1"/>
  <c r="CS127" i="1" s="1"/>
  <c r="W127" i="1"/>
  <c r="AF127" i="1"/>
  <c r="AO127" i="1"/>
  <c r="AX127" i="1"/>
  <c r="BG127" i="1"/>
  <c r="BP127" i="1"/>
  <c r="CU127" i="1"/>
  <c r="CW127" i="1"/>
  <c r="DC127" i="1"/>
  <c r="DW127" i="1"/>
  <c r="EC127" i="1"/>
  <c r="EE127" i="1"/>
  <c r="EM127" i="1"/>
  <c r="ES127" i="1"/>
  <c r="EY127" i="1"/>
  <c r="FE127" i="1"/>
  <c r="A128" i="1"/>
  <c r="N128" i="1"/>
  <c r="W128" i="1"/>
  <c r="AF128" i="1"/>
  <c r="AO128" i="1"/>
  <c r="AX128" i="1"/>
  <c r="BG128" i="1"/>
  <c r="BP128" i="1"/>
  <c r="CY128" i="1"/>
  <c r="DA128" i="1"/>
  <c r="DU128" i="1"/>
  <c r="DW128" i="1"/>
  <c r="EI128" i="1"/>
  <c r="EK128" i="1"/>
  <c r="EQ128" i="1"/>
  <c r="EW128" i="1"/>
  <c r="EY128" i="1"/>
  <c r="N129" i="1"/>
  <c r="W129" i="1"/>
  <c r="CW129" i="1" s="1"/>
  <c r="AF129" i="1"/>
  <c r="AO129" i="1"/>
  <c r="AX129" i="1"/>
  <c r="BG129" i="1"/>
  <c r="BP129" i="1"/>
  <c r="CR129" i="1"/>
  <c r="CS129" i="1"/>
  <c r="CZ129" i="1"/>
  <c r="DS129" i="1"/>
  <c r="DV129" i="1"/>
  <c r="DW129" i="1"/>
  <c r="EA129" i="1"/>
  <c r="ED129" i="1"/>
  <c r="EH129" i="1"/>
  <c r="EI129" i="1"/>
  <c r="EL129" i="1"/>
  <c r="EQ129" i="1"/>
  <c r="EX129" i="1"/>
  <c r="EY129" i="1"/>
  <c r="FC129" i="1"/>
  <c r="A130" i="1"/>
  <c r="D130" i="1"/>
  <c r="D132" i="1" s="1"/>
  <c r="N130" i="1"/>
  <c r="W130" i="1"/>
  <c r="AF130" i="1"/>
  <c r="AO130" i="1"/>
  <c r="AX130" i="1"/>
  <c r="BG130" i="1"/>
  <c r="BP130" i="1"/>
  <c r="CZ130" i="1"/>
  <c r="DS130" i="1"/>
  <c r="EA130" i="1"/>
  <c r="EP130" i="1"/>
  <c r="EU130" i="1"/>
  <c r="N131" i="1"/>
  <c r="CS131" i="1" s="1"/>
  <c r="W131" i="1"/>
  <c r="AF131" i="1"/>
  <c r="AO131" i="1"/>
  <c r="AX131" i="1"/>
  <c r="BG131" i="1"/>
  <c r="BP131" i="1"/>
  <c r="CR131" i="1"/>
  <c r="CV131" i="1"/>
  <c r="CW131" i="1"/>
  <c r="CY131" i="1"/>
  <c r="DC131" i="1"/>
  <c r="DS131" i="1"/>
  <c r="DU131" i="1"/>
  <c r="DV131" i="1"/>
  <c r="DZ131" i="1"/>
  <c r="EA131" i="1"/>
  <c r="ED131" i="1"/>
  <c r="EG131" i="1"/>
  <c r="EI131" i="1"/>
  <c r="EK131" i="1"/>
  <c r="EO131" i="1"/>
  <c r="EP131" i="1"/>
  <c r="EQ131" i="1"/>
  <c r="EU131" i="1"/>
  <c r="EW131" i="1"/>
  <c r="EY131" i="1"/>
  <c r="FB131" i="1"/>
  <c r="FE131" i="1"/>
  <c r="A132" i="1"/>
  <c r="N132" i="1"/>
  <c r="W132" i="1"/>
  <c r="DA132" i="1" s="1"/>
  <c r="AF132" i="1"/>
  <c r="AO132" i="1"/>
  <c r="AX132" i="1"/>
  <c r="BG132" i="1"/>
  <c r="BP132" i="1"/>
  <c r="CS132" i="1"/>
  <c r="CU132" i="1"/>
  <c r="CZ132" i="1"/>
  <c r="DR132" i="1"/>
  <c r="DS132" i="1"/>
  <c r="DY132" i="1"/>
  <c r="EC132" i="1"/>
  <c r="ED132" i="1"/>
  <c r="EI132" i="1"/>
  <c r="EM132" i="1"/>
  <c r="EO132" i="1"/>
  <c r="ET132" i="1"/>
  <c r="EX132" i="1"/>
  <c r="EY132" i="1"/>
  <c r="FE132" i="1"/>
  <c r="N133" i="1"/>
  <c r="CR133" i="1" s="1"/>
  <c r="W133" i="1"/>
  <c r="AF133" i="1"/>
  <c r="AO133" i="1"/>
  <c r="AX133" i="1"/>
  <c r="BG133" i="1"/>
  <c r="BP133" i="1"/>
  <c r="DV133" i="1"/>
  <c r="EC133" i="1"/>
  <c r="EG133" i="1"/>
  <c r="EX133" i="1"/>
  <c r="FB133" i="1"/>
  <c r="A134" i="1"/>
  <c r="C134" i="1"/>
  <c r="N134" i="1"/>
  <c r="W134" i="1"/>
  <c r="AF134" i="1"/>
  <c r="AO134" i="1"/>
  <c r="ED134" i="1" s="1"/>
  <c r="AX134" i="1"/>
  <c r="BG134" i="1"/>
  <c r="BP134" i="1"/>
  <c r="CZ134" i="1"/>
  <c r="EH134" i="1"/>
  <c r="ES134" i="1"/>
  <c r="N135" i="1"/>
  <c r="W135" i="1"/>
  <c r="AF135" i="1"/>
  <c r="AO135" i="1"/>
  <c r="AX135" i="1"/>
  <c r="BG135" i="1"/>
  <c r="BP135" i="1"/>
  <c r="CU135" i="1"/>
  <c r="EA135" i="1"/>
  <c r="EG135" i="1"/>
  <c r="FA135" i="1"/>
  <c r="A136" i="1"/>
  <c r="C136" i="1"/>
  <c r="C138" i="1" s="1"/>
  <c r="D136" i="1"/>
  <c r="D138" i="1" s="1"/>
  <c r="D140" i="1" s="1"/>
  <c r="D142" i="1" s="1"/>
  <c r="N136" i="1"/>
  <c r="W136" i="1"/>
  <c r="AF136" i="1"/>
  <c r="AO136" i="1"/>
  <c r="AX136" i="1"/>
  <c r="BG136" i="1"/>
  <c r="BP136" i="1"/>
  <c r="N137" i="1"/>
  <c r="W137" i="1"/>
  <c r="AF137" i="1"/>
  <c r="AO137" i="1"/>
  <c r="AX137" i="1"/>
  <c r="BG137" i="1"/>
  <c r="BP137" i="1"/>
  <c r="CR137" i="1"/>
  <c r="CW137" i="1"/>
  <c r="CZ137" i="1"/>
  <c r="DS137" i="1"/>
  <c r="DV137" i="1"/>
  <c r="EA137" i="1"/>
  <c r="ED137" i="1"/>
  <c r="EI137" i="1"/>
  <c r="EL137" i="1"/>
  <c r="EQ137" i="1"/>
  <c r="ET137" i="1"/>
  <c r="EY137" i="1"/>
  <c r="FB137" i="1"/>
  <c r="A138" i="1"/>
  <c r="B138" i="1"/>
  <c r="B140" i="1" s="1"/>
  <c r="B142" i="1" s="1"/>
  <c r="N138" i="1"/>
  <c r="W138" i="1"/>
  <c r="AF138" i="1"/>
  <c r="AO138" i="1"/>
  <c r="AX138" i="1"/>
  <c r="BG138" i="1"/>
  <c r="BP138" i="1"/>
  <c r="CR138" i="1"/>
  <c r="CY138" i="1"/>
  <c r="CZ138" i="1"/>
  <c r="DR138" i="1"/>
  <c r="DY138" i="1"/>
  <c r="DZ138" i="1"/>
  <c r="EG138" i="1"/>
  <c r="EH138" i="1"/>
  <c r="EO138" i="1"/>
  <c r="EP138" i="1"/>
  <c r="EW138" i="1"/>
  <c r="EX138" i="1"/>
  <c r="FE138" i="1"/>
  <c r="N139" i="1"/>
  <c r="W139" i="1"/>
  <c r="AF139" i="1"/>
  <c r="AO139" i="1"/>
  <c r="AX139" i="1"/>
  <c r="BG139" i="1"/>
  <c r="BP139" i="1"/>
  <c r="CY139" i="1"/>
  <c r="EC139" i="1"/>
  <c r="ES139" i="1"/>
  <c r="A140" i="1"/>
  <c r="C140" i="1"/>
  <c r="C142" i="1" s="1"/>
  <c r="N140" i="1"/>
  <c r="W140" i="1"/>
  <c r="AF140" i="1"/>
  <c r="AO140" i="1"/>
  <c r="AX140" i="1"/>
  <c r="BG140" i="1"/>
  <c r="BP140" i="1"/>
  <c r="N141" i="1"/>
  <c r="W141" i="1"/>
  <c r="AF141" i="1"/>
  <c r="AO141" i="1"/>
  <c r="AX141" i="1"/>
  <c r="BG141" i="1"/>
  <c r="BP141" i="1"/>
  <c r="CR141" i="1" s="1"/>
  <c r="CW141" i="1"/>
  <c r="DS141" i="1"/>
  <c r="DV141" i="1"/>
  <c r="EA141" i="1"/>
  <c r="EI141" i="1"/>
  <c r="EL141" i="1"/>
  <c r="EQ141" i="1"/>
  <c r="EY141" i="1"/>
  <c r="FB141" i="1"/>
  <c r="A142" i="1"/>
  <c r="N142" i="1"/>
  <c r="CY142" i="1" s="1"/>
  <c r="W142" i="1"/>
  <c r="AF142" i="1"/>
  <c r="AO142" i="1"/>
  <c r="AX142" i="1"/>
  <c r="BG142" i="1"/>
  <c r="BP142" i="1"/>
  <c r="CR142" i="1"/>
  <c r="CZ142" i="1"/>
  <c r="DY142" i="1"/>
  <c r="EG142" i="1"/>
  <c r="EO142" i="1"/>
  <c r="EW142" i="1"/>
  <c r="FE142" i="1"/>
  <c r="N143" i="1"/>
  <c r="W143" i="1"/>
  <c r="AF143" i="1"/>
  <c r="AO143" i="1"/>
  <c r="EH143" i="1" s="1"/>
  <c r="AX143" i="1"/>
  <c r="BG143" i="1"/>
  <c r="BP143" i="1"/>
  <c r="CU143" i="1"/>
  <c r="CZ143" i="1"/>
  <c r="DY143" i="1"/>
  <c r="ED143" i="1"/>
  <c r="EO143" i="1"/>
  <c r="ET143" i="1"/>
  <c r="FE143" i="1"/>
  <c r="A144" i="1"/>
  <c r="D144" i="1"/>
  <c r="N144" i="1"/>
  <c r="W144" i="1"/>
  <c r="DU144" i="1" s="1"/>
  <c r="AF144" i="1"/>
  <c r="AO144" i="1"/>
  <c r="AX144" i="1"/>
  <c r="BG144" i="1"/>
  <c r="BP144" i="1"/>
  <c r="EE144" i="1"/>
  <c r="N145" i="1"/>
  <c r="W145" i="1"/>
  <c r="AF145" i="1"/>
  <c r="AO145" i="1"/>
  <c r="AX145" i="1"/>
  <c r="BG145" i="1"/>
  <c r="BP145" i="1"/>
  <c r="CV145" i="1"/>
  <c r="DY145" i="1"/>
  <c r="DZ145" i="1"/>
  <c r="ED145" i="1"/>
  <c r="EK145" i="1"/>
  <c r="EO145" i="1"/>
  <c r="ET145" i="1"/>
  <c r="FE145" i="1"/>
  <c r="A146" i="1"/>
  <c r="B146" i="1"/>
  <c r="C146" i="1"/>
  <c r="D146" i="1"/>
  <c r="D148" i="1" s="1"/>
  <c r="N146" i="1"/>
  <c r="W146" i="1"/>
  <c r="AF146" i="1"/>
  <c r="AO146" i="1"/>
  <c r="AX146" i="1"/>
  <c r="EC146" i="1" s="1"/>
  <c r="BG146" i="1"/>
  <c r="BP146" i="1"/>
  <c r="CU146" i="1"/>
  <c r="DW146" i="1"/>
  <c r="EG146" i="1"/>
  <c r="EI146" i="1"/>
  <c r="ES146" i="1"/>
  <c r="FC146" i="1"/>
  <c r="N147" i="1"/>
  <c r="W147" i="1"/>
  <c r="AF147" i="1"/>
  <c r="DW147" i="1" s="1"/>
  <c r="AO147" i="1"/>
  <c r="AX147" i="1"/>
  <c r="BG147" i="1"/>
  <c r="BP147" i="1"/>
  <c r="EH147" i="1" s="1"/>
  <c r="CS147" i="1"/>
  <c r="CZ147" i="1"/>
  <c r="DR147" i="1"/>
  <c r="EI147" i="1"/>
  <c r="EM147" i="1"/>
  <c r="ET147" i="1"/>
  <c r="EX147" i="1"/>
  <c r="A148" i="1"/>
  <c r="B148" i="1"/>
  <c r="B150" i="1" s="1"/>
  <c r="C148" i="1"/>
  <c r="C150" i="1" s="1"/>
  <c r="N148" i="1"/>
  <c r="W148" i="1"/>
  <c r="AF148" i="1"/>
  <c r="AO148" i="1"/>
  <c r="AX148" i="1"/>
  <c r="BG148" i="1"/>
  <c r="BP148" i="1"/>
  <c r="CR148" i="1"/>
  <c r="CV148" i="1"/>
  <c r="DC148" i="1"/>
  <c r="DY148" i="1"/>
  <c r="DZ148" i="1"/>
  <c r="EI148" i="1"/>
  <c r="EK148" i="1"/>
  <c r="ET148" i="1"/>
  <c r="EU148" i="1"/>
  <c r="FE148" i="1"/>
  <c r="N149" i="1"/>
  <c r="ES149" i="1" s="1"/>
  <c r="W149" i="1"/>
  <c r="AF149" i="1"/>
  <c r="AO149" i="1"/>
  <c r="AX149" i="1"/>
  <c r="BG149" i="1"/>
  <c r="BP149" i="1"/>
  <c r="EH149" i="1"/>
  <c r="A150" i="1"/>
  <c r="D150" i="1"/>
  <c r="D152" i="1" s="1"/>
  <c r="N150" i="1"/>
  <c r="W150" i="1"/>
  <c r="AF150" i="1"/>
  <c r="AO150" i="1"/>
  <c r="AX150" i="1"/>
  <c r="BG150" i="1"/>
  <c r="BP150" i="1"/>
  <c r="DW150" i="1"/>
  <c r="EG150" i="1"/>
  <c r="FC150" i="1"/>
  <c r="N151" i="1"/>
  <c r="W151" i="1"/>
  <c r="AF151" i="1"/>
  <c r="AO151" i="1"/>
  <c r="AX151" i="1"/>
  <c r="BG151" i="1"/>
  <c r="BP151" i="1"/>
  <c r="ET151" i="1"/>
  <c r="A152" i="1"/>
  <c r="B152" i="1"/>
  <c r="B154" i="1" s="1"/>
  <c r="C152" i="1"/>
  <c r="C154" i="1" s="1"/>
  <c r="N152" i="1"/>
  <c r="DY152" i="1" s="1"/>
  <c r="W152" i="1"/>
  <c r="AF152" i="1"/>
  <c r="AO152" i="1"/>
  <c r="AX152" i="1"/>
  <c r="BG152" i="1"/>
  <c r="BP152" i="1"/>
  <c r="CR152" i="1"/>
  <c r="DC152" i="1"/>
  <c r="EI152" i="1"/>
  <c r="N153" i="1"/>
  <c r="W153" i="1"/>
  <c r="AF153" i="1"/>
  <c r="AO153" i="1"/>
  <c r="AX153" i="1"/>
  <c r="BG153" i="1"/>
  <c r="BP153" i="1"/>
  <c r="CZ153" i="1"/>
  <c r="ED153" i="1"/>
  <c r="EO153" i="1"/>
  <c r="A154" i="1"/>
  <c r="D154" i="1"/>
  <c r="D156" i="1" s="1"/>
  <c r="D158" i="1" s="1"/>
  <c r="D160" i="1" s="1"/>
  <c r="D162" i="1" s="1"/>
  <c r="D164" i="1" s="1"/>
  <c r="N154" i="1"/>
  <c r="W154" i="1"/>
  <c r="AF154" i="1"/>
  <c r="AO154" i="1"/>
  <c r="AX154" i="1"/>
  <c r="BG154" i="1"/>
  <c r="BP154" i="1"/>
  <c r="DA154" i="1"/>
  <c r="DS154" i="1"/>
  <c r="EC154" i="1"/>
  <c r="EY154" i="1"/>
  <c r="N155" i="1"/>
  <c r="W155" i="1"/>
  <c r="AF155" i="1"/>
  <c r="AO155" i="1"/>
  <c r="AX155" i="1"/>
  <c r="BG155" i="1"/>
  <c r="BP155" i="1"/>
  <c r="EY155" i="1"/>
  <c r="A156" i="1"/>
  <c r="B156" i="1"/>
  <c r="B158" i="1" s="1"/>
  <c r="C156" i="1"/>
  <c r="C158" i="1" s="1"/>
  <c r="C160" i="1" s="1"/>
  <c r="C162" i="1" s="1"/>
  <c r="C164" i="1" s="1"/>
  <c r="C166" i="1" s="1"/>
  <c r="N156" i="1"/>
  <c r="W156" i="1"/>
  <c r="AF156" i="1"/>
  <c r="AO156" i="1"/>
  <c r="AX156" i="1"/>
  <c r="BG156" i="1"/>
  <c r="BP156" i="1"/>
  <c r="CR156" i="1"/>
  <c r="CV156" i="1"/>
  <c r="CW156" i="1"/>
  <c r="DA156" i="1"/>
  <c r="DC156" i="1"/>
  <c r="DS156" i="1"/>
  <c r="DU156" i="1"/>
  <c r="DY156" i="1"/>
  <c r="DZ156" i="1"/>
  <c r="ED156" i="1"/>
  <c r="EE156" i="1"/>
  <c r="EI156" i="1"/>
  <c r="EK156" i="1"/>
  <c r="EO156" i="1"/>
  <c r="EP156" i="1"/>
  <c r="ET156" i="1"/>
  <c r="EU156" i="1"/>
  <c r="EY156" i="1"/>
  <c r="FA156" i="1"/>
  <c r="FE156" i="1"/>
  <c r="N157" i="1"/>
  <c r="W157" i="1"/>
  <c r="AF157" i="1"/>
  <c r="AO157" i="1"/>
  <c r="AX157" i="1"/>
  <c r="BG157" i="1"/>
  <c r="BP157" i="1"/>
  <c r="CU157" i="1"/>
  <c r="CV157" i="1"/>
  <c r="DR157" i="1"/>
  <c r="DY157" i="1"/>
  <c r="EC157" i="1"/>
  <c r="EH157" i="1"/>
  <c r="ES157" i="1"/>
  <c r="ET157" i="1"/>
  <c r="EX157" i="1"/>
  <c r="FE157" i="1"/>
  <c r="A158" i="1"/>
  <c r="N158" i="1"/>
  <c r="W158" i="1"/>
  <c r="AF158" i="1"/>
  <c r="AO158" i="1"/>
  <c r="AX158" i="1"/>
  <c r="BG158" i="1"/>
  <c r="BP158" i="1"/>
  <c r="CU158" i="1"/>
  <c r="CW158" i="1"/>
  <c r="DW158" i="1"/>
  <c r="EG158" i="1"/>
  <c r="EI158" i="1"/>
  <c r="EM158" i="1"/>
  <c r="ES158" i="1"/>
  <c r="EW158" i="1"/>
  <c r="FC158" i="1"/>
  <c r="N159" i="1"/>
  <c r="W159" i="1"/>
  <c r="AF159" i="1"/>
  <c r="AO159" i="1"/>
  <c r="AX159" i="1"/>
  <c r="BG159" i="1"/>
  <c r="BP159" i="1"/>
  <c r="A160" i="1"/>
  <c r="B160" i="1"/>
  <c r="B162" i="1" s="1"/>
  <c r="N160" i="1"/>
  <c r="W160" i="1"/>
  <c r="AF160" i="1"/>
  <c r="AO160" i="1"/>
  <c r="AX160" i="1"/>
  <c r="BG160" i="1"/>
  <c r="BP160" i="1"/>
  <c r="CR160" i="1"/>
  <c r="CV160" i="1"/>
  <c r="CW160" i="1"/>
  <c r="DC160" i="1"/>
  <c r="DS160" i="1"/>
  <c r="DY160" i="1"/>
  <c r="DZ160" i="1"/>
  <c r="ED160" i="1"/>
  <c r="EI160" i="1"/>
  <c r="EK160" i="1"/>
  <c r="EO160" i="1"/>
  <c r="ET160" i="1"/>
  <c r="EU160" i="1"/>
  <c r="EY160" i="1"/>
  <c r="FE160" i="1"/>
  <c r="N161" i="1"/>
  <c r="EX161" i="1" s="1"/>
  <c r="W161" i="1"/>
  <c r="AF161" i="1"/>
  <c r="AO161" i="1"/>
  <c r="AX161" i="1"/>
  <c r="BG161" i="1"/>
  <c r="BP161" i="1"/>
  <c r="A162" i="1"/>
  <c r="N162" i="1"/>
  <c r="EG162" i="1" s="1"/>
  <c r="W162" i="1"/>
  <c r="AF162" i="1"/>
  <c r="AO162" i="1"/>
  <c r="AX162" i="1"/>
  <c r="BG162" i="1"/>
  <c r="BP162" i="1"/>
  <c r="CU162" i="1"/>
  <c r="DW162" i="1"/>
  <c r="EI162" i="1"/>
  <c r="EW162" i="1"/>
  <c r="N163" i="1"/>
  <c r="W163" i="1"/>
  <c r="AF163" i="1"/>
  <c r="CS163" i="1" s="1"/>
  <c r="AO163" i="1"/>
  <c r="AX163" i="1"/>
  <c r="BG163" i="1"/>
  <c r="BP163" i="1"/>
  <c r="CZ163" i="1"/>
  <c r="DR163" i="1"/>
  <c r="ED163" i="1"/>
  <c r="EM163" i="1"/>
  <c r="ET163" i="1"/>
  <c r="EY163" i="1"/>
  <c r="A164" i="1"/>
  <c r="B164" i="1"/>
  <c r="B166" i="1" s="1"/>
  <c r="N164" i="1"/>
  <c r="W164" i="1"/>
  <c r="AF164" i="1"/>
  <c r="AO164" i="1"/>
  <c r="AX164" i="1"/>
  <c r="BG164" i="1"/>
  <c r="BP164" i="1"/>
  <c r="CV164" i="1"/>
  <c r="CW164" i="1"/>
  <c r="DS164" i="1"/>
  <c r="DU164" i="1"/>
  <c r="ED164" i="1"/>
  <c r="EK164" i="1"/>
  <c r="EO164" i="1"/>
  <c r="EW164" i="1"/>
  <c r="FE164" i="1"/>
  <c r="N165" i="1"/>
  <c r="W165" i="1"/>
  <c r="AF165" i="1"/>
  <c r="AO165" i="1"/>
  <c r="AX165" i="1"/>
  <c r="BG165" i="1"/>
  <c r="BP165" i="1"/>
  <c r="A166" i="1"/>
  <c r="D166" i="1"/>
  <c r="D168" i="1" s="1"/>
  <c r="D170" i="1" s="1"/>
  <c r="D172" i="1" s="1"/>
  <c r="D174" i="1" s="1"/>
  <c r="D176" i="1" s="1"/>
  <c r="D178" i="1" s="1"/>
  <c r="D180" i="1" s="1"/>
  <c r="D182" i="1" s="1"/>
  <c r="D184" i="1" s="1"/>
  <c r="D186" i="1" s="1"/>
  <c r="D188" i="1" s="1"/>
  <c r="D190" i="1" s="1"/>
  <c r="D192" i="1" s="1"/>
  <c r="D194" i="1" s="1"/>
  <c r="D196" i="1" s="1"/>
  <c r="D198" i="1" s="1"/>
  <c r="D200" i="1" s="1"/>
  <c r="D202" i="1" s="1"/>
  <c r="D204" i="1" s="1"/>
  <c r="D206" i="1" s="1"/>
  <c r="D208" i="1" s="1"/>
  <c r="D210" i="1" s="1"/>
  <c r="D212" i="1" s="1"/>
  <c r="D214" i="1" s="1"/>
  <c r="D216" i="1" s="1"/>
  <c r="D218" i="1" s="1"/>
  <c r="D220" i="1" s="1"/>
  <c r="D222" i="1" s="1"/>
  <c r="D224" i="1" s="1"/>
  <c r="D226" i="1" s="1"/>
  <c r="D228" i="1" s="1"/>
  <c r="D230" i="1" s="1"/>
  <c r="D232" i="1" s="1"/>
  <c r="D234" i="1" s="1"/>
  <c r="D236" i="1" s="1"/>
  <c r="D238" i="1" s="1"/>
  <c r="D240" i="1" s="1"/>
  <c r="D242" i="1" s="1"/>
  <c r="D244" i="1" s="1"/>
  <c r="D246" i="1" s="1"/>
  <c r="N166" i="1"/>
  <c r="W166" i="1"/>
  <c r="AF166" i="1"/>
  <c r="AO166" i="1"/>
  <c r="DY166" i="1" s="1"/>
  <c r="AX166" i="1"/>
  <c r="BG166" i="1"/>
  <c r="BP166" i="1"/>
  <c r="CU166" i="1"/>
  <c r="CW166" i="1"/>
  <c r="DC166" i="1"/>
  <c r="DS166" i="1"/>
  <c r="DW166" i="1"/>
  <c r="EC166" i="1"/>
  <c r="EE166" i="1"/>
  <c r="EG166" i="1"/>
  <c r="EM166" i="1"/>
  <c r="EN166" i="1"/>
  <c r="EU166" i="1"/>
  <c r="EY166" i="1"/>
  <c r="FE166" i="1"/>
  <c r="N167" i="1"/>
  <c r="W167" i="1"/>
  <c r="AF167" i="1"/>
  <c r="AO167" i="1"/>
  <c r="AX167" i="1"/>
  <c r="BG167" i="1"/>
  <c r="BP167" i="1"/>
  <c r="CS167" i="1"/>
  <c r="DA167" i="1"/>
  <c r="DW167" i="1"/>
  <c r="DZ167" i="1"/>
  <c r="EH167" i="1"/>
  <c r="EP167" i="1"/>
  <c r="EY167" i="1"/>
  <c r="A168" i="1"/>
  <c r="B168" i="1"/>
  <c r="C168" i="1"/>
  <c r="C170" i="1" s="1"/>
  <c r="C172" i="1" s="1"/>
  <c r="C174" i="1" s="1"/>
  <c r="C176" i="1" s="1"/>
  <c r="C178" i="1" s="1"/>
  <c r="C180" i="1" s="1"/>
  <c r="C182" i="1" s="1"/>
  <c r="C184" i="1" s="1"/>
  <c r="C186" i="1" s="1"/>
  <c r="C188" i="1" s="1"/>
  <c r="C190" i="1" s="1"/>
  <c r="C192" i="1" s="1"/>
  <c r="C194" i="1" s="1"/>
  <c r="C196" i="1" s="1"/>
  <c r="C198" i="1" s="1"/>
  <c r="C200" i="1" s="1"/>
  <c r="C202" i="1" s="1"/>
  <c r="C204" i="1" s="1"/>
  <c r="C206" i="1" s="1"/>
  <c r="N168" i="1"/>
  <c r="CS168" i="1" s="1"/>
  <c r="W168" i="1"/>
  <c r="AF168" i="1"/>
  <c r="AO168" i="1"/>
  <c r="AX168" i="1"/>
  <c r="BG168" i="1"/>
  <c r="BP168" i="1"/>
  <c r="CR168" i="1"/>
  <c r="CW168" i="1"/>
  <c r="CY168" i="1"/>
  <c r="DA168" i="1"/>
  <c r="DU168" i="1"/>
  <c r="DV168" i="1"/>
  <c r="EA168" i="1"/>
  <c r="ED168" i="1"/>
  <c r="EE168" i="1"/>
  <c r="EK168" i="1"/>
  <c r="EL168" i="1"/>
  <c r="EP168" i="1"/>
  <c r="ET168" i="1"/>
  <c r="EW168" i="1"/>
  <c r="EY168" i="1"/>
  <c r="FE168" i="1"/>
  <c r="N169" i="1"/>
  <c r="W169" i="1"/>
  <c r="AF169" i="1"/>
  <c r="AO169" i="1"/>
  <c r="AX169" i="1"/>
  <c r="BG169" i="1"/>
  <c r="BP169" i="1"/>
  <c r="CZ169" i="1"/>
  <c r="DU169" i="1"/>
  <c r="EQ169" i="1"/>
  <c r="EW169" i="1"/>
  <c r="FE169" i="1"/>
  <c r="A170" i="1"/>
  <c r="B170" i="1"/>
  <c r="N170" i="1"/>
  <c r="W170" i="1"/>
  <c r="AF170" i="1"/>
  <c r="AO170" i="1"/>
  <c r="AX170" i="1"/>
  <c r="BG170" i="1"/>
  <c r="BP170" i="1"/>
  <c r="ER170" i="1"/>
  <c r="N171" i="1"/>
  <c r="W171" i="1"/>
  <c r="AF171" i="1"/>
  <c r="AO171" i="1"/>
  <c r="AX171" i="1"/>
  <c r="BG171" i="1"/>
  <c r="BP171" i="1"/>
  <c r="CZ171" i="1"/>
  <c r="DZ171" i="1"/>
  <c r="EM171" i="1"/>
  <c r="FB171" i="1"/>
  <c r="A172" i="1"/>
  <c r="B172" i="1"/>
  <c r="B174" i="1" s="1"/>
  <c r="B176" i="1" s="1"/>
  <c r="B178" i="1" s="1"/>
  <c r="N172" i="1"/>
  <c r="W172" i="1"/>
  <c r="AF172" i="1"/>
  <c r="AO172" i="1"/>
  <c r="AX172" i="1"/>
  <c r="BG172" i="1"/>
  <c r="BP172" i="1"/>
  <c r="CU172" i="1"/>
  <c r="DC172" i="1"/>
  <c r="DV172" i="1"/>
  <c r="EC172" i="1"/>
  <c r="EK172" i="1"/>
  <c r="ES172" i="1"/>
  <c r="EX172" i="1"/>
  <c r="N173" i="1"/>
  <c r="CY173" i="1" s="1"/>
  <c r="W173" i="1"/>
  <c r="AF173" i="1"/>
  <c r="AO173" i="1"/>
  <c r="AX173" i="1"/>
  <c r="BG173" i="1"/>
  <c r="BP173" i="1"/>
  <c r="EA173" i="1"/>
  <c r="EI173" i="1"/>
  <c r="EO173" i="1"/>
  <c r="A174" i="1"/>
  <c r="N174" i="1"/>
  <c r="W174" i="1"/>
  <c r="AF174" i="1"/>
  <c r="AO174" i="1"/>
  <c r="AX174" i="1"/>
  <c r="BG174" i="1"/>
  <c r="BP174" i="1"/>
  <c r="CR174" i="1"/>
  <c r="CZ174" i="1"/>
  <c r="DV174" i="1"/>
  <c r="EA174" i="1"/>
  <c r="EI174" i="1"/>
  <c r="EP174" i="1"/>
  <c r="EY174" i="1"/>
  <c r="N175" i="1"/>
  <c r="W175" i="1"/>
  <c r="AF175" i="1"/>
  <c r="AO175" i="1"/>
  <c r="AX175" i="1"/>
  <c r="BG175" i="1"/>
  <c r="BP175" i="1"/>
  <c r="CR175" i="1"/>
  <c r="CW175" i="1"/>
  <c r="CY175" i="1"/>
  <c r="DU175" i="1"/>
  <c r="DV175" i="1"/>
  <c r="EA175" i="1"/>
  <c r="ED175" i="1"/>
  <c r="EI175" i="1"/>
  <c r="EK175" i="1"/>
  <c r="EP175" i="1"/>
  <c r="EQ175" i="1"/>
  <c r="EW175" i="1"/>
  <c r="EY175" i="1"/>
  <c r="FE175" i="1"/>
  <c r="A176" i="1"/>
  <c r="N176" i="1"/>
  <c r="W176" i="1"/>
  <c r="AF176" i="1"/>
  <c r="AO176" i="1"/>
  <c r="AX176" i="1"/>
  <c r="BG176" i="1"/>
  <c r="BP176" i="1"/>
  <c r="CV176" i="1"/>
  <c r="DC176" i="1"/>
  <c r="DY176" i="1"/>
  <c r="DZ176" i="1"/>
  <c r="EG176" i="1"/>
  <c r="EL176" i="1"/>
  <c r="EO176" i="1"/>
  <c r="ET176" i="1"/>
  <c r="FA176" i="1"/>
  <c r="FB176" i="1"/>
  <c r="N177" i="1"/>
  <c r="W177" i="1"/>
  <c r="AF177" i="1"/>
  <c r="AO177" i="1"/>
  <c r="AX177" i="1"/>
  <c r="BG177" i="1"/>
  <c r="BP177" i="1"/>
  <c r="CS177" i="1"/>
  <c r="CU177" i="1"/>
  <c r="CW177" i="1"/>
  <c r="DA177" i="1"/>
  <c r="DC177" i="1"/>
  <c r="DS177" i="1"/>
  <c r="DY177" i="1"/>
  <c r="EA177" i="1"/>
  <c r="EE177" i="1"/>
  <c r="EI177" i="1"/>
  <c r="EK177" i="1"/>
  <c r="EO177" i="1"/>
  <c r="ES177" i="1"/>
  <c r="EU177" i="1"/>
  <c r="FA177" i="1"/>
  <c r="A178" i="1"/>
  <c r="N178" i="1"/>
  <c r="W178" i="1"/>
  <c r="AF178" i="1"/>
  <c r="DV178" i="1" s="1"/>
  <c r="AO178" i="1"/>
  <c r="AX178" i="1"/>
  <c r="BG178" i="1"/>
  <c r="BP178" i="1"/>
  <c r="CV178" i="1"/>
  <c r="DX178" i="1"/>
  <c r="EE178" i="1"/>
  <c r="EL178" i="1"/>
  <c r="ET178" i="1"/>
  <c r="EZ178" i="1"/>
  <c r="N179" i="1"/>
  <c r="W179" i="1"/>
  <c r="CS179" i="1" s="1"/>
  <c r="AF179" i="1"/>
  <c r="AO179" i="1"/>
  <c r="AX179" i="1"/>
  <c r="BG179" i="1"/>
  <c r="BP179" i="1"/>
  <c r="CR179" i="1"/>
  <c r="CY179" i="1"/>
  <c r="DY179" i="1"/>
  <c r="EE179" i="1"/>
  <c r="EL179" i="1"/>
  <c r="ET179" i="1"/>
  <c r="FA179" i="1"/>
  <c r="A180" i="1"/>
  <c r="B180" i="1"/>
  <c r="B182" i="1" s="1"/>
  <c r="B184" i="1" s="1"/>
  <c r="B186" i="1" s="1"/>
  <c r="B188" i="1" s="1"/>
  <c r="B190" i="1" s="1"/>
  <c r="B192" i="1" s="1"/>
  <c r="B194" i="1" s="1"/>
  <c r="B196" i="1" s="1"/>
  <c r="B198" i="1" s="1"/>
  <c r="B200" i="1" s="1"/>
  <c r="B202" i="1" s="1"/>
  <c r="B204" i="1" s="1"/>
  <c r="N180" i="1"/>
  <c r="W180" i="1"/>
  <c r="AF180" i="1"/>
  <c r="AO180" i="1"/>
  <c r="AX180" i="1"/>
  <c r="BG180" i="1"/>
  <c r="BP180" i="1"/>
  <c r="CR180" i="1"/>
  <c r="CV180" i="1"/>
  <c r="CY180" i="1"/>
  <c r="DC180" i="1"/>
  <c r="DU180" i="1"/>
  <c r="DV180" i="1"/>
  <c r="DZ180" i="1"/>
  <c r="ED180" i="1"/>
  <c r="EG180" i="1"/>
  <c r="EK180" i="1"/>
  <c r="EO180" i="1"/>
  <c r="EP180" i="1"/>
  <c r="EW180" i="1"/>
  <c r="FB180" i="1"/>
  <c r="FE180" i="1"/>
  <c r="N181" i="1"/>
  <c r="CS181" i="1" s="1"/>
  <c r="W181" i="1"/>
  <c r="AF181" i="1"/>
  <c r="AO181" i="1"/>
  <c r="AX181" i="1"/>
  <c r="BG181" i="1"/>
  <c r="BP181" i="1"/>
  <c r="CU181" i="1"/>
  <c r="CW181" i="1"/>
  <c r="DC181" i="1"/>
  <c r="DW181" i="1"/>
  <c r="EC181" i="1"/>
  <c r="EE181" i="1"/>
  <c r="EM181" i="1"/>
  <c r="ES181" i="1"/>
  <c r="EY181" i="1"/>
  <c r="FE181" i="1"/>
  <c r="A182" i="1"/>
  <c r="N182" i="1"/>
  <c r="W182" i="1"/>
  <c r="AF182" i="1"/>
  <c r="AO182" i="1"/>
  <c r="AX182" i="1"/>
  <c r="BG182" i="1"/>
  <c r="BP182" i="1"/>
  <c r="EU182" i="1"/>
  <c r="N183" i="1"/>
  <c r="CU183" i="1" s="1"/>
  <c r="W183" i="1"/>
  <c r="AF183" i="1"/>
  <c r="EA183" i="1" s="1"/>
  <c r="AO183" i="1"/>
  <c r="AX183" i="1"/>
  <c r="BG183" i="1"/>
  <c r="BP183" i="1"/>
  <c r="CV183" i="1"/>
  <c r="DC183" i="1"/>
  <c r="DS183" i="1"/>
  <c r="DZ183" i="1"/>
  <c r="EF183" i="1"/>
  <c r="EU183" i="1"/>
  <c r="FB183" i="1"/>
  <c r="A184" i="1"/>
  <c r="N184" i="1"/>
  <c r="W184" i="1"/>
  <c r="CU184" i="1" s="1"/>
  <c r="AF184" i="1"/>
  <c r="AO184" i="1"/>
  <c r="AX184" i="1"/>
  <c r="BG184" i="1"/>
  <c r="BP184" i="1"/>
  <c r="CS184" i="1"/>
  <c r="CZ184" i="1"/>
  <c r="DR184" i="1"/>
  <c r="DZ184" i="1"/>
  <c r="EG184" i="1"/>
  <c r="EM184" i="1"/>
  <c r="EU184" i="1"/>
  <c r="FB184" i="1"/>
  <c r="N185" i="1"/>
  <c r="W185" i="1"/>
  <c r="AF185" i="1"/>
  <c r="AO185" i="1"/>
  <c r="AX185" i="1"/>
  <c r="BG185" i="1"/>
  <c r="BP185" i="1"/>
  <c r="A186" i="1"/>
  <c r="N186" i="1"/>
  <c r="W186" i="1"/>
  <c r="AF186" i="1"/>
  <c r="AO186" i="1"/>
  <c r="AX186" i="1"/>
  <c r="BG186" i="1"/>
  <c r="BP186" i="1"/>
  <c r="CS186" i="1"/>
  <c r="CY186" i="1"/>
  <c r="DW186" i="1"/>
  <c r="EE186" i="1"/>
  <c r="EK186" i="1"/>
  <c r="N187" i="1"/>
  <c r="W187" i="1"/>
  <c r="AF187" i="1"/>
  <c r="AO187" i="1"/>
  <c r="AX187" i="1"/>
  <c r="BG187" i="1"/>
  <c r="BP187" i="1"/>
  <c r="CR187" i="1"/>
  <c r="DS187" i="1"/>
  <c r="ED187" i="1"/>
  <c r="EE187" i="1"/>
  <c r="EI187" i="1"/>
  <c r="EP187" i="1"/>
  <c r="ET187" i="1"/>
  <c r="EY187" i="1"/>
  <c r="A188" i="1"/>
  <c r="N188" i="1"/>
  <c r="CW188" i="1" s="1"/>
  <c r="W188" i="1"/>
  <c r="AF188" i="1"/>
  <c r="AO188" i="1"/>
  <c r="AX188" i="1"/>
  <c r="BG188" i="1"/>
  <c r="BP188" i="1"/>
  <c r="CS188" i="1"/>
  <c r="CY188" i="1"/>
  <c r="DV188" i="1"/>
  <c r="EA188" i="1"/>
  <c r="EG188" i="1"/>
  <c r="EL188" i="1"/>
  <c r="EQ188" i="1"/>
  <c r="EW188" i="1"/>
  <c r="FB188" i="1"/>
  <c r="N189" i="1"/>
  <c r="W189" i="1"/>
  <c r="CR189" i="1" s="1"/>
  <c r="AF189" i="1"/>
  <c r="AO189" i="1"/>
  <c r="AX189" i="1"/>
  <c r="BG189" i="1"/>
  <c r="BP189" i="1"/>
  <c r="CV189" i="1"/>
  <c r="DU189" i="1"/>
  <c r="DZ189" i="1"/>
  <c r="EK189" i="1"/>
  <c r="EP189" i="1"/>
  <c r="FA189" i="1"/>
  <c r="A190" i="1"/>
  <c r="N190" i="1"/>
  <c r="W190" i="1"/>
  <c r="AF190" i="1"/>
  <c r="AO190" i="1"/>
  <c r="AX190" i="1"/>
  <c r="BG190" i="1"/>
  <c r="BP190" i="1"/>
  <c r="CS190" i="1"/>
  <c r="CW190" i="1"/>
  <c r="DC190" i="1"/>
  <c r="DS190" i="1"/>
  <c r="EC190" i="1"/>
  <c r="EE190" i="1"/>
  <c r="EI190" i="1"/>
  <c r="EO190" i="1"/>
  <c r="ES190" i="1"/>
  <c r="EY190" i="1"/>
  <c r="N191" i="1"/>
  <c r="W191" i="1"/>
  <c r="AF191" i="1"/>
  <c r="CZ191" i="1" s="1"/>
  <c r="AO191" i="1"/>
  <c r="AX191" i="1"/>
  <c r="BG191" i="1"/>
  <c r="BP191" i="1"/>
  <c r="DX191" i="1"/>
  <c r="EI191" i="1"/>
  <c r="ET191" i="1"/>
  <c r="A192" i="1"/>
  <c r="N192" i="1"/>
  <c r="CW192" i="1" s="1"/>
  <c r="W192" i="1"/>
  <c r="AF192" i="1"/>
  <c r="AO192" i="1"/>
  <c r="AX192" i="1"/>
  <c r="BG192" i="1"/>
  <c r="BP192" i="1"/>
  <c r="CS192" i="1"/>
  <c r="CY192" i="1"/>
  <c r="DV192" i="1"/>
  <c r="EA192" i="1"/>
  <c r="EG192" i="1"/>
  <c r="EL192" i="1"/>
  <c r="EQ192" i="1"/>
  <c r="EW192" i="1"/>
  <c r="FB192" i="1"/>
  <c r="N193" i="1"/>
  <c r="W193" i="1"/>
  <c r="CR193" i="1" s="1"/>
  <c r="AF193" i="1"/>
  <c r="AO193" i="1"/>
  <c r="AX193" i="1"/>
  <c r="BG193" i="1"/>
  <c r="BP193" i="1"/>
  <c r="CV193" i="1"/>
  <c r="DB193" i="1"/>
  <c r="DU193" i="1"/>
  <c r="DZ193" i="1"/>
  <c r="EF193" i="1"/>
  <c r="EK193" i="1"/>
  <c r="EP193" i="1"/>
  <c r="FA193" i="1"/>
  <c r="A194" i="1"/>
  <c r="N194" i="1"/>
  <c r="W194" i="1"/>
  <c r="AF194" i="1"/>
  <c r="AO194" i="1"/>
  <c r="AX194" i="1"/>
  <c r="BG194" i="1"/>
  <c r="BP194" i="1"/>
  <c r="CS194" i="1"/>
  <c r="CW194" i="1"/>
  <c r="DC194" i="1"/>
  <c r="DY194" i="1"/>
  <c r="EA194" i="1"/>
  <c r="EE194" i="1"/>
  <c r="EK194" i="1"/>
  <c r="EO194" i="1"/>
  <c r="EU194" i="1"/>
  <c r="FE194" i="1"/>
  <c r="N195" i="1"/>
  <c r="W195" i="1"/>
  <c r="CZ195" i="1" s="1"/>
  <c r="AF195" i="1"/>
  <c r="AO195" i="1"/>
  <c r="AX195" i="1"/>
  <c r="BG195" i="1"/>
  <c r="BP195" i="1"/>
  <c r="CV195" i="1"/>
  <c r="DA195" i="1"/>
  <c r="DZ195" i="1"/>
  <c r="EE195" i="1"/>
  <c r="EP195" i="1"/>
  <c r="EU195" i="1"/>
  <c r="A196" i="1"/>
  <c r="N196" i="1"/>
  <c r="W196" i="1"/>
  <c r="AF196" i="1"/>
  <c r="CU196" i="1" s="1"/>
  <c r="AO196" i="1"/>
  <c r="AX196" i="1"/>
  <c r="BG196" i="1"/>
  <c r="BP196" i="1"/>
  <c r="CZ196" i="1"/>
  <c r="DR196" i="1"/>
  <c r="EC196" i="1"/>
  <c r="EH196" i="1"/>
  <c r="EM196" i="1"/>
  <c r="EX196" i="1"/>
  <c r="FC196" i="1"/>
  <c r="N197" i="1"/>
  <c r="W197" i="1"/>
  <c r="AF197" i="1"/>
  <c r="AO197" i="1"/>
  <c r="AX197" i="1"/>
  <c r="BG197" i="1"/>
  <c r="BP197" i="1"/>
  <c r="CR197" i="1"/>
  <c r="CV197" i="1"/>
  <c r="CZ197" i="1"/>
  <c r="DR197" i="1"/>
  <c r="DV197" i="1"/>
  <c r="DZ197" i="1"/>
  <c r="ED197" i="1"/>
  <c r="EH197" i="1"/>
  <c r="EL197" i="1"/>
  <c r="EP197" i="1"/>
  <c r="ET197" i="1"/>
  <c r="EX197" i="1"/>
  <c r="FB197" i="1"/>
  <c r="A198" i="1"/>
  <c r="N198" i="1"/>
  <c r="CZ198" i="1" s="1"/>
  <c r="W198" i="1"/>
  <c r="AF198" i="1"/>
  <c r="AO198" i="1"/>
  <c r="AX198" i="1"/>
  <c r="BG198" i="1"/>
  <c r="BP198" i="1"/>
  <c r="CR198" i="1"/>
  <c r="CV198" i="1"/>
  <c r="DV198" i="1"/>
  <c r="DZ198" i="1"/>
  <c r="ED198" i="1"/>
  <c r="EL198" i="1"/>
  <c r="EP198" i="1"/>
  <c r="ET198" i="1"/>
  <c r="FB198" i="1"/>
  <c r="N199" i="1"/>
  <c r="W199" i="1"/>
  <c r="AF199" i="1"/>
  <c r="AO199" i="1"/>
  <c r="AX199" i="1"/>
  <c r="BG199" i="1"/>
  <c r="BP199" i="1"/>
  <c r="CU199" i="1"/>
  <c r="DT199" i="1"/>
  <c r="EN199" i="1"/>
  <c r="EZ199" i="1"/>
  <c r="A200" i="1"/>
  <c r="N200" i="1"/>
  <c r="W200" i="1"/>
  <c r="AF200" i="1"/>
  <c r="AO200" i="1"/>
  <c r="AX200" i="1"/>
  <c r="BG200" i="1"/>
  <c r="BP200" i="1"/>
  <c r="CX200" i="1"/>
  <c r="EF200" i="1"/>
  <c r="EJ200" i="1"/>
  <c r="N201" i="1"/>
  <c r="W201" i="1"/>
  <c r="AF201" i="1"/>
  <c r="AO201" i="1"/>
  <c r="AX201" i="1"/>
  <c r="BG201" i="1"/>
  <c r="BP201" i="1"/>
  <c r="EH201" i="1"/>
  <c r="A202" i="1"/>
  <c r="N202" i="1"/>
  <c r="W202" i="1"/>
  <c r="AF202" i="1"/>
  <c r="AO202" i="1"/>
  <c r="AX202" i="1"/>
  <c r="BG202" i="1"/>
  <c r="BP202" i="1"/>
  <c r="CR202" i="1"/>
  <c r="CV202" i="1"/>
  <c r="CZ202" i="1"/>
  <c r="DR202" i="1"/>
  <c r="DV202" i="1"/>
  <c r="DZ202" i="1"/>
  <c r="ED202" i="1"/>
  <c r="EH202" i="1"/>
  <c r="EL202" i="1"/>
  <c r="EO202" i="1"/>
  <c r="EP202" i="1"/>
  <c r="ET202" i="1"/>
  <c r="EW202" i="1"/>
  <c r="EX202" i="1"/>
  <c r="FB202" i="1"/>
  <c r="FE202" i="1"/>
  <c r="N203" i="1"/>
  <c r="CY203" i="1" s="1"/>
  <c r="W203" i="1"/>
  <c r="AF203" i="1"/>
  <c r="AO203" i="1"/>
  <c r="AX203" i="1"/>
  <c r="BG203" i="1"/>
  <c r="BP203" i="1"/>
  <c r="EF203" i="1"/>
  <c r="FA203" i="1"/>
  <c r="A204" i="1"/>
  <c r="N204" i="1"/>
  <c r="W204" i="1"/>
  <c r="AF204" i="1"/>
  <c r="AO204" i="1"/>
  <c r="AX204" i="1"/>
  <c r="BG204" i="1"/>
  <c r="BP204" i="1"/>
  <c r="CT204" i="1"/>
  <c r="DB204" i="1"/>
  <c r="DW204" i="1"/>
  <c r="DX204" i="1"/>
  <c r="ER204" i="1"/>
  <c r="EU204" i="1"/>
  <c r="N205" i="1"/>
  <c r="W205" i="1"/>
  <c r="AF205" i="1"/>
  <c r="AO205" i="1"/>
  <c r="AX205" i="1"/>
  <c r="BG205" i="1"/>
  <c r="BP205" i="1"/>
  <c r="CR205" i="1"/>
  <c r="CZ205" i="1"/>
  <c r="DR205" i="1"/>
  <c r="DZ205" i="1"/>
  <c r="EA205" i="1"/>
  <c r="EI205" i="1"/>
  <c r="EL205" i="1"/>
  <c r="ET205" i="1"/>
  <c r="EX205" i="1"/>
  <c r="A206" i="1"/>
  <c r="B206" i="1"/>
  <c r="B208" i="1" s="1"/>
  <c r="B210" i="1" s="1"/>
  <c r="B212" i="1" s="1"/>
  <c r="B214" i="1" s="1"/>
  <c r="B216" i="1" s="1"/>
  <c r="B218" i="1" s="1"/>
  <c r="B220" i="1" s="1"/>
  <c r="B222" i="1" s="1"/>
  <c r="B224" i="1" s="1"/>
  <c r="B226" i="1" s="1"/>
  <c r="B228" i="1" s="1"/>
  <c r="B230" i="1" s="1"/>
  <c r="B232" i="1" s="1"/>
  <c r="B234" i="1" s="1"/>
  <c r="B236" i="1" s="1"/>
  <c r="B238" i="1" s="1"/>
  <c r="B240" i="1" s="1"/>
  <c r="B242" i="1" s="1"/>
  <c r="B244" i="1" s="1"/>
  <c r="B246" i="1" s="1"/>
  <c r="B248" i="1" s="1"/>
  <c r="B250" i="1" s="1"/>
  <c r="B252" i="1" s="1"/>
  <c r="B254" i="1" s="1"/>
  <c r="B256" i="1" s="1"/>
  <c r="B258" i="1" s="1"/>
  <c r="B260" i="1" s="1"/>
  <c r="B262" i="1" s="1"/>
  <c r="B264" i="1" s="1"/>
  <c r="B266" i="1" s="1"/>
  <c r="B268" i="1" s="1"/>
  <c r="B270" i="1" s="1"/>
  <c r="B272" i="1" s="1"/>
  <c r="B274" i="1" s="1"/>
  <c r="B276" i="1" s="1"/>
  <c r="B278" i="1" s="1"/>
  <c r="B280" i="1" s="1"/>
  <c r="B282" i="1" s="1"/>
  <c r="B284" i="1" s="1"/>
  <c r="B286" i="1" s="1"/>
  <c r="B288" i="1" s="1"/>
  <c r="B290" i="1" s="1"/>
  <c r="B292" i="1" s="1"/>
  <c r="B294" i="1" s="1"/>
  <c r="B296" i="1" s="1"/>
  <c r="B298" i="1" s="1"/>
  <c r="B300" i="1" s="1"/>
  <c r="B302" i="1" s="1"/>
  <c r="B304" i="1" s="1"/>
  <c r="B306" i="1" s="1"/>
  <c r="B308" i="1" s="1"/>
  <c r="B310" i="1" s="1"/>
  <c r="B312" i="1" s="1"/>
  <c r="B314" i="1" s="1"/>
  <c r="B316" i="1" s="1"/>
  <c r="B318" i="1" s="1"/>
  <c r="B320" i="1" s="1"/>
  <c r="B322" i="1" s="1"/>
  <c r="B324" i="1" s="1"/>
  <c r="B326" i="1" s="1"/>
  <c r="B328" i="1" s="1"/>
  <c r="B330" i="1" s="1"/>
  <c r="B332" i="1" s="1"/>
  <c r="B334" i="1" s="1"/>
  <c r="B336" i="1" s="1"/>
  <c r="B338" i="1" s="1"/>
  <c r="B340" i="1" s="1"/>
  <c r="B342" i="1" s="1"/>
  <c r="N206" i="1"/>
  <c r="CU206" i="1" s="1"/>
  <c r="W206" i="1"/>
  <c r="AF206" i="1"/>
  <c r="AO206" i="1"/>
  <c r="AX206" i="1"/>
  <c r="BG206" i="1"/>
  <c r="BP206" i="1"/>
  <c r="CR206" i="1"/>
  <c r="CV206" i="1"/>
  <c r="CW206" i="1"/>
  <c r="CZ206" i="1"/>
  <c r="DC206" i="1"/>
  <c r="DR206" i="1"/>
  <c r="DS206" i="1"/>
  <c r="DU206" i="1"/>
  <c r="DY206" i="1"/>
  <c r="DZ206" i="1"/>
  <c r="EC206" i="1"/>
  <c r="EE206" i="1"/>
  <c r="EH206" i="1"/>
  <c r="EI206" i="1"/>
  <c r="EM206" i="1"/>
  <c r="EO206" i="1"/>
  <c r="EP206" i="1"/>
  <c r="ET206" i="1"/>
  <c r="EU206" i="1"/>
  <c r="EX206" i="1"/>
  <c r="FA206" i="1"/>
  <c r="FC206" i="1"/>
  <c r="FE206" i="1"/>
  <c r="N207" i="1"/>
  <c r="W207" i="1"/>
  <c r="AF207" i="1"/>
  <c r="AO207" i="1"/>
  <c r="CY207" i="1" s="1"/>
  <c r="AX207" i="1"/>
  <c r="BG207" i="1"/>
  <c r="BP207" i="1"/>
  <c r="CT207" i="1"/>
  <c r="CU207" i="1"/>
  <c r="CV207" i="1"/>
  <c r="CZ207" i="1"/>
  <c r="DB207" i="1"/>
  <c r="DR207" i="1"/>
  <c r="DY207" i="1"/>
  <c r="ED207" i="1"/>
  <c r="EG207" i="1"/>
  <c r="EH207" i="1"/>
  <c r="EL207" i="1"/>
  <c r="EN207" i="1"/>
  <c r="EO207" i="1"/>
  <c r="ES207" i="1"/>
  <c r="ET207" i="1"/>
  <c r="EW207" i="1"/>
  <c r="EZ207" i="1"/>
  <c r="FB207" i="1"/>
  <c r="A208" i="1"/>
  <c r="C208" i="1"/>
  <c r="C210" i="1" s="1"/>
  <c r="C212" i="1" s="1"/>
  <c r="C214" i="1" s="1"/>
  <c r="C216" i="1" s="1"/>
  <c r="C218" i="1" s="1"/>
  <c r="C220" i="1" s="1"/>
  <c r="C222" i="1" s="1"/>
  <c r="C224" i="1" s="1"/>
  <c r="C226" i="1" s="1"/>
  <c r="C228" i="1" s="1"/>
  <c r="C230" i="1" s="1"/>
  <c r="C232" i="1" s="1"/>
  <c r="C234" i="1" s="1"/>
  <c r="C236" i="1" s="1"/>
  <c r="C238" i="1" s="1"/>
  <c r="C240" i="1" s="1"/>
  <c r="C242" i="1" s="1"/>
  <c r="N208" i="1"/>
  <c r="W208" i="1"/>
  <c r="AF208" i="1"/>
  <c r="AO208" i="1"/>
  <c r="AX208" i="1"/>
  <c r="BG208" i="1"/>
  <c r="BP208" i="1"/>
  <c r="CT208" i="1"/>
  <c r="CU208" i="1"/>
  <c r="DW208" i="1"/>
  <c r="DX208" i="1"/>
  <c r="EK208" i="1"/>
  <c r="EM208" i="1"/>
  <c r="ES208" i="1"/>
  <c r="EY208" i="1"/>
  <c r="FA208" i="1"/>
  <c r="N209" i="1"/>
  <c r="W209" i="1"/>
  <c r="AF209" i="1"/>
  <c r="AO209" i="1"/>
  <c r="AX209" i="1"/>
  <c r="BG209" i="1"/>
  <c r="BP209" i="1"/>
  <c r="CS209" i="1"/>
  <c r="CZ209" i="1"/>
  <c r="DB209" i="1"/>
  <c r="DV209" i="1"/>
  <c r="DW209" i="1"/>
  <c r="ED209" i="1"/>
  <c r="EI209" i="1"/>
  <c r="EL209" i="1"/>
  <c r="EX209" i="1"/>
  <c r="EY209" i="1"/>
  <c r="A210" i="1"/>
  <c r="N210" i="1"/>
  <c r="W210" i="1"/>
  <c r="AF210" i="1"/>
  <c r="AO210" i="1"/>
  <c r="AX210" i="1"/>
  <c r="BG210" i="1"/>
  <c r="BP210" i="1"/>
  <c r="CU210" i="1"/>
  <c r="CZ210" i="1"/>
  <c r="DU210" i="1"/>
  <c r="DW210" i="1"/>
  <c r="EI210" i="1"/>
  <c r="EK210" i="1"/>
  <c r="EX210" i="1"/>
  <c r="EY210" i="1"/>
  <c r="N211" i="1"/>
  <c r="W211" i="1"/>
  <c r="AF211" i="1"/>
  <c r="AO211" i="1"/>
  <c r="AX211" i="1"/>
  <c r="BG211" i="1"/>
  <c r="BP211" i="1"/>
  <c r="CV211" i="1"/>
  <c r="CY211" i="1"/>
  <c r="DV211" i="1"/>
  <c r="EB211" i="1"/>
  <c r="EC211" i="1"/>
  <c r="EO211" i="1"/>
  <c r="ER211" i="1"/>
  <c r="EX211" i="1"/>
  <c r="FD211" i="1"/>
  <c r="FE211" i="1"/>
  <c r="A212" i="1"/>
  <c r="N212" i="1"/>
  <c r="W212" i="1"/>
  <c r="AF212" i="1"/>
  <c r="AO212" i="1"/>
  <c r="AX212" i="1"/>
  <c r="CW212" i="1" s="1"/>
  <c r="BG212" i="1"/>
  <c r="BP212" i="1"/>
  <c r="DW212" i="1"/>
  <c r="EJ212" i="1"/>
  <c r="EO212" i="1"/>
  <c r="EY212" i="1"/>
  <c r="FD212" i="1"/>
  <c r="N213" i="1"/>
  <c r="W213" i="1"/>
  <c r="AF213" i="1"/>
  <c r="AO213" i="1"/>
  <c r="AX213" i="1"/>
  <c r="BG213" i="1"/>
  <c r="BP213" i="1"/>
  <c r="CX213" i="1"/>
  <c r="DR213" i="1"/>
  <c r="DZ213" i="1"/>
  <c r="EE213" i="1"/>
  <c r="EN213" i="1"/>
  <c r="ET213" i="1"/>
  <c r="FC213" i="1"/>
  <c r="A214" i="1"/>
  <c r="N214" i="1"/>
  <c r="W214" i="1"/>
  <c r="AF214" i="1"/>
  <c r="AO214" i="1"/>
  <c r="AX214" i="1"/>
  <c r="BG214" i="1"/>
  <c r="BP214" i="1"/>
  <c r="CR214" i="1"/>
  <c r="CW214" i="1"/>
  <c r="CY214" i="1"/>
  <c r="DU214" i="1"/>
  <c r="DV214" i="1"/>
  <c r="EA214" i="1"/>
  <c r="ED214" i="1"/>
  <c r="EI214" i="1"/>
  <c r="EK214" i="1"/>
  <c r="EP214" i="1"/>
  <c r="EQ214" i="1"/>
  <c r="EW214" i="1"/>
  <c r="EY214" i="1"/>
  <c r="FE214" i="1"/>
  <c r="N215" i="1"/>
  <c r="W215" i="1"/>
  <c r="AF215" i="1"/>
  <c r="AO215" i="1"/>
  <c r="AX215" i="1"/>
  <c r="BG215" i="1"/>
  <c r="BP215" i="1"/>
  <c r="DT215" i="1"/>
  <c r="EH215" i="1"/>
  <c r="EV215" i="1"/>
  <c r="A216" i="1"/>
  <c r="N216" i="1"/>
  <c r="CW216" i="1" s="1"/>
  <c r="W216" i="1"/>
  <c r="AF216" i="1"/>
  <c r="AO216" i="1"/>
  <c r="AX216" i="1"/>
  <c r="BG216" i="1"/>
  <c r="BP216" i="1"/>
  <c r="DC216" i="1"/>
  <c r="DS216" i="1"/>
  <c r="EF216" i="1"/>
  <c r="EU216" i="1"/>
  <c r="N217" i="1"/>
  <c r="W217" i="1"/>
  <c r="AF217" i="1"/>
  <c r="AO217" i="1"/>
  <c r="AX217" i="1"/>
  <c r="BG217" i="1"/>
  <c r="BP217" i="1"/>
  <c r="CT217" i="1"/>
  <c r="CV217" i="1"/>
  <c r="DA217" i="1"/>
  <c r="DS217" i="1"/>
  <c r="DZ217" i="1"/>
  <c r="EE217" i="1"/>
  <c r="EL217" i="1"/>
  <c r="EN217" i="1"/>
  <c r="ET217" i="1"/>
  <c r="EU217" i="1"/>
  <c r="FB217" i="1"/>
  <c r="A218" i="1"/>
  <c r="N218" i="1"/>
  <c r="W218" i="1"/>
  <c r="AF218" i="1"/>
  <c r="AO218" i="1"/>
  <c r="AX218" i="1"/>
  <c r="BG218" i="1"/>
  <c r="BP218" i="1"/>
  <c r="CR218" i="1"/>
  <c r="CS218" i="1"/>
  <c r="CY218" i="1"/>
  <c r="CZ218" i="1"/>
  <c r="DV218" i="1"/>
  <c r="DW218" i="1"/>
  <c r="EC218" i="1"/>
  <c r="EE218" i="1"/>
  <c r="EK218" i="1"/>
  <c r="EL218" i="1"/>
  <c r="EQ218" i="1"/>
  <c r="ES218" i="1"/>
  <c r="EX218" i="1"/>
  <c r="FA218" i="1"/>
  <c r="N219" i="1"/>
  <c r="W219" i="1"/>
  <c r="AF219" i="1"/>
  <c r="AO219" i="1"/>
  <c r="AX219" i="1"/>
  <c r="BG219" i="1"/>
  <c r="BP219" i="1"/>
  <c r="CT219" i="1"/>
  <c r="DV219" i="1"/>
  <c r="EK219" i="1"/>
  <c r="EZ219" i="1"/>
  <c r="A220" i="1"/>
  <c r="N220" i="1"/>
  <c r="W220" i="1"/>
  <c r="AF220" i="1"/>
  <c r="AO220" i="1"/>
  <c r="AX220" i="1"/>
  <c r="BG220" i="1"/>
  <c r="BP220" i="1"/>
  <c r="CW220" i="1"/>
  <c r="DC220" i="1"/>
  <c r="DS220" i="1"/>
  <c r="DX220" i="1"/>
  <c r="DY220" i="1"/>
  <c r="EE220" i="1"/>
  <c r="EF220" i="1"/>
  <c r="EK220" i="1"/>
  <c r="ES220" i="1"/>
  <c r="EU220" i="1"/>
  <c r="EZ220" i="1"/>
  <c r="FA220" i="1"/>
  <c r="N221" i="1"/>
  <c r="W221" i="1"/>
  <c r="AF221" i="1"/>
  <c r="AO221" i="1"/>
  <c r="CV221" i="1" s="1"/>
  <c r="AX221" i="1"/>
  <c r="BG221" i="1"/>
  <c r="BP221" i="1"/>
  <c r="CR221" i="1"/>
  <c r="CW221" i="1"/>
  <c r="CZ221" i="1"/>
  <c r="DA221" i="1"/>
  <c r="DS221" i="1"/>
  <c r="DT221" i="1"/>
  <c r="DV221" i="1"/>
  <c r="DZ221" i="1"/>
  <c r="EA221" i="1"/>
  <c r="ED221" i="1"/>
  <c r="EI221" i="1"/>
  <c r="EP221" i="1"/>
  <c r="EQ221" i="1"/>
  <c r="EU221" i="1"/>
  <c r="EY221" i="1"/>
  <c r="FB221" i="1"/>
  <c r="FD221" i="1"/>
  <c r="A222" i="1"/>
  <c r="N222" i="1"/>
  <c r="W222" i="1"/>
  <c r="AF222" i="1"/>
  <c r="AO222" i="1"/>
  <c r="AX222" i="1"/>
  <c r="BG222" i="1"/>
  <c r="BP222" i="1"/>
  <c r="EA222" i="1"/>
  <c r="EP222" i="1"/>
  <c r="FC222" i="1"/>
  <c r="N223" i="1"/>
  <c r="W223" i="1"/>
  <c r="AF223" i="1"/>
  <c r="AO223" i="1"/>
  <c r="AX223" i="1"/>
  <c r="BG223" i="1"/>
  <c r="BP223" i="1"/>
  <c r="CR223" i="1"/>
  <c r="CV223" i="1"/>
  <c r="CX223" i="1"/>
  <c r="CY223" i="1"/>
  <c r="DC223" i="1"/>
  <c r="DT223" i="1"/>
  <c r="DU223" i="1"/>
  <c r="DV223" i="1"/>
  <c r="DZ223" i="1"/>
  <c r="EB223" i="1"/>
  <c r="ED223" i="1"/>
  <c r="EG223" i="1"/>
  <c r="EK223" i="1"/>
  <c r="EO223" i="1"/>
  <c r="EP223" i="1"/>
  <c r="EW223" i="1"/>
  <c r="FB223" i="1"/>
  <c r="FE223" i="1"/>
  <c r="A224" i="1"/>
  <c r="N224" i="1"/>
  <c r="W224" i="1"/>
  <c r="AF224" i="1"/>
  <c r="AO224" i="1"/>
  <c r="AX224" i="1"/>
  <c r="BG224" i="1"/>
  <c r="BP224" i="1"/>
  <c r="CT224" i="1"/>
  <c r="CY224" i="1"/>
  <c r="DT224" i="1"/>
  <c r="DU224" i="1"/>
  <c r="EI224" i="1"/>
  <c r="EJ224" i="1"/>
  <c r="EV224" i="1"/>
  <c r="EY224" i="1"/>
  <c r="N225" i="1"/>
  <c r="W225" i="1"/>
  <c r="AF225" i="1"/>
  <c r="DS225" i="1" s="1"/>
  <c r="AO225" i="1"/>
  <c r="AX225" i="1"/>
  <c r="BG225" i="1"/>
  <c r="BP225" i="1"/>
  <c r="CV225" i="1"/>
  <c r="CW225" i="1"/>
  <c r="DX225" i="1"/>
  <c r="DZ225" i="1"/>
  <c r="EE225" i="1"/>
  <c r="EL225" i="1"/>
  <c r="EN225" i="1"/>
  <c r="ET225" i="1"/>
  <c r="EZ225" i="1"/>
  <c r="FB225" i="1"/>
  <c r="A226" i="1"/>
  <c r="N226" i="1"/>
  <c r="CY226" i="1" s="1"/>
  <c r="W226" i="1"/>
  <c r="AF226" i="1"/>
  <c r="AO226" i="1"/>
  <c r="AX226" i="1"/>
  <c r="BG226" i="1"/>
  <c r="BP226" i="1"/>
  <c r="CS226" i="1"/>
  <c r="DV226" i="1"/>
  <c r="EK226" i="1"/>
  <c r="EX226" i="1"/>
  <c r="N227" i="1"/>
  <c r="CY227" i="1" s="1"/>
  <c r="W227" i="1"/>
  <c r="AF227" i="1"/>
  <c r="AO227" i="1"/>
  <c r="AX227" i="1"/>
  <c r="BG227" i="1"/>
  <c r="BP227" i="1"/>
  <c r="CR227" i="1"/>
  <c r="DB227" i="1"/>
  <c r="DV227" i="1"/>
  <c r="ED227" i="1"/>
  <c r="EF227" i="1"/>
  <c r="EK227" i="1"/>
  <c r="ER227" i="1"/>
  <c r="ET227" i="1"/>
  <c r="A228" i="1"/>
  <c r="N228" i="1"/>
  <c r="W228" i="1"/>
  <c r="AF228" i="1"/>
  <c r="EA228" i="1" s="1"/>
  <c r="AO228" i="1"/>
  <c r="AX228" i="1"/>
  <c r="BG228" i="1"/>
  <c r="BP228" i="1"/>
  <c r="DC228" i="1"/>
  <c r="DY228" i="1"/>
  <c r="EN228" i="1"/>
  <c r="FA228" i="1"/>
  <c r="N229" i="1"/>
  <c r="W229" i="1"/>
  <c r="AF229" i="1"/>
  <c r="CT229" i="1" s="1"/>
  <c r="AO229" i="1"/>
  <c r="AX229" i="1"/>
  <c r="BG229" i="1"/>
  <c r="BP229" i="1"/>
  <c r="DB229" i="1"/>
  <c r="DV229" i="1"/>
  <c r="EJ229" i="1"/>
  <c r="EY229" i="1"/>
  <c r="A230" i="1"/>
  <c r="N230" i="1"/>
  <c r="CU230" i="1" s="1"/>
  <c r="W230" i="1"/>
  <c r="AF230" i="1"/>
  <c r="CR230" i="1" s="1"/>
  <c r="AO230" i="1"/>
  <c r="AX230" i="1"/>
  <c r="BG230" i="1"/>
  <c r="BP230" i="1"/>
  <c r="CW230" i="1"/>
  <c r="CY230" i="1"/>
  <c r="DU230" i="1"/>
  <c r="DV230" i="1"/>
  <c r="EA230" i="1"/>
  <c r="EH230" i="1"/>
  <c r="EK230" i="1"/>
  <c r="EP230" i="1"/>
  <c r="EW230" i="1"/>
  <c r="EX230" i="1"/>
  <c r="FC230" i="1"/>
  <c r="N231" i="1"/>
  <c r="W231" i="1"/>
  <c r="AF231" i="1"/>
  <c r="AO231" i="1"/>
  <c r="AX231" i="1"/>
  <c r="BG231" i="1"/>
  <c r="BP231" i="1"/>
  <c r="CR231" i="1"/>
  <c r="CX231" i="1"/>
  <c r="CY231" i="1"/>
  <c r="DU231" i="1"/>
  <c r="DV231" i="1"/>
  <c r="EB231" i="1"/>
  <c r="ED231" i="1"/>
  <c r="EK231" i="1"/>
  <c r="EP231" i="1"/>
  <c r="ER231" i="1"/>
  <c r="EW231" i="1"/>
  <c r="FE231" i="1"/>
  <c r="A232" i="1"/>
  <c r="N232" i="1"/>
  <c r="W232" i="1"/>
  <c r="AF232" i="1"/>
  <c r="CT232" i="1" s="1"/>
  <c r="AO232" i="1"/>
  <c r="AX232" i="1"/>
  <c r="BG232" i="1"/>
  <c r="BP232" i="1"/>
  <c r="DC232" i="1"/>
  <c r="DY232" i="1"/>
  <c r="EM232" i="1"/>
  <c r="FA232" i="1"/>
  <c r="N233" i="1"/>
  <c r="W233" i="1"/>
  <c r="AF233" i="1"/>
  <c r="AO233" i="1"/>
  <c r="AX233" i="1"/>
  <c r="BG233" i="1"/>
  <c r="BP233" i="1"/>
  <c r="CS233" i="1"/>
  <c r="CV233" i="1"/>
  <c r="DA233" i="1"/>
  <c r="DB233" i="1"/>
  <c r="DR233" i="1"/>
  <c r="DW233" i="1"/>
  <c r="DZ233" i="1"/>
  <c r="EE233" i="1"/>
  <c r="EF233" i="1"/>
  <c r="EL233" i="1"/>
  <c r="EM233" i="1"/>
  <c r="EU233" i="1"/>
  <c r="EZ233" i="1"/>
  <c r="FB233" i="1"/>
  <c r="A234" i="1"/>
  <c r="N234" i="1"/>
  <c r="W234" i="1"/>
  <c r="AF234" i="1"/>
  <c r="AO234" i="1"/>
  <c r="AX234" i="1"/>
  <c r="BG234" i="1"/>
  <c r="BP234" i="1"/>
  <c r="N235" i="1"/>
  <c r="W235" i="1"/>
  <c r="AF235" i="1"/>
  <c r="AO235" i="1"/>
  <c r="AX235" i="1"/>
  <c r="BG235" i="1"/>
  <c r="BP235" i="1"/>
  <c r="CT235" i="1"/>
  <c r="CY235" i="1"/>
  <c r="DR235" i="1"/>
  <c r="DU235" i="1"/>
  <c r="EG235" i="1"/>
  <c r="EH235" i="1"/>
  <c r="EV235" i="1"/>
  <c r="EW235" i="1"/>
  <c r="A236" i="1"/>
  <c r="N236" i="1"/>
  <c r="W236" i="1"/>
  <c r="AF236" i="1"/>
  <c r="AO236" i="1"/>
  <c r="AX236" i="1"/>
  <c r="BG236" i="1"/>
  <c r="BP236" i="1"/>
  <c r="CY236" i="1"/>
  <c r="EA236" i="1"/>
  <c r="EF236" i="1"/>
  <c r="EN236" i="1"/>
  <c r="ES236" i="1"/>
  <c r="FC236" i="1"/>
  <c r="N237" i="1"/>
  <c r="W237" i="1"/>
  <c r="DW237" i="1" s="1"/>
  <c r="AF237" i="1"/>
  <c r="AO237" i="1"/>
  <c r="AX237" i="1"/>
  <c r="BG237" i="1"/>
  <c r="BP237" i="1"/>
  <c r="CT237" i="1"/>
  <c r="CW237" i="1"/>
  <c r="DR237" i="1"/>
  <c r="DX237" i="1"/>
  <c r="ED237" i="1"/>
  <c r="EM237" i="1"/>
  <c r="ER237" i="1"/>
  <c r="ET237" i="1"/>
  <c r="FB237" i="1"/>
  <c r="A238" i="1"/>
  <c r="N238" i="1"/>
  <c r="W238" i="1"/>
  <c r="AF238" i="1"/>
  <c r="AO238" i="1"/>
  <c r="AX238" i="1"/>
  <c r="BG238" i="1"/>
  <c r="BP238" i="1"/>
  <c r="DA238" i="1"/>
  <c r="DC238" i="1"/>
  <c r="DR238" i="1"/>
  <c r="ED238" i="1"/>
  <c r="EE238" i="1"/>
  <c r="ES238" i="1"/>
  <c r="ET238" i="1"/>
  <c r="FC238" i="1"/>
  <c r="FE238" i="1"/>
  <c r="N239" i="1"/>
  <c r="W239" i="1"/>
  <c r="AF239" i="1"/>
  <c r="AO239" i="1"/>
  <c r="AX239" i="1"/>
  <c r="BG239" i="1"/>
  <c r="BP239" i="1"/>
  <c r="CY239" i="1"/>
  <c r="CZ239" i="1"/>
  <c r="DR239" i="1"/>
  <c r="EB239" i="1"/>
  <c r="EC239" i="1"/>
  <c r="EL239" i="1"/>
  <c r="EN239" i="1"/>
  <c r="EW239" i="1"/>
  <c r="EX239" i="1"/>
  <c r="A240" i="1"/>
  <c r="N240" i="1"/>
  <c r="W240" i="1"/>
  <c r="AF240" i="1"/>
  <c r="AO240" i="1"/>
  <c r="AX240" i="1"/>
  <c r="BG240" i="1"/>
  <c r="BP240" i="1"/>
  <c r="CU240" i="1"/>
  <c r="CY240" i="1"/>
  <c r="DW240" i="1"/>
  <c r="EA240" i="1"/>
  <c r="EG240" i="1"/>
  <c r="EK240" i="1"/>
  <c r="ER240" i="1"/>
  <c r="EV240" i="1"/>
  <c r="FC240" i="1"/>
  <c r="N241" i="1"/>
  <c r="W241" i="1"/>
  <c r="EA241" i="1" s="1"/>
  <c r="AF241" i="1"/>
  <c r="AO241" i="1"/>
  <c r="AX241" i="1"/>
  <c r="BG241" i="1"/>
  <c r="BP241" i="1"/>
  <c r="CR241" i="1"/>
  <c r="CS241" i="1"/>
  <c r="CW241" i="1"/>
  <c r="DB241" i="1"/>
  <c r="DR241" i="1"/>
  <c r="DV241" i="1"/>
  <c r="DW241" i="1"/>
  <c r="EB241" i="1"/>
  <c r="EF241" i="1"/>
  <c r="EH241" i="1"/>
  <c r="EM241" i="1"/>
  <c r="EQ241" i="1"/>
  <c r="EX241" i="1"/>
  <c r="FB241" i="1"/>
  <c r="FC241" i="1"/>
  <c r="A242" i="1"/>
  <c r="N242" i="1"/>
  <c r="W242" i="1"/>
  <c r="AF242" i="1"/>
  <c r="CZ242" i="1" s="1"/>
  <c r="AO242" i="1"/>
  <c r="AX242" i="1"/>
  <c r="BG242" i="1"/>
  <c r="BP242" i="1"/>
  <c r="DY242" i="1"/>
  <c r="ET242" i="1"/>
  <c r="N243" i="1"/>
  <c r="W243" i="1"/>
  <c r="AF243" i="1"/>
  <c r="AO243" i="1"/>
  <c r="AX243" i="1"/>
  <c r="BG243" i="1"/>
  <c r="BP243" i="1"/>
  <c r="CZ243" i="1"/>
  <c r="DR243" i="1"/>
  <c r="EC243" i="1"/>
  <c r="EN243" i="1"/>
  <c r="EX243" i="1"/>
  <c r="A244" i="1"/>
  <c r="C244" i="1"/>
  <c r="C246" i="1" s="1"/>
  <c r="C248" i="1" s="1"/>
  <c r="C250" i="1" s="1"/>
  <c r="C252" i="1" s="1"/>
  <c r="C254" i="1" s="1"/>
  <c r="C256" i="1" s="1"/>
  <c r="C258" i="1" s="1"/>
  <c r="C260" i="1" s="1"/>
  <c r="C262" i="1" s="1"/>
  <c r="C264" i="1" s="1"/>
  <c r="C266" i="1" s="1"/>
  <c r="C268" i="1" s="1"/>
  <c r="C270" i="1" s="1"/>
  <c r="C272" i="1" s="1"/>
  <c r="C274" i="1" s="1"/>
  <c r="C276" i="1" s="1"/>
  <c r="C278" i="1" s="1"/>
  <c r="C280" i="1" s="1"/>
  <c r="C282" i="1" s="1"/>
  <c r="C284" i="1" s="1"/>
  <c r="C286" i="1" s="1"/>
  <c r="N244" i="1"/>
  <c r="W244" i="1"/>
  <c r="AF244" i="1"/>
  <c r="AO244" i="1"/>
  <c r="AX244" i="1"/>
  <c r="BG244" i="1"/>
  <c r="BP244" i="1"/>
  <c r="EA244" i="1" s="1"/>
  <c r="CY244" i="1"/>
  <c r="EK244" i="1"/>
  <c r="EV244" i="1"/>
  <c r="N245" i="1"/>
  <c r="W245" i="1"/>
  <c r="AF245" i="1"/>
  <c r="AO245" i="1"/>
  <c r="AX245" i="1"/>
  <c r="BG245" i="1"/>
  <c r="BP245" i="1"/>
  <c r="CS245" i="1"/>
  <c r="CW245" i="1"/>
  <c r="DV245" i="1"/>
  <c r="DW245" i="1"/>
  <c r="EF245" i="1"/>
  <c r="EH245" i="1"/>
  <c r="EQ245" i="1"/>
  <c r="ER245" i="1"/>
  <c r="FB245" i="1"/>
  <c r="FC245" i="1"/>
  <c r="A246" i="1"/>
  <c r="N246" i="1"/>
  <c r="CS246" i="1" s="1"/>
  <c r="W246" i="1"/>
  <c r="AF246" i="1"/>
  <c r="AO246" i="1"/>
  <c r="AX246" i="1"/>
  <c r="BG246" i="1"/>
  <c r="BP246" i="1"/>
  <c r="CU246" i="1"/>
  <c r="CV246" i="1"/>
  <c r="CZ246" i="1"/>
  <c r="DA246" i="1"/>
  <c r="DR246" i="1"/>
  <c r="DS246" i="1"/>
  <c r="DW246" i="1"/>
  <c r="DY246" i="1"/>
  <c r="EC246" i="1"/>
  <c r="ED246" i="1"/>
  <c r="EH246" i="1"/>
  <c r="EI246" i="1"/>
  <c r="EM246" i="1"/>
  <c r="EO246" i="1"/>
  <c r="ES246" i="1"/>
  <c r="ET246" i="1"/>
  <c r="EX246" i="1"/>
  <c r="EY246" i="1"/>
  <c r="FC246" i="1"/>
  <c r="FE246" i="1"/>
  <c r="N247" i="1"/>
  <c r="CR247" i="1" s="1"/>
  <c r="W247" i="1"/>
  <c r="AF247" i="1"/>
  <c r="AO247" i="1"/>
  <c r="AX247" i="1"/>
  <c r="BG247" i="1"/>
  <c r="BP247" i="1"/>
  <c r="CT247" i="1"/>
  <c r="CU247" i="1"/>
  <c r="CY247" i="1"/>
  <c r="CZ247" i="1"/>
  <c r="DR247" i="1"/>
  <c r="DV247" i="1"/>
  <c r="DX247" i="1"/>
  <c r="EC247" i="1"/>
  <c r="EG247" i="1"/>
  <c r="EH247" i="1"/>
  <c r="EL247" i="1"/>
  <c r="ER247" i="1"/>
  <c r="ES247" i="1"/>
  <c r="EW247" i="1"/>
  <c r="EX247" i="1"/>
  <c r="FB247" i="1"/>
  <c r="FD247" i="1"/>
  <c r="A248" i="1"/>
  <c r="D248" i="1"/>
  <c r="D250" i="1" s="1"/>
  <c r="D252" i="1" s="1"/>
  <c r="D254" i="1" s="1"/>
  <c r="D256" i="1" s="1"/>
  <c r="D258" i="1" s="1"/>
  <c r="D260" i="1" s="1"/>
  <c r="D262" i="1" s="1"/>
  <c r="D264" i="1" s="1"/>
  <c r="D266" i="1" s="1"/>
  <c r="N248" i="1"/>
  <c r="W248" i="1"/>
  <c r="AF248" i="1"/>
  <c r="AO248" i="1"/>
  <c r="AX248" i="1"/>
  <c r="BG248" i="1"/>
  <c r="BP248" i="1"/>
  <c r="DA248" i="1"/>
  <c r="EM248" i="1"/>
  <c r="EW248" i="1"/>
  <c r="N249" i="1"/>
  <c r="W249" i="1"/>
  <c r="AF249" i="1"/>
  <c r="AO249" i="1"/>
  <c r="AX249" i="1"/>
  <c r="BG249" i="1"/>
  <c r="BP249" i="1"/>
  <c r="CW249" i="1"/>
  <c r="CX249" i="1"/>
  <c r="DW249" i="1"/>
  <c r="EA249" i="1"/>
  <c r="EH249" i="1"/>
  <c r="EL249" i="1"/>
  <c r="ER249" i="1"/>
  <c r="EV249" i="1"/>
  <c r="FC249" i="1"/>
  <c r="A250" i="1"/>
  <c r="N250" i="1"/>
  <c r="CS250" i="1" s="1"/>
  <c r="W250" i="1"/>
  <c r="AF250" i="1"/>
  <c r="DA250" i="1" s="1"/>
  <c r="AO250" i="1"/>
  <c r="AX250" i="1"/>
  <c r="BG250" i="1"/>
  <c r="BP250" i="1"/>
  <c r="CU250" i="1"/>
  <c r="CV250" i="1"/>
  <c r="CZ250" i="1"/>
  <c r="DS250" i="1"/>
  <c r="DW250" i="1"/>
  <c r="DY250" i="1"/>
  <c r="ED250" i="1"/>
  <c r="EH250" i="1"/>
  <c r="EI250" i="1"/>
  <c r="EO250" i="1"/>
  <c r="ES250" i="1"/>
  <c r="ET250" i="1"/>
  <c r="EY250" i="1"/>
  <c r="FC250" i="1"/>
  <c r="FE250" i="1"/>
  <c r="N251" i="1"/>
  <c r="W251" i="1"/>
  <c r="AF251" i="1"/>
  <c r="AO251" i="1"/>
  <c r="DV251" i="1" s="1"/>
  <c r="AX251" i="1"/>
  <c r="BG251" i="1"/>
  <c r="BP251" i="1"/>
  <c r="CU251" i="1"/>
  <c r="CY251" i="1"/>
  <c r="CZ251" i="1"/>
  <c r="DR251" i="1"/>
  <c r="DX251" i="1"/>
  <c r="EB251" i="1"/>
  <c r="EC251" i="1"/>
  <c r="EH251" i="1"/>
  <c r="EL251" i="1"/>
  <c r="ES251" i="1"/>
  <c r="EW251" i="1"/>
  <c r="EX251" i="1"/>
  <c r="FD251" i="1"/>
  <c r="A252" i="1"/>
  <c r="N252" i="1"/>
  <c r="CS252" i="1" s="1"/>
  <c r="W252" i="1"/>
  <c r="AF252" i="1"/>
  <c r="DA252" i="1" s="1"/>
  <c r="AO252" i="1"/>
  <c r="AX252" i="1"/>
  <c r="BG252" i="1"/>
  <c r="BP252" i="1"/>
  <c r="CT252" i="1"/>
  <c r="CU252" i="1"/>
  <c r="CY252" i="1"/>
  <c r="DW252" i="1"/>
  <c r="DX252" i="1"/>
  <c r="EG252" i="1"/>
  <c r="EI252" i="1"/>
  <c r="EM252" i="1"/>
  <c r="ER252" i="1"/>
  <c r="ES252" i="1"/>
  <c r="EW252" i="1"/>
  <c r="FC252" i="1"/>
  <c r="FD252" i="1"/>
  <c r="N253" i="1"/>
  <c r="W253" i="1"/>
  <c r="AF253" i="1"/>
  <c r="CS253" i="1" s="1"/>
  <c r="AO253" i="1"/>
  <c r="AX253" i="1"/>
  <c r="BG253" i="1"/>
  <c r="BP253" i="1"/>
  <c r="CZ253" i="1"/>
  <c r="DX253" i="1"/>
  <c r="EI253" i="1"/>
  <c r="ET253" i="1"/>
  <c r="FD253" i="1"/>
  <c r="A254" i="1"/>
  <c r="N254" i="1"/>
  <c r="W254" i="1"/>
  <c r="AF254" i="1"/>
  <c r="AO254" i="1"/>
  <c r="AX254" i="1"/>
  <c r="BG254" i="1"/>
  <c r="BP254" i="1"/>
  <c r="CR254" i="1"/>
  <c r="CV254" i="1"/>
  <c r="CW254" i="1"/>
  <c r="DA254" i="1"/>
  <c r="DC254" i="1"/>
  <c r="DS254" i="1"/>
  <c r="DU254" i="1"/>
  <c r="DY254" i="1"/>
  <c r="DZ254" i="1"/>
  <c r="ED254" i="1"/>
  <c r="EE254" i="1"/>
  <c r="EI254" i="1"/>
  <c r="EK254" i="1"/>
  <c r="EO254" i="1"/>
  <c r="EP254" i="1"/>
  <c r="ET254" i="1"/>
  <c r="EU254" i="1"/>
  <c r="EY254" i="1"/>
  <c r="FA254" i="1"/>
  <c r="FE254" i="1"/>
  <c r="N255" i="1"/>
  <c r="DB255" i="1" s="1"/>
  <c r="W255" i="1"/>
  <c r="AF255" i="1"/>
  <c r="AO255" i="1"/>
  <c r="AX255" i="1"/>
  <c r="BG255" i="1"/>
  <c r="BP255" i="1"/>
  <c r="CU255" i="1"/>
  <c r="DR255" i="1"/>
  <c r="EC255" i="1"/>
  <c r="EN255" i="1"/>
  <c r="EX255" i="1"/>
  <c r="A256" i="1"/>
  <c r="N256" i="1"/>
  <c r="W256" i="1"/>
  <c r="AF256" i="1"/>
  <c r="AO256" i="1"/>
  <c r="EI256" i="1" s="1"/>
  <c r="AX256" i="1"/>
  <c r="BG256" i="1"/>
  <c r="BP256" i="1"/>
  <c r="CU256" i="1"/>
  <c r="CW256" i="1"/>
  <c r="DA256" i="1"/>
  <c r="DS256" i="1"/>
  <c r="DY256" i="1"/>
  <c r="EC256" i="1"/>
  <c r="EE256" i="1"/>
  <c r="EJ256" i="1"/>
  <c r="EN256" i="1"/>
  <c r="EO256" i="1"/>
  <c r="EU256" i="1"/>
  <c r="EY256" i="1"/>
  <c r="FE256" i="1"/>
  <c r="N257" i="1"/>
  <c r="W257" i="1"/>
  <c r="AF257" i="1"/>
  <c r="AO257" i="1"/>
  <c r="AX257" i="1"/>
  <c r="BG257" i="1"/>
  <c r="BP257" i="1"/>
  <c r="CT257" i="1"/>
  <c r="DT257" i="1"/>
  <c r="ED257" i="1"/>
  <c r="EE257" i="1"/>
  <c r="EP257" i="1"/>
  <c r="EY257" i="1"/>
  <c r="EZ257" i="1"/>
  <c r="N258" i="1"/>
  <c r="W258" i="1"/>
  <c r="EF258" i="1" s="1"/>
  <c r="AF258" i="1"/>
  <c r="AO258" i="1"/>
  <c r="AX258" i="1"/>
  <c r="BG258" i="1"/>
  <c r="BP258" i="1"/>
  <c r="CS258" i="1"/>
  <c r="DW258" i="1"/>
  <c r="EH258" i="1"/>
  <c r="ER258" i="1"/>
  <c r="FC258" i="1"/>
  <c r="N259" i="1"/>
  <c r="W259" i="1"/>
  <c r="AF259" i="1"/>
  <c r="AO259" i="1"/>
  <c r="AX259" i="1"/>
  <c r="BG259" i="1"/>
  <c r="BP259" i="1"/>
  <c r="CS259" i="1"/>
  <c r="DW259" i="1"/>
  <c r="EA259" i="1"/>
  <c r="EH259" i="1"/>
  <c r="ES259" i="1"/>
  <c r="EW259" i="1"/>
  <c r="FC259" i="1"/>
  <c r="A260" i="1"/>
  <c r="N260" i="1"/>
  <c r="CR260" i="1" s="1"/>
  <c r="W260" i="1"/>
  <c r="AF260" i="1"/>
  <c r="AO260" i="1"/>
  <c r="AX260" i="1"/>
  <c r="BG260" i="1"/>
  <c r="BP260" i="1"/>
  <c r="CS260" i="1"/>
  <c r="CT260" i="1"/>
  <c r="CW260" i="1"/>
  <c r="DA260" i="1"/>
  <c r="DB260" i="1"/>
  <c r="DS260" i="1"/>
  <c r="DT260" i="1"/>
  <c r="DW260" i="1"/>
  <c r="EA260" i="1"/>
  <c r="EB260" i="1"/>
  <c r="EE260" i="1"/>
  <c r="EI260" i="1"/>
  <c r="EJ260" i="1"/>
  <c r="EM260" i="1"/>
  <c r="EQ260" i="1"/>
  <c r="ER260" i="1"/>
  <c r="EU260" i="1"/>
  <c r="EY260" i="1"/>
  <c r="EZ260" i="1"/>
  <c r="FC260" i="1"/>
  <c r="N261" i="1"/>
  <c r="W261" i="1"/>
  <c r="AF261" i="1"/>
  <c r="AO261" i="1"/>
  <c r="AX261" i="1"/>
  <c r="BG261" i="1"/>
  <c r="BP261" i="1"/>
  <c r="DA261" i="1"/>
  <c r="DR261" i="1"/>
  <c r="EH261" i="1"/>
  <c r="EX261" i="1"/>
  <c r="A262" i="1"/>
  <c r="N262" i="1"/>
  <c r="W262" i="1"/>
  <c r="AF262" i="1"/>
  <c r="AO262" i="1"/>
  <c r="AX262" i="1"/>
  <c r="BG262" i="1"/>
  <c r="BP262" i="1"/>
  <c r="N263" i="1"/>
  <c r="W263" i="1"/>
  <c r="AF263" i="1"/>
  <c r="AO263" i="1"/>
  <c r="AX263" i="1"/>
  <c r="BG263" i="1"/>
  <c r="BP263" i="1"/>
  <c r="CT263" i="1"/>
  <c r="CU263" i="1"/>
  <c r="DB263" i="1"/>
  <c r="DC263" i="1"/>
  <c r="DT263" i="1"/>
  <c r="DU263" i="1"/>
  <c r="DY263" i="1"/>
  <c r="EB263" i="1"/>
  <c r="EC263" i="1"/>
  <c r="EG263" i="1"/>
  <c r="EJ263" i="1"/>
  <c r="EK263" i="1"/>
  <c r="EO263" i="1"/>
  <c r="ER263" i="1"/>
  <c r="ES263" i="1"/>
  <c r="EW263" i="1"/>
  <c r="EZ263" i="1"/>
  <c r="FA263" i="1"/>
  <c r="FE263" i="1"/>
  <c r="A264" i="1"/>
  <c r="N264" i="1"/>
  <c r="CR264" i="1" s="1"/>
  <c r="W264" i="1"/>
  <c r="AF264" i="1"/>
  <c r="DS264" i="1" s="1"/>
  <c r="AO264" i="1"/>
  <c r="AX264" i="1"/>
  <c r="BG264" i="1"/>
  <c r="BP264" i="1"/>
  <c r="CS264" i="1"/>
  <c r="CT264" i="1"/>
  <c r="CW264" i="1"/>
  <c r="DA264" i="1"/>
  <c r="DB264" i="1"/>
  <c r="DT264" i="1"/>
  <c r="DW264" i="1"/>
  <c r="EB264" i="1"/>
  <c r="EE264" i="1"/>
  <c r="EJ264" i="1"/>
  <c r="EM264" i="1"/>
  <c r="ER264" i="1"/>
  <c r="EU264" i="1"/>
  <c r="EZ264" i="1"/>
  <c r="FC264" i="1"/>
  <c r="N265" i="1"/>
  <c r="W265" i="1"/>
  <c r="AF265" i="1"/>
  <c r="AO265" i="1"/>
  <c r="AX265" i="1"/>
  <c r="BG265" i="1"/>
  <c r="BP265" i="1"/>
  <c r="DS265" i="1"/>
  <c r="A266" i="1"/>
  <c r="N266" i="1"/>
  <c r="CU266" i="1" s="1"/>
  <c r="W266" i="1"/>
  <c r="AF266" i="1"/>
  <c r="AO266" i="1"/>
  <c r="AX266" i="1"/>
  <c r="BG266" i="1"/>
  <c r="BP266" i="1"/>
  <c r="CR266" i="1"/>
  <c r="CV266" i="1"/>
  <c r="CY266" i="1"/>
  <c r="CZ266" i="1"/>
  <c r="DR266" i="1"/>
  <c r="DV266" i="1"/>
  <c r="DY266" i="1"/>
  <c r="DZ266" i="1"/>
  <c r="ED266" i="1"/>
  <c r="EG266" i="1"/>
  <c r="EH266" i="1"/>
  <c r="EL266" i="1"/>
  <c r="EO266" i="1"/>
  <c r="EP266" i="1"/>
  <c r="ET266" i="1"/>
  <c r="EW266" i="1"/>
  <c r="EX266" i="1"/>
  <c r="FB266" i="1"/>
  <c r="FE266" i="1"/>
  <c r="N267" i="1"/>
  <c r="W267" i="1"/>
  <c r="AF267" i="1"/>
  <c r="AO267" i="1"/>
  <c r="CU267" i="1" s="1"/>
  <c r="AX267" i="1"/>
  <c r="BG267" i="1"/>
  <c r="BP267" i="1"/>
  <c r="CX267" i="1"/>
  <c r="DX267" i="1"/>
  <c r="EF267" i="1"/>
  <c r="EN267" i="1"/>
  <c r="EV267" i="1"/>
  <c r="FD267" i="1"/>
  <c r="A268" i="1"/>
  <c r="D268" i="1"/>
  <c r="D270" i="1" s="1"/>
  <c r="N268" i="1"/>
  <c r="W268" i="1"/>
  <c r="AF268" i="1"/>
  <c r="EF268" i="1" s="1"/>
  <c r="AO268" i="1"/>
  <c r="AX268" i="1"/>
  <c r="BG268" i="1"/>
  <c r="BP268" i="1"/>
  <c r="CW268" i="1"/>
  <c r="DW268" i="1"/>
  <c r="EE268" i="1"/>
  <c r="EM268" i="1"/>
  <c r="EU268" i="1"/>
  <c r="FC268" i="1"/>
  <c r="N269" i="1"/>
  <c r="W269" i="1"/>
  <c r="AF269" i="1"/>
  <c r="ET269" i="1" s="1"/>
  <c r="AO269" i="1"/>
  <c r="AX269" i="1"/>
  <c r="BG269" i="1"/>
  <c r="BP269" i="1"/>
  <c r="A270" i="1"/>
  <c r="N270" i="1"/>
  <c r="W270" i="1"/>
  <c r="AF270" i="1"/>
  <c r="AO270" i="1"/>
  <c r="AX270" i="1"/>
  <c r="BG270" i="1"/>
  <c r="BP270" i="1"/>
  <c r="CR270" i="1"/>
  <c r="CV270" i="1"/>
  <c r="DA270" i="1"/>
  <c r="DC270" i="1"/>
  <c r="DU270" i="1"/>
  <c r="DY270" i="1"/>
  <c r="DZ270" i="1"/>
  <c r="EE270" i="1"/>
  <c r="EI270" i="1"/>
  <c r="EK270" i="1"/>
  <c r="EP270" i="1"/>
  <c r="ET270" i="1"/>
  <c r="EU270" i="1"/>
  <c r="FA270" i="1"/>
  <c r="FE270" i="1"/>
  <c r="N271" i="1"/>
  <c r="W271" i="1"/>
  <c r="AF271" i="1"/>
  <c r="AO271" i="1"/>
  <c r="AX271" i="1"/>
  <c r="BG271" i="1"/>
  <c r="BP271" i="1"/>
  <c r="DB271" i="1"/>
  <c r="DX271" i="1"/>
  <c r="EH271" i="1"/>
  <c r="ES271" i="1"/>
  <c r="FD271" i="1"/>
  <c r="A272" i="1"/>
  <c r="D272" i="1"/>
  <c r="D274" i="1" s="1"/>
  <c r="D276" i="1" s="1"/>
  <c r="D278" i="1" s="1"/>
  <c r="D280" i="1" s="1"/>
  <c r="D282" i="1" s="1"/>
  <c r="D284" i="1" s="1"/>
  <c r="D286" i="1" s="1"/>
  <c r="D288" i="1" s="1"/>
  <c r="D290" i="1" s="1"/>
  <c r="D292" i="1" s="1"/>
  <c r="D294" i="1" s="1"/>
  <c r="D296" i="1" s="1"/>
  <c r="D298" i="1" s="1"/>
  <c r="D300" i="1" s="1"/>
  <c r="D302" i="1" s="1"/>
  <c r="D304" i="1" s="1"/>
  <c r="D306" i="1" s="1"/>
  <c r="D308" i="1" s="1"/>
  <c r="D310" i="1" s="1"/>
  <c r="D312" i="1" s="1"/>
  <c r="N272" i="1"/>
  <c r="W272" i="1"/>
  <c r="AF272" i="1"/>
  <c r="AO272" i="1"/>
  <c r="AX272" i="1"/>
  <c r="BG272" i="1"/>
  <c r="BP272" i="1"/>
  <c r="DB272" i="1"/>
  <c r="DY272" i="1"/>
  <c r="EU272" i="1"/>
  <c r="FE272" i="1"/>
  <c r="N273" i="1"/>
  <c r="W273" i="1"/>
  <c r="AF273" i="1"/>
  <c r="AO273" i="1"/>
  <c r="AX273" i="1"/>
  <c r="BG273" i="1"/>
  <c r="BP273" i="1"/>
  <c r="DA273" i="1"/>
  <c r="DS273" i="1"/>
  <c r="ED273" i="1"/>
  <c r="A274" i="1"/>
  <c r="N274" i="1"/>
  <c r="W274" i="1"/>
  <c r="AF274" i="1"/>
  <c r="AO274" i="1"/>
  <c r="AX274" i="1"/>
  <c r="BG274" i="1"/>
  <c r="BP274" i="1"/>
  <c r="EW274" i="1"/>
  <c r="N275" i="1"/>
  <c r="W275" i="1"/>
  <c r="AF275" i="1"/>
  <c r="AO275" i="1"/>
  <c r="AX275" i="1"/>
  <c r="BG275" i="1"/>
  <c r="BP275" i="1"/>
  <c r="CV275" i="1"/>
  <c r="EK275" i="1"/>
  <c r="EV275" i="1"/>
  <c r="A276" i="1"/>
  <c r="N276" i="1"/>
  <c r="W276" i="1"/>
  <c r="AF276" i="1"/>
  <c r="AO276" i="1"/>
  <c r="AX276" i="1"/>
  <c r="BG276" i="1"/>
  <c r="BP276" i="1"/>
  <c r="CS276" i="1"/>
  <c r="CW276" i="1"/>
  <c r="CX276" i="1"/>
  <c r="DB276" i="1"/>
  <c r="DC276" i="1"/>
  <c r="DS276" i="1"/>
  <c r="DT276" i="1"/>
  <c r="DX276" i="1"/>
  <c r="DY276" i="1"/>
  <c r="EC276" i="1"/>
  <c r="EE276" i="1"/>
  <c r="EI276" i="1"/>
  <c r="EJ276" i="1"/>
  <c r="EN276" i="1"/>
  <c r="EO276" i="1"/>
  <c r="ES276" i="1"/>
  <c r="EU276" i="1"/>
  <c r="EY276" i="1"/>
  <c r="EZ276" i="1"/>
  <c r="FD276" i="1"/>
  <c r="FE276" i="1"/>
  <c r="N277" i="1"/>
  <c r="W277" i="1"/>
  <c r="AF277" i="1"/>
  <c r="AO277" i="1"/>
  <c r="AX277" i="1"/>
  <c r="BG277" i="1"/>
  <c r="BP277" i="1"/>
  <c r="CT277" i="1"/>
  <c r="CZ277" i="1"/>
  <c r="DA277" i="1"/>
  <c r="DS277" i="1"/>
  <c r="DX277" i="1"/>
  <c r="DZ277" i="1"/>
  <c r="ED277" i="1"/>
  <c r="EI277" i="1"/>
  <c r="EJ277" i="1"/>
  <c r="EN277" i="1"/>
  <c r="ET277" i="1"/>
  <c r="EU277" i="1"/>
  <c r="EY277" i="1"/>
  <c r="FD277" i="1"/>
  <c r="A278" i="1"/>
  <c r="N278" i="1"/>
  <c r="W278" i="1"/>
  <c r="AF278" i="1"/>
  <c r="AO278" i="1"/>
  <c r="AX278" i="1"/>
  <c r="BG278" i="1"/>
  <c r="BP278" i="1"/>
  <c r="EA278" i="1"/>
  <c r="EW278" i="1"/>
  <c r="N279" i="1"/>
  <c r="W279" i="1"/>
  <c r="EV279" i="1" s="1"/>
  <c r="AF279" i="1"/>
  <c r="AO279" i="1"/>
  <c r="AX279" i="1"/>
  <c r="BG279" i="1"/>
  <c r="BP279" i="1"/>
  <c r="A280" i="1"/>
  <c r="N280" i="1"/>
  <c r="W280" i="1"/>
  <c r="AF280" i="1"/>
  <c r="AO280" i="1"/>
  <c r="AX280" i="1"/>
  <c r="BG280" i="1"/>
  <c r="BP280" i="1"/>
  <c r="CS280" i="1"/>
  <c r="CW280" i="1"/>
  <c r="CX280" i="1"/>
  <c r="DB280" i="1"/>
  <c r="DC280" i="1"/>
  <c r="DS280" i="1"/>
  <c r="DT280" i="1"/>
  <c r="DX280" i="1"/>
  <c r="DY280" i="1"/>
  <c r="EC280" i="1"/>
  <c r="EE280" i="1"/>
  <c r="EI280" i="1"/>
  <c r="EJ280" i="1"/>
  <c r="EN280" i="1"/>
  <c r="EO280" i="1"/>
  <c r="ES280" i="1"/>
  <c r="EU280" i="1"/>
  <c r="EY280" i="1"/>
  <c r="EZ280" i="1"/>
  <c r="FD280" i="1"/>
  <c r="FE280" i="1"/>
  <c r="N281" i="1"/>
  <c r="W281" i="1"/>
  <c r="AF281" i="1"/>
  <c r="AO281" i="1"/>
  <c r="CZ281" i="1" s="1"/>
  <c r="AX281" i="1"/>
  <c r="BG281" i="1"/>
  <c r="BP281" i="1"/>
  <c r="CT281" i="1"/>
  <c r="DA281" i="1"/>
  <c r="DS281" i="1"/>
  <c r="DZ281" i="1"/>
  <c r="ED281" i="1"/>
  <c r="EI281" i="1"/>
  <c r="EJ281" i="1"/>
  <c r="EN281" i="1"/>
  <c r="ET281" i="1"/>
  <c r="EU281" i="1"/>
  <c r="EY281" i="1"/>
  <c r="FD281" i="1"/>
  <c r="A282" i="1"/>
  <c r="N282" i="1"/>
  <c r="W282" i="1"/>
  <c r="AF282" i="1"/>
  <c r="AO282" i="1"/>
  <c r="AX282" i="1"/>
  <c r="BG282" i="1"/>
  <c r="BP282" i="1"/>
  <c r="CS282" i="1"/>
  <c r="EA282" i="1"/>
  <c r="EL282" i="1"/>
  <c r="EW282" i="1"/>
  <c r="N283" i="1"/>
  <c r="W283" i="1"/>
  <c r="AF283" i="1"/>
  <c r="AO283" i="1"/>
  <c r="AX283" i="1"/>
  <c r="BG283" i="1"/>
  <c r="BP283" i="1"/>
  <c r="EV283" i="1"/>
  <c r="A284" i="1"/>
  <c r="N284" i="1"/>
  <c r="W284" i="1"/>
  <c r="AF284" i="1"/>
  <c r="AO284" i="1"/>
  <c r="AX284" i="1"/>
  <c r="BG284" i="1"/>
  <c r="BP284" i="1"/>
  <c r="CS284" i="1"/>
  <c r="CW284" i="1"/>
  <c r="CX284" i="1"/>
  <c r="DB284" i="1"/>
  <c r="DC284" i="1"/>
  <c r="DT284" i="1"/>
  <c r="DU284" i="1"/>
  <c r="DY284" i="1"/>
  <c r="EA284" i="1"/>
  <c r="EE284" i="1"/>
  <c r="EF284" i="1"/>
  <c r="EJ284" i="1"/>
  <c r="EK284" i="1"/>
  <c r="EO284" i="1"/>
  <c r="EQ284" i="1"/>
  <c r="EU284" i="1"/>
  <c r="EV284" i="1"/>
  <c r="EZ284" i="1"/>
  <c r="FA284" i="1"/>
  <c r="FE284" i="1"/>
  <c r="N285" i="1"/>
  <c r="W285" i="1"/>
  <c r="CZ285" i="1" s="1"/>
  <c r="AF285" i="1"/>
  <c r="AO285" i="1"/>
  <c r="AX285" i="1"/>
  <c r="BG285" i="1"/>
  <c r="BP285" i="1"/>
  <c r="CR285" i="1"/>
  <c r="CV285" i="1"/>
  <c r="CW285" i="1"/>
  <c r="DA285" i="1"/>
  <c r="DB285" i="1"/>
  <c r="DT285" i="1"/>
  <c r="DV285" i="1"/>
  <c r="DZ285" i="1"/>
  <c r="EA285" i="1"/>
  <c r="EE285" i="1"/>
  <c r="EF285" i="1"/>
  <c r="EJ285" i="1"/>
  <c r="EL285" i="1"/>
  <c r="EP285" i="1"/>
  <c r="EQ285" i="1"/>
  <c r="EU285" i="1"/>
  <c r="EV285" i="1"/>
  <c r="EZ285" i="1"/>
  <c r="FB285" i="1"/>
  <c r="A286" i="1"/>
  <c r="N286" i="1"/>
  <c r="W286" i="1"/>
  <c r="AF286" i="1"/>
  <c r="CY286" i="1" s="1"/>
  <c r="AO286" i="1"/>
  <c r="AX286" i="1"/>
  <c r="BG286" i="1"/>
  <c r="BP286" i="1"/>
  <c r="CS286" i="1"/>
  <c r="CZ286" i="1"/>
  <c r="DW286" i="1"/>
  <c r="EA286" i="1"/>
  <c r="EH286" i="1"/>
  <c r="EL286" i="1"/>
  <c r="ES286" i="1"/>
  <c r="EW286" i="1"/>
  <c r="FC286" i="1"/>
  <c r="N287" i="1"/>
  <c r="W287" i="1"/>
  <c r="AF287" i="1"/>
  <c r="AO287" i="1"/>
  <c r="AX287" i="1"/>
  <c r="BG287" i="1"/>
  <c r="BP287" i="1"/>
  <c r="CR287" i="1"/>
  <c r="CT287" i="1"/>
  <c r="CX287" i="1"/>
  <c r="CY287" i="1"/>
  <c r="DC287" i="1"/>
  <c r="DU287" i="1"/>
  <c r="DV287" i="1"/>
  <c r="DZ287" i="1"/>
  <c r="EB287" i="1"/>
  <c r="EF287" i="1"/>
  <c r="EG287" i="1"/>
  <c r="EK287" i="1"/>
  <c r="EL287" i="1"/>
  <c r="EP287" i="1"/>
  <c r="ER287" i="1"/>
  <c r="EV287" i="1"/>
  <c r="EW287" i="1"/>
  <c r="FA287" i="1"/>
  <c r="FB287" i="1"/>
  <c r="A288" i="1"/>
  <c r="C288" i="1"/>
  <c r="C290" i="1" s="1"/>
  <c r="C292" i="1" s="1"/>
  <c r="C294" i="1" s="1"/>
  <c r="C296" i="1" s="1"/>
  <c r="C298" i="1" s="1"/>
  <c r="C300" i="1" s="1"/>
  <c r="C302" i="1" s="1"/>
  <c r="C304" i="1" s="1"/>
  <c r="C306" i="1" s="1"/>
  <c r="C308" i="1" s="1"/>
  <c r="C310" i="1" s="1"/>
  <c r="C312" i="1" s="1"/>
  <c r="C314" i="1" s="1"/>
  <c r="C316" i="1" s="1"/>
  <c r="C318" i="1" s="1"/>
  <c r="C320" i="1" s="1"/>
  <c r="C322" i="1" s="1"/>
  <c r="C324" i="1" s="1"/>
  <c r="C326" i="1" s="1"/>
  <c r="C328" i="1" s="1"/>
  <c r="C330" i="1" s="1"/>
  <c r="C332" i="1" s="1"/>
  <c r="C334" i="1" s="1"/>
  <c r="C336" i="1" s="1"/>
  <c r="C338" i="1" s="1"/>
  <c r="C340" i="1" s="1"/>
  <c r="C342" i="1" s="1"/>
  <c r="N288" i="1"/>
  <c r="W288" i="1"/>
  <c r="AF288" i="1"/>
  <c r="AO288" i="1"/>
  <c r="AX288" i="1"/>
  <c r="BG288" i="1"/>
  <c r="BP288" i="1"/>
  <c r="CS288" i="1"/>
  <c r="CY288" i="1"/>
  <c r="DC288" i="1"/>
  <c r="DW288" i="1"/>
  <c r="EA288" i="1"/>
  <c r="EG288" i="1"/>
  <c r="EK288" i="1"/>
  <c r="ER288" i="1"/>
  <c r="EV288" i="1"/>
  <c r="FA288" i="1"/>
  <c r="FC288" i="1"/>
  <c r="N289" i="1"/>
  <c r="W289" i="1"/>
  <c r="AF289" i="1"/>
  <c r="AO289" i="1"/>
  <c r="AX289" i="1"/>
  <c r="BG289" i="1"/>
  <c r="BP289" i="1"/>
  <c r="CW289" i="1"/>
  <c r="DR289" i="1"/>
  <c r="DX289" i="1"/>
  <c r="EM289" i="1"/>
  <c r="ET289" i="1"/>
  <c r="FB289" i="1"/>
  <c r="A290" i="1"/>
  <c r="N290" i="1"/>
  <c r="W290" i="1"/>
  <c r="AF290" i="1"/>
  <c r="AO290" i="1"/>
  <c r="AX290" i="1"/>
  <c r="BG290" i="1"/>
  <c r="BP290" i="1"/>
  <c r="CV290" i="1"/>
  <c r="DC290" i="1"/>
  <c r="DS290" i="1"/>
  <c r="DZ290" i="1"/>
  <c r="EH290" i="1"/>
  <c r="EO290" i="1"/>
  <c r="EU290" i="1"/>
  <c r="FC290" i="1"/>
  <c r="N291" i="1"/>
  <c r="W291" i="1"/>
  <c r="AF291" i="1"/>
  <c r="AO291" i="1"/>
  <c r="AX291" i="1"/>
  <c r="BG291" i="1"/>
  <c r="BP291" i="1"/>
  <c r="CT291" i="1"/>
  <c r="CU291" i="1"/>
  <c r="CY291" i="1"/>
  <c r="CZ291" i="1"/>
  <c r="DB291" i="1"/>
  <c r="DR291" i="1"/>
  <c r="DV291" i="1"/>
  <c r="DX291" i="1"/>
  <c r="DY291" i="1"/>
  <c r="EC291" i="1"/>
  <c r="ED291" i="1"/>
  <c r="EG291" i="1"/>
  <c r="EJ291" i="1"/>
  <c r="EL291" i="1"/>
  <c r="EN291" i="1"/>
  <c r="ER291" i="1"/>
  <c r="ES291" i="1"/>
  <c r="ET291" i="1"/>
  <c r="EX291" i="1"/>
  <c r="EZ291" i="1"/>
  <c r="FB291" i="1"/>
  <c r="FE291" i="1"/>
  <c r="A292" i="1"/>
  <c r="N292" i="1"/>
  <c r="W292" i="1"/>
  <c r="AF292" i="1"/>
  <c r="AO292" i="1"/>
  <c r="AX292" i="1"/>
  <c r="BG292" i="1"/>
  <c r="BP292" i="1"/>
  <c r="CU292" i="1"/>
  <c r="DB292" i="1"/>
  <c r="DS292" i="1"/>
  <c r="DY292" i="1"/>
  <c r="EG292" i="1"/>
  <c r="EN292" i="1"/>
  <c r="EU292" i="1"/>
  <c r="FC292" i="1"/>
  <c r="N293" i="1"/>
  <c r="W293" i="1"/>
  <c r="AF293" i="1"/>
  <c r="AO293" i="1"/>
  <c r="AX293" i="1"/>
  <c r="BG293" i="1"/>
  <c r="BP293" i="1"/>
  <c r="ED293" i="1"/>
  <c r="A294" i="1"/>
  <c r="N294" i="1"/>
  <c r="W294" i="1"/>
  <c r="CR294" i="1" s="1"/>
  <c r="AF294" i="1"/>
  <c r="AO294" i="1"/>
  <c r="AX294" i="1"/>
  <c r="BG294" i="1"/>
  <c r="BP294" i="1"/>
  <c r="CS294" i="1"/>
  <c r="CV294" i="1"/>
  <c r="DA294" i="1"/>
  <c r="DC294" i="1"/>
  <c r="DS294" i="1"/>
  <c r="DY294" i="1"/>
  <c r="DZ294" i="1"/>
  <c r="EE294" i="1"/>
  <c r="EG294" i="1"/>
  <c r="EL294" i="1"/>
  <c r="EO294" i="1"/>
  <c r="ET294" i="1"/>
  <c r="EU294" i="1"/>
  <c r="FA294" i="1"/>
  <c r="FB294" i="1"/>
  <c r="N295" i="1"/>
  <c r="W295" i="1"/>
  <c r="CX295" i="1" s="1"/>
  <c r="AF295" i="1"/>
  <c r="AO295" i="1"/>
  <c r="AX295" i="1"/>
  <c r="BG295" i="1"/>
  <c r="BP295" i="1"/>
  <c r="CR295" i="1"/>
  <c r="CU295" i="1"/>
  <c r="CZ295" i="1"/>
  <c r="DB295" i="1"/>
  <c r="DU295" i="1"/>
  <c r="DX295" i="1"/>
  <c r="EC295" i="1"/>
  <c r="ED295" i="1"/>
  <c r="EJ295" i="1"/>
  <c r="EK295" i="1"/>
  <c r="EP295" i="1"/>
  <c r="ES295" i="1"/>
  <c r="EX295" i="1"/>
  <c r="EZ295" i="1"/>
  <c r="FE295" i="1"/>
  <c r="A296" i="1"/>
  <c r="N296" i="1"/>
  <c r="W296" i="1"/>
  <c r="AF296" i="1"/>
  <c r="AO296" i="1"/>
  <c r="AX296" i="1"/>
  <c r="BG296" i="1"/>
  <c r="BP296" i="1"/>
  <c r="CS296" i="1"/>
  <c r="CU296" i="1"/>
  <c r="CX296" i="1"/>
  <c r="DA296" i="1"/>
  <c r="DB296" i="1"/>
  <c r="DT296" i="1"/>
  <c r="DU296" i="1"/>
  <c r="DX296" i="1"/>
  <c r="EA296" i="1"/>
  <c r="EC296" i="1"/>
  <c r="EE296" i="1"/>
  <c r="EI296" i="1"/>
  <c r="EJ296" i="1"/>
  <c r="EK296" i="1"/>
  <c r="EO296" i="1"/>
  <c r="EQ296" i="1"/>
  <c r="ES296" i="1"/>
  <c r="EV296" i="1"/>
  <c r="EY296" i="1"/>
  <c r="EZ296" i="1"/>
  <c r="FD296" i="1"/>
  <c r="FE296" i="1"/>
  <c r="N297" i="1"/>
  <c r="W297" i="1"/>
  <c r="AF297" i="1"/>
  <c r="AO297" i="1"/>
  <c r="CV297" i="1" s="1"/>
  <c r="AX297" i="1"/>
  <c r="BG297" i="1"/>
  <c r="BP297" i="1"/>
  <c r="CR297" i="1"/>
  <c r="CW297" i="1"/>
  <c r="CZ297" i="1"/>
  <c r="DT297" i="1"/>
  <c r="DV297" i="1"/>
  <c r="EA297" i="1"/>
  <c r="ED297" i="1"/>
  <c r="EI297" i="1"/>
  <c r="EJ297" i="1"/>
  <c r="EP297" i="1"/>
  <c r="EQ297" i="1"/>
  <c r="EV297" i="1"/>
  <c r="EY297" i="1"/>
  <c r="FD297" i="1"/>
  <c r="A298" i="1"/>
  <c r="N298" i="1"/>
  <c r="W298" i="1"/>
  <c r="AF298" i="1"/>
  <c r="EA298" i="1" s="1"/>
  <c r="AO298" i="1"/>
  <c r="AX298" i="1"/>
  <c r="BG298" i="1"/>
  <c r="BP298" i="1"/>
  <c r="FC298" i="1"/>
  <c r="N299" i="1"/>
  <c r="W299" i="1"/>
  <c r="CR299" i="1" s="1"/>
  <c r="AF299" i="1"/>
  <c r="AO299" i="1"/>
  <c r="AX299" i="1"/>
  <c r="BG299" i="1"/>
  <c r="BP299" i="1"/>
  <c r="CT299" i="1"/>
  <c r="CV299" i="1"/>
  <c r="CX299" i="1"/>
  <c r="DB299" i="1"/>
  <c r="DC299" i="1"/>
  <c r="DT299" i="1"/>
  <c r="DU299" i="1"/>
  <c r="DY299" i="1"/>
  <c r="DZ299" i="1"/>
  <c r="EB299" i="1"/>
  <c r="EF299" i="1"/>
  <c r="EG299" i="1"/>
  <c r="EJ299" i="1"/>
  <c r="EL299" i="1"/>
  <c r="EO299" i="1"/>
  <c r="EP299" i="1"/>
  <c r="ET299" i="1"/>
  <c r="EV299" i="1"/>
  <c r="EW299" i="1"/>
  <c r="FA299" i="1"/>
  <c r="FB299" i="1"/>
  <c r="FE299" i="1"/>
  <c r="A300" i="1"/>
  <c r="N300" i="1"/>
  <c r="W300" i="1"/>
  <c r="AF300" i="1"/>
  <c r="AO300" i="1"/>
  <c r="AX300" i="1"/>
  <c r="BG300" i="1"/>
  <c r="BP300" i="1"/>
  <c r="CR300" i="1"/>
  <c r="CS300" i="1"/>
  <c r="CW300" i="1"/>
  <c r="CY300" i="1"/>
  <c r="DC300" i="1"/>
  <c r="DU300" i="1"/>
  <c r="DV300" i="1"/>
  <c r="DZ300" i="1"/>
  <c r="EA300" i="1"/>
  <c r="EE300" i="1"/>
  <c r="EG300" i="1"/>
  <c r="EK300" i="1"/>
  <c r="EL300" i="1"/>
  <c r="EP300" i="1"/>
  <c r="EQ300" i="1"/>
  <c r="EU300" i="1"/>
  <c r="EW300" i="1"/>
  <c r="FA300" i="1"/>
  <c r="FB300" i="1"/>
  <c r="N301" i="1"/>
  <c r="W301" i="1"/>
  <c r="AF301" i="1"/>
  <c r="AO301" i="1"/>
  <c r="AX301" i="1"/>
  <c r="BG301" i="1"/>
  <c r="BP301" i="1"/>
  <c r="EF301" i="1"/>
  <c r="A302" i="1"/>
  <c r="N302" i="1"/>
  <c r="W302" i="1"/>
  <c r="AF302" i="1"/>
  <c r="AO302" i="1"/>
  <c r="AX302" i="1"/>
  <c r="BG302" i="1"/>
  <c r="BP302" i="1"/>
  <c r="CS302" i="1"/>
  <c r="CW302" i="1"/>
  <c r="CX302" i="1"/>
  <c r="DB302" i="1"/>
  <c r="DC302" i="1"/>
  <c r="DS302" i="1"/>
  <c r="DT302" i="1"/>
  <c r="DX302" i="1"/>
  <c r="DY302" i="1"/>
  <c r="EC302" i="1"/>
  <c r="EE302" i="1"/>
  <c r="EI302" i="1"/>
  <c r="EJ302" i="1"/>
  <c r="EN302" i="1"/>
  <c r="EO302" i="1"/>
  <c r="ES302" i="1"/>
  <c r="EU302" i="1"/>
  <c r="EY302" i="1"/>
  <c r="EZ302" i="1"/>
  <c r="FD302" i="1"/>
  <c r="FE302" i="1"/>
  <c r="N303" i="1"/>
  <c r="W303" i="1"/>
  <c r="AF303" i="1"/>
  <c r="AO303" i="1"/>
  <c r="AX303" i="1"/>
  <c r="BG303" i="1"/>
  <c r="BP303" i="1"/>
  <c r="CV303" i="1"/>
  <c r="DZ303" i="1"/>
  <c r="EE303" i="1"/>
  <c r="EU303" i="1"/>
  <c r="EZ303" i="1"/>
  <c r="A304" i="1"/>
  <c r="N304" i="1"/>
  <c r="W304" i="1"/>
  <c r="AF304" i="1"/>
  <c r="AO304" i="1"/>
  <c r="AX304" i="1"/>
  <c r="BG304" i="1"/>
  <c r="BP304" i="1"/>
  <c r="DV304" i="1"/>
  <c r="EL304" i="1"/>
  <c r="EQ304" i="1"/>
  <c r="N305" i="1"/>
  <c r="W305" i="1"/>
  <c r="FA305" i="1" s="1"/>
  <c r="AF305" i="1"/>
  <c r="AO305" i="1"/>
  <c r="AX305" i="1"/>
  <c r="BG305" i="1"/>
  <c r="BP305" i="1"/>
  <c r="DC305" i="1"/>
  <c r="EF305" i="1"/>
  <c r="A306" i="1"/>
  <c r="N306" i="1"/>
  <c r="W306" i="1"/>
  <c r="AF306" i="1"/>
  <c r="AO306" i="1"/>
  <c r="AX306" i="1"/>
  <c r="BG306" i="1"/>
  <c r="BP306" i="1"/>
  <c r="CS306" i="1"/>
  <c r="CW306" i="1"/>
  <c r="CX306" i="1"/>
  <c r="DB306" i="1"/>
  <c r="DC306" i="1"/>
  <c r="DS306" i="1"/>
  <c r="DT306" i="1"/>
  <c r="DX306" i="1"/>
  <c r="DY306" i="1"/>
  <c r="EC306" i="1"/>
  <c r="EE306" i="1"/>
  <c r="EI306" i="1"/>
  <c r="EJ306" i="1"/>
  <c r="EN306" i="1"/>
  <c r="EO306" i="1"/>
  <c r="ES306" i="1"/>
  <c r="EU306" i="1"/>
  <c r="EY306" i="1"/>
  <c r="EZ306" i="1"/>
  <c r="FD306" i="1"/>
  <c r="FE306" i="1"/>
  <c r="N307" i="1"/>
  <c r="W307" i="1"/>
  <c r="AF307" i="1"/>
  <c r="AO307" i="1"/>
  <c r="AX307" i="1"/>
  <c r="BG307" i="1"/>
  <c r="BP307" i="1"/>
  <c r="CV307" i="1"/>
  <c r="DT307" i="1"/>
  <c r="DX307" i="1"/>
  <c r="EE307" i="1"/>
  <c r="EI307" i="1"/>
  <c r="EP307" i="1"/>
  <c r="ET307" i="1"/>
  <c r="EZ307" i="1"/>
  <c r="FD307" i="1"/>
  <c r="A308" i="1"/>
  <c r="N308" i="1"/>
  <c r="W308" i="1"/>
  <c r="CS308" i="1" s="1"/>
  <c r="AF308" i="1"/>
  <c r="AO308" i="1"/>
  <c r="AX308" i="1"/>
  <c r="BG308" i="1"/>
  <c r="BP308" i="1"/>
  <c r="CW308" i="1"/>
  <c r="CY308" i="1"/>
  <c r="DU308" i="1"/>
  <c r="DV308" i="1"/>
  <c r="EE308" i="1"/>
  <c r="EG308" i="1"/>
  <c r="EP308" i="1"/>
  <c r="EQ308" i="1"/>
  <c r="FA308" i="1"/>
  <c r="FB308" i="1"/>
  <c r="N309" i="1"/>
  <c r="W309" i="1"/>
  <c r="CR309" i="1" s="1"/>
  <c r="AF309" i="1"/>
  <c r="AO309" i="1"/>
  <c r="AX309" i="1"/>
  <c r="BG309" i="1"/>
  <c r="BP309" i="1"/>
  <c r="CV309" i="1"/>
  <c r="CX309" i="1"/>
  <c r="DB309" i="1"/>
  <c r="DT309" i="1"/>
  <c r="DU309" i="1"/>
  <c r="DZ309" i="1"/>
  <c r="ED309" i="1"/>
  <c r="EF309" i="1"/>
  <c r="EK309" i="1"/>
  <c r="EO309" i="1"/>
  <c r="EP309" i="1"/>
  <c r="EV309" i="1"/>
  <c r="EZ309" i="1"/>
  <c r="FA309" i="1"/>
  <c r="A310" i="1"/>
  <c r="N310" i="1"/>
  <c r="W310" i="1"/>
  <c r="AF310" i="1"/>
  <c r="AO310" i="1"/>
  <c r="AX310" i="1"/>
  <c r="BG310" i="1"/>
  <c r="BP310" i="1"/>
  <c r="CS310" i="1"/>
  <c r="CW310" i="1"/>
  <c r="DC310" i="1"/>
  <c r="DT310" i="1"/>
  <c r="DX310" i="1"/>
  <c r="EE310" i="1"/>
  <c r="EI310" i="1"/>
  <c r="EO310" i="1"/>
  <c r="ES310" i="1"/>
  <c r="EZ310" i="1"/>
  <c r="FD310" i="1"/>
  <c r="N311" i="1"/>
  <c r="W311" i="1"/>
  <c r="AF311" i="1"/>
  <c r="DX311" i="1" s="1"/>
  <c r="AO311" i="1"/>
  <c r="AX311" i="1"/>
  <c r="BG311" i="1"/>
  <c r="BP311" i="1"/>
  <c r="CZ311" i="1"/>
  <c r="EI311" i="1"/>
  <c r="ET311" i="1"/>
  <c r="FD311" i="1"/>
  <c r="A312" i="1"/>
  <c r="N312" i="1"/>
  <c r="W312" i="1"/>
  <c r="CS312" i="1" s="1"/>
  <c r="AF312" i="1"/>
  <c r="AO312" i="1"/>
  <c r="AX312" i="1"/>
  <c r="BG312" i="1"/>
  <c r="BP312" i="1"/>
  <c r="CW312" i="1"/>
  <c r="CY312" i="1"/>
  <c r="DU312" i="1"/>
  <c r="DV312" i="1"/>
  <c r="EE312" i="1"/>
  <c r="EG312" i="1"/>
  <c r="EP312" i="1"/>
  <c r="EQ312" i="1"/>
  <c r="FA312" i="1"/>
  <c r="FB312" i="1"/>
  <c r="N313" i="1"/>
  <c r="W313" i="1"/>
  <c r="CR313" i="1" s="1"/>
  <c r="AF313" i="1"/>
  <c r="AO313" i="1"/>
  <c r="AX313" i="1"/>
  <c r="BG313" i="1"/>
  <c r="BP313" i="1"/>
  <c r="CU313" i="1"/>
  <c r="CV313" i="1"/>
  <c r="CY313" i="1"/>
  <c r="DC313" i="1"/>
  <c r="DU313" i="1"/>
  <c r="DV313" i="1"/>
  <c r="DY313" i="1"/>
  <c r="EC313" i="1"/>
  <c r="ED313" i="1"/>
  <c r="EG313" i="1"/>
  <c r="EK313" i="1"/>
  <c r="EL313" i="1"/>
  <c r="EO313" i="1"/>
  <c r="ES313" i="1"/>
  <c r="ET313" i="1"/>
  <c r="EW313" i="1"/>
  <c r="FA313" i="1"/>
  <c r="FB313" i="1"/>
  <c r="FE313" i="1"/>
  <c r="A314" i="1"/>
  <c r="D314" i="1"/>
  <c r="D316" i="1" s="1"/>
  <c r="N314" i="1"/>
  <c r="W314" i="1"/>
  <c r="AF314" i="1"/>
  <c r="AO314" i="1"/>
  <c r="AX314" i="1"/>
  <c r="BG314" i="1"/>
  <c r="BP314" i="1"/>
  <c r="CT314" i="1"/>
  <c r="CY314" i="1"/>
  <c r="DB314" i="1"/>
  <c r="DU314" i="1"/>
  <c r="DX314" i="1"/>
  <c r="EC314" i="1"/>
  <c r="EF314" i="1"/>
  <c r="EK314" i="1"/>
  <c r="EN314" i="1"/>
  <c r="ES314" i="1"/>
  <c r="EV314" i="1"/>
  <c r="FA314" i="1"/>
  <c r="FD314" i="1"/>
  <c r="N315" i="1"/>
  <c r="W315" i="1"/>
  <c r="AF315" i="1"/>
  <c r="AO315" i="1"/>
  <c r="AX315" i="1"/>
  <c r="BG315" i="1"/>
  <c r="BP315" i="1"/>
  <c r="CW315" i="1"/>
  <c r="DS315" i="1"/>
  <c r="EA315" i="1"/>
  <c r="EI315" i="1"/>
  <c r="EQ315" i="1"/>
  <c r="EY315" i="1"/>
  <c r="A316" i="1"/>
  <c r="N316" i="1"/>
  <c r="W316" i="1"/>
  <c r="AF316" i="1"/>
  <c r="AO316" i="1"/>
  <c r="AX316" i="1"/>
  <c r="BG316" i="1"/>
  <c r="BP316" i="1"/>
  <c r="N317" i="1"/>
  <c r="W317" i="1"/>
  <c r="CR317" i="1" s="1"/>
  <c r="AF317" i="1"/>
  <c r="AO317" i="1"/>
  <c r="AX317" i="1"/>
  <c r="BG317" i="1"/>
  <c r="BP317" i="1"/>
  <c r="CU317" i="1"/>
  <c r="CV317" i="1"/>
  <c r="CY317" i="1"/>
  <c r="DC317" i="1"/>
  <c r="DU317" i="1"/>
  <c r="DV317" i="1"/>
  <c r="DY317" i="1"/>
  <c r="EC317" i="1"/>
  <c r="ED317" i="1"/>
  <c r="EG317" i="1"/>
  <c r="EK317" i="1"/>
  <c r="EL317" i="1"/>
  <c r="EO317" i="1"/>
  <c r="ES317" i="1"/>
  <c r="ET317" i="1"/>
  <c r="EW317" i="1"/>
  <c r="FA317" i="1"/>
  <c r="FB317" i="1"/>
  <c r="FE317" i="1"/>
  <c r="A318" i="1"/>
  <c r="D318" i="1"/>
  <c r="D320" i="1" s="1"/>
  <c r="N318" i="1"/>
  <c r="W318" i="1"/>
  <c r="AF318" i="1"/>
  <c r="AO318" i="1"/>
  <c r="AX318" i="1"/>
  <c r="BG318" i="1"/>
  <c r="BP318" i="1"/>
  <c r="CT318" i="1"/>
  <c r="CY318" i="1"/>
  <c r="DB318" i="1"/>
  <c r="DU318" i="1"/>
  <c r="DX318" i="1"/>
  <c r="EC318" i="1"/>
  <c r="EF318" i="1"/>
  <c r="EK318" i="1"/>
  <c r="EN318" i="1"/>
  <c r="ES318" i="1"/>
  <c r="EV318" i="1"/>
  <c r="FA318" i="1"/>
  <c r="FD318" i="1"/>
  <c r="N319" i="1"/>
  <c r="W319" i="1"/>
  <c r="AF319" i="1"/>
  <c r="CT319" i="1" s="1"/>
  <c r="AO319" i="1"/>
  <c r="AX319" i="1"/>
  <c r="BG319" i="1"/>
  <c r="BP319" i="1"/>
  <c r="CZ319" i="1"/>
  <c r="DX319" i="1"/>
  <c r="EI319" i="1"/>
  <c r="ET319" i="1"/>
  <c r="FD319" i="1"/>
  <c r="A320" i="1"/>
  <c r="N320" i="1"/>
  <c r="DC320" i="1" s="1"/>
  <c r="W320" i="1"/>
  <c r="AF320" i="1"/>
  <c r="AO320" i="1"/>
  <c r="AX320" i="1"/>
  <c r="BG320" i="1"/>
  <c r="BP320" i="1"/>
  <c r="CW320" i="1"/>
  <c r="DU320" i="1"/>
  <c r="EE320" i="1"/>
  <c r="EP320" i="1"/>
  <c r="FA320" i="1"/>
  <c r="N321" i="1"/>
  <c r="W321" i="1"/>
  <c r="AF321" i="1"/>
  <c r="AO321" i="1"/>
  <c r="AX321" i="1"/>
  <c r="DY321" i="1" s="1"/>
  <c r="BG321" i="1"/>
  <c r="BP321" i="1"/>
  <c r="CV321" i="1"/>
  <c r="DB321" i="1"/>
  <c r="DT321" i="1"/>
  <c r="ED321" i="1"/>
  <c r="EJ321" i="1"/>
  <c r="EO321" i="1"/>
  <c r="EZ321" i="1"/>
  <c r="FE321" i="1"/>
  <c r="A322" i="1"/>
  <c r="D322" i="1"/>
  <c r="D324" i="1" s="1"/>
  <c r="N322" i="1"/>
  <c r="DB322" i="1" s="1"/>
  <c r="W322" i="1"/>
  <c r="AF322" i="1"/>
  <c r="AO322" i="1"/>
  <c r="AX322" i="1"/>
  <c r="BG322" i="1"/>
  <c r="BP322" i="1"/>
  <c r="CW322" i="1"/>
  <c r="DS322" i="1"/>
  <c r="EC322" i="1"/>
  <c r="EN322" i="1"/>
  <c r="EY322" i="1"/>
  <c r="N323" i="1"/>
  <c r="W323" i="1"/>
  <c r="AF323" i="1"/>
  <c r="CT323" i="1" s="1"/>
  <c r="AO323" i="1"/>
  <c r="AX323" i="1"/>
  <c r="BG323" i="1"/>
  <c r="BP323" i="1"/>
  <c r="CZ323" i="1"/>
  <c r="DX323" i="1"/>
  <c r="EI323" i="1"/>
  <c r="ET323" i="1"/>
  <c r="FD323" i="1"/>
  <c r="A324" i="1"/>
  <c r="N324" i="1"/>
  <c r="DC324" i="1" s="1"/>
  <c r="W324" i="1"/>
  <c r="AF324" i="1"/>
  <c r="AO324" i="1"/>
  <c r="AX324" i="1"/>
  <c r="BG324" i="1"/>
  <c r="BP324" i="1"/>
  <c r="CW324" i="1"/>
  <c r="DU324" i="1"/>
  <c r="EE324" i="1"/>
  <c r="EP324" i="1"/>
  <c r="FA324" i="1"/>
  <c r="N325" i="1"/>
  <c r="W325" i="1"/>
  <c r="AF325" i="1"/>
  <c r="AO325" i="1"/>
  <c r="AX325" i="1"/>
  <c r="BG325" i="1"/>
  <c r="BP325" i="1"/>
  <c r="CV325" i="1"/>
  <c r="DB325" i="1"/>
  <c r="DT325" i="1"/>
  <c r="ED325" i="1"/>
  <c r="EJ325" i="1"/>
  <c r="EO325" i="1"/>
  <c r="EZ325" i="1"/>
  <c r="FE325" i="1"/>
  <c r="A326" i="1"/>
  <c r="D326" i="1"/>
  <c r="D328" i="1" s="1"/>
  <c r="N326" i="1"/>
  <c r="DB326" i="1" s="1"/>
  <c r="W326" i="1"/>
  <c r="AF326" i="1"/>
  <c r="AO326" i="1"/>
  <c r="AX326" i="1"/>
  <c r="BG326" i="1"/>
  <c r="BP326" i="1"/>
  <c r="CW326" i="1"/>
  <c r="DS326" i="1"/>
  <c r="EC326" i="1"/>
  <c r="EN326" i="1"/>
  <c r="EY326" i="1"/>
  <c r="N327" i="1"/>
  <c r="W327" i="1"/>
  <c r="AF327" i="1"/>
  <c r="CT327" i="1" s="1"/>
  <c r="AO327" i="1"/>
  <c r="AX327" i="1"/>
  <c r="BG327" i="1"/>
  <c r="BP327" i="1"/>
  <c r="CZ327" i="1"/>
  <c r="DX327" i="1"/>
  <c r="EI327" i="1"/>
  <c r="ET327" i="1"/>
  <c r="FD327" i="1"/>
  <c r="A328" i="1"/>
  <c r="N328" i="1"/>
  <c r="DC328" i="1" s="1"/>
  <c r="W328" i="1"/>
  <c r="AF328" i="1"/>
  <c r="AO328" i="1"/>
  <c r="AX328" i="1"/>
  <c r="BG328" i="1"/>
  <c r="BP328" i="1"/>
  <c r="CW328" i="1"/>
  <c r="DU328" i="1"/>
  <c r="EE328" i="1"/>
  <c r="EP328" i="1"/>
  <c r="FA328" i="1"/>
  <c r="N329" i="1"/>
  <c r="W329" i="1"/>
  <c r="AF329" i="1"/>
  <c r="AO329" i="1"/>
  <c r="AX329" i="1"/>
  <c r="BG329" i="1"/>
  <c r="BP329" i="1"/>
  <c r="CV329" i="1"/>
  <c r="DB329" i="1"/>
  <c r="DT329" i="1"/>
  <c r="ED329" i="1"/>
  <c r="EJ329" i="1"/>
  <c r="EO329" i="1"/>
  <c r="EZ329" i="1"/>
  <c r="FE329" i="1"/>
  <c r="A330" i="1"/>
  <c r="D330" i="1"/>
  <c r="D332" i="1" s="1"/>
  <c r="N330" i="1"/>
  <c r="DB330" i="1" s="1"/>
  <c r="W330" i="1"/>
  <c r="AF330" i="1"/>
  <c r="AO330" i="1"/>
  <c r="AX330" i="1"/>
  <c r="BG330" i="1"/>
  <c r="BP330" i="1"/>
  <c r="CW330" i="1"/>
  <c r="DS330" i="1"/>
  <c r="EC330" i="1"/>
  <c r="EN330" i="1"/>
  <c r="EY330" i="1"/>
  <c r="N331" i="1"/>
  <c r="W331" i="1"/>
  <c r="AF331" i="1"/>
  <c r="CT331" i="1" s="1"/>
  <c r="AO331" i="1"/>
  <c r="AX331" i="1"/>
  <c r="BG331" i="1"/>
  <c r="BP331" i="1"/>
  <c r="CZ331" i="1"/>
  <c r="DX331" i="1"/>
  <c r="EI331" i="1"/>
  <c r="ET331" i="1"/>
  <c r="FD331" i="1"/>
  <c r="A332" i="1"/>
  <c r="N332" i="1"/>
  <c r="DC332" i="1" s="1"/>
  <c r="W332" i="1"/>
  <c r="AF332" i="1"/>
  <c r="AO332" i="1"/>
  <c r="AX332" i="1"/>
  <c r="BG332" i="1"/>
  <c r="BP332" i="1"/>
  <c r="CW332" i="1"/>
  <c r="DU332" i="1"/>
  <c r="EE332" i="1"/>
  <c r="EP332" i="1"/>
  <c r="FA332" i="1"/>
  <c r="N333" i="1"/>
  <c r="W333" i="1"/>
  <c r="AF333" i="1"/>
  <c r="AO333" i="1"/>
  <c r="AX333" i="1"/>
  <c r="BG333" i="1"/>
  <c r="BP333" i="1"/>
  <c r="CV333" i="1"/>
  <c r="DB333" i="1"/>
  <c r="DT333" i="1"/>
  <c r="ED333" i="1"/>
  <c r="EJ333" i="1"/>
  <c r="EO333" i="1"/>
  <c r="EZ333" i="1"/>
  <c r="FE333" i="1"/>
  <c r="A334" i="1"/>
  <c r="D334" i="1"/>
  <c r="D336" i="1" s="1"/>
  <c r="N334" i="1"/>
  <c r="DB334" i="1" s="1"/>
  <c r="W334" i="1"/>
  <c r="AF334" i="1"/>
  <c r="AO334" i="1"/>
  <c r="AX334" i="1"/>
  <c r="BG334" i="1"/>
  <c r="BP334" i="1"/>
  <c r="CW334" i="1"/>
  <c r="DS334" i="1"/>
  <c r="EC334" i="1"/>
  <c r="EN334" i="1"/>
  <c r="EY334" i="1"/>
  <c r="N335" i="1"/>
  <c r="W335" i="1"/>
  <c r="AF335" i="1"/>
  <c r="CT335" i="1" s="1"/>
  <c r="AO335" i="1"/>
  <c r="AX335" i="1"/>
  <c r="BG335" i="1"/>
  <c r="BP335" i="1"/>
  <c r="CZ335" i="1"/>
  <c r="DX335" i="1"/>
  <c r="EI335" i="1"/>
  <c r="ET335" i="1"/>
  <c r="FD335" i="1"/>
  <c r="A336" i="1"/>
  <c r="N336" i="1"/>
  <c r="DC336" i="1" s="1"/>
  <c r="W336" i="1"/>
  <c r="AF336" i="1"/>
  <c r="AO336" i="1"/>
  <c r="AX336" i="1"/>
  <c r="BG336" i="1"/>
  <c r="BP336" i="1"/>
  <c r="CW336" i="1"/>
  <c r="DZ336" i="1"/>
  <c r="EK336" i="1"/>
  <c r="EU336" i="1"/>
  <c r="N337" i="1"/>
  <c r="DB337" i="1" s="1"/>
  <c r="W337" i="1"/>
  <c r="AF337" i="1"/>
  <c r="AO337" i="1"/>
  <c r="AX337" i="1"/>
  <c r="BG337" i="1"/>
  <c r="BP337" i="1"/>
  <c r="CV337" i="1"/>
  <c r="DY337" i="1"/>
  <c r="EJ337" i="1"/>
  <c r="ET337" i="1"/>
  <c r="FE337" i="1"/>
  <c r="A338" i="1"/>
  <c r="D338" i="1"/>
  <c r="D340" i="1" s="1"/>
  <c r="N338" i="1"/>
  <c r="W338" i="1"/>
  <c r="AF338" i="1"/>
  <c r="AO338" i="1"/>
  <c r="AX338" i="1"/>
  <c r="BG338" i="1"/>
  <c r="BP338" i="1"/>
  <c r="CW338" i="1"/>
  <c r="DB338" i="1"/>
  <c r="DS338" i="1"/>
  <c r="DX338" i="1"/>
  <c r="EC338" i="1"/>
  <c r="EI338" i="1"/>
  <c r="EN338" i="1"/>
  <c r="ES338" i="1"/>
  <c r="EY338" i="1"/>
  <c r="FD338" i="1"/>
  <c r="N339" i="1"/>
  <c r="W339" i="1"/>
  <c r="AF339" i="1"/>
  <c r="AO339" i="1"/>
  <c r="AX339" i="1"/>
  <c r="BG339" i="1"/>
  <c r="BP339" i="1"/>
  <c r="CT339" i="1"/>
  <c r="CZ339" i="1"/>
  <c r="DS339" i="1"/>
  <c r="DX339" i="1"/>
  <c r="ED339" i="1"/>
  <c r="EI339" i="1"/>
  <c r="EN339" i="1"/>
  <c r="ET339" i="1"/>
  <c r="EY339" i="1"/>
  <c r="FD339" i="1"/>
  <c r="A340" i="1"/>
  <c r="N340" i="1"/>
  <c r="W340" i="1"/>
  <c r="AF340" i="1"/>
  <c r="AO340" i="1"/>
  <c r="AX340" i="1"/>
  <c r="BG340" i="1"/>
  <c r="BP340" i="1"/>
  <c r="CR340" i="1"/>
  <c r="CW340" i="1"/>
  <c r="DC340" i="1"/>
  <c r="DU340" i="1"/>
  <c r="DZ340" i="1"/>
  <c r="EE340" i="1"/>
  <c r="EK340" i="1"/>
  <c r="EP340" i="1"/>
  <c r="EU340" i="1"/>
  <c r="FA340" i="1"/>
  <c r="N341" i="1"/>
  <c r="W341" i="1"/>
  <c r="AF341" i="1"/>
  <c r="AO341" i="1"/>
  <c r="AX341" i="1"/>
  <c r="BG341" i="1"/>
  <c r="BP341" i="1"/>
  <c r="CV341" i="1"/>
  <c r="DB341" i="1"/>
  <c r="DT341" i="1"/>
  <c r="DY341" i="1"/>
  <c r="ED341" i="1"/>
  <c r="EJ341" i="1"/>
  <c r="EO341" i="1"/>
  <c r="ET341" i="1"/>
  <c r="EZ341" i="1"/>
  <c r="FE341" i="1"/>
  <c r="A342" i="1"/>
  <c r="N342" i="1"/>
  <c r="W342" i="1"/>
  <c r="AF342" i="1"/>
  <c r="AO342" i="1"/>
  <c r="AX342" i="1"/>
  <c r="BG342" i="1"/>
  <c r="BP342" i="1"/>
  <c r="DC342" i="1"/>
  <c r="EF342" i="1"/>
  <c r="FE342" i="1"/>
  <c r="N343" i="1"/>
  <c r="W343" i="1"/>
  <c r="AF343" i="1"/>
  <c r="AO343" i="1"/>
  <c r="AX343" i="1"/>
  <c r="BG343" i="1"/>
  <c r="BP343" i="1"/>
  <c r="EC343" i="1"/>
  <c r="A344" i="1"/>
  <c r="B344" i="1"/>
  <c r="B346" i="1" s="1"/>
  <c r="B348" i="1" s="1"/>
  <c r="B350" i="1" s="1"/>
  <c r="B352" i="1" s="1"/>
  <c r="B354" i="1" s="1"/>
  <c r="B356" i="1" s="1"/>
  <c r="B358" i="1" s="1"/>
  <c r="B360" i="1" s="1"/>
  <c r="B362" i="1" s="1"/>
  <c r="B364" i="1" s="1"/>
  <c r="B366" i="1" s="1"/>
  <c r="B368" i="1" s="1"/>
  <c r="B370" i="1" s="1"/>
  <c r="B372" i="1" s="1"/>
  <c r="B374" i="1" s="1"/>
  <c r="B376" i="1" s="1"/>
  <c r="B378" i="1" s="1"/>
  <c r="B380" i="1" s="1"/>
  <c r="B382" i="1" s="1"/>
  <c r="B384" i="1" s="1"/>
  <c r="B386" i="1" s="1"/>
  <c r="B388" i="1" s="1"/>
  <c r="B390" i="1" s="1"/>
  <c r="B392" i="1" s="1"/>
  <c r="B394" i="1" s="1"/>
  <c r="B396" i="1" s="1"/>
  <c r="B398" i="1" s="1"/>
  <c r="B400" i="1" s="1"/>
  <c r="B402" i="1" s="1"/>
  <c r="B404" i="1" s="1"/>
  <c r="B406" i="1" s="1"/>
  <c r="B408" i="1" s="1"/>
  <c r="B410" i="1" s="1"/>
  <c r="B412" i="1" s="1"/>
  <c r="C344" i="1"/>
  <c r="C346" i="1" s="1"/>
  <c r="C348" i="1" s="1"/>
  <c r="C350" i="1" s="1"/>
  <c r="C352" i="1" s="1"/>
  <c r="C354" i="1" s="1"/>
  <c r="D344" i="1"/>
  <c r="N344" i="1"/>
  <c r="W344" i="1"/>
  <c r="AF344" i="1"/>
  <c r="AO344" i="1"/>
  <c r="AX344" i="1"/>
  <c r="BG344" i="1"/>
  <c r="BP344" i="1"/>
  <c r="ER344" i="1"/>
  <c r="N345" i="1"/>
  <c r="W345" i="1"/>
  <c r="AF345" i="1"/>
  <c r="AO345" i="1"/>
  <c r="AX345" i="1"/>
  <c r="BG345" i="1"/>
  <c r="BP345" i="1"/>
  <c r="FE345" i="1"/>
  <c r="A346" i="1"/>
  <c r="D346" i="1"/>
  <c r="D348" i="1" s="1"/>
  <c r="N346" i="1"/>
  <c r="W346" i="1"/>
  <c r="AF346" i="1"/>
  <c r="AO346" i="1"/>
  <c r="CV346" i="1" s="1"/>
  <c r="AX346" i="1"/>
  <c r="BG346" i="1"/>
  <c r="BP346" i="1"/>
  <c r="CU346" i="1"/>
  <c r="CZ346" i="1"/>
  <c r="DT346" i="1"/>
  <c r="DY346" i="1"/>
  <c r="ED346" i="1"/>
  <c r="EJ346" i="1"/>
  <c r="EO346" i="1"/>
  <c r="ET346" i="1"/>
  <c r="EZ346" i="1"/>
  <c r="FE346" i="1"/>
  <c r="N347" i="1"/>
  <c r="W347" i="1"/>
  <c r="AF347" i="1"/>
  <c r="AO347" i="1"/>
  <c r="AX347" i="1"/>
  <c r="BG347" i="1"/>
  <c r="BP347" i="1"/>
  <c r="EW347" i="1"/>
  <c r="A348" i="1"/>
  <c r="N348" i="1"/>
  <c r="W348" i="1"/>
  <c r="CX348" i="1" s="1"/>
  <c r="AF348" i="1"/>
  <c r="AO348" i="1"/>
  <c r="AX348" i="1"/>
  <c r="BG348" i="1"/>
  <c r="BP348" i="1"/>
  <c r="CR348" i="1"/>
  <c r="CW348" i="1"/>
  <c r="DB348" i="1"/>
  <c r="DR348" i="1"/>
  <c r="DW348" i="1"/>
  <c r="EB348" i="1"/>
  <c r="EH348" i="1"/>
  <c r="EM348" i="1"/>
  <c r="ER348" i="1"/>
  <c r="EX348" i="1"/>
  <c r="FC348" i="1"/>
  <c r="N349" i="1"/>
  <c r="W349" i="1"/>
  <c r="AF349" i="1"/>
  <c r="AO349" i="1"/>
  <c r="AX349" i="1"/>
  <c r="BG349" i="1"/>
  <c r="BP349" i="1"/>
  <c r="CY349" i="1"/>
  <c r="DV349" i="1"/>
  <c r="EG349" i="1"/>
  <c r="EQ349" i="1"/>
  <c r="FB349" i="1"/>
  <c r="A350" i="1"/>
  <c r="D350" i="1"/>
  <c r="D352" i="1" s="1"/>
  <c r="D354" i="1" s="1"/>
  <c r="D356" i="1" s="1"/>
  <c r="D358" i="1" s="1"/>
  <c r="D360" i="1" s="1"/>
  <c r="N350" i="1"/>
  <c r="W350" i="1"/>
  <c r="AF350" i="1"/>
  <c r="AO350" i="1"/>
  <c r="AX350" i="1"/>
  <c r="BG350" i="1"/>
  <c r="BP350" i="1"/>
  <c r="CZ350" i="1"/>
  <c r="DR350" i="1"/>
  <c r="EC350" i="1"/>
  <c r="EN350" i="1"/>
  <c r="EX350" i="1"/>
  <c r="N351" i="1"/>
  <c r="W351" i="1"/>
  <c r="AF351" i="1"/>
  <c r="CT351" i="1" s="1"/>
  <c r="AO351" i="1"/>
  <c r="AX351" i="1"/>
  <c r="BG351" i="1"/>
  <c r="BP351" i="1"/>
  <c r="CS351" i="1"/>
  <c r="CX351" i="1"/>
  <c r="CY351" i="1"/>
  <c r="DC351" i="1"/>
  <c r="DT351" i="1"/>
  <c r="DU351" i="1"/>
  <c r="EA351" i="1"/>
  <c r="EE351" i="1"/>
  <c r="EF351" i="1"/>
  <c r="EK351" i="1"/>
  <c r="EO351" i="1"/>
  <c r="EQ351" i="1"/>
  <c r="EV351" i="1"/>
  <c r="EZ351" i="1"/>
  <c r="FA351" i="1"/>
  <c r="A352" i="1"/>
  <c r="N352" i="1"/>
  <c r="W352" i="1"/>
  <c r="AF352" i="1"/>
  <c r="AO352" i="1"/>
  <c r="CV352" i="1" s="1"/>
  <c r="AX352" i="1"/>
  <c r="BG352" i="1"/>
  <c r="BP352" i="1"/>
  <c r="CR352" i="1"/>
  <c r="CW352" i="1"/>
  <c r="DA352" i="1"/>
  <c r="DB352" i="1"/>
  <c r="DT352" i="1"/>
  <c r="DZ352" i="1"/>
  <c r="EA352" i="1"/>
  <c r="EE352" i="1"/>
  <c r="EJ352" i="1"/>
  <c r="EL352" i="1"/>
  <c r="EP352" i="1"/>
  <c r="EU352" i="1"/>
  <c r="EV352" i="1"/>
  <c r="EZ352" i="1"/>
  <c r="N353" i="1"/>
  <c r="W353" i="1"/>
  <c r="AF353" i="1"/>
  <c r="AO353" i="1"/>
  <c r="AX353" i="1"/>
  <c r="BG353" i="1"/>
  <c r="BP353" i="1"/>
  <c r="CS353" i="1"/>
  <c r="EL353" i="1"/>
  <c r="EW353" i="1"/>
  <c r="A354" i="1"/>
  <c r="N354" i="1"/>
  <c r="W354" i="1"/>
  <c r="CY354" i="1" s="1"/>
  <c r="AF354" i="1"/>
  <c r="AO354" i="1"/>
  <c r="AX354" i="1"/>
  <c r="BG354" i="1"/>
  <c r="BP354" i="1"/>
  <c r="CR354" i="1"/>
  <c r="CX354" i="1"/>
  <c r="DC354" i="1"/>
  <c r="DU354" i="1"/>
  <c r="DZ354" i="1"/>
  <c r="EF354" i="1"/>
  <c r="EK354" i="1"/>
  <c r="EP354" i="1"/>
  <c r="EV354" i="1"/>
  <c r="FA354" i="1"/>
  <c r="N355" i="1"/>
  <c r="W355" i="1"/>
  <c r="AF355" i="1"/>
  <c r="AO355" i="1"/>
  <c r="AX355" i="1"/>
  <c r="BG355" i="1"/>
  <c r="BP355" i="1"/>
  <c r="DC355" i="1"/>
  <c r="DT355" i="1"/>
  <c r="A356" i="1"/>
  <c r="C356" i="1"/>
  <c r="C358" i="1" s="1"/>
  <c r="N356" i="1"/>
  <c r="W356" i="1"/>
  <c r="AF356" i="1"/>
  <c r="AO356" i="1"/>
  <c r="AX356" i="1"/>
  <c r="BG356" i="1"/>
  <c r="BP356" i="1"/>
  <c r="ET356" i="1"/>
  <c r="N357" i="1"/>
  <c r="CW357" i="1" s="1"/>
  <c r="W357" i="1"/>
  <c r="AF357" i="1"/>
  <c r="AO357" i="1"/>
  <c r="AX357" i="1"/>
  <c r="BG357" i="1"/>
  <c r="BP357" i="1"/>
  <c r="CR357" i="1"/>
  <c r="CV357" i="1"/>
  <c r="DA357" i="1"/>
  <c r="DC357" i="1"/>
  <c r="DU357" i="1"/>
  <c r="DY357" i="1"/>
  <c r="DZ357" i="1"/>
  <c r="EE357" i="1"/>
  <c r="EI357" i="1"/>
  <c r="EK357" i="1"/>
  <c r="EP357" i="1"/>
  <c r="ET357" i="1"/>
  <c r="EU357" i="1"/>
  <c r="FA357" i="1"/>
  <c r="FE357" i="1"/>
  <c r="A358" i="1"/>
  <c r="N358" i="1"/>
  <c r="W358" i="1"/>
  <c r="AF358" i="1"/>
  <c r="AO358" i="1"/>
  <c r="AX358" i="1"/>
  <c r="BG358" i="1"/>
  <c r="BP358" i="1"/>
  <c r="DZ358" i="1"/>
  <c r="EK358" i="1"/>
  <c r="N359" i="1"/>
  <c r="W359" i="1"/>
  <c r="AF359" i="1"/>
  <c r="AO359" i="1"/>
  <c r="AX359" i="1"/>
  <c r="EG359" i="1" s="1"/>
  <c r="BG359" i="1"/>
  <c r="BP359" i="1"/>
  <c r="DB359" i="1"/>
  <c r="DW359" i="1"/>
  <c r="ER359" i="1"/>
  <c r="A360" i="1"/>
  <c r="C360" i="1"/>
  <c r="C362" i="1" s="1"/>
  <c r="C364" i="1" s="1"/>
  <c r="C366" i="1" s="1"/>
  <c r="C368" i="1" s="1"/>
  <c r="C370" i="1" s="1"/>
  <c r="C372" i="1" s="1"/>
  <c r="C374" i="1" s="1"/>
  <c r="C376" i="1" s="1"/>
  <c r="N360" i="1"/>
  <c r="W360" i="1"/>
  <c r="CZ360" i="1" s="1"/>
  <c r="AF360" i="1"/>
  <c r="AO360" i="1"/>
  <c r="AX360" i="1"/>
  <c r="BG360" i="1"/>
  <c r="BP360" i="1"/>
  <c r="CS360" i="1"/>
  <c r="CX360" i="1"/>
  <c r="DR360" i="1"/>
  <c r="DW360" i="1"/>
  <c r="EB360" i="1"/>
  <c r="EH360" i="1"/>
  <c r="EM360" i="1"/>
  <c r="ER360" i="1"/>
  <c r="EX360" i="1"/>
  <c r="FC360" i="1"/>
  <c r="N361" i="1"/>
  <c r="CS361" i="1" s="1"/>
  <c r="W361" i="1"/>
  <c r="AF361" i="1"/>
  <c r="DA361" i="1" s="1"/>
  <c r="AO361" i="1"/>
  <c r="AX361" i="1"/>
  <c r="BG361" i="1"/>
  <c r="BP361" i="1"/>
  <c r="CU361" i="1"/>
  <c r="CZ361" i="1"/>
  <c r="DS361" i="1"/>
  <c r="DY361" i="1"/>
  <c r="ED361" i="1"/>
  <c r="EI361" i="1"/>
  <c r="EM361" i="1"/>
  <c r="EP361" i="1"/>
  <c r="ET361" i="1"/>
  <c r="EX361" i="1"/>
  <c r="FA361" i="1"/>
  <c r="FE361" i="1"/>
  <c r="A362" i="1"/>
  <c r="D362" i="1"/>
  <c r="D364" i="1" s="1"/>
  <c r="N362" i="1"/>
  <c r="CU362" i="1" s="1"/>
  <c r="W362" i="1"/>
  <c r="AF362" i="1"/>
  <c r="AO362" i="1"/>
  <c r="AX362" i="1"/>
  <c r="BG362" i="1"/>
  <c r="BP362" i="1"/>
  <c r="CV362" i="1"/>
  <c r="DR362" i="1"/>
  <c r="DY362" i="1"/>
  <c r="EN362" i="1"/>
  <c r="ET362" i="1"/>
  <c r="FA362" i="1"/>
  <c r="N363" i="1"/>
  <c r="W363" i="1"/>
  <c r="AF363" i="1"/>
  <c r="CY363" i="1" s="1"/>
  <c r="AO363" i="1"/>
  <c r="CU363" i="1" s="1"/>
  <c r="AX363" i="1"/>
  <c r="BG363" i="1"/>
  <c r="BP363" i="1"/>
  <c r="CT363" i="1"/>
  <c r="CW363" i="1"/>
  <c r="DA363" i="1"/>
  <c r="DS363" i="1"/>
  <c r="DW363" i="1"/>
  <c r="EA363" i="1"/>
  <c r="EC363" i="1"/>
  <c r="EG363" i="1"/>
  <c r="EK363" i="1"/>
  <c r="EN363" i="1"/>
  <c r="ER363" i="1"/>
  <c r="EV363" i="1"/>
  <c r="EY363" i="1"/>
  <c r="FC363" i="1"/>
  <c r="A364" i="1"/>
  <c r="N364" i="1"/>
  <c r="W364" i="1"/>
  <c r="AF364" i="1"/>
  <c r="AO364" i="1"/>
  <c r="AX364" i="1"/>
  <c r="BG364" i="1"/>
  <c r="BP364" i="1"/>
  <c r="ED364" i="1"/>
  <c r="N365" i="1"/>
  <c r="W365" i="1"/>
  <c r="CY365" i="1" s="1"/>
  <c r="AF365" i="1"/>
  <c r="CU365" i="1" s="1"/>
  <c r="AO365" i="1"/>
  <c r="AX365" i="1"/>
  <c r="BG365" i="1"/>
  <c r="BP365" i="1"/>
  <c r="CS365" i="1"/>
  <c r="CV365" i="1"/>
  <c r="CZ365" i="1"/>
  <c r="DS365" i="1"/>
  <c r="DW365" i="1"/>
  <c r="EA365" i="1"/>
  <c r="ED365" i="1"/>
  <c r="EH365" i="1"/>
  <c r="EL365" i="1"/>
  <c r="EO365" i="1"/>
  <c r="ES365" i="1"/>
  <c r="EW365" i="1"/>
  <c r="EY365" i="1"/>
  <c r="FC365" i="1"/>
  <c r="A366" i="1"/>
  <c r="D366" i="1"/>
  <c r="D368" i="1" s="1"/>
  <c r="D370" i="1" s="1"/>
  <c r="D372" i="1" s="1"/>
  <c r="D374" i="1" s="1"/>
  <c r="D376" i="1" s="1"/>
  <c r="D378" i="1" s="1"/>
  <c r="D380" i="1" s="1"/>
  <c r="D382" i="1" s="1"/>
  <c r="D384" i="1" s="1"/>
  <c r="D386" i="1" s="1"/>
  <c r="D388" i="1" s="1"/>
  <c r="D390" i="1" s="1"/>
  <c r="D392" i="1" s="1"/>
  <c r="D394" i="1" s="1"/>
  <c r="D396" i="1" s="1"/>
  <c r="D398" i="1" s="1"/>
  <c r="D400" i="1" s="1"/>
  <c r="D402" i="1" s="1"/>
  <c r="D404" i="1" s="1"/>
  <c r="D406" i="1" s="1"/>
  <c r="D408" i="1" s="1"/>
  <c r="D410" i="1" s="1"/>
  <c r="N366" i="1"/>
  <c r="W366" i="1"/>
  <c r="AF366" i="1"/>
  <c r="AO366" i="1"/>
  <c r="CV366" i="1" s="1"/>
  <c r="AX366" i="1"/>
  <c r="BG366" i="1"/>
  <c r="BP366" i="1"/>
  <c r="DT366" i="1"/>
  <c r="EH366" i="1"/>
  <c r="EW366" i="1"/>
  <c r="N367" i="1"/>
  <c r="W367" i="1"/>
  <c r="AF367" i="1"/>
  <c r="CU367" i="1" s="1"/>
  <c r="AO367" i="1"/>
  <c r="AX367" i="1"/>
  <c r="BG367" i="1"/>
  <c r="BP367" i="1"/>
  <c r="DC367" i="1"/>
  <c r="EB367" i="1"/>
  <c r="EQ367" i="1"/>
  <c r="FE367" i="1"/>
  <c r="A368" i="1"/>
  <c r="N368" i="1"/>
  <c r="W368" i="1"/>
  <c r="CW368" i="1" s="1"/>
  <c r="AF368" i="1"/>
  <c r="AO368" i="1"/>
  <c r="AX368" i="1"/>
  <c r="BG368" i="1"/>
  <c r="BP368" i="1"/>
  <c r="CR368" i="1"/>
  <c r="CS368" i="1"/>
  <c r="CV368" i="1"/>
  <c r="CX368" i="1"/>
  <c r="DA368" i="1"/>
  <c r="DB368" i="1"/>
  <c r="DR368" i="1"/>
  <c r="DV368" i="1"/>
  <c r="DW368" i="1"/>
  <c r="DZ368" i="1"/>
  <c r="EB368" i="1"/>
  <c r="EE368" i="1"/>
  <c r="EF368" i="1"/>
  <c r="EJ368" i="1"/>
  <c r="EL368" i="1"/>
  <c r="EM368" i="1"/>
  <c r="EQ368" i="1"/>
  <c r="ER368" i="1"/>
  <c r="EU368" i="1"/>
  <c r="EX368" i="1"/>
  <c r="EZ368" i="1"/>
  <c r="FB368" i="1"/>
  <c r="N369" i="1"/>
  <c r="EE369" i="1" s="1"/>
  <c r="W369" i="1"/>
  <c r="AF369" i="1"/>
  <c r="AO369" i="1"/>
  <c r="AX369" i="1"/>
  <c r="BG369" i="1"/>
  <c r="BP369" i="1"/>
  <c r="CZ369" i="1"/>
  <c r="DW369" i="1"/>
  <c r="EL369" i="1"/>
  <c r="FA369" i="1"/>
  <c r="A370" i="1"/>
  <c r="N370" i="1"/>
  <c r="W370" i="1"/>
  <c r="AF370" i="1"/>
  <c r="AO370" i="1"/>
  <c r="CT370" i="1" s="1"/>
  <c r="AX370" i="1"/>
  <c r="BG370" i="1"/>
  <c r="BP370" i="1"/>
  <c r="CR370" i="1"/>
  <c r="CU370" i="1"/>
  <c r="CX370" i="1"/>
  <c r="CY370" i="1"/>
  <c r="DC370" i="1"/>
  <c r="DR370" i="1"/>
  <c r="DV370" i="1"/>
  <c r="DX370" i="1"/>
  <c r="DZ370" i="1"/>
  <c r="EC370" i="1"/>
  <c r="EF370" i="1"/>
  <c r="EG370" i="1"/>
  <c r="EK370" i="1"/>
  <c r="EL370" i="1"/>
  <c r="EN370" i="1"/>
  <c r="ER370" i="1"/>
  <c r="ES370" i="1"/>
  <c r="EV370" i="1"/>
  <c r="EX370" i="1"/>
  <c r="FA370" i="1"/>
  <c r="FB370" i="1"/>
  <c r="N371" i="1"/>
  <c r="EA371" i="1" s="1"/>
  <c r="W371" i="1"/>
  <c r="AF371" i="1"/>
  <c r="AO371" i="1"/>
  <c r="AX371" i="1"/>
  <c r="BG371" i="1"/>
  <c r="BP371" i="1"/>
  <c r="CY371" i="1"/>
  <c r="DT371" i="1"/>
  <c r="EI371" i="1"/>
  <c r="EV371" i="1"/>
  <c r="A372" i="1"/>
  <c r="N372" i="1"/>
  <c r="W372" i="1"/>
  <c r="AF372" i="1"/>
  <c r="AO372" i="1"/>
  <c r="AX372" i="1"/>
  <c r="BG372" i="1"/>
  <c r="BP372" i="1"/>
  <c r="CW372" i="1"/>
  <c r="DS372" i="1"/>
  <c r="DV372" i="1"/>
  <c r="DZ372" i="1"/>
  <c r="ED372" i="1"/>
  <c r="EF372" i="1"/>
  <c r="EJ372" i="1"/>
  <c r="EN372" i="1"/>
  <c r="EQ372" i="1"/>
  <c r="EU372" i="1"/>
  <c r="EY372" i="1"/>
  <c r="FB372" i="1"/>
  <c r="N373" i="1"/>
  <c r="CY373" i="1" s="1"/>
  <c r="W373" i="1"/>
  <c r="AF373" i="1"/>
  <c r="AO373" i="1"/>
  <c r="AX373" i="1"/>
  <c r="BG373" i="1"/>
  <c r="BP373" i="1"/>
  <c r="CV373" i="1"/>
  <c r="DC373" i="1"/>
  <c r="DV373" i="1"/>
  <c r="ED373" i="1"/>
  <c r="EK373" i="1"/>
  <c r="EQ373" i="1"/>
  <c r="EY373" i="1"/>
  <c r="A374" i="1"/>
  <c r="N374" i="1"/>
  <c r="W374" i="1"/>
  <c r="AF374" i="1"/>
  <c r="AO374" i="1"/>
  <c r="AX374" i="1"/>
  <c r="BG374" i="1"/>
  <c r="BP374" i="1"/>
  <c r="CR374" i="1"/>
  <c r="CV374" i="1"/>
  <c r="CY374" i="1"/>
  <c r="DC374" i="1"/>
  <c r="DT374" i="1"/>
  <c r="DV374" i="1"/>
  <c r="DZ374" i="1"/>
  <c r="ED374" i="1"/>
  <c r="EG374" i="1"/>
  <c r="EK374" i="1"/>
  <c r="EO374" i="1"/>
  <c r="ER374" i="1"/>
  <c r="EV374" i="1"/>
  <c r="EZ374" i="1"/>
  <c r="FB374" i="1"/>
  <c r="N375" i="1"/>
  <c r="W375" i="1"/>
  <c r="AF375" i="1"/>
  <c r="AO375" i="1"/>
  <c r="AX375" i="1"/>
  <c r="BG375" i="1"/>
  <c r="BP375" i="1"/>
  <c r="CU375" i="1"/>
  <c r="CX375" i="1"/>
  <c r="DS375" i="1"/>
  <c r="DV375" i="1"/>
  <c r="EA375" i="1"/>
  <c r="ED375" i="1"/>
  <c r="EF375" i="1"/>
  <c r="EL375" i="1"/>
  <c r="EN375" i="1"/>
  <c r="EQ375" i="1"/>
  <c r="EV375" i="1"/>
  <c r="EY375" i="1"/>
  <c r="FB375" i="1"/>
  <c r="A376" i="1"/>
  <c r="N376" i="1"/>
  <c r="W376" i="1"/>
  <c r="AF376" i="1"/>
  <c r="AO376" i="1"/>
  <c r="AX376" i="1"/>
  <c r="BG376" i="1"/>
  <c r="BP376" i="1"/>
  <c r="CU376" i="1"/>
  <c r="DZ376" i="1"/>
  <c r="EK376" i="1"/>
  <c r="EU376" i="1"/>
  <c r="N377" i="1"/>
  <c r="W377" i="1"/>
  <c r="AF377" i="1"/>
  <c r="AO377" i="1"/>
  <c r="AX377" i="1"/>
  <c r="BG377" i="1"/>
  <c r="BP377" i="1"/>
  <c r="CT377" i="1"/>
  <c r="EB377" i="1"/>
  <c r="EL377" i="1"/>
  <c r="EW377" i="1"/>
  <c r="A378" i="1"/>
  <c r="C378" i="1"/>
  <c r="C380" i="1" s="1"/>
  <c r="N378" i="1"/>
  <c r="CW378" i="1" s="1"/>
  <c r="W378" i="1"/>
  <c r="AF378" i="1"/>
  <c r="CT378" i="1" s="1"/>
  <c r="AO378" i="1"/>
  <c r="AX378" i="1"/>
  <c r="BG378" i="1"/>
  <c r="BP378" i="1"/>
  <c r="CY378" i="1"/>
  <c r="DS378" i="1"/>
  <c r="EC378" i="1"/>
  <c r="EN378" i="1"/>
  <c r="EY378" i="1"/>
  <c r="N379" i="1"/>
  <c r="W379" i="1"/>
  <c r="AF379" i="1"/>
  <c r="AO379" i="1"/>
  <c r="AX379" i="1"/>
  <c r="BG379" i="1"/>
  <c r="BP379" i="1"/>
  <c r="CR379" i="1"/>
  <c r="CT379" i="1"/>
  <c r="CV379" i="1"/>
  <c r="CW379" i="1"/>
  <c r="CZ379" i="1"/>
  <c r="DA379" i="1"/>
  <c r="DB379" i="1"/>
  <c r="DS379" i="1"/>
  <c r="DT379" i="1"/>
  <c r="DV379" i="1"/>
  <c r="DX379" i="1"/>
  <c r="DZ379" i="1"/>
  <c r="EA379" i="1"/>
  <c r="ED379" i="1"/>
  <c r="EE379" i="1"/>
  <c r="EF379" i="1"/>
  <c r="EI379" i="1"/>
  <c r="EJ379" i="1"/>
  <c r="EL379" i="1"/>
  <c r="EN379" i="1"/>
  <c r="EP379" i="1"/>
  <c r="EQ379" i="1"/>
  <c r="ET379" i="1"/>
  <c r="EU379" i="1"/>
  <c r="EV379" i="1"/>
  <c r="EY379" i="1"/>
  <c r="EZ379" i="1"/>
  <c r="FB379" i="1"/>
  <c r="FD379" i="1"/>
  <c r="A380" i="1"/>
  <c r="N380" i="1"/>
  <c r="CU380" i="1" s="1"/>
  <c r="W380" i="1"/>
  <c r="AF380" i="1"/>
  <c r="CS380" i="1" s="1"/>
  <c r="AO380" i="1"/>
  <c r="AX380" i="1"/>
  <c r="BG380" i="1"/>
  <c r="BP380" i="1"/>
  <c r="CW380" i="1"/>
  <c r="DU380" i="1"/>
  <c r="EA380" i="1"/>
  <c r="EH380" i="1"/>
  <c r="EP380" i="1"/>
  <c r="EW380" i="1"/>
  <c r="FC380" i="1"/>
  <c r="N381" i="1"/>
  <c r="W381" i="1"/>
  <c r="CR381" i="1" s="1"/>
  <c r="AF381" i="1"/>
  <c r="AO381" i="1"/>
  <c r="AX381" i="1"/>
  <c r="BG381" i="1"/>
  <c r="BP381" i="1"/>
  <c r="CT381" i="1"/>
  <c r="CX381" i="1"/>
  <c r="DB381" i="1"/>
  <c r="DU381" i="1"/>
  <c r="DY381" i="1"/>
  <c r="EB381" i="1"/>
  <c r="EF381" i="1"/>
  <c r="EJ381" i="1"/>
  <c r="EL381" i="1"/>
  <c r="EP381" i="1"/>
  <c r="ET381" i="1"/>
  <c r="EW381" i="1"/>
  <c r="FA381" i="1"/>
  <c r="FE381" i="1"/>
  <c r="A382" i="1"/>
  <c r="C382" i="1"/>
  <c r="N382" i="1"/>
  <c r="W382" i="1"/>
  <c r="AF382" i="1"/>
  <c r="AO382" i="1"/>
  <c r="AX382" i="1"/>
  <c r="BG382" i="1"/>
  <c r="BP382" i="1"/>
  <c r="CS382" i="1"/>
  <c r="CT382" i="1"/>
  <c r="CX382" i="1"/>
  <c r="CY382" i="1"/>
  <c r="DB382" i="1"/>
  <c r="DR382" i="1"/>
  <c r="DU382" i="1"/>
  <c r="DV382" i="1"/>
  <c r="DX382" i="1"/>
  <c r="DZ382" i="1"/>
  <c r="EB382" i="1"/>
  <c r="EC382" i="1"/>
  <c r="EF382" i="1"/>
  <c r="EG382" i="1"/>
  <c r="EH382" i="1"/>
  <c r="EK382" i="1"/>
  <c r="EL382" i="1"/>
  <c r="EN382" i="1"/>
  <c r="EP382" i="1"/>
  <c r="ER382" i="1"/>
  <c r="ES382" i="1"/>
  <c r="EV382" i="1"/>
  <c r="EW382" i="1"/>
  <c r="EX382" i="1"/>
  <c r="FA382" i="1"/>
  <c r="FB382" i="1"/>
  <c r="FD382" i="1"/>
  <c r="N383" i="1"/>
  <c r="CS383" i="1" s="1"/>
  <c r="W383" i="1"/>
  <c r="AF383" i="1"/>
  <c r="CW383" i="1" s="1"/>
  <c r="AO383" i="1"/>
  <c r="AX383" i="1"/>
  <c r="BG383" i="1"/>
  <c r="BP383" i="1"/>
  <c r="CT383" i="1"/>
  <c r="CY383" i="1"/>
  <c r="DU383" i="1"/>
  <c r="EA383" i="1"/>
  <c r="EF383" i="1"/>
  <c r="EK383" i="1"/>
  <c r="EQ383" i="1"/>
  <c r="EV383" i="1"/>
  <c r="FA383" i="1"/>
  <c r="A384" i="1"/>
  <c r="C384" i="1"/>
  <c r="C386" i="1" s="1"/>
  <c r="C388" i="1" s="1"/>
  <c r="C390" i="1" s="1"/>
  <c r="C392" i="1" s="1"/>
  <c r="C394" i="1" s="1"/>
  <c r="C396" i="1" s="1"/>
  <c r="C398" i="1" s="1"/>
  <c r="C400" i="1" s="1"/>
  <c r="C402" i="1" s="1"/>
  <c r="C404" i="1" s="1"/>
  <c r="C406" i="1" s="1"/>
  <c r="C408" i="1" s="1"/>
  <c r="C410" i="1" s="1"/>
  <c r="C412" i="1" s="1"/>
  <c r="C414" i="1" s="1"/>
  <c r="C416" i="1" s="1"/>
  <c r="C418" i="1" s="1"/>
  <c r="C420" i="1" s="1"/>
  <c r="C422" i="1" s="1"/>
  <c r="C424" i="1" s="1"/>
  <c r="C426" i="1" s="1"/>
  <c r="C428" i="1" s="1"/>
  <c r="C430" i="1" s="1"/>
  <c r="C432" i="1" s="1"/>
  <c r="C434" i="1" s="1"/>
  <c r="C436" i="1" s="1"/>
  <c r="C438" i="1" s="1"/>
  <c r="C440" i="1" s="1"/>
  <c r="C442" i="1" s="1"/>
  <c r="C444" i="1" s="1"/>
  <c r="C446" i="1" s="1"/>
  <c r="C448" i="1" s="1"/>
  <c r="C450" i="1" s="1"/>
  <c r="C452" i="1" s="1"/>
  <c r="C454" i="1" s="1"/>
  <c r="C456" i="1" s="1"/>
  <c r="C458" i="1" s="1"/>
  <c r="C460" i="1" s="1"/>
  <c r="C462" i="1" s="1"/>
  <c r="C464" i="1" s="1"/>
  <c r="C466" i="1" s="1"/>
  <c r="C468" i="1" s="1"/>
  <c r="C470" i="1" s="1"/>
  <c r="C472" i="1" s="1"/>
  <c r="C474" i="1" s="1"/>
  <c r="N384" i="1"/>
  <c r="W384" i="1"/>
  <c r="AF384" i="1"/>
  <c r="CS384" i="1" s="1"/>
  <c r="AO384" i="1"/>
  <c r="AX384" i="1"/>
  <c r="BG384" i="1"/>
  <c r="BP384" i="1"/>
  <c r="CR384" i="1"/>
  <c r="CT384" i="1"/>
  <c r="CW384" i="1"/>
  <c r="CZ384" i="1"/>
  <c r="DB384" i="1"/>
  <c r="DS384" i="1"/>
  <c r="DV384" i="1"/>
  <c r="DX384" i="1"/>
  <c r="EA384" i="1"/>
  <c r="ED384" i="1"/>
  <c r="EF384" i="1"/>
  <c r="EI384" i="1"/>
  <c r="EL384" i="1"/>
  <c r="EN384" i="1"/>
  <c r="EQ384" i="1"/>
  <c r="ET384" i="1"/>
  <c r="EV384" i="1"/>
  <c r="EY384" i="1"/>
  <c r="FB384" i="1"/>
  <c r="FD384" i="1"/>
  <c r="N385" i="1"/>
  <c r="W385" i="1"/>
  <c r="CV385" i="1" s="1"/>
  <c r="AF385" i="1"/>
  <c r="AO385" i="1"/>
  <c r="AX385" i="1"/>
  <c r="BG385" i="1"/>
  <c r="BP385" i="1"/>
  <c r="CS385" i="1"/>
  <c r="CY385" i="1"/>
  <c r="DV385" i="1"/>
  <c r="EA385" i="1"/>
  <c r="EG385" i="1"/>
  <c r="EL385" i="1"/>
  <c r="EQ385" i="1"/>
  <c r="EW385" i="1"/>
  <c r="FB385" i="1"/>
  <c r="A386" i="1"/>
  <c r="N386" i="1"/>
  <c r="CR386" i="1" s="1"/>
  <c r="W386" i="1"/>
  <c r="AF386" i="1"/>
  <c r="AO386" i="1"/>
  <c r="AX386" i="1"/>
  <c r="BG386" i="1"/>
  <c r="BP386" i="1"/>
  <c r="CT386" i="1"/>
  <c r="CV386" i="1"/>
  <c r="CY386" i="1"/>
  <c r="DB386" i="1"/>
  <c r="DT386" i="1"/>
  <c r="DV386" i="1"/>
  <c r="DY386" i="1"/>
  <c r="EB386" i="1"/>
  <c r="ED386" i="1"/>
  <c r="EG386" i="1"/>
  <c r="EJ386" i="1"/>
  <c r="EL386" i="1"/>
  <c r="EO386" i="1"/>
  <c r="ER386" i="1"/>
  <c r="ET386" i="1"/>
  <c r="EW386" i="1"/>
  <c r="EZ386" i="1"/>
  <c r="FB386" i="1"/>
  <c r="FE386" i="1"/>
  <c r="N387" i="1"/>
  <c r="W387" i="1"/>
  <c r="AF387" i="1"/>
  <c r="AO387" i="1"/>
  <c r="CW387" i="1" s="1"/>
  <c r="AX387" i="1"/>
  <c r="BG387" i="1"/>
  <c r="BP387" i="1"/>
  <c r="CS387" i="1"/>
  <c r="CU387" i="1"/>
  <c r="CX387" i="1"/>
  <c r="DA387" i="1"/>
  <c r="DC387" i="1"/>
  <c r="DT387" i="1"/>
  <c r="DW387" i="1"/>
  <c r="DY387" i="1"/>
  <c r="EB387" i="1"/>
  <c r="EE387" i="1"/>
  <c r="EG387" i="1"/>
  <c r="EJ387" i="1"/>
  <c r="EM387" i="1"/>
  <c r="EO387" i="1"/>
  <c r="ER387" i="1"/>
  <c r="EU387" i="1"/>
  <c r="EW387" i="1"/>
  <c r="EZ387" i="1"/>
  <c r="FC387" i="1"/>
  <c r="FE387" i="1"/>
  <c r="A388" i="1"/>
  <c r="N388" i="1"/>
  <c r="W388" i="1"/>
  <c r="CT388" i="1" s="1"/>
  <c r="AF388" i="1"/>
  <c r="AO388" i="1"/>
  <c r="CS388" i="1" s="1"/>
  <c r="AX388" i="1"/>
  <c r="BG388" i="1"/>
  <c r="BP388" i="1"/>
  <c r="CV388" i="1"/>
  <c r="DA388" i="1"/>
  <c r="DT388" i="1"/>
  <c r="DZ388" i="1"/>
  <c r="EE388" i="1"/>
  <c r="EJ388" i="1"/>
  <c r="EP388" i="1"/>
  <c r="EU388" i="1"/>
  <c r="EZ388" i="1"/>
  <c r="N389" i="1"/>
  <c r="W389" i="1"/>
  <c r="AF389" i="1"/>
  <c r="AO389" i="1"/>
  <c r="AX389" i="1"/>
  <c r="BG389" i="1"/>
  <c r="BP389" i="1"/>
  <c r="CR389" i="1"/>
  <c r="CW389" i="1"/>
  <c r="DC389" i="1"/>
  <c r="DU389" i="1"/>
  <c r="DZ389" i="1"/>
  <c r="EE389" i="1"/>
  <c r="EK389" i="1"/>
  <c r="EP389" i="1"/>
  <c r="EU389" i="1"/>
  <c r="FA389" i="1"/>
  <c r="A390" i="1"/>
  <c r="N390" i="1"/>
  <c r="W390" i="1"/>
  <c r="CU390" i="1" s="1"/>
  <c r="AF390" i="1"/>
  <c r="AO390" i="1"/>
  <c r="AX390" i="1"/>
  <c r="BG390" i="1"/>
  <c r="BP390" i="1"/>
  <c r="CR390" i="1"/>
  <c r="CX390" i="1"/>
  <c r="DC390" i="1"/>
  <c r="DU390" i="1"/>
  <c r="DZ390" i="1"/>
  <c r="EF390" i="1"/>
  <c r="EK390" i="1"/>
  <c r="EP390" i="1"/>
  <c r="EV390" i="1"/>
  <c r="FA390" i="1"/>
  <c r="N391" i="1"/>
  <c r="W391" i="1"/>
  <c r="AF391" i="1"/>
  <c r="AO391" i="1"/>
  <c r="AX391" i="1"/>
  <c r="BG391" i="1"/>
  <c r="BP391" i="1"/>
  <c r="CW391" i="1"/>
  <c r="DB391" i="1"/>
  <c r="DS391" i="1"/>
  <c r="DX391" i="1"/>
  <c r="EC391" i="1"/>
  <c r="EI391" i="1"/>
  <c r="EN391" i="1"/>
  <c r="ES391" i="1"/>
  <c r="EY391" i="1"/>
  <c r="FD391" i="1"/>
  <c r="A392" i="1"/>
  <c r="N392" i="1"/>
  <c r="W392" i="1"/>
  <c r="AF392" i="1"/>
  <c r="CR392" i="1" s="1"/>
  <c r="AO392" i="1"/>
  <c r="AX392" i="1"/>
  <c r="BG392" i="1"/>
  <c r="BP392" i="1"/>
  <c r="CT392" i="1"/>
  <c r="CZ392" i="1"/>
  <c r="DS392" i="1"/>
  <c r="DX392" i="1"/>
  <c r="ED392" i="1"/>
  <c r="EI392" i="1"/>
  <c r="EN392" i="1"/>
  <c r="ET392" i="1"/>
  <c r="EY392" i="1"/>
  <c r="FD392" i="1"/>
  <c r="N393" i="1"/>
  <c r="W393" i="1"/>
  <c r="CR393" i="1" s="1"/>
  <c r="AF393" i="1"/>
  <c r="AO393" i="1"/>
  <c r="AX393" i="1"/>
  <c r="BG393" i="1"/>
  <c r="BP393" i="1"/>
  <c r="CS393" i="1"/>
  <c r="CV393" i="1"/>
  <c r="CY393" i="1"/>
  <c r="DA393" i="1"/>
  <c r="DS393" i="1"/>
  <c r="DV393" i="1"/>
  <c r="DY393" i="1"/>
  <c r="EA393" i="1"/>
  <c r="ED393" i="1"/>
  <c r="EG393" i="1"/>
  <c r="EI393" i="1"/>
  <c r="EL393" i="1"/>
  <c r="EO393" i="1"/>
  <c r="EQ393" i="1"/>
  <c r="ET393" i="1"/>
  <c r="EW393" i="1"/>
  <c r="EY393" i="1"/>
  <c r="FB393" i="1"/>
  <c r="FE393" i="1"/>
  <c r="A394" i="1"/>
  <c r="N394" i="1"/>
  <c r="W394" i="1"/>
  <c r="AF394" i="1"/>
  <c r="AO394" i="1"/>
  <c r="AX394" i="1"/>
  <c r="BG394" i="1"/>
  <c r="BP394" i="1"/>
  <c r="CV394" i="1"/>
  <c r="DB394" i="1"/>
  <c r="DT394" i="1"/>
  <c r="DY394" i="1"/>
  <c r="ED394" i="1"/>
  <c r="EJ394" i="1"/>
  <c r="EO394" i="1"/>
  <c r="ET394" i="1"/>
  <c r="EZ394" i="1"/>
  <c r="FE394" i="1"/>
  <c r="N395" i="1"/>
  <c r="W395" i="1"/>
  <c r="AF395" i="1"/>
  <c r="CW395" i="1" s="1"/>
  <c r="AO395" i="1"/>
  <c r="CS395" i="1" s="1"/>
  <c r="AX395" i="1"/>
  <c r="BG395" i="1"/>
  <c r="BP395" i="1"/>
  <c r="CU395" i="1"/>
  <c r="DA395" i="1"/>
  <c r="DW395" i="1"/>
  <c r="EB395" i="1"/>
  <c r="EG395" i="1"/>
  <c r="EM395" i="1"/>
  <c r="ER395" i="1"/>
  <c r="EW395" i="1"/>
  <c r="FC395" i="1"/>
  <c r="A396" i="1"/>
  <c r="N396" i="1"/>
  <c r="W396" i="1"/>
  <c r="AF396" i="1"/>
  <c r="AO396" i="1"/>
  <c r="AX396" i="1"/>
  <c r="BG396" i="1"/>
  <c r="BP396" i="1"/>
  <c r="CS396" i="1"/>
  <c r="CX396" i="1"/>
  <c r="DR396" i="1"/>
  <c r="DW396" i="1"/>
  <c r="EB396" i="1"/>
  <c r="EH396" i="1"/>
  <c r="EM396" i="1"/>
  <c r="ER396" i="1"/>
  <c r="EX396" i="1"/>
  <c r="FC396" i="1"/>
  <c r="N397" i="1"/>
  <c r="CS397" i="1" s="1"/>
  <c r="W397" i="1"/>
  <c r="AF397" i="1"/>
  <c r="CR397" i="1" s="1"/>
  <c r="AO397" i="1"/>
  <c r="AX397" i="1"/>
  <c r="BG397" i="1"/>
  <c r="BP397" i="1"/>
  <c r="CU397" i="1"/>
  <c r="CZ397" i="1"/>
  <c r="DR397" i="1"/>
  <c r="DW397" i="1"/>
  <c r="EC397" i="1"/>
  <c r="EH397" i="1"/>
  <c r="EM397" i="1"/>
  <c r="ES397" i="1"/>
  <c r="EX397" i="1"/>
  <c r="FC397" i="1"/>
  <c r="A398" i="1"/>
  <c r="N398" i="1"/>
  <c r="W398" i="1"/>
  <c r="CV398" i="1" s="1"/>
  <c r="AF398" i="1"/>
  <c r="AO398" i="1"/>
  <c r="CR398" i="1" s="1"/>
  <c r="AX398" i="1"/>
  <c r="BG398" i="1"/>
  <c r="BP398" i="1"/>
  <c r="CU398" i="1"/>
  <c r="CZ398" i="1"/>
  <c r="DR398" i="1"/>
  <c r="DX398" i="1"/>
  <c r="EC398" i="1"/>
  <c r="EH398" i="1"/>
  <c r="EN398" i="1"/>
  <c r="ES398" i="1"/>
  <c r="EX398" i="1"/>
  <c r="FD398" i="1"/>
  <c r="N399" i="1"/>
  <c r="CS399" i="1" s="1"/>
  <c r="W399" i="1"/>
  <c r="AF399" i="1"/>
  <c r="CW399" i="1" s="1"/>
  <c r="AO399" i="1"/>
  <c r="AX399" i="1"/>
  <c r="BG399" i="1"/>
  <c r="BP399" i="1"/>
  <c r="CT399" i="1"/>
  <c r="CY399" i="1"/>
  <c r="DU399" i="1"/>
  <c r="EA399" i="1"/>
  <c r="EF399" i="1"/>
  <c r="EK399" i="1"/>
  <c r="EQ399" i="1"/>
  <c r="EV399" i="1"/>
  <c r="FA399" i="1"/>
  <c r="A400" i="1"/>
  <c r="N400" i="1"/>
  <c r="W400" i="1"/>
  <c r="AF400" i="1"/>
  <c r="CS400" i="1" s="1"/>
  <c r="AO400" i="1"/>
  <c r="AX400" i="1"/>
  <c r="BG400" i="1"/>
  <c r="BP400" i="1"/>
  <c r="CR400" i="1"/>
  <c r="CT400" i="1"/>
  <c r="CW400" i="1"/>
  <c r="CZ400" i="1"/>
  <c r="DB400" i="1"/>
  <c r="DS400" i="1"/>
  <c r="DV400" i="1"/>
  <c r="DX400" i="1"/>
  <c r="EA400" i="1"/>
  <c r="ED400" i="1"/>
  <c r="EF400" i="1"/>
  <c r="EI400" i="1"/>
  <c r="EL400" i="1"/>
  <c r="EN400" i="1"/>
  <c r="EQ400" i="1"/>
  <c r="ET400" i="1"/>
  <c r="EV400" i="1"/>
  <c r="EY400" i="1"/>
  <c r="FB400" i="1"/>
  <c r="FD400" i="1"/>
  <c r="N401" i="1"/>
  <c r="W401" i="1"/>
  <c r="CV401" i="1" s="1"/>
  <c r="AF401" i="1"/>
  <c r="AO401" i="1"/>
  <c r="AX401" i="1"/>
  <c r="BG401" i="1"/>
  <c r="BP401" i="1"/>
  <c r="CS401" i="1"/>
  <c r="CY401" i="1"/>
  <c r="DV401" i="1"/>
  <c r="EA401" i="1"/>
  <c r="EE401" i="1"/>
  <c r="EI401" i="1"/>
  <c r="EM401" i="1"/>
  <c r="EQ401" i="1"/>
  <c r="EU401" i="1"/>
  <c r="EY401" i="1"/>
  <c r="FC401" i="1"/>
  <c r="A402" i="1"/>
  <c r="N402" i="1"/>
  <c r="CS402" i="1" s="1"/>
  <c r="W402" i="1"/>
  <c r="CT402" i="1" s="1"/>
  <c r="AF402" i="1"/>
  <c r="AO402" i="1"/>
  <c r="AX402" i="1"/>
  <c r="BG402" i="1"/>
  <c r="BP402" i="1"/>
  <c r="CR402" i="1"/>
  <c r="CV402" i="1"/>
  <c r="CZ402" i="1"/>
  <c r="DR402" i="1"/>
  <c r="DV402" i="1"/>
  <c r="DZ402" i="1"/>
  <c r="ED402" i="1"/>
  <c r="EH402" i="1"/>
  <c r="EL402" i="1"/>
  <c r="EP402" i="1"/>
  <c r="ET402" i="1"/>
  <c r="EX402" i="1"/>
  <c r="FB402" i="1"/>
  <c r="N403" i="1"/>
  <c r="CR403" i="1" s="1"/>
  <c r="W403" i="1"/>
  <c r="AF403" i="1"/>
  <c r="AO403" i="1"/>
  <c r="AX403" i="1"/>
  <c r="BG403" i="1"/>
  <c r="BP403" i="1"/>
  <c r="CU403" i="1"/>
  <c r="CY403" i="1"/>
  <c r="DC403" i="1"/>
  <c r="DU403" i="1"/>
  <c r="DY403" i="1"/>
  <c r="EC403" i="1"/>
  <c r="EG403" i="1"/>
  <c r="EK403" i="1"/>
  <c r="EO403" i="1"/>
  <c r="ES403" i="1"/>
  <c r="EW403" i="1"/>
  <c r="FA403" i="1"/>
  <c r="FE403" i="1"/>
  <c r="A404" i="1"/>
  <c r="N404" i="1"/>
  <c r="W404" i="1"/>
  <c r="CU404" i="1" s="1"/>
  <c r="AF404" i="1"/>
  <c r="AO404" i="1"/>
  <c r="CR404" i="1" s="1"/>
  <c r="AX404" i="1"/>
  <c r="BG404" i="1"/>
  <c r="BP404" i="1"/>
  <c r="CT404" i="1"/>
  <c r="CX404" i="1"/>
  <c r="DB404" i="1"/>
  <c r="DT404" i="1"/>
  <c r="DX404" i="1"/>
  <c r="EB404" i="1"/>
  <c r="EF404" i="1"/>
  <c r="EJ404" i="1"/>
  <c r="EN404" i="1"/>
  <c r="ER404" i="1"/>
  <c r="EV404" i="1"/>
  <c r="EZ404" i="1"/>
  <c r="FD404" i="1"/>
  <c r="N405" i="1"/>
  <c r="CT405" i="1" s="1"/>
  <c r="W405" i="1"/>
  <c r="AF405" i="1"/>
  <c r="CU405" i="1" s="1"/>
  <c r="AO405" i="1"/>
  <c r="AX405" i="1"/>
  <c r="BG405" i="1"/>
  <c r="BP405" i="1"/>
  <c r="CS405" i="1"/>
  <c r="CW405" i="1"/>
  <c r="DA405" i="1"/>
  <c r="DS405" i="1"/>
  <c r="DW405" i="1"/>
  <c r="EA405" i="1"/>
  <c r="EE405" i="1"/>
  <c r="EI405" i="1"/>
  <c r="EM405" i="1"/>
  <c r="EQ405" i="1"/>
  <c r="EU405" i="1"/>
  <c r="EY405" i="1"/>
  <c r="FC405" i="1"/>
  <c r="A406" i="1"/>
  <c r="N406" i="1"/>
  <c r="CS406" i="1" s="1"/>
  <c r="W406" i="1"/>
  <c r="CT406" i="1" s="1"/>
  <c r="AF406" i="1"/>
  <c r="AO406" i="1"/>
  <c r="AX406" i="1"/>
  <c r="BG406" i="1"/>
  <c r="BP406" i="1"/>
  <c r="CR406" i="1"/>
  <c r="CV406" i="1"/>
  <c r="CZ406" i="1"/>
  <c r="DR406" i="1"/>
  <c r="DV406" i="1"/>
  <c r="DZ406" i="1"/>
  <c r="ED406" i="1"/>
  <c r="EH406" i="1"/>
  <c r="EL406" i="1"/>
  <c r="EP406" i="1"/>
  <c r="ET406" i="1"/>
  <c r="EX406" i="1"/>
  <c r="FB406" i="1"/>
  <c r="N407" i="1"/>
  <c r="CR407" i="1" s="1"/>
  <c r="W407" i="1"/>
  <c r="AF407" i="1"/>
  <c r="AO407" i="1"/>
  <c r="AX407" i="1"/>
  <c r="BG407" i="1"/>
  <c r="BP407" i="1"/>
  <c r="CU407" i="1"/>
  <c r="CY407" i="1"/>
  <c r="DC407" i="1"/>
  <c r="DU407" i="1"/>
  <c r="DY407" i="1"/>
  <c r="EC407" i="1"/>
  <c r="EG407" i="1"/>
  <c r="EK407" i="1"/>
  <c r="EO407" i="1"/>
  <c r="ES407" i="1"/>
  <c r="EW407" i="1"/>
  <c r="FA407" i="1"/>
  <c r="FE407" i="1"/>
  <c r="A408" i="1"/>
  <c r="N408" i="1"/>
  <c r="W408" i="1"/>
  <c r="CU408" i="1" s="1"/>
  <c r="AF408" i="1"/>
  <c r="AO408" i="1"/>
  <c r="CR408" i="1" s="1"/>
  <c r="AX408" i="1"/>
  <c r="BG408" i="1"/>
  <c r="BP408" i="1"/>
  <c r="CT408" i="1"/>
  <c r="CX408" i="1"/>
  <c r="DB408" i="1"/>
  <c r="DT408" i="1"/>
  <c r="DX408" i="1"/>
  <c r="EB408" i="1"/>
  <c r="EF408" i="1"/>
  <c r="EJ408" i="1"/>
  <c r="EN408" i="1"/>
  <c r="ER408" i="1"/>
  <c r="EV408" i="1"/>
  <c r="EZ408" i="1"/>
  <c r="FD408" i="1"/>
  <c r="N409" i="1"/>
  <c r="CT409" i="1" s="1"/>
  <c r="W409" i="1"/>
  <c r="AF409" i="1"/>
  <c r="CU409" i="1" s="1"/>
  <c r="AO409" i="1"/>
  <c r="AX409" i="1"/>
  <c r="BG409" i="1"/>
  <c r="BP409" i="1"/>
  <c r="CS409" i="1"/>
  <c r="CW409" i="1"/>
  <c r="DA409" i="1"/>
  <c r="DS409" i="1"/>
  <c r="DW409" i="1"/>
  <c r="EA409" i="1"/>
  <c r="EE409" i="1"/>
  <c r="EI409" i="1"/>
  <c r="EM409" i="1"/>
  <c r="EQ409" i="1"/>
  <c r="EU409" i="1"/>
  <c r="EY409" i="1"/>
  <c r="FC409" i="1"/>
  <c r="A410" i="1"/>
  <c r="N410" i="1"/>
  <c r="CS410" i="1" s="1"/>
  <c r="W410" i="1"/>
  <c r="CT410" i="1" s="1"/>
  <c r="AF410" i="1"/>
  <c r="AO410" i="1"/>
  <c r="AX410" i="1"/>
  <c r="BG410" i="1"/>
  <c r="BP410" i="1"/>
  <c r="CR410" i="1"/>
  <c r="CV410" i="1"/>
  <c r="CZ410" i="1"/>
  <c r="DR410" i="1"/>
  <c r="DV410" i="1"/>
  <c r="DZ410" i="1"/>
  <c r="ED410" i="1"/>
  <c r="EH410" i="1"/>
  <c r="EL410" i="1"/>
  <c r="EP410" i="1"/>
  <c r="ET410" i="1"/>
  <c r="EX410" i="1"/>
  <c r="FB410" i="1"/>
  <c r="N411" i="1"/>
  <c r="W411" i="1"/>
  <c r="AF411" i="1"/>
  <c r="AO411" i="1"/>
  <c r="AX411" i="1"/>
  <c r="DC411" i="1" s="1"/>
  <c r="BG411" i="1"/>
  <c r="BP411" i="1"/>
  <c r="CU411" i="1"/>
  <c r="CY411" i="1"/>
  <c r="DU411" i="1"/>
  <c r="DY411" i="1"/>
  <c r="EG411" i="1"/>
  <c r="EK411" i="1"/>
  <c r="EO411" i="1"/>
  <c r="EW411" i="1"/>
  <c r="FA411" i="1"/>
  <c r="FE411" i="1"/>
  <c r="A412" i="1"/>
  <c r="D412" i="1"/>
  <c r="D414" i="1" s="1"/>
  <c r="D416" i="1" s="1"/>
  <c r="D418" i="1" s="1"/>
  <c r="D420" i="1" s="1"/>
  <c r="D422" i="1" s="1"/>
  <c r="D424" i="1" s="1"/>
  <c r="D426" i="1" s="1"/>
  <c r="D428" i="1" s="1"/>
  <c r="D430" i="1" s="1"/>
  <c r="D432" i="1" s="1"/>
  <c r="D434" i="1" s="1"/>
  <c r="D436" i="1" s="1"/>
  <c r="D438" i="1" s="1"/>
  <c r="D440" i="1" s="1"/>
  <c r="D442" i="1" s="1"/>
  <c r="D444" i="1" s="1"/>
  <c r="D446" i="1" s="1"/>
  <c r="D448" i="1" s="1"/>
  <c r="D450" i="1" s="1"/>
  <c r="D452" i="1" s="1"/>
  <c r="D454" i="1" s="1"/>
  <c r="D456" i="1" s="1"/>
  <c r="D458" i="1" s="1"/>
  <c r="D460" i="1" s="1"/>
  <c r="D462" i="1" s="1"/>
  <c r="D464" i="1" s="1"/>
  <c r="D466" i="1" s="1"/>
  <c r="D468" i="1" s="1"/>
  <c r="D470" i="1" s="1"/>
  <c r="D472" i="1" s="1"/>
  <c r="D474" i="1" s="1"/>
  <c r="D476" i="1" s="1"/>
  <c r="N412" i="1"/>
  <c r="W412" i="1"/>
  <c r="AF412" i="1"/>
  <c r="AO412" i="1"/>
  <c r="CT412" i="1" s="1"/>
  <c r="AX412" i="1"/>
  <c r="BG412" i="1"/>
  <c r="BP412" i="1"/>
  <c r="DX412" i="1"/>
  <c r="EN412" i="1"/>
  <c r="FD412" i="1"/>
  <c r="N413" i="1"/>
  <c r="W413" i="1"/>
  <c r="AF413" i="1"/>
  <c r="AO413" i="1"/>
  <c r="AX413" i="1"/>
  <c r="BG413" i="1"/>
  <c r="BP413" i="1"/>
  <c r="CW413" i="1" s="1"/>
  <c r="CS413" i="1"/>
  <c r="DA413" i="1"/>
  <c r="DS413" i="1"/>
  <c r="DW413" i="1"/>
  <c r="EA413" i="1"/>
  <c r="EI413" i="1"/>
  <c r="EM413" i="1"/>
  <c r="EQ413" i="1"/>
  <c r="EY413" i="1"/>
  <c r="FC413" i="1"/>
  <c r="A414" i="1"/>
  <c r="B414" i="1"/>
  <c r="B416" i="1" s="1"/>
  <c r="N414" i="1"/>
  <c r="W414" i="1"/>
  <c r="AF414" i="1"/>
  <c r="AO414" i="1"/>
  <c r="AX414" i="1"/>
  <c r="BG414" i="1"/>
  <c r="BP414" i="1"/>
  <c r="CZ414" i="1"/>
  <c r="DZ414" i="1"/>
  <c r="ED414" i="1"/>
  <c r="EP414" i="1"/>
  <c r="ET414" i="1"/>
  <c r="FB414" i="1"/>
  <c r="N415" i="1"/>
  <c r="W415" i="1"/>
  <c r="AF415" i="1"/>
  <c r="AO415" i="1"/>
  <c r="AX415" i="1"/>
  <c r="BG415" i="1"/>
  <c r="BP415" i="1"/>
  <c r="CU415" i="1"/>
  <c r="CY415" i="1"/>
  <c r="DU415" i="1"/>
  <c r="DY415" i="1"/>
  <c r="EK415" i="1"/>
  <c r="EO415" i="1"/>
  <c r="FA415" i="1"/>
  <c r="FE415" i="1"/>
  <c r="A416" i="1"/>
  <c r="N416" i="1"/>
  <c r="W416" i="1"/>
  <c r="CU416" i="1" s="1"/>
  <c r="AF416" i="1"/>
  <c r="AO416" i="1"/>
  <c r="AX416" i="1"/>
  <c r="BG416" i="1"/>
  <c r="BP416" i="1"/>
  <c r="CT416" i="1"/>
  <c r="CX416" i="1"/>
  <c r="DX416" i="1"/>
  <c r="EB416" i="1"/>
  <c r="EF416" i="1"/>
  <c r="EN416" i="1"/>
  <c r="ER416" i="1"/>
  <c r="EV416" i="1"/>
  <c r="FD416" i="1"/>
  <c r="N417" i="1"/>
  <c r="CT417" i="1" s="1"/>
  <c r="W417" i="1"/>
  <c r="AF417" i="1"/>
  <c r="AO417" i="1"/>
  <c r="AX417" i="1"/>
  <c r="BG417" i="1"/>
  <c r="BP417" i="1"/>
  <c r="CS417" i="1" s="1"/>
  <c r="CW417" i="1"/>
  <c r="DA417" i="1"/>
  <c r="DS417" i="1"/>
  <c r="DW417" i="1"/>
  <c r="EA417" i="1"/>
  <c r="EE417" i="1"/>
  <c r="EI417" i="1"/>
  <c r="EM417" i="1"/>
  <c r="EQ417" i="1"/>
  <c r="EU417" i="1"/>
  <c r="EY417" i="1"/>
  <c r="FC417" i="1"/>
  <c r="A418" i="1"/>
  <c r="B418" i="1"/>
  <c r="B420" i="1" s="1"/>
  <c r="N418" i="1"/>
  <c r="CS418" i="1" s="1"/>
  <c r="W418" i="1"/>
  <c r="ED418" i="1" s="1"/>
  <c r="AF418" i="1"/>
  <c r="AO418" i="1"/>
  <c r="AX418" i="1"/>
  <c r="BG418" i="1"/>
  <c r="BP418" i="1"/>
  <c r="CR418" i="1"/>
  <c r="CV418" i="1"/>
  <c r="CZ418" i="1"/>
  <c r="DR418" i="1"/>
  <c r="DV418" i="1"/>
  <c r="DZ418" i="1"/>
  <c r="EH418" i="1"/>
  <c r="EL418" i="1"/>
  <c r="EP418" i="1"/>
  <c r="EX418" i="1"/>
  <c r="FB418" i="1"/>
  <c r="N419" i="1"/>
  <c r="CY419" i="1" s="1"/>
  <c r="W419" i="1"/>
  <c r="AF419" i="1"/>
  <c r="AO419" i="1"/>
  <c r="AX419" i="1"/>
  <c r="DC419" i="1" s="1"/>
  <c r="BG419" i="1"/>
  <c r="BP419" i="1"/>
  <c r="CU419" i="1"/>
  <c r="DU419" i="1"/>
  <c r="EC419" i="1"/>
  <c r="EG419" i="1"/>
  <c r="EK419" i="1"/>
  <c r="ES419" i="1"/>
  <c r="EW419" i="1"/>
  <c r="FA419" i="1"/>
  <c r="A420" i="1"/>
  <c r="N420" i="1"/>
  <c r="W420" i="1"/>
  <c r="AF420" i="1"/>
  <c r="AO420" i="1"/>
  <c r="CT420" i="1" s="1"/>
  <c r="AX420" i="1"/>
  <c r="BG420" i="1"/>
  <c r="BP420" i="1"/>
  <c r="DX420" i="1"/>
  <c r="EN420" i="1"/>
  <c r="FD420" i="1"/>
  <c r="N421" i="1"/>
  <c r="W421" i="1"/>
  <c r="AF421" i="1"/>
  <c r="AO421" i="1"/>
  <c r="AX421" i="1"/>
  <c r="BG421" i="1"/>
  <c r="BP421" i="1"/>
  <c r="EU421" i="1" s="1"/>
  <c r="CS421" i="1"/>
  <c r="DW421" i="1"/>
  <c r="EA421" i="1"/>
  <c r="EM421" i="1"/>
  <c r="EQ421" i="1"/>
  <c r="FC421" i="1"/>
  <c r="A422" i="1"/>
  <c r="B422" i="1"/>
  <c r="B424" i="1" s="1"/>
  <c r="N422" i="1"/>
  <c r="W422" i="1"/>
  <c r="AF422" i="1"/>
  <c r="AO422" i="1"/>
  <c r="AX422" i="1"/>
  <c r="BG422" i="1"/>
  <c r="BP422" i="1"/>
  <c r="CZ422" i="1"/>
  <c r="DZ422" i="1"/>
  <c r="ED422" i="1"/>
  <c r="EP422" i="1"/>
  <c r="ET422" i="1"/>
  <c r="N423" i="1"/>
  <c r="W423" i="1"/>
  <c r="AF423" i="1"/>
  <c r="AO423" i="1"/>
  <c r="AX423" i="1"/>
  <c r="BG423" i="1"/>
  <c r="BP423" i="1"/>
  <c r="CU423" i="1"/>
  <c r="CY423" i="1"/>
  <c r="DU423" i="1"/>
  <c r="DY423" i="1"/>
  <c r="EK423" i="1"/>
  <c r="EO423" i="1"/>
  <c r="FA423" i="1"/>
  <c r="FE423" i="1"/>
  <c r="A424" i="1"/>
  <c r="N424" i="1"/>
  <c r="W424" i="1"/>
  <c r="CU424" i="1" s="1"/>
  <c r="AF424" i="1"/>
  <c r="AO424" i="1"/>
  <c r="AX424" i="1"/>
  <c r="BG424" i="1"/>
  <c r="BP424" i="1"/>
  <c r="CT424" i="1"/>
  <c r="CX424" i="1"/>
  <c r="DB424" i="1"/>
  <c r="DT424" i="1"/>
  <c r="DX424" i="1"/>
  <c r="EB424" i="1"/>
  <c r="EF424" i="1"/>
  <c r="EJ424" i="1"/>
  <c r="EN424" i="1"/>
  <c r="ER424" i="1"/>
  <c r="EV424" i="1"/>
  <c r="EZ424" i="1"/>
  <c r="FD424" i="1"/>
  <c r="N425" i="1"/>
  <c r="CT425" i="1" s="1"/>
  <c r="W425" i="1"/>
  <c r="AF425" i="1"/>
  <c r="CS425" i="1" s="1"/>
  <c r="AO425" i="1"/>
  <c r="AX425" i="1"/>
  <c r="BG425" i="1"/>
  <c r="BP425" i="1"/>
  <c r="CW425" i="1"/>
  <c r="DA425" i="1"/>
  <c r="DS425" i="1"/>
  <c r="DW425" i="1"/>
  <c r="EE425" i="1"/>
  <c r="EI425" i="1"/>
  <c r="EM425" i="1"/>
  <c r="EU425" i="1"/>
  <c r="EY425" i="1"/>
  <c r="FC425" i="1"/>
  <c r="A426" i="1"/>
  <c r="B426" i="1"/>
  <c r="B428" i="1" s="1"/>
  <c r="N426" i="1"/>
  <c r="CS426" i="1" s="1"/>
  <c r="W426" i="1"/>
  <c r="ED426" i="1" s="1"/>
  <c r="AF426" i="1"/>
  <c r="AO426" i="1"/>
  <c r="AX426" i="1"/>
  <c r="BG426" i="1"/>
  <c r="BP426" i="1"/>
  <c r="CR426" i="1"/>
  <c r="CV426" i="1"/>
  <c r="CZ426" i="1"/>
  <c r="DR426" i="1"/>
  <c r="DV426" i="1"/>
  <c r="DZ426" i="1"/>
  <c r="EH426" i="1"/>
  <c r="EL426" i="1"/>
  <c r="EP426" i="1"/>
  <c r="EX426" i="1"/>
  <c r="FB426" i="1"/>
  <c r="N427" i="1"/>
  <c r="CY427" i="1" s="1"/>
  <c r="W427" i="1"/>
  <c r="AF427" i="1"/>
  <c r="AO427" i="1"/>
  <c r="AX427" i="1"/>
  <c r="BG427" i="1"/>
  <c r="BP427" i="1"/>
  <c r="CU427" i="1"/>
  <c r="DC427" i="1"/>
  <c r="DU427" i="1"/>
  <c r="EC427" i="1"/>
  <c r="EG427" i="1"/>
  <c r="EK427" i="1"/>
  <c r="ES427" i="1"/>
  <c r="EW427" i="1"/>
  <c r="FA427" i="1"/>
  <c r="A428" i="1"/>
  <c r="N428" i="1"/>
  <c r="W428" i="1"/>
  <c r="AF428" i="1"/>
  <c r="AO428" i="1"/>
  <c r="CT428" i="1" s="1"/>
  <c r="AX428" i="1"/>
  <c r="BG428" i="1"/>
  <c r="BP428" i="1"/>
  <c r="DX428" i="1"/>
  <c r="EN428" i="1"/>
  <c r="FD428" i="1"/>
  <c r="N429" i="1"/>
  <c r="W429" i="1"/>
  <c r="AF429" i="1"/>
  <c r="AO429" i="1"/>
  <c r="AX429" i="1"/>
  <c r="BG429" i="1"/>
  <c r="BP429" i="1"/>
  <c r="CS429" i="1"/>
  <c r="DW429" i="1"/>
  <c r="EA429" i="1"/>
  <c r="EM429" i="1"/>
  <c r="EQ429" i="1"/>
  <c r="FC429" i="1"/>
  <c r="A430" i="1"/>
  <c r="B430" i="1"/>
  <c r="B432" i="1" s="1"/>
  <c r="N430" i="1"/>
  <c r="W430" i="1"/>
  <c r="AF430" i="1"/>
  <c r="AO430" i="1"/>
  <c r="AX430" i="1"/>
  <c r="BG430" i="1"/>
  <c r="BP430" i="1"/>
  <c r="CZ430" i="1"/>
  <c r="DZ430" i="1"/>
  <c r="ED430" i="1"/>
  <c r="EP430" i="1"/>
  <c r="ET430" i="1"/>
  <c r="N431" i="1"/>
  <c r="W431" i="1"/>
  <c r="AF431" i="1"/>
  <c r="AO431" i="1"/>
  <c r="AX431" i="1"/>
  <c r="BG431" i="1"/>
  <c r="BP431" i="1"/>
  <c r="CU431" i="1"/>
  <c r="CY431" i="1"/>
  <c r="DU431" i="1"/>
  <c r="DY431" i="1"/>
  <c r="EK431" i="1"/>
  <c r="EO431" i="1"/>
  <c r="FA431" i="1"/>
  <c r="FE431" i="1"/>
  <c r="A432" i="1"/>
  <c r="N432" i="1"/>
  <c r="W432" i="1"/>
  <c r="CU432" i="1" s="1"/>
  <c r="AF432" i="1"/>
  <c r="AO432" i="1"/>
  <c r="AX432" i="1"/>
  <c r="BG432" i="1"/>
  <c r="BP432" i="1"/>
  <c r="CT432" i="1"/>
  <c r="CX432" i="1"/>
  <c r="DB432" i="1"/>
  <c r="DT432" i="1"/>
  <c r="DX432" i="1"/>
  <c r="EB432" i="1"/>
  <c r="EF432" i="1"/>
  <c r="EJ432" i="1"/>
  <c r="EN432" i="1"/>
  <c r="ER432" i="1"/>
  <c r="EV432" i="1"/>
  <c r="EZ432" i="1"/>
  <c r="FD432" i="1"/>
  <c r="N433" i="1"/>
  <c r="CT433" i="1" s="1"/>
  <c r="W433" i="1"/>
  <c r="AF433" i="1"/>
  <c r="CS433" i="1" s="1"/>
  <c r="AO433" i="1"/>
  <c r="AX433" i="1"/>
  <c r="BG433" i="1"/>
  <c r="BP433" i="1"/>
  <c r="CW433" i="1"/>
  <c r="DA433" i="1"/>
  <c r="DS433" i="1"/>
  <c r="DW433" i="1"/>
  <c r="EE433" i="1"/>
  <c r="EI433" i="1"/>
  <c r="EM433" i="1"/>
  <c r="EU433" i="1"/>
  <c r="EY433" i="1"/>
  <c r="FC433" i="1"/>
  <c r="A434" i="1"/>
  <c r="B434" i="1"/>
  <c r="B436" i="1" s="1"/>
  <c r="B438" i="1" s="1"/>
  <c r="B440" i="1" s="1"/>
  <c r="B442" i="1" s="1"/>
  <c r="B444" i="1" s="1"/>
  <c r="B446" i="1" s="1"/>
  <c r="B448" i="1" s="1"/>
  <c r="B450" i="1" s="1"/>
  <c r="B452" i="1" s="1"/>
  <c r="B454" i="1" s="1"/>
  <c r="B456" i="1" s="1"/>
  <c r="B458" i="1" s="1"/>
  <c r="B460" i="1" s="1"/>
  <c r="B462" i="1" s="1"/>
  <c r="B464" i="1" s="1"/>
  <c r="B466" i="1" s="1"/>
  <c r="B468" i="1" s="1"/>
  <c r="B470" i="1" s="1"/>
  <c r="B472" i="1" s="1"/>
  <c r="B474" i="1" s="1"/>
  <c r="B476" i="1" s="1"/>
  <c r="B478" i="1" s="1"/>
  <c r="N434" i="1"/>
  <c r="CS434" i="1" s="1"/>
  <c r="W434" i="1"/>
  <c r="ED434" i="1" s="1"/>
  <c r="AF434" i="1"/>
  <c r="AO434" i="1"/>
  <c r="AX434" i="1"/>
  <c r="BG434" i="1"/>
  <c r="BP434" i="1"/>
  <c r="CR434" i="1"/>
  <c r="CV434" i="1"/>
  <c r="CZ434" i="1"/>
  <c r="DR434" i="1"/>
  <c r="DV434" i="1"/>
  <c r="DZ434" i="1"/>
  <c r="EH434" i="1"/>
  <c r="EL434" i="1"/>
  <c r="EP434" i="1"/>
  <c r="EX434" i="1"/>
  <c r="FB434" i="1"/>
  <c r="N435" i="1"/>
  <c r="CY435" i="1" s="1"/>
  <c r="W435" i="1"/>
  <c r="AF435" i="1"/>
  <c r="AO435" i="1"/>
  <c r="AX435" i="1"/>
  <c r="BG435" i="1"/>
  <c r="BP435" i="1"/>
  <c r="CU435" i="1"/>
  <c r="DC435" i="1"/>
  <c r="DU435" i="1"/>
  <c r="EC435" i="1"/>
  <c r="EG435" i="1"/>
  <c r="EK435" i="1"/>
  <c r="ES435" i="1"/>
  <c r="EW435" i="1"/>
  <c r="FA435" i="1"/>
  <c r="A436" i="1"/>
  <c r="N436" i="1"/>
  <c r="W436" i="1"/>
  <c r="AF436" i="1"/>
  <c r="AO436" i="1"/>
  <c r="CT436" i="1" s="1"/>
  <c r="AX436" i="1"/>
  <c r="BG436" i="1"/>
  <c r="BP436" i="1"/>
  <c r="DX436" i="1"/>
  <c r="EN436" i="1"/>
  <c r="FD436" i="1"/>
  <c r="N437" i="1"/>
  <c r="W437" i="1"/>
  <c r="AF437" i="1"/>
  <c r="AO437" i="1"/>
  <c r="AX437" i="1"/>
  <c r="BG437" i="1"/>
  <c r="BP437" i="1"/>
  <c r="CS437" i="1"/>
  <c r="DW437" i="1"/>
  <c r="EA437" i="1"/>
  <c r="EM437" i="1"/>
  <c r="EQ437" i="1"/>
  <c r="FC437" i="1"/>
  <c r="A438" i="1"/>
  <c r="N438" i="1"/>
  <c r="W438" i="1"/>
  <c r="AF438" i="1"/>
  <c r="AO438" i="1"/>
  <c r="AX438" i="1"/>
  <c r="BG438" i="1"/>
  <c r="BP438" i="1"/>
  <c r="CZ438" i="1"/>
  <c r="DZ438" i="1"/>
  <c r="ED438" i="1"/>
  <c r="EP438" i="1"/>
  <c r="ET438" i="1"/>
  <c r="N439" i="1"/>
  <c r="W439" i="1"/>
  <c r="AF439" i="1"/>
  <c r="AO439" i="1"/>
  <c r="AX439" i="1"/>
  <c r="BG439" i="1"/>
  <c r="BP439" i="1"/>
  <c r="CU439" i="1"/>
  <c r="CY439" i="1"/>
  <c r="DU439" i="1"/>
  <c r="DY439" i="1"/>
  <c r="EK439" i="1"/>
  <c r="EO439" i="1"/>
  <c r="FA439" i="1"/>
  <c r="FE439" i="1"/>
  <c r="A440" i="1"/>
  <c r="N440" i="1"/>
  <c r="W440" i="1"/>
  <c r="CU440" i="1" s="1"/>
  <c r="AF440" i="1"/>
  <c r="AO440" i="1"/>
  <c r="AX440" i="1"/>
  <c r="BG440" i="1"/>
  <c r="BP440" i="1"/>
  <c r="CT440" i="1"/>
  <c r="CX440" i="1"/>
  <c r="DB440" i="1"/>
  <c r="DT440" i="1"/>
  <c r="DX440" i="1"/>
  <c r="EB440" i="1"/>
  <c r="EF440" i="1"/>
  <c r="EJ440" i="1"/>
  <c r="EN440" i="1"/>
  <c r="ER440" i="1"/>
  <c r="EV440" i="1"/>
  <c r="EZ440" i="1"/>
  <c r="FD440" i="1"/>
  <c r="N441" i="1"/>
  <c r="CT441" i="1" s="1"/>
  <c r="W441" i="1"/>
  <c r="AF441" i="1"/>
  <c r="CS441" i="1" s="1"/>
  <c r="AO441" i="1"/>
  <c r="AX441" i="1"/>
  <c r="BG441" i="1"/>
  <c r="BP441" i="1"/>
  <c r="CW441" i="1"/>
  <c r="DA441" i="1"/>
  <c r="DS441" i="1"/>
  <c r="DW441" i="1"/>
  <c r="EE441" i="1"/>
  <c r="EI441" i="1"/>
  <c r="EM441" i="1"/>
  <c r="EU441" i="1"/>
  <c r="EY441" i="1"/>
  <c r="FC441" i="1"/>
  <c r="A442" i="1"/>
  <c r="N442" i="1"/>
  <c r="CS442" i="1" s="1"/>
  <c r="W442" i="1"/>
  <c r="ED442" i="1" s="1"/>
  <c r="AF442" i="1"/>
  <c r="AO442" i="1"/>
  <c r="AX442" i="1"/>
  <c r="BG442" i="1"/>
  <c r="BP442" i="1"/>
  <c r="CR442" i="1"/>
  <c r="CV442" i="1"/>
  <c r="CZ442" i="1"/>
  <c r="DR442" i="1"/>
  <c r="DV442" i="1"/>
  <c r="DZ442" i="1"/>
  <c r="EH442" i="1"/>
  <c r="EL442" i="1"/>
  <c r="EP442" i="1"/>
  <c r="EX442" i="1"/>
  <c r="FB442" i="1"/>
  <c r="N443" i="1"/>
  <c r="CY443" i="1" s="1"/>
  <c r="W443" i="1"/>
  <c r="AF443" i="1"/>
  <c r="AO443" i="1"/>
  <c r="AX443" i="1"/>
  <c r="BG443" i="1"/>
  <c r="BP443" i="1"/>
  <c r="CU443" i="1"/>
  <c r="DC443" i="1"/>
  <c r="DU443" i="1"/>
  <c r="EC443" i="1"/>
  <c r="EG443" i="1"/>
  <c r="EK443" i="1"/>
  <c r="ES443" i="1"/>
  <c r="EW443" i="1"/>
  <c r="FA443" i="1"/>
  <c r="A444" i="1"/>
  <c r="N444" i="1"/>
  <c r="W444" i="1"/>
  <c r="AF444" i="1"/>
  <c r="AO444" i="1"/>
  <c r="CT444" i="1" s="1"/>
  <c r="AX444" i="1"/>
  <c r="BG444" i="1"/>
  <c r="BP444" i="1"/>
  <c r="DX444" i="1"/>
  <c r="EN444" i="1"/>
  <c r="FD444" i="1"/>
  <c r="N445" i="1"/>
  <c r="W445" i="1"/>
  <c r="AF445" i="1"/>
  <c r="AO445" i="1"/>
  <c r="AX445" i="1"/>
  <c r="BG445" i="1"/>
  <c r="BP445" i="1"/>
  <c r="CS445" i="1"/>
  <c r="DW445" i="1"/>
  <c r="EA445" i="1"/>
  <c r="EM445" i="1"/>
  <c r="EQ445" i="1"/>
  <c r="FC445" i="1"/>
  <c r="A446" i="1"/>
  <c r="N446" i="1"/>
  <c r="W446" i="1"/>
  <c r="AF446" i="1"/>
  <c r="AO446" i="1"/>
  <c r="AX446" i="1"/>
  <c r="BG446" i="1"/>
  <c r="BP446" i="1"/>
  <c r="CZ446" i="1"/>
  <c r="DZ446" i="1"/>
  <c r="ED446" i="1"/>
  <c r="EP446" i="1"/>
  <c r="ET446" i="1"/>
  <c r="N447" i="1"/>
  <c r="W447" i="1"/>
  <c r="AF447" i="1"/>
  <c r="AO447" i="1"/>
  <c r="AX447" i="1"/>
  <c r="BG447" i="1"/>
  <c r="BP447" i="1"/>
  <c r="CU447" i="1"/>
  <c r="CY447" i="1"/>
  <c r="DU447" i="1"/>
  <c r="DY447" i="1"/>
  <c r="EK447" i="1"/>
  <c r="EO447" i="1"/>
  <c r="FA447" i="1"/>
  <c r="FE447" i="1"/>
  <c r="A448" i="1"/>
  <c r="N448" i="1"/>
  <c r="W448" i="1"/>
  <c r="CU448" i="1" s="1"/>
  <c r="AF448" i="1"/>
  <c r="AO448" i="1"/>
  <c r="AX448" i="1"/>
  <c r="BG448" i="1"/>
  <c r="BP448" i="1"/>
  <c r="CT448" i="1"/>
  <c r="CX448" i="1"/>
  <c r="DB448" i="1"/>
  <c r="DT448" i="1"/>
  <c r="DX448" i="1"/>
  <c r="EB448" i="1"/>
  <c r="EF448" i="1"/>
  <c r="EJ448" i="1"/>
  <c r="EN448" i="1"/>
  <c r="ER448" i="1"/>
  <c r="EV448" i="1"/>
  <c r="EZ448" i="1"/>
  <c r="FD448" i="1"/>
  <c r="N449" i="1"/>
  <c r="CT449" i="1" s="1"/>
  <c r="W449" i="1"/>
  <c r="AF449" i="1"/>
  <c r="CS449" i="1" s="1"/>
  <c r="AO449" i="1"/>
  <c r="AX449" i="1"/>
  <c r="BG449" i="1"/>
  <c r="BP449" i="1"/>
  <c r="CW449" i="1"/>
  <c r="DA449" i="1"/>
  <c r="DS449" i="1"/>
  <c r="DW449" i="1"/>
  <c r="EE449" i="1"/>
  <c r="EI449" i="1"/>
  <c r="EM449" i="1"/>
  <c r="EU449" i="1"/>
  <c r="EY449" i="1"/>
  <c r="FC449" i="1"/>
  <c r="A450" i="1"/>
  <c r="N450" i="1"/>
  <c r="CS450" i="1" s="1"/>
  <c r="W450" i="1"/>
  <c r="ED450" i="1" s="1"/>
  <c r="AF450" i="1"/>
  <c r="AO450" i="1"/>
  <c r="AX450" i="1"/>
  <c r="BG450" i="1"/>
  <c r="BP450" i="1"/>
  <c r="CR450" i="1"/>
  <c r="CV450" i="1"/>
  <c r="CZ450" i="1"/>
  <c r="DR450" i="1"/>
  <c r="DV450" i="1"/>
  <c r="DZ450" i="1"/>
  <c r="EH450" i="1"/>
  <c r="EL450" i="1"/>
  <c r="EP450" i="1"/>
  <c r="EX450" i="1"/>
  <c r="FB450" i="1"/>
  <c r="N451" i="1"/>
  <c r="CY451" i="1" s="1"/>
  <c r="W451" i="1"/>
  <c r="AF451" i="1"/>
  <c r="AO451" i="1"/>
  <c r="AX451" i="1"/>
  <c r="BG451" i="1"/>
  <c r="BP451" i="1"/>
  <c r="CU451" i="1"/>
  <c r="DC451" i="1"/>
  <c r="DU451" i="1"/>
  <c r="EC451" i="1"/>
  <c r="EG451" i="1"/>
  <c r="EK451" i="1"/>
  <c r="ES451" i="1"/>
  <c r="EW451" i="1"/>
  <c r="FA451" i="1"/>
  <c r="A452" i="1"/>
  <c r="N452" i="1"/>
  <c r="W452" i="1"/>
  <c r="AF452" i="1"/>
  <c r="AO452" i="1"/>
  <c r="CT452" i="1" s="1"/>
  <c r="AX452" i="1"/>
  <c r="BG452" i="1"/>
  <c r="BP452" i="1"/>
  <c r="DX452" i="1"/>
  <c r="EN452" i="1"/>
  <c r="FD452" i="1"/>
  <c r="N453" i="1"/>
  <c r="W453" i="1"/>
  <c r="AF453" i="1"/>
  <c r="AO453" i="1"/>
  <c r="AX453" i="1"/>
  <c r="BG453" i="1"/>
  <c r="BP453" i="1"/>
  <c r="CS453" i="1"/>
  <c r="DW453" i="1"/>
  <c r="EA453" i="1"/>
  <c r="EM453" i="1"/>
  <c r="EQ453" i="1"/>
  <c r="FC453" i="1"/>
  <c r="A454" i="1"/>
  <c r="N454" i="1"/>
  <c r="W454" i="1"/>
  <c r="AF454" i="1"/>
  <c r="AO454" i="1"/>
  <c r="AX454" i="1"/>
  <c r="BG454" i="1"/>
  <c r="BP454" i="1"/>
  <c r="CZ454" i="1"/>
  <c r="DZ454" i="1"/>
  <c r="ED454" i="1"/>
  <c r="EP454" i="1"/>
  <c r="ET454" i="1"/>
  <c r="N455" i="1"/>
  <c r="W455" i="1"/>
  <c r="AF455" i="1"/>
  <c r="AO455" i="1"/>
  <c r="AX455" i="1"/>
  <c r="BG455" i="1"/>
  <c r="BP455" i="1"/>
  <c r="CU455" i="1"/>
  <c r="CY455" i="1"/>
  <c r="DU455" i="1"/>
  <c r="DY455" i="1"/>
  <c r="EK455" i="1"/>
  <c r="EO455" i="1"/>
  <c r="FA455" i="1"/>
  <c r="FE455" i="1"/>
  <c r="A456" i="1"/>
  <c r="N456" i="1"/>
  <c r="W456" i="1"/>
  <c r="CU456" i="1" s="1"/>
  <c r="AF456" i="1"/>
  <c r="AO456" i="1"/>
  <c r="AX456" i="1"/>
  <c r="BG456" i="1"/>
  <c r="BP456" i="1"/>
  <c r="CT456" i="1"/>
  <c r="CX456" i="1"/>
  <c r="DB456" i="1"/>
  <c r="DT456" i="1"/>
  <c r="DX456" i="1"/>
  <c r="EB456" i="1"/>
  <c r="EF456" i="1"/>
  <c r="EJ456" i="1"/>
  <c r="EN456" i="1"/>
  <c r="ER456" i="1"/>
  <c r="EV456" i="1"/>
  <c r="EZ456" i="1"/>
  <c r="FD456" i="1"/>
  <c r="N457" i="1"/>
  <c r="CT457" i="1" s="1"/>
  <c r="W457" i="1"/>
  <c r="AF457" i="1"/>
  <c r="CS457" i="1" s="1"/>
  <c r="AO457" i="1"/>
  <c r="AX457" i="1"/>
  <c r="BG457" i="1"/>
  <c r="BP457" i="1"/>
  <c r="CW457" i="1"/>
  <c r="DA457" i="1"/>
  <c r="DS457" i="1"/>
  <c r="DW457" i="1"/>
  <c r="EE457" i="1"/>
  <c r="EI457" i="1"/>
  <c r="EM457" i="1"/>
  <c r="EU457" i="1"/>
  <c r="EY457" i="1"/>
  <c r="FC457" i="1"/>
  <c r="A458" i="1"/>
  <c r="N458" i="1"/>
  <c r="CS458" i="1" s="1"/>
  <c r="W458" i="1"/>
  <c r="CV458" i="1" s="1"/>
  <c r="AF458" i="1"/>
  <c r="AO458" i="1"/>
  <c r="AX458" i="1"/>
  <c r="BG458" i="1"/>
  <c r="BP458" i="1"/>
  <c r="CR458" i="1"/>
  <c r="CT458" i="1"/>
  <c r="CX458" i="1"/>
  <c r="CZ458" i="1"/>
  <c r="DB458" i="1"/>
  <c r="DR458" i="1"/>
  <c r="DT458" i="1"/>
  <c r="DV458" i="1"/>
  <c r="DZ458" i="1"/>
  <c r="EB458" i="1"/>
  <c r="ED458" i="1"/>
  <c r="EH458" i="1"/>
  <c r="EJ458" i="1"/>
  <c r="EL458" i="1"/>
  <c r="EP458" i="1"/>
  <c r="ER458" i="1"/>
  <c r="ET458" i="1"/>
  <c r="EX458" i="1"/>
  <c r="EZ458" i="1"/>
  <c r="FB458" i="1"/>
  <c r="N459" i="1"/>
  <c r="W459" i="1"/>
  <c r="AF459" i="1"/>
  <c r="AO459" i="1"/>
  <c r="AX459" i="1"/>
  <c r="BG459" i="1"/>
  <c r="BP459" i="1"/>
  <c r="CS459" i="1"/>
  <c r="CU459" i="1"/>
  <c r="DA459" i="1"/>
  <c r="DC459" i="1"/>
  <c r="DS459" i="1"/>
  <c r="DY459" i="1"/>
  <c r="EA459" i="1"/>
  <c r="EG459" i="1"/>
  <c r="EI459" i="1"/>
  <c r="EO459" i="1"/>
  <c r="EQ459" i="1"/>
  <c r="EW459" i="1"/>
  <c r="EY459" i="1"/>
  <c r="FE459" i="1"/>
  <c r="A460" i="1"/>
  <c r="N460" i="1"/>
  <c r="W460" i="1"/>
  <c r="CV460" i="1" s="1"/>
  <c r="AF460" i="1"/>
  <c r="AO460" i="1"/>
  <c r="AX460" i="1"/>
  <c r="BG460" i="1"/>
  <c r="BP460" i="1"/>
  <c r="CT460" i="1"/>
  <c r="DB460" i="1"/>
  <c r="DR460" i="1"/>
  <c r="DZ460" i="1"/>
  <c r="EH460" i="1"/>
  <c r="EP460" i="1"/>
  <c r="EX460" i="1"/>
  <c r="N461" i="1"/>
  <c r="CU461" i="1" s="1"/>
  <c r="W461" i="1"/>
  <c r="AF461" i="1"/>
  <c r="AO461" i="1"/>
  <c r="AX461" i="1"/>
  <c r="BG461" i="1"/>
  <c r="BP461" i="1"/>
  <c r="CS461" i="1"/>
  <c r="DA461" i="1"/>
  <c r="DY461" i="1"/>
  <c r="EG461" i="1"/>
  <c r="EO461" i="1"/>
  <c r="EW461" i="1"/>
  <c r="FE461" i="1"/>
  <c r="A462" i="1"/>
  <c r="N462" i="1"/>
  <c r="CS462" i="1" s="1"/>
  <c r="W462" i="1"/>
  <c r="CV462" i="1" s="1"/>
  <c r="AF462" i="1"/>
  <c r="AO462" i="1"/>
  <c r="CT462" i="1" s="1"/>
  <c r="AX462" i="1"/>
  <c r="BG462" i="1"/>
  <c r="BP462" i="1"/>
  <c r="CR462" i="1"/>
  <c r="CX462" i="1"/>
  <c r="CZ462" i="1"/>
  <c r="DR462" i="1"/>
  <c r="DT462" i="1"/>
  <c r="DZ462" i="1"/>
  <c r="EB462" i="1"/>
  <c r="EH462" i="1"/>
  <c r="EJ462" i="1"/>
  <c r="EP462" i="1"/>
  <c r="ER462" i="1"/>
  <c r="EX462" i="1"/>
  <c r="EZ462" i="1"/>
  <c r="N463" i="1"/>
  <c r="W463" i="1"/>
  <c r="AF463" i="1"/>
  <c r="AO463" i="1"/>
  <c r="AX463" i="1"/>
  <c r="BG463" i="1"/>
  <c r="BP463" i="1"/>
  <c r="CS463" i="1"/>
  <c r="CU463" i="1"/>
  <c r="DA463" i="1"/>
  <c r="DC463" i="1"/>
  <c r="DS463" i="1"/>
  <c r="DY463" i="1"/>
  <c r="EA463" i="1"/>
  <c r="EG463" i="1"/>
  <c r="EI463" i="1"/>
  <c r="EO463" i="1"/>
  <c r="EQ463" i="1"/>
  <c r="EW463" i="1"/>
  <c r="EY463" i="1"/>
  <c r="FE463" i="1"/>
  <c r="A464" i="1"/>
  <c r="N464" i="1"/>
  <c r="W464" i="1"/>
  <c r="CV464" i="1" s="1"/>
  <c r="AF464" i="1"/>
  <c r="AO464" i="1"/>
  <c r="AX464" i="1"/>
  <c r="BG464" i="1"/>
  <c r="BP464" i="1"/>
  <c r="CT464" i="1"/>
  <c r="DB464" i="1"/>
  <c r="DR464" i="1"/>
  <c r="DZ464" i="1"/>
  <c r="EH464" i="1"/>
  <c r="EP464" i="1"/>
  <c r="EX464" i="1"/>
  <c r="N465" i="1"/>
  <c r="CU465" i="1" s="1"/>
  <c r="W465" i="1"/>
  <c r="AF465" i="1"/>
  <c r="AO465" i="1"/>
  <c r="AX465" i="1"/>
  <c r="BG465" i="1"/>
  <c r="BP465" i="1"/>
  <c r="CS465" i="1"/>
  <c r="DA465" i="1"/>
  <c r="DY465" i="1"/>
  <c r="EG465" i="1"/>
  <c r="EO465" i="1"/>
  <c r="EW465" i="1"/>
  <c r="FE465" i="1"/>
  <c r="A466" i="1"/>
  <c r="N466" i="1"/>
  <c r="CS466" i="1" s="1"/>
  <c r="W466" i="1"/>
  <c r="CV466" i="1" s="1"/>
  <c r="AF466" i="1"/>
  <c r="AO466" i="1"/>
  <c r="CT466" i="1" s="1"/>
  <c r="AX466" i="1"/>
  <c r="BG466" i="1"/>
  <c r="BP466" i="1"/>
  <c r="CR466" i="1"/>
  <c r="CX466" i="1"/>
  <c r="CZ466" i="1"/>
  <c r="DR466" i="1"/>
  <c r="DT466" i="1"/>
  <c r="DZ466" i="1"/>
  <c r="EB466" i="1"/>
  <c r="EH466" i="1"/>
  <c r="EJ466" i="1"/>
  <c r="EP466" i="1"/>
  <c r="ER466" i="1"/>
  <c r="EX466" i="1"/>
  <c r="EZ466" i="1"/>
  <c r="N467" i="1"/>
  <c r="W467" i="1"/>
  <c r="AF467" i="1"/>
  <c r="AO467" i="1"/>
  <c r="AX467" i="1"/>
  <c r="BG467" i="1"/>
  <c r="BP467" i="1"/>
  <c r="CS467" i="1"/>
  <c r="CU467" i="1"/>
  <c r="DA467" i="1"/>
  <c r="DC467" i="1"/>
  <c r="DS467" i="1"/>
  <c r="DY467" i="1"/>
  <c r="EA467" i="1"/>
  <c r="EG467" i="1"/>
  <c r="EI467" i="1"/>
  <c r="EO467" i="1"/>
  <c r="EQ467" i="1"/>
  <c r="EW467" i="1"/>
  <c r="EY467" i="1"/>
  <c r="FE467" i="1"/>
  <c r="A468" i="1"/>
  <c r="N468" i="1"/>
  <c r="W468" i="1"/>
  <c r="CV468" i="1" s="1"/>
  <c r="AF468" i="1"/>
  <c r="AO468" i="1"/>
  <c r="AX468" i="1"/>
  <c r="BG468" i="1"/>
  <c r="BP468" i="1"/>
  <c r="CT468" i="1"/>
  <c r="DB468" i="1"/>
  <c r="DR468" i="1"/>
  <c r="DZ468" i="1"/>
  <c r="EH468" i="1"/>
  <c r="EP468" i="1"/>
  <c r="EX468" i="1"/>
  <c r="N469" i="1"/>
  <c r="DY469" i="1" s="1"/>
  <c r="W469" i="1"/>
  <c r="AF469" i="1"/>
  <c r="AO469" i="1"/>
  <c r="AX469" i="1"/>
  <c r="BG469" i="1"/>
  <c r="BP469" i="1"/>
  <c r="DA469" i="1"/>
  <c r="EG469" i="1"/>
  <c r="EW469" i="1"/>
  <c r="A470" i="1"/>
  <c r="N470" i="1"/>
  <c r="CS470" i="1" s="1"/>
  <c r="W470" i="1"/>
  <c r="CV470" i="1" s="1"/>
  <c r="AF470" i="1"/>
  <c r="AO470" i="1"/>
  <c r="CT470" i="1" s="1"/>
  <c r="AX470" i="1"/>
  <c r="BG470" i="1"/>
  <c r="BP470" i="1"/>
  <c r="CR470" i="1"/>
  <c r="CX470" i="1"/>
  <c r="CZ470" i="1"/>
  <c r="DR470" i="1"/>
  <c r="DT470" i="1"/>
  <c r="DZ470" i="1"/>
  <c r="EB470" i="1"/>
  <c r="EH470" i="1"/>
  <c r="EJ470" i="1"/>
  <c r="EP470" i="1"/>
  <c r="ER470" i="1"/>
  <c r="EX470" i="1"/>
  <c r="EZ470" i="1"/>
  <c r="N471" i="1"/>
  <c r="W471" i="1"/>
  <c r="AF471" i="1"/>
  <c r="AO471" i="1"/>
  <c r="AX471" i="1"/>
  <c r="BG471" i="1"/>
  <c r="BP471" i="1"/>
  <c r="CS471" i="1"/>
  <c r="CU471" i="1"/>
  <c r="DA471" i="1"/>
  <c r="DC471" i="1"/>
  <c r="DS471" i="1"/>
  <c r="DY471" i="1"/>
  <c r="EA471" i="1"/>
  <c r="EG471" i="1"/>
  <c r="EI471" i="1"/>
  <c r="EO471" i="1"/>
  <c r="EQ471" i="1"/>
  <c r="EW471" i="1"/>
  <c r="EY471" i="1"/>
  <c r="FE471" i="1"/>
  <c r="A472" i="1"/>
  <c r="N472" i="1"/>
  <c r="W472" i="1"/>
  <c r="EE472" i="1" s="1"/>
  <c r="AF472" i="1"/>
  <c r="AO472" i="1"/>
  <c r="AX472" i="1"/>
  <c r="BG472" i="1"/>
  <c r="BP472" i="1"/>
  <c r="CT472" i="1"/>
  <c r="DZ472" i="1"/>
  <c r="EJ472" i="1"/>
  <c r="EU472" i="1"/>
  <c r="N473" i="1"/>
  <c r="W473" i="1"/>
  <c r="AF473" i="1"/>
  <c r="AO473" i="1"/>
  <c r="AX473" i="1"/>
  <c r="BG473" i="1"/>
  <c r="BP473" i="1"/>
  <c r="CW473" i="1"/>
  <c r="EK473" i="1"/>
  <c r="A474" i="1"/>
  <c r="N474" i="1"/>
  <c r="W474" i="1"/>
  <c r="EK474" i="1" s="1"/>
  <c r="AF474" i="1"/>
  <c r="AO474" i="1"/>
  <c r="AX474" i="1"/>
  <c r="BG474" i="1"/>
  <c r="BP474" i="1"/>
  <c r="CR474" i="1"/>
  <c r="DC474" i="1"/>
  <c r="DU474" i="1"/>
  <c r="EF474" i="1"/>
  <c r="EP474" i="1"/>
  <c r="FA474" i="1"/>
  <c r="N475" i="1"/>
  <c r="W475" i="1"/>
  <c r="AF475" i="1"/>
  <c r="AO475" i="1"/>
  <c r="AX475" i="1"/>
  <c r="BG475" i="1"/>
  <c r="BP475" i="1"/>
  <c r="CW475" i="1"/>
  <c r="DB475" i="1"/>
  <c r="DT475" i="1"/>
  <c r="DX475" i="1"/>
  <c r="EB475" i="1"/>
  <c r="EJ475" i="1"/>
  <c r="EN475" i="1"/>
  <c r="ER475" i="1"/>
  <c r="EZ475" i="1"/>
  <c r="FD475" i="1"/>
  <c r="A476" i="1"/>
  <c r="C476" i="1"/>
  <c r="C478" i="1" s="1"/>
  <c r="N476" i="1"/>
  <c r="W476" i="1"/>
  <c r="AF476" i="1"/>
  <c r="AO476" i="1"/>
  <c r="AX476" i="1"/>
  <c r="BG476" i="1"/>
  <c r="BP476" i="1"/>
  <c r="DS476" i="1"/>
  <c r="EI476" i="1"/>
  <c r="EY476" i="1"/>
  <c r="N477" i="1"/>
  <c r="W477" i="1"/>
  <c r="CY477" i="1" s="1"/>
  <c r="AF477" i="1"/>
  <c r="AO477" i="1"/>
  <c r="AX477" i="1"/>
  <c r="BG477" i="1"/>
  <c r="BP477" i="1"/>
  <c r="CU477" i="1"/>
  <c r="DC477" i="1"/>
  <c r="DU477" i="1"/>
  <c r="EC477" i="1"/>
  <c r="EK477" i="1"/>
  <c r="ES477" i="1"/>
  <c r="FA477" i="1"/>
  <c r="A478" i="1"/>
  <c r="D478" i="1"/>
  <c r="D480" i="1" s="1"/>
  <c r="N478" i="1"/>
  <c r="W478" i="1"/>
  <c r="AF478" i="1"/>
  <c r="AO478" i="1"/>
  <c r="CY478" i="1" s="1"/>
  <c r="AX478" i="1"/>
  <c r="BG478" i="1"/>
  <c r="BP478" i="1"/>
  <c r="CX478" i="1"/>
  <c r="DU478" i="1"/>
  <c r="EC478" i="1"/>
  <c r="EK478" i="1"/>
  <c r="ES478" i="1"/>
  <c r="FA478" i="1"/>
  <c r="N479" i="1"/>
  <c r="W479" i="1"/>
  <c r="AF479" i="1"/>
  <c r="AO479" i="1"/>
  <c r="CW479" i="1" s="1"/>
  <c r="AX479" i="1"/>
  <c r="BG479" i="1"/>
  <c r="BP479" i="1"/>
  <c r="CT479" i="1"/>
  <c r="CX479" i="1"/>
  <c r="DB479" i="1"/>
  <c r="DT479" i="1"/>
  <c r="DX479" i="1"/>
  <c r="EB479" i="1"/>
  <c r="EF479" i="1"/>
  <c r="EJ479" i="1"/>
  <c r="EN479" i="1"/>
  <c r="ER479" i="1"/>
  <c r="EV479" i="1"/>
  <c r="EZ479" i="1"/>
  <c r="FD479" i="1"/>
  <c r="A480" i="1"/>
  <c r="B480" i="1"/>
  <c r="B482" i="1" s="1"/>
  <c r="C480" i="1"/>
  <c r="C482" i="1" s="1"/>
  <c r="N480" i="1"/>
  <c r="W480" i="1"/>
  <c r="AF480" i="1"/>
  <c r="CZ480" i="1" s="1"/>
  <c r="AO480" i="1"/>
  <c r="AX480" i="1"/>
  <c r="BG480" i="1"/>
  <c r="BP480" i="1"/>
  <c r="EA480" i="1" s="1"/>
  <c r="EY480" i="1"/>
  <c r="N481" i="1"/>
  <c r="W481" i="1"/>
  <c r="CY481" i="1" s="1"/>
  <c r="AF481" i="1"/>
  <c r="AO481" i="1"/>
  <c r="AX481" i="1"/>
  <c r="BG481" i="1"/>
  <c r="BP481" i="1"/>
  <c r="A482" i="1"/>
  <c r="D482" i="1"/>
  <c r="D484" i="1" s="1"/>
  <c r="D486" i="1" s="1"/>
  <c r="D488" i="1" s="1"/>
  <c r="D490" i="1" s="1"/>
  <c r="D492" i="1" s="1"/>
  <c r="D494" i="1" s="1"/>
  <c r="D496" i="1" s="1"/>
  <c r="D498" i="1" s="1"/>
  <c r="D500" i="1" s="1"/>
  <c r="D502" i="1" s="1"/>
  <c r="D504" i="1" s="1"/>
  <c r="D506" i="1" s="1"/>
  <c r="D508" i="1" s="1"/>
  <c r="D510" i="1" s="1"/>
  <c r="D512" i="1" s="1"/>
  <c r="D514" i="1" s="1"/>
  <c r="D516" i="1" s="1"/>
  <c r="D518" i="1" s="1"/>
  <c r="D520" i="1" s="1"/>
  <c r="D522" i="1" s="1"/>
  <c r="D524" i="1" s="1"/>
  <c r="D526" i="1" s="1"/>
  <c r="D528" i="1" s="1"/>
  <c r="D530" i="1" s="1"/>
  <c r="D532" i="1" s="1"/>
  <c r="D534" i="1" s="1"/>
  <c r="D536" i="1" s="1"/>
  <c r="D538" i="1" s="1"/>
  <c r="D540" i="1" s="1"/>
  <c r="D542" i="1" s="1"/>
  <c r="D544" i="1" s="1"/>
  <c r="D546" i="1" s="1"/>
  <c r="D548" i="1" s="1"/>
  <c r="D550" i="1" s="1"/>
  <c r="D552" i="1" s="1"/>
  <c r="D554" i="1" s="1"/>
  <c r="D556" i="1" s="1"/>
  <c r="D558" i="1" s="1"/>
  <c r="D560" i="1" s="1"/>
  <c r="D562" i="1" s="1"/>
  <c r="N482" i="1"/>
  <c r="W482" i="1"/>
  <c r="AF482" i="1"/>
  <c r="AO482" i="1"/>
  <c r="CY482" i="1" s="1"/>
  <c r="AX482" i="1"/>
  <c r="BG482" i="1"/>
  <c r="BP482" i="1"/>
  <c r="EK482" i="1"/>
  <c r="ES482" i="1"/>
  <c r="FA482" i="1"/>
  <c r="N483" i="1"/>
  <c r="W483" i="1"/>
  <c r="AF483" i="1"/>
  <c r="AO483" i="1"/>
  <c r="CW483" i="1" s="1"/>
  <c r="AX483" i="1"/>
  <c r="BG483" i="1"/>
  <c r="BP483" i="1"/>
  <c r="CT483" i="1"/>
  <c r="CX483" i="1"/>
  <c r="DB483" i="1"/>
  <c r="DT483" i="1"/>
  <c r="DX483" i="1"/>
  <c r="EB483" i="1"/>
  <c r="EF483" i="1"/>
  <c r="EJ483" i="1"/>
  <c r="EN483" i="1"/>
  <c r="ER483" i="1"/>
  <c r="EV483" i="1"/>
  <c r="EZ483" i="1"/>
  <c r="FD483" i="1"/>
  <c r="A484" i="1"/>
  <c r="B484" i="1"/>
  <c r="C484" i="1"/>
  <c r="C486" i="1" s="1"/>
  <c r="N484" i="1"/>
  <c r="W484" i="1"/>
  <c r="AF484" i="1"/>
  <c r="ED484" i="1" s="1"/>
  <c r="AO484" i="1"/>
  <c r="AX484" i="1"/>
  <c r="BG484" i="1"/>
  <c r="BP484" i="1"/>
  <c r="EY484" i="1"/>
  <c r="N485" i="1"/>
  <c r="W485" i="1"/>
  <c r="CU485" i="1" s="1"/>
  <c r="AF485" i="1"/>
  <c r="AO485" i="1"/>
  <c r="AX485" i="1"/>
  <c r="BG485" i="1"/>
  <c r="BP485" i="1"/>
  <c r="A486" i="1"/>
  <c r="B486" i="1"/>
  <c r="B488" i="1" s="1"/>
  <c r="B490" i="1" s="1"/>
  <c r="B492" i="1" s="1"/>
  <c r="B494" i="1" s="1"/>
  <c r="B496" i="1" s="1"/>
  <c r="B498" i="1" s="1"/>
  <c r="B500" i="1" s="1"/>
  <c r="B502" i="1" s="1"/>
  <c r="B504" i="1" s="1"/>
  <c r="B506" i="1" s="1"/>
  <c r="B508" i="1" s="1"/>
  <c r="B510" i="1" s="1"/>
  <c r="B512" i="1" s="1"/>
  <c r="B514" i="1" s="1"/>
  <c r="B516" i="1" s="1"/>
  <c r="B518" i="1" s="1"/>
  <c r="B520" i="1" s="1"/>
  <c r="B522" i="1" s="1"/>
  <c r="B524" i="1" s="1"/>
  <c r="B526" i="1" s="1"/>
  <c r="N486" i="1"/>
  <c r="CR486" i="1" s="1"/>
  <c r="W486" i="1"/>
  <c r="AF486" i="1"/>
  <c r="AO486" i="1"/>
  <c r="AX486" i="1"/>
  <c r="BG486" i="1"/>
  <c r="BP486" i="1"/>
  <c r="CT486" i="1"/>
  <c r="CV486" i="1"/>
  <c r="CY486" i="1"/>
  <c r="DB486" i="1"/>
  <c r="DT486" i="1"/>
  <c r="DV486" i="1"/>
  <c r="DY486" i="1"/>
  <c r="EB486" i="1"/>
  <c r="ED486" i="1"/>
  <c r="EG486" i="1"/>
  <c r="EJ486" i="1"/>
  <c r="EL486" i="1"/>
  <c r="EO486" i="1"/>
  <c r="ER486" i="1"/>
  <c r="ET486" i="1"/>
  <c r="EW486" i="1"/>
  <c r="EZ486" i="1"/>
  <c r="FB486" i="1"/>
  <c r="FE486" i="1"/>
  <c r="N487" i="1"/>
  <c r="W487" i="1"/>
  <c r="AF487" i="1"/>
  <c r="AO487" i="1"/>
  <c r="CW487" i="1" s="1"/>
  <c r="AX487" i="1"/>
  <c r="BG487" i="1"/>
  <c r="BP487" i="1"/>
  <c r="CS487" i="1"/>
  <c r="CU487" i="1"/>
  <c r="CX487" i="1"/>
  <c r="DA487" i="1"/>
  <c r="DC487" i="1"/>
  <c r="DT487" i="1"/>
  <c r="DW487" i="1"/>
  <c r="DY487" i="1"/>
  <c r="EB487" i="1"/>
  <c r="EE487" i="1"/>
  <c r="EG487" i="1"/>
  <c r="EJ487" i="1"/>
  <c r="EM487" i="1"/>
  <c r="EO487" i="1"/>
  <c r="ER487" i="1"/>
  <c r="EU487" i="1"/>
  <c r="EW487" i="1"/>
  <c r="EZ487" i="1"/>
  <c r="FC487" i="1"/>
  <c r="FE487" i="1"/>
  <c r="A488" i="1"/>
  <c r="C488" i="1"/>
  <c r="C490" i="1" s="1"/>
  <c r="N488" i="1"/>
  <c r="W488" i="1"/>
  <c r="CT488" i="1" s="1"/>
  <c r="AF488" i="1"/>
  <c r="AO488" i="1"/>
  <c r="DA488" i="1" s="1"/>
  <c r="AX488" i="1"/>
  <c r="BG488" i="1"/>
  <c r="BP488" i="1"/>
  <c r="N489" i="1"/>
  <c r="CV489" i="1" s="1"/>
  <c r="W489" i="1"/>
  <c r="AF489" i="1"/>
  <c r="AO489" i="1"/>
  <c r="AX489" i="1"/>
  <c r="BG489" i="1"/>
  <c r="BP489" i="1"/>
  <c r="A490" i="1"/>
  <c r="N490" i="1"/>
  <c r="W490" i="1"/>
  <c r="CU490" i="1" s="1"/>
  <c r="AF490" i="1"/>
  <c r="AO490" i="1"/>
  <c r="AX490" i="1"/>
  <c r="BG490" i="1"/>
  <c r="BP490" i="1"/>
  <c r="EF490" i="1"/>
  <c r="EK490" i="1"/>
  <c r="EP490" i="1"/>
  <c r="EV490" i="1"/>
  <c r="FA490" i="1"/>
  <c r="N491" i="1"/>
  <c r="W491" i="1"/>
  <c r="AF491" i="1"/>
  <c r="AO491" i="1"/>
  <c r="AX491" i="1"/>
  <c r="BG491" i="1"/>
  <c r="BP491" i="1"/>
  <c r="A492" i="1"/>
  <c r="C492" i="1"/>
  <c r="C494" i="1" s="1"/>
  <c r="C496" i="1" s="1"/>
  <c r="C498" i="1" s="1"/>
  <c r="C500" i="1" s="1"/>
  <c r="C502" i="1" s="1"/>
  <c r="C504" i="1" s="1"/>
  <c r="C506" i="1" s="1"/>
  <c r="C508" i="1" s="1"/>
  <c r="C510" i="1" s="1"/>
  <c r="C512" i="1" s="1"/>
  <c r="C514" i="1" s="1"/>
  <c r="C516" i="1" s="1"/>
  <c r="C518" i="1" s="1"/>
  <c r="C520" i="1" s="1"/>
  <c r="C522" i="1" s="1"/>
  <c r="C524" i="1" s="1"/>
  <c r="C526" i="1" s="1"/>
  <c r="C528" i="1" s="1"/>
  <c r="C530" i="1" s="1"/>
  <c r="C532" i="1" s="1"/>
  <c r="C534" i="1" s="1"/>
  <c r="C536" i="1" s="1"/>
  <c r="C538" i="1" s="1"/>
  <c r="C540" i="1" s="1"/>
  <c r="C542" i="1" s="1"/>
  <c r="C544" i="1" s="1"/>
  <c r="C546" i="1" s="1"/>
  <c r="C548" i="1" s="1"/>
  <c r="C550" i="1" s="1"/>
  <c r="C552" i="1" s="1"/>
  <c r="C554" i="1" s="1"/>
  <c r="C556" i="1" s="1"/>
  <c r="C558" i="1" s="1"/>
  <c r="C560" i="1" s="1"/>
  <c r="C562" i="1" s="1"/>
  <c r="N492" i="1"/>
  <c r="W492" i="1"/>
  <c r="AF492" i="1"/>
  <c r="CR492" i="1" s="1"/>
  <c r="AO492" i="1"/>
  <c r="AX492" i="1"/>
  <c r="BG492" i="1"/>
  <c r="BP492" i="1"/>
  <c r="DX492" i="1" s="1"/>
  <c r="ED492" i="1"/>
  <c r="EI492" i="1"/>
  <c r="EN492" i="1"/>
  <c r="ET492" i="1"/>
  <c r="EY492" i="1"/>
  <c r="FD492" i="1"/>
  <c r="N493" i="1"/>
  <c r="W493" i="1"/>
  <c r="CR493" i="1" s="1"/>
  <c r="AF493" i="1"/>
  <c r="AO493" i="1"/>
  <c r="AX493" i="1"/>
  <c r="BG493" i="1"/>
  <c r="BP493" i="1"/>
  <c r="CS493" i="1"/>
  <c r="CV493" i="1"/>
  <c r="CY493" i="1"/>
  <c r="DA493" i="1"/>
  <c r="DS493" i="1"/>
  <c r="DV493" i="1"/>
  <c r="DY493" i="1"/>
  <c r="EA493" i="1"/>
  <c r="ED493" i="1"/>
  <c r="EG493" i="1"/>
  <c r="EI493" i="1"/>
  <c r="EL493" i="1"/>
  <c r="EO493" i="1"/>
  <c r="EQ493" i="1"/>
  <c r="ET493" i="1"/>
  <c r="EW493" i="1"/>
  <c r="EY493" i="1"/>
  <c r="FB493" i="1"/>
  <c r="FE493" i="1"/>
  <c r="A494" i="1"/>
  <c r="N494" i="1"/>
  <c r="CU494" i="1" s="1"/>
  <c r="W494" i="1"/>
  <c r="AF494" i="1"/>
  <c r="AO494" i="1"/>
  <c r="AX494" i="1"/>
  <c r="BG494" i="1"/>
  <c r="BP494" i="1"/>
  <c r="N495" i="1"/>
  <c r="W495" i="1"/>
  <c r="AF495" i="1"/>
  <c r="CW495" i="1" s="1"/>
  <c r="AO495" i="1"/>
  <c r="DA495" i="1" s="1"/>
  <c r="AX495" i="1"/>
  <c r="BG495" i="1"/>
  <c r="BP495" i="1"/>
  <c r="EW495" i="1"/>
  <c r="FC495" i="1"/>
  <c r="A496" i="1"/>
  <c r="N496" i="1"/>
  <c r="W496" i="1"/>
  <c r="AF496" i="1"/>
  <c r="AO496" i="1"/>
  <c r="AX496" i="1"/>
  <c r="BG496" i="1"/>
  <c r="BP496" i="1"/>
  <c r="DW496" i="1"/>
  <c r="EB496" i="1"/>
  <c r="EH496" i="1"/>
  <c r="EM496" i="1"/>
  <c r="ER496" i="1"/>
  <c r="EX496" i="1"/>
  <c r="FC496" i="1"/>
  <c r="N497" i="1"/>
  <c r="CS497" i="1" s="1"/>
  <c r="W497" i="1"/>
  <c r="AF497" i="1"/>
  <c r="CR497" i="1" s="1"/>
  <c r="AO497" i="1"/>
  <c r="AX497" i="1"/>
  <c r="BG497" i="1"/>
  <c r="BP497" i="1"/>
  <c r="DW497" i="1"/>
  <c r="EC497" i="1"/>
  <c r="EH497" i="1"/>
  <c r="EM497" i="1"/>
  <c r="ES497" i="1"/>
  <c r="EX497" i="1"/>
  <c r="FC497" i="1"/>
  <c r="A498" i="1"/>
  <c r="N498" i="1"/>
  <c r="W498" i="1"/>
  <c r="CU498" i="1" s="1"/>
  <c r="AF498" i="1"/>
  <c r="AO498" i="1"/>
  <c r="CR498" i="1" s="1"/>
  <c r="AX498" i="1"/>
  <c r="BG498" i="1"/>
  <c r="BP498" i="1"/>
  <c r="FD498" i="1"/>
  <c r="N499" i="1"/>
  <c r="CT499" i="1" s="1"/>
  <c r="W499" i="1"/>
  <c r="AF499" i="1"/>
  <c r="CU499" i="1" s="1"/>
  <c r="AO499" i="1"/>
  <c r="AX499" i="1"/>
  <c r="BG499" i="1"/>
  <c r="BP499" i="1"/>
  <c r="DS499" i="1"/>
  <c r="DW499" i="1"/>
  <c r="EA499" i="1"/>
  <c r="EE499" i="1"/>
  <c r="EI499" i="1"/>
  <c r="EM499" i="1"/>
  <c r="EQ499" i="1"/>
  <c r="EU499" i="1"/>
  <c r="EY499" i="1"/>
  <c r="FC499" i="1"/>
  <c r="A500" i="1"/>
  <c r="N500" i="1"/>
  <c r="CS500" i="1" s="1"/>
  <c r="W500" i="1"/>
  <c r="DV500" i="1" s="1"/>
  <c r="AF500" i="1"/>
  <c r="AO500" i="1"/>
  <c r="AX500" i="1"/>
  <c r="BG500" i="1"/>
  <c r="BP500" i="1"/>
  <c r="N501" i="1"/>
  <c r="CR501" i="1" s="1"/>
  <c r="W501" i="1"/>
  <c r="AF501" i="1"/>
  <c r="AO501" i="1"/>
  <c r="AX501" i="1"/>
  <c r="BG501" i="1"/>
  <c r="BP501" i="1"/>
  <c r="CU501" i="1"/>
  <c r="CY501" i="1"/>
  <c r="DC501" i="1"/>
  <c r="DU501" i="1"/>
  <c r="DY501" i="1"/>
  <c r="EC501" i="1"/>
  <c r="EG501" i="1"/>
  <c r="EK501" i="1"/>
  <c r="EO501" i="1"/>
  <c r="ES501" i="1"/>
  <c r="EW501" i="1"/>
  <c r="FA501" i="1"/>
  <c r="FE501" i="1"/>
  <c r="A502" i="1"/>
  <c r="N502" i="1"/>
  <c r="W502" i="1"/>
  <c r="CU502" i="1" s="1"/>
  <c r="AF502" i="1"/>
  <c r="AO502" i="1"/>
  <c r="CR502" i="1" s="1"/>
  <c r="AX502" i="1"/>
  <c r="BG502" i="1"/>
  <c r="BP502" i="1"/>
  <c r="DT502" i="1"/>
  <c r="DX502" i="1"/>
  <c r="EB502" i="1"/>
  <c r="EF502" i="1"/>
  <c r="EJ502" i="1"/>
  <c r="EN502" i="1"/>
  <c r="ER502" i="1"/>
  <c r="EV502" i="1"/>
  <c r="EZ502" i="1"/>
  <c r="FD502" i="1"/>
  <c r="N503" i="1"/>
  <c r="CT503" i="1" s="1"/>
  <c r="W503" i="1"/>
  <c r="AF503" i="1"/>
  <c r="CU503" i="1" s="1"/>
  <c r="AO503" i="1"/>
  <c r="AX503" i="1"/>
  <c r="BG503" i="1"/>
  <c r="BP503" i="1"/>
  <c r="A504" i="1"/>
  <c r="N504" i="1"/>
  <c r="CS504" i="1" s="1"/>
  <c r="W504" i="1"/>
  <c r="CT504" i="1" s="1"/>
  <c r="AF504" i="1"/>
  <c r="AO504" i="1"/>
  <c r="AX504" i="1"/>
  <c r="BG504" i="1"/>
  <c r="BP504" i="1"/>
  <c r="DR504" i="1"/>
  <c r="DV504" i="1"/>
  <c r="DZ504" i="1"/>
  <c r="ED504" i="1"/>
  <c r="EH504" i="1"/>
  <c r="EL504" i="1"/>
  <c r="EP504" i="1"/>
  <c r="ET504" i="1"/>
  <c r="EX504" i="1"/>
  <c r="FB504" i="1"/>
  <c r="N505" i="1"/>
  <c r="CR505" i="1" s="1"/>
  <c r="W505" i="1"/>
  <c r="AF505" i="1"/>
  <c r="AO505" i="1"/>
  <c r="AX505" i="1"/>
  <c r="CU505" i="1" s="1"/>
  <c r="BG505" i="1"/>
  <c r="BP505" i="1"/>
  <c r="DC505" i="1"/>
  <c r="DU505" i="1"/>
  <c r="DY505" i="1"/>
  <c r="EC505" i="1"/>
  <c r="EG505" i="1"/>
  <c r="EK505" i="1"/>
  <c r="EO505" i="1"/>
  <c r="ES505" i="1"/>
  <c r="EW505" i="1"/>
  <c r="FA505" i="1"/>
  <c r="FE505" i="1"/>
  <c r="A506" i="1"/>
  <c r="N506" i="1"/>
  <c r="W506" i="1"/>
  <c r="CU506" i="1" s="1"/>
  <c r="AF506" i="1"/>
  <c r="AO506" i="1"/>
  <c r="CR506" i="1" s="1"/>
  <c r="AX506" i="1"/>
  <c r="BG506" i="1"/>
  <c r="BP506" i="1"/>
  <c r="CT506" i="1"/>
  <c r="CX506" i="1"/>
  <c r="DB506" i="1"/>
  <c r="DT506" i="1"/>
  <c r="DX506" i="1"/>
  <c r="EB506" i="1"/>
  <c r="EF506" i="1"/>
  <c r="EJ506" i="1"/>
  <c r="EN506" i="1"/>
  <c r="ER506" i="1"/>
  <c r="EV506" i="1"/>
  <c r="EZ506" i="1"/>
  <c r="FD506" i="1"/>
  <c r="N507" i="1"/>
  <c r="CT507" i="1" s="1"/>
  <c r="W507" i="1"/>
  <c r="AF507" i="1"/>
  <c r="CS507" i="1" s="1"/>
  <c r="AO507" i="1"/>
  <c r="AX507" i="1"/>
  <c r="BG507" i="1"/>
  <c r="BP507" i="1"/>
  <c r="DS507" i="1"/>
  <c r="DW507" i="1"/>
  <c r="EA507" i="1"/>
  <c r="EE507" i="1"/>
  <c r="EI507" i="1"/>
  <c r="EM507" i="1"/>
  <c r="EQ507" i="1"/>
  <c r="EU507" i="1"/>
  <c r="EY507" i="1"/>
  <c r="FC507" i="1"/>
  <c r="A508" i="1"/>
  <c r="N508" i="1"/>
  <c r="CS508" i="1" s="1"/>
  <c r="W508" i="1"/>
  <c r="CT508" i="1" s="1"/>
  <c r="AF508" i="1"/>
  <c r="AO508" i="1"/>
  <c r="AX508" i="1"/>
  <c r="BG508" i="1"/>
  <c r="BP508" i="1"/>
  <c r="DR508" i="1"/>
  <c r="DV508" i="1"/>
  <c r="DZ508" i="1"/>
  <c r="ED508" i="1"/>
  <c r="EH508" i="1"/>
  <c r="EL508" i="1"/>
  <c r="EP508" i="1"/>
  <c r="ET508" i="1"/>
  <c r="EX508" i="1"/>
  <c r="FB508" i="1"/>
  <c r="N509" i="1"/>
  <c r="CR509" i="1" s="1"/>
  <c r="W509" i="1"/>
  <c r="AF509" i="1"/>
  <c r="AO509" i="1"/>
  <c r="AX509" i="1"/>
  <c r="BG509" i="1"/>
  <c r="BP509" i="1"/>
  <c r="FA509" i="1"/>
  <c r="FE509" i="1"/>
  <c r="A510" i="1"/>
  <c r="N510" i="1"/>
  <c r="W510" i="1"/>
  <c r="CU510" i="1" s="1"/>
  <c r="AF510" i="1"/>
  <c r="AO510" i="1"/>
  <c r="CX510" i="1" s="1"/>
  <c r="AX510" i="1"/>
  <c r="BG510" i="1"/>
  <c r="BP510" i="1"/>
  <c r="EV510" i="1"/>
  <c r="EZ510" i="1"/>
  <c r="FD510" i="1"/>
  <c r="N511" i="1"/>
  <c r="CT511" i="1" s="1"/>
  <c r="W511" i="1"/>
  <c r="AF511" i="1"/>
  <c r="CU511" i="1" s="1"/>
  <c r="AO511" i="1"/>
  <c r="AX511" i="1"/>
  <c r="BG511" i="1"/>
  <c r="BP511" i="1"/>
  <c r="DW511" i="1"/>
  <c r="EA511" i="1"/>
  <c r="EE511" i="1"/>
  <c r="EI511" i="1"/>
  <c r="EM511" i="1"/>
  <c r="EQ511" i="1"/>
  <c r="EU511" i="1"/>
  <c r="EY511" i="1"/>
  <c r="FC511" i="1"/>
  <c r="A512" i="1"/>
  <c r="N512" i="1"/>
  <c r="CS512" i="1" s="1"/>
  <c r="W512" i="1"/>
  <c r="CT512" i="1" s="1"/>
  <c r="AF512" i="1"/>
  <c r="AO512" i="1"/>
  <c r="AX512" i="1"/>
  <c r="BG512" i="1"/>
  <c r="BP512" i="1"/>
  <c r="DR512" i="1"/>
  <c r="DV512" i="1"/>
  <c r="DZ512" i="1"/>
  <c r="ED512" i="1"/>
  <c r="EH512" i="1"/>
  <c r="EL512" i="1"/>
  <c r="EP512" i="1"/>
  <c r="ET512" i="1"/>
  <c r="EX512" i="1"/>
  <c r="FB512" i="1"/>
  <c r="N513" i="1"/>
  <c r="CR513" i="1" s="1"/>
  <c r="W513" i="1"/>
  <c r="AF513" i="1"/>
  <c r="AO513" i="1"/>
  <c r="AX513" i="1"/>
  <c r="BG513" i="1"/>
  <c r="BP513" i="1"/>
  <c r="A514" i="1"/>
  <c r="N514" i="1"/>
  <c r="W514" i="1"/>
  <c r="CU514" i="1" s="1"/>
  <c r="AF514" i="1"/>
  <c r="AO514" i="1"/>
  <c r="CR514" i="1" s="1"/>
  <c r="AX514" i="1"/>
  <c r="BG514" i="1"/>
  <c r="BP514" i="1"/>
  <c r="DT514" i="1"/>
  <c r="DX514" i="1"/>
  <c r="EB514" i="1"/>
  <c r="EF514" i="1"/>
  <c r="EJ514" i="1"/>
  <c r="EN514" i="1"/>
  <c r="ER514" i="1"/>
  <c r="EV514" i="1"/>
  <c r="EZ514" i="1"/>
  <c r="FD514" i="1"/>
  <c r="N515" i="1"/>
  <c r="CT515" i="1" s="1"/>
  <c r="W515" i="1"/>
  <c r="AF515" i="1"/>
  <c r="CU515" i="1" s="1"/>
  <c r="AO515" i="1"/>
  <c r="AX515" i="1"/>
  <c r="BG515" i="1"/>
  <c r="BP515" i="1"/>
  <c r="CS515" i="1"/>
  <c r="CW515" i="1"/>
  <c r="DA515" i="1"/>
  <c r="DS515" i="1"/>
  <c r="DW515" i="1"/>
  <c r="EA515" i="1"/>
  <c r="EE515" i="1"/>
  <c r="EI515" i="1"/>
  <c r="EM515" i="1"/>
  <c r="EQ515" i="1"/>
  <c r="EU515" i="1"/>
  <c r="EY515" i="1"/>
  <c r="FC515" i="1"/>
  <c r="A516" i="1"/>
  <c r="N516" i="1"/>
  <c r="CS516" i="1" s="1"/>
  <c r="W516" i="1"/>
  <c r="CT516" i="1" s="1"/>
  <c r="AF516" i="1"/>
  <c r="AO516" i="1"/>
  <c r="AX516" i="1"/>
  <c r="BG516" i="1"/>
  <c r="BP516" i="1"/>
  <c r="CR516" i="1"/>
  <c r="CV516" i="1"/>
  <c r="CZ516" i="1"/>
  <c r="DR516" i="1"/>
  <c r="DV516" i="1"/>
  <c r="DZ516" i="1"/>
  <c r="ED516" i="1"/>
  <c r="EH516" i="1"/>
  <c r="EL516" i="1"/>
  <c r="EP516" i="1"/>
  <c r="ET516" i="1"/>
  <c r="EX516" i="1"/>
  <c r="FB516" i="1"/>
  <c r="N517" i="1"/>
  <c r="CR517" i="1" s="1"/>
  <c r="W517" i="1"/>
  <c r="AF517" i="1"/>
  <c r="AO517" i="1"/>
  <c r="AX517" i="1"/>
  <c r="CU517" i="1" s="1"/>
  <c r="BG517" i="1"/>
  <c r="BP517" i="1"/>
  <c r="CY517" i="1"/>
  <c r="DC517" i="1"/>
  <c r="DU517" i="1"/>
  <c r="DY517" i="1"/>
  <c r="EC517" i="1"/>
  <c r="EG517" i="1"/>
  <c r="EK517" i="1"/>
  <c r="EO517" i="1"/>
  <c r="ES517" i="1"/>
  <c r="EW517" i="1"/>
  <c r="FA517" i="1"/>
  <c r="FE517" i="1"/>
  <c r="A518" i="1"/>
  <c r="N518" i="1"/>
  <c r="W518" i="1"/>
  <c r="CU518" i="1" s="1"/>
  <c r="AF518" i="1"/>
  <c r="AO518" i="1"/>
  <c r="CR518" i="1" s="1"/>
  <c r="AX518" i="1"/>
  <c r="BG518" i="1"/>
  <c r="BP518" i="1"/>
  <c r="DX518" i="1"/>
  <c r="EB518" i="1"/>
  <c r="EF518" i="1"/>
  <c r="EJ518" i="1"/>
  <c r="EN518" i="1"/>
  <c r="ER518" i="1"/>
  <c r="EV518" i="1"/>
  <c r="EZ518" i="1"/>
  <c r="FD518" i="1"/>
  <c r="N519" i="1"/>
  <c r="CT519" i="1" s="1"/>
  <c r="W519" i="1"/>
  <c r="AF519" i="1"/>
  <c r="CU519" i="1" s="1"/>
  <c r="AO519" i="1"/>
  <c r="AX519" i="1"/>
  <c r="BG519" i="1"/>
  <c r="BP519" i="1"/>
  <c r="CW519" i="1"/>
  <c r="DA519" i="1"/>
  <c r="DS519" i="1"/>
  <c r="DW519" i="1"/>
  <c r="EA519" i="1"/>
  <c r="EE519" i="1"/>
  <c r="EI519" i="1"/>
  <c r="EM519" i="1"/>
  <c r="EQ519" i="1"/>
  <c r="EU519" i="1"/>
  <c r="EY519" i="1"/>
  <c r="FC519" i="1"/>
  <c r="A520" i="1"/>
  <c r="N520" i="1"/>
  <c r="CS520" i="1" s="1"/>
  <c r="W520" i="1"/>
  <c r="CT520" i="1" s="1"/>
  <c r="AF520" i="1"/>
  <c r="AO520" i="1"/>
  <c r="AX520" i="1"/>
  <c r="BG520" i="1"/>
  <c r="BP520" i="1"/>
  <c r="CR520" i="1"/>
  <c r="CV520" i="1"/>
  <c r="CZ520" i="1"/>
  <c r="DR520" i="1"/>
  <c r="DV520" i="1"/>
  <c r="DZ520" i="1"/>
  <c r="ED520" i="1"/>
  <c r="EH520" i="1"/>
  <c r="EL520" i="1"/>
  <c r="EP520" i="1"/>
  <c r="ET520" i="1"/>
  <c r="EX520" i="1"/>
  <c r="FB520" i="1"/>
  <c r="N521" i="1"/>
  <c r="CR521" i="1" s="1"/>
  <c r="W521" i="1"/>
  <c r="AF521" i="1"/>
  <c r="AO521" i="1"/>
  <c r="AX521" i="1"/>
  <c r="CU521" i="1" s="1"/>
  <c r="BG521" i="1"/>
  <c r="BP521" i="1"/>
  <c r="CY521" i="1"/>
  <c r="DC521" i="1"/>
  <c r="DU521" i="1"/>
  <c r="DY521" i="1"/>
  <c r="EC521" i="1"/>
  <c r="EG521" i="1"/>
  <c r="EK521" i="1"/>
  <c r="EO521" i="1"/>
  <c r="ES521" i="1"/>
  <c r="EW521" i="1"/>
  <c r="FA521" i="1"/>
  <c r="FE521" i="1"/>
  <c r="A522" i="1"/>
  <c r="N522" i="1"/>
  <c r="W522" i="1"/>
  <c r="CU522" i="1" s="1"/>
  <c r="AF522" i="1"/>
  <c r="AO522" i="1"/>
  <c r="CR522" i="1" s="1"/>
  <c r="AX522" i="1"/>
  <c r="BG522" i="1"/>
  <c r="BP522" i="1"/>
  <c r="EB522" i="1"/>
  <c r="EF522" i="1"/>
  <c r="EJ522" i="1"/>
  <c r="EN522" i="1"/>
  <c r="ER522" i="1"/>
  <c r="EV522" i="1"/>
  <c r="EZ522" i="1"/>
  <c r="FD522" i="1"/>
  <c r="N523" i="1"/>
  <c r="CT523" i="1" s="1"/>
  <c r="W523" i="1"/>
  <c r="AF523" i="1"/>
  <c r="CU523" i="1" s="1"/>
  <c r="AO523" i="1"/>
  <c r="AX523" i="1"/>
  <c r="BG523" i="1"/>
  <c r="BP523" i="1"/>
  <c r="CS523" i="1"/>
  <c r="CW523" i="1"/>
  <c r="DA523" i="1"/>
  <c r="DS523" i="1"/>
  <c r="DW523" i="1"/>
  <c r="EA523" i="1"/>
  <c r="EE523" i="1"/>
  <c r="EI523" i="1"/>
  <c r="EM523" i="1"/>
  <c r="EQ523" i="1"/>
  <c r="EU523" i="1"/>
  <c r="EY523" i="1"/>
  <c r="FC523" i="1"/>
  <c r="A524" i="1"/>
  <c r="N524" i="1"/>
  <c r="CS524" i="1" s="1"/>
  <c r="W524" i="1"/>
  <c r="CT524" i="1" s="1"/>
  <c r="AF524" i="1"/>
  <c r="AO524" i="1"/>
  <c r="AX524" i="1"/>
  <c r="BG524" i="1"/>
  <c r="BP524" i="1"/>
  <c r="CR524" i="1"/>
  <c r="CV524" i="1"/>
  <c r="CZ524" i="1"/>
  <c r="DR524" i="1"/>
  <c r="DV524" i="1"/>
  <c r="DZ524" i="1"/>
  <c r="ED524" i="1"/>
  <c r="EH524" i="1"/>
  <c r="EL524" i="1"/>
  <c r="EP524" i="1"/>
  <c r="ET524" i="1"/>
  <c r="EX524" i="1"/>
  <c r="FB524" i="1"/>
  <c r="N525" i="1"/>
  <c r="CR525" i="1" s="1"/>
  <c r="W525" i="1"/>
  <c r="AF525" i="1"/>
  <c r="AO525" i="1"/>
  <c r="AX525" i="1"/>
  <c r="BG525" i="1"/>
  <c r="BP525" i="1"/>
  <c r="CU525" i="1"/>
  <c r="CY525" i="1"/>
  <c r="DC525" i="1"/>
  <c r="DU525" i="1"/>
  <c r="DY525" i="1"/>
  <c r="EC525" i="1"/>
  <c r="EG525" i="1"/>
  <c r="EK525" i="1"/>
  <c r="EO525" i="1"/>
  <c r="ES525" i="1"/>
  <c r="EW525" i="1"/>
  <c r="FA525" i="1"/>
  <c r="FE525" i="1"/>
  <c r="A526" i="1"/>
  <c r="N526" i="1"/>
  <c r="W526" i="1"/>
  <c r="CU526" i="1" s="1"/>
  <c r="AF526" i="1"/>
  <c r="AO526" i="1"/>
  <c r="CT526" i="1" s="1"/>
  <c r="AX526" i="1"/>
  <c r="BG526" i="1"/>
  <c r="BP526" i="1"/>
  <c r="EF526" i="1"/>
  <c r="EJ526" i="1"/>
  <c r="EN526" i="1"/>
  <c r="ER526" i="1"/>
  <c r="EV526" i="1"/>
  <c r="EZ526" i="1"/>
  <c r="FD526" i="1"/>
  <c r="N527" i="1"/>
  <c r="CT527" i="1" s="1"/>
  <c r="W527" i="1"/>
  <c r="AF527" i="1"/>
  <c r="CU527" i="1" s="1"/>
  <c r="AO527" i="1"/>
  <c r="AX527" i="1"/>
  <c r="BG527" i="1"/>
  <c r="BP527" i="1"/>
  <c r="CS527" i="1"/>
  <c r="CW527" i="1"/>
  <c r="DA527" i="1"/>
  <c r="DS527" i="1"/>
  <c r="DW527" i="1"/>
  <c r="EA527" i="1"/>
  <c r="EE527" i="1"/>
  <c r="EI527" i="1"/>
  <c r="EM527" i="1"/>
  <c r="EQ527" i="1"/>
  <c r="EU527" i="1"/>
  <c r="EY527" i="1"/>
  <c r="FC527" i="1"/>
  <c r="A528" i="1"/>
  <c r="N528" i="1"/>
  <c r="CT528" i="1" s="1"/>
  <c r="W528" i="1"/>
  <c r="AF528" i="1"/>
  <c r="CU528" i="1" s="1"/>
  <c r="AO528" i="1"/>
  <c r="AX528" i="1"/>
  <c r="BG528" i="1"/>
  <c r="BP528" i="1"/>
  <c r="DS528" i="1"/>
  <c r="DW528" i="1"/>
  <c r="EA528" i="1"/>
  <c r="EE528" i="1"/>
  <c r="EI528" i="1"/>
  <c r="EM528" i="1"/>
  <c r="EQ528" i="1"/>
  <c r="EU528" i="1"/>
  <c r="EY528" i="1"/>
  <c r="FC528" i="1"/>
  <c r="N529" i="1"/>
  <c r="CS529" i="1" s="1"/>
  <c r="W529" i="1"/>
  <c r="CR529" i="1" s="1"/>
  <c r="AF529" i="1"/>
  <c r="AO529" i="1"/>
  <c r="AX529" i="1"/>
  <c r="BG529" i="1"/>
  <c r="BP529" i="1"/>
  <c r="ED529" i="1"/>
  <c r="EH529" i="1"/>
  <c r="EL529" i="1"/>
  <c r="EP529" i="1"/>
  <c r="ET529" i="1"/>
  <c r="EX529" i="1"/>
  <c r="FB529" i="1"/>
  <c r="A530" i="1"/>
  <c r="N530" i="1"/>
  <c r="CS530" i="1" s="1"/>
  <c r="W530" i="1"/>
  <c r="CT530" i="1" s="1"/>
  <c r="AF530" i="1"/>
  <c r="AO530" i="1"/>
  <c r="AX530" i="1"/>
  <c r="BG530" i="1"/>
  <c r="BP530" i="1"/>
  <c r="DR530" i="1"/>
  <c r="DV530" i="1"/>
  <c r="DZ530" i="1"/>
  <c r="ED530" i="1"/>
  <c r="EH530" i="1"/>
  <c r="EL530" i="1"/>
  <c r="EP530" i="1"/>
  <c r="ET530" i="1"/>
  <c r="EX530" i="1"/>
  <c r="FB530" i="1"/>
  <c r="N531" i="1"/>
  <c r="CR531" i="1" s="1"/>
  <c r="W531" i="1"/>
  <c r="AF531" i="1"/>
  <c r="AO531" i="1"/>
  <c r="AX531" i="1"/>
  <c r="BG531" i="1"/>
  <c r="BP531" i="1"/>
  <c r="A532" i="1"/>
  <c r="N532" i="1"/>
  <c r="CR532" i="1" s="1"/>
  <c r="W532" i="1"/>
  <c r="AF532" i="1"/>
  <c r="AO532" i="1"/>
  <c r="AX532" i="1"/>
  <c r="ES532" i="1" s="1"/>
  <c r="BG532" i="1"/>
  <c r="BP532" i="1"/>
  <c r="EW532" i="1"/>
  <c r="FA532" i="1"/>
  <c r="FE532" i="1"/>
  <c r="N533" i="1"/>
  <c r="W533" i="1"/>
  <c r="CU533" i="1" s="1"/>
  <c r="AF533" i="1"/>
  <c r="AO533" i="1"/>
  <c r="CX533" i="1" s="1"/>
  <c r="AX533" i="1"/>
  <c r="BG533" i="1"/>
  <c r="BP533" i="1"/>
  <c r="EZ533" i="1"/>
  <c r="FD533" i="1"/>
  <c r="A534" i="1"/>
  <c r="N534" i="1"/>
  <c r="W534" i="1"/>
  <c r="CU534" i="1" s="1"/>
  <c r="AF534" i="1"/>
  <c r="AO534" i="1"/>
  <c r="CX534" i="1" s="1"/>
  <c r="AX534" i="1"/>
  <c r="BG534" i="1"/>
  <c r="BP534" i="1"/>
  <c r="FD534" i="1"/>
  <c r="N535" i="1"/>
  <c r="CT535" i="1" s="1"/>
  <c r="W535" i="1"/>
  <c r="AF535" i="1"/>
  <c r="CU535" i="1" s="1"/>
  <c r="AO535" i="1"/>
  <c r="AX535" i="1"/>
  <c r="BG535" i="1"/>
  <c r="BP535" i="1"/>
  <c r="DS535" i="1"/>
  <c r="DW535" i="1"/>
  <c r="EA535" i="1"/>
  <c r="EE535" i="1"/>
  <c r="EI535" i="1"/>
  <c r="EM535" i="1"/>
  <c r="EQ535" i="1"/>
  <c r="EU535" i="1"/>
  <c r="EY535" i="1"/>
  <c r="FC535" i="1"/>
  <c r="A536" i="1"/>
  <c r="N536" i="1"/>
  <c r="CT536" i="1" s="1"/>
  <c r="W536" i="1"/>
  <c r="AF536" i="1"/>
  <c r="CU536" i="1" s="1"/>
  <c r="AO536" i="1"/>
  <c r="AX536" i="1"/>
  <c r="BG536" i="1"/>
  <c r="BP536" i="1"/>
  <c r="DS536" i="1"/>
  <c r="DW536" i="1"/>
  <c r="EA536" i="1"/>
  <c r="EE536" i="1"/>
  <c r="EI536" i="1"/>
  <c r="EM536" i="1"/>
  <c r="EQ536" i="1"/>
  <c r="EU536" i="1"/>
  <c r="EY536" i="1"/>
  <c r="FC536" i="1"/>
  <c r="N537" i="1"/>
  <c r="CS537" i="1" s="1"/>
  <c r="W537" i="1"/>
  <c r="DZ537" i="1" s="1"/>
  <c r="AF537" i="1"/>
  <c r="AO537" i="1"/>
  <c r="AX537" i="1"/>
  <c r="BG537" i="1"/>
  <c r="BP537" i="1"/>
  <c r="ED537" i="1"/>
  <c r="EH537" i="1"/>
  <c r="EL537" i="1"/>
  <c r="EP537" i="1"/>
  <c r="ET537" i="1"/>
  <c r="EX537" i="1"/>
  <c r="FB537" i="1"/>
  <c r="A538" i="1"/>
  <c r="N538" i="1"/>
  <c r="CS538" i="1" s="1"/>
  <c r="W538" i="1"/>
  <c r="CT538" i="1" s="1"/>
  <c r="AF538" i="1"/>
  <c r="AO538" i="1"/>
  <c r="AX538" i="1"/>
  <c r="BG538" i="1"/>
  <c r="BP538" i="1"/>
  <c r="DR538" i="1"/>
  <c r="DV538" i="1"/>
  <c r="DZ538" i="1"/>
  <c r="ED538" i="1"/>
  <c r="EH538" i="1"/>
  <c r="EL538" i="1"/>
  <c r="EP538" i="1"/>
  <c r="ET538" i="1"/>
  <c r="EX538" i="1"/>
  <c r="FB538" i="1"/>
  <c r="N539" i="1"/>
  <c r="CR539" i="1" s="1"/>
  <c r="W539" i="1"/>
  <c r="AF539" i="1"/>
  <c r="AO539" i="1"/>
  <c r="AX539" i="1"/>
  <c r="BG539" i="1"/>
  <c r="BP539" i="1"/>
  <c r="A540" i="1"/>
  <c r="N540" i="1"/>
  <c r="CR540" i="1" s="1"/>
  <c r="W540" i="1"/>
  <c r="AF540" i="1"/>
  <c r="AO540" i="1"/>
  <c r="AX540" i="1"/>
  <c r="BG540" i="1"/>
  <c r="BP540" i="1"/>
  <c r="N541" i="1"/>
  <c r="W541" i="1"/>
  <c r="CU541" i="1" s="1"/>
  <c r="AF541" i="1"/>
  <c r="AO541" i="1"/>
  <c r="CV541" i="1" s="1"/>
  <c r="AX541" i="1"/>
  <c r="BG541" i="1"/>
  <c r="BP541" i="1"/>
  <c r="EV541" i="1"/>
  <c r="EZ541" i="1"/>
  <c r="FD541" i="1"/>
  <c r="A542" i="1"/>
  <c r="N542" i="1"/>
  <c r="W542" i="1"/>
  <c r="CU542" i="1" s="1"/>
  <c r="AF542" i="1"/>
  <c r="AO542" i="1"/>
  <c r="CZ542" i="1" s="1"/>
  <c r="AX542" i="1"/>
  <c r="BG542" i="1"/>
  <c r="BP542" i="1"/>
  <c r="N543" i="1"/>
  <c r="CT543" i="1" s="1"/>
  <c r="W543" i="1"/>
  <c r="AF543" i="1"/>
  <c r="CU543" i="1" s="1"/>
  <c r="AO543" i="1"/>
  <c r="AX543" i="1"/>
  <c r="BG543" i="1"/>
  <c r="BP543" i="1"/>
  <c r="DS543" i="1"/>
  <c r="DW543" i="1"/>
  <c r="EA543" i="1"/>
  <c r="EE543" i="1"/>
  <c r="EI543" i="1"/>
  <c r="EM543" i="1"/>
  <c r="EQ543" i="1"/>
  <c r="EU543" i="1"/>
  <c r="EY543" i="1"/>
  <c r="FC543" i="1"/>
  <c r="A544" i="1"/>
  <c r="N544" i="1"/>
  <c r="CT544" i="1" s="1"/>
  <c r="W544" i="1"/>
  <c r="AF544" i="1"/>
  <c r="CU544" i="1" s="1"/>
  <c r="AO544" i="1"/>
  <c r="AX544" i="1"/>
  <c r="BG544" i="1"/>
  <c r="BP544" i="1"/>
  <c r="DW544" i="1"/>
  <c r="EE544" i="1"/>
  <c r="EI544" i="1"/>
  <c r="EM544" i="1"/>
  <c r="EQ544" i="1"/>
  <c r="EU544" i="1"/>
  <c r="EY544" i="1"/>
  <c r="FC544" i="1"/>
  <c r="N545" i="1"/>
  <c r="CS545" i="1" s="1"/>
  <c r="W545" i="1"/>
  <c r="CT545" i="1" s="1"/>
  <c r="AF545" i="1"/>
  <c r="AO545" i="1"/>
  <c r="AX545" i="1"/>
  <c r="BG545" i="1"/>
  <c r="BP545" i="1"/>
  <c r="DR545" i="1"/>
  <c r="DV545" i="1"/>
  <c r="DZ545" i="1"/>
  <c r="ED545" i="1"/>
  <c r="EH545" i="1"/>
  <c r="EL545" i="1"/>
  <c r="EP545" i="1"/>
  <c r="ET545" i="1"/>
  <c r="EX545" i="1"/>
  <c r="FB545" i="1"/>
  <c r="A546" i="1"/>
  <c r="N546" i="1"/>
  <c r="CS546" i="1" s="1"/>
  <c r="W546" i="1"/>
  <c r="EJ546" i="1" s="1"/>
  <c r="AF546" i="1"/>
  <c r="AO546" i="1"/>
  <c r="AX546" i="1"/>
  <c r="BG546" i="1"/>
  <c r="BP546" i="1"/>
  <c r="ED546" i="1"/>
  <c r="EH546" i="1"/>
  <c r="EL546" i="1"/>
  <c r="EP546" i="1"/>
  <c r="ET546" i="1"/>
  <c r="EX546" i="1"/>
  <c r="FB546" i="1"/>
  <c r="N547" i="1"/>
  <c r="CR547" i="1" s="1"/>
  <c r="W547" i="1"/>
  <c r="AF547" i="1"/>
  <c r="AO547" i="1"/>
  <c r="AX547" i="1"/>
  <c r="BG547" i="1"/>
  <c r="BP547" i="1"/>
  <c r="A548" i="1"/>
  <c r="N548" i="1"/>
  <c r="CR548" i="1" s="1"/>
  <c r="W548" i="1"/>
  <c r="AF548" i="1"/>
  <c r="AO548" i="1"/>
  <c r="AX548" i="1"/>
  <c r="ES548" i="1" s="1"/>
  <c r="BG548" i="1"/>
  <c r="BP548" i="1"/>
  <c r="EW548" i="1"/>
  <c r="FA548" i="1"/>
  <c r="FE548" i="1"/>
  <c r="N549" i="1"/>
  <c r="W549" i="1"/>
  <c r="CU549" i="1" s="1"/>
  <c r="AF549" i="1"/>
  <c r="AO549" i="1"/>
  <c r="CR549" i="1" s="1"/>
  <c r="AX549" i="1"/>
  <c r="BG549" i="1"/>
  <c r="BP549" i="1"/>
  <c r="A550" i="1"/>
  <c r="N550" i="1"/>
  <c r="W550" i="1"/>
  <c r="CU550" i="1" s="1"/>
  <c r="AF550" i="1"/>
  <c r="AO550" i="1"/>
  <c r="CR550" i="1" s="1"/>
  <c r="AX550" i="1"/>
  <c r="BG550" i="1"/>
  <c r="BP550" i="1"/>
  <c r="FD550" i="1"/>
  <c r="N551" i="1"/>
  <c r="CT551" i="1" s="1"/>
  <c r="W551" i="1"/>
  <c r="AF551" i="1"/>
  <c r="CU551" i="1" s="1"/>
  <c r="AO551" i="1"/>
  <c r="AX551" i="1"/>
  <c r="BG551" i="1"/>
  <c r="BP551" i="1"/>
  <c r="DS551" i="1"/>
  <c r="DW551" i="1"/>
  <c r="EA551" i="1"/>
  <c r="EE551" i="1"/>
  <c r="EI551" i="1"/>
  <c r="EM551" i="1"/>
  <c r="EQ551" i="1"/>
  <c r="EU551" i="1"/>
  <c r="EY551" i="1"/>
  <c r="FC551" i="1"/>
  <c r="A552" i="1"/>
  <c r="N552" i="1"/>
  <c r="CT552" i="1" s="1"/>
  <c r="W552" i="1"/>
  <c r="AF552" i="1"/>
  <c r="DC552" i="1" s="1"/>
  <c r="AO552" i="1"/>
  <c r="AX552" i="1"/>
  <c r="BG552" i="1"/>
  <c r="BP552" i="1"/>
  <c r="DS552" i="1"/>
  <c r="DW552" i="1"/>
  <c r="EA552" i="1"/>
  <c r="EE552" i="1"/>
  <c r="EI552" i="1"/>
  <c r="EM552" i="1"/>
  <c r="EQ552" i="1"/>
  <c r="EU552" i="1"/>
  <c r="EY552" i="1"/>
  <c r="FC552" i="1"/>
  <c r="N553" i="1"/>
  <c r="CS553" i="1" s="1"/>
  <c r="W553" i="1"/>
  <c r="CT553" i="1" s="1"/>
  <c r="AF553" i="1"/>
  <c r="AO553" i="1"/>
  <c r="AX553" i="1"/>
  <c r="BG553" i="1"/>
  <c r="BP553" i="1"/>
  <c r="DR553" i="1"/>
  <c r="DV553" i="1"/>
  <c r="DZ553" i="1"/>
  <c r="ED553" i="1"/>
  <c r="EH553" i="1"/>
  <c r="EL553" i="1"/>
  <c r="EP553" i="1"/>
  <c r="ET553" i="1"/>
  <c r="EX553" i="1"/>
  <c r="FB553" i="1"/>
  <c r="A554" i="1"/>
  <c r="N554" i="1"/>
  <c r="CS554" i="1" s="1"/>
  <c r="W554" i="1"/>
  <c r="EJ554" i="1" s="1"/>
  <c r="AF554" i="1"/>
  <c r="AO554" i="1"/>
  <c r="AX554" i="1"/>
  <c r="BG554" i="1"/>
  <c r="BP554" i="1"/>
  <c r="ED554" i="1"/>
  <c r="EH554" i="1"/>
  <c r="EL554" i="1"/>
  <c r="EP554" i="1"/>
  <c r="ET554" i="1"/>
  <c r="EX554" i="1"/>
  <c r="FB554" i="1"/>
  <c r="N555" i="1"/>
  <c r="CR555" i="1" s="1"/>
  <c r="W555" i="1"/>
  <c r="AF555" i="1"/>
  <c r="AO555" i="1"/>
  <c r="AX555" i="1"/>
  <c r="BG555" i="1"/>
  <c r="BP555" i="1"/>
  <c r="ES555" i="1"/>
  <c r="EW555" i="1"/>
  <c r="FA555" i="1"/>
  <c r="FE555" i="1"/>
  <c r="A556" i="1"/>
  <c r="N556" i="1"/>
  <c r="CR556" i="1" s="1"/>
  <c r="W556" i="1"/>
  <c r="AF556" i="1"/>
  <c r="AO556" i="1"/>
  <c r="AX556" i="1"/>
  <c r="BG556" i="1"/>
  <c r="BP556" i="1"/>
  <c r="EW556" i="1"/>
  <c r="FA556" i="1"/>
  <c r="FE556" i="1"/>
  <c r="N557" i="1"/>
  <c r="W557" i="1"/>
  <c r="CU557" i="1" s="1"/>
  <c r="AF557" i="1"/>
  <c r="AO557" i="1"/>
  <c r="CR557" i="1" s="1"/>
  <c r="AX557" i="1"/>
  <c r="BG557" i="1"/>
  <c r="BP557" i="1"/>
  <c r="A558" i="1"/>
  <c r="N558" i="1"/>
  <c r="W558" i="1"/>
  <c r="CU558" i="1" s="1"/>
  <c r="AF558" i="1"/>
  <c r="AO558" i="1"/>
  <c r="CZ558" i="1" s="1"/>
  <c r="AX558" i="1"/>
  <c r="BG558" i="1"/>
  <c r="BP558" i="1"/>
  <c r="FD558" i="1"/>
  <c r="N559" i="1"/>
  <c r="CT559" i="1" s="1"/>
  <c r="W559" i="1"/>
  <c r="AF559" i="1"/>
  <c r="DC559" i="1" s="1"/>
  <c r="AO559" i="1"/>
  <c r="AX559" i="1"/>
  <c r="BG559" i="1"/>
  <c r="BP559" i="1"/>
  <c r="DS559" i="1"/>
  <c r="DW559" i="1"/>
  <c r="EA559" i="1"/>
  <c r="EE559" i="1"/>
  <c r="EI559" i="1"/>
  <c r="EM559" i="1"/>
  <c r="EQ559" i="1"/>
  <c r="EU559" i="1"/>
  <c r="EY559" i="1"/>
  <c r="FC559" i="1"/>
  <c r="A560" i="1"/>
  <c r="N560" i="1"/>
  <c r="CT560" i="1" s="1"/>
  <c r="W560" i="1"/>
  <c r="AF560" i="1"/>
  <c r="CU560" i="1" s="1"/>
  <c r="AO560" i="1"/>
  <c r="AX560" i="1"/>
  <c r="BG560" i="1"/>
  <c r="BP560" i="1"/>
  <c r="DS560" i="1"/>
  <c r="DW560" i="1"/>
  <c r="EA560" i="1"/>
  <c r="EE560" i="1"/>
  <c r="EI560" i="1"/>
  <c r="EM560" i="1"/>
  <c r="EQ560" i="1"/>
  <c r="EU560" i="1"/>
  <c r="EY560" i="1"/>
  <c r="FC560" i="1"/>
  <c r="N561" i="1"/>
  <c r="CS561" i="1" s="1"/>
  <c r="W561" i="1"/>
  <c r="EJ561" i="1" s="1"/>
  <c r="AF561" i="1"/>
  <c r="AO561" i="1"/>
  <c r="AX561" i="1"/>
  <c r="BG561" i="1"/>
  <c r="BP561" i="1"/>
  <c r="DR561" i="1"/>
  <c r="DV561" i="1"/>
  <c r="DZ561" i="1"/>
  <c r="ED561" i="1"/>
  <c r="EH561" i="1"/>
  <c r="EL561" i="1"/>
  <c r="EP561" i="1"/>
  <c r="ET561" i="1"/>
  <c r="EX561" i="1"/>
  <c r="FB561" i="1"/>
  <c r="A562" i="1"/>
  <c r="CO549" i="1" l="1"/>
  <c r="CO516" i="1"/>
  <c r="EZ558" i="1"/>
  <c r="EV558" i="1"/>
  <c r="EN558" i="1"/>
  <c r="DX558" i="1"/>
  <c r="DB558" i="1"/>
  <c r="CX558" i="1"/>
  <c r="CT558" i="1"/>
  <c r="EZ557" i="1"/>
  <c r="ER557" i="1"/>
  <c r="EJ557" i="1"/>
  <c r="DX557" i="1"/>
  <c r="CX557" i="1"/>
  <c r="DV554" i="1"/>
  <c r="FD549" i="1"/>
  <c r="EV549" i="1"/>
  <c r="EN549" i="1"/>
  <c r="EF549" i="1"/>
  <c r="EB549" i="1"/>
  <c r="DT549" i="1"/>
  <c r="CT549" i="1"/>
  <c r="DV546" i="1"/>
  <c r="DR546" i="1"/>
  <c r="CZ546" i="1"/>
  <c r="CV546" i="1"/>
  <c r="CR546" i="1"/>
  <c r="EA544" i="1"/>
  <c r="DS544" i="1"/>
  <c r="DA544" i="1"/>
  <c r="CW544" i="1"/>
  <c r="CS544" i="1"/>
  <c r="EZ542" i="1"/>
  <c r="ER542" i="1"/>
  <c r="EJ542" i="1"/>
  <c r="DX542" i="1"/>
  <c r="CX542" i="1"/>
  <c r="FE540" i="1"/>
  <c r="FA540" i="1"/>
  <c r="EW540" i="1"/>
  <c r="ES540" i="1"/>
  <c r="EO540" i="1"/>
  <c r="EK540" i="1"/>
  <c r="EG540" i="1"/>
  <c r="EC540" i="1"/>
  <c r="DY540" i="1"/>
  <c r="DU540" i="1"/>
  <c r="DC540" i="1"/>
  <c r="CY540" i="1"/>
  <c r="CU540" i="1"/>
  <c r="DV537" i="1"/>
  <c r="DR537" i="1"/>
  <c r="CZ537" i="1"/>
  <c r="CV537" i="1"/>
  <c r="CR537" i="1"/>
  <c r="FE531" i="1"/>
  <c r="FA531" i="1"/>
  <c r="EW531" i="1"/>
  <c r="ES531" i="1"/>
  <c r="EO531" i="1"/>
  <c r="EK531" i="1"/>
  <c r="EG531" i="1"/>
  <c r="EC531" i="1"/>
  <c r="DY531" i="1"/>
  <c r="DU531" i="1"/>
  <c r="DC531" i="1"/>
  <c r="CY531" i="1"/>
  <c r="CU531" i="1"/>
  <c r="DV529" i="1"/>
  <c r="DA528" i="1"/>
  <c r="CW528" i="1"/>
  <c r="CS528" i="1"/>
  <c r="DS511" i="1"/>
  <c r="DA511" i="1"/>
  <c r="CW511" i="1"/>
  <c r="CS511" i="1"/>
  <c r="CY505" i="1"/>
  <c r="CZ504" i="1"/>
  <c r="CV504" i="1"/>
  <c r="CR504" i="1"/>
  <c r="FC503" i="1"/>
  <c r="EY503" i="1"/>
  <c r="EU503" i="1"/>
  <c r="EQ503" i="1"/>
  <c r="EM503" i="1"/>
  <c r="EI503" i="1"/>
  <c r="EE503" i="1"/>
  <c r="EA503" i="1"/>
  <c r="DW503" i="1"/>
  <c r="DS503" i="1"/>
  <c r="DA503" i="1"/>
  <c r="CW503" i="1"/>
  <c r="CS503" i="1"/>
  <c r="FB500" i="1"/>
  <c r="ET500" i="1"/>
  <c r="EL500" i="1"/>
  <c r="EH500" i="1"/>
  <c r="DZ500" i="1"/>
  <c r="DR500" i="1"/>
  <c r="CZ500" i="1"/>
  <c r="CV500" i="1"/>
  <c r="CR500" i="1"/>
  <c r="EZ498" i="1"/>
  <c r="EN498" i="1"/>
  <c r="EF498" i="1"/>
  <c r="EB498" i="1"/>
  <c r="DT498" i="1"/>
  <c r="DB498" i="1"/>
  <c r="DR497" i="1"/>
  <c r="CZ497" i="1"/>
  <c r="CU497" i="1"/>
  <c r="CU496" i="1"/>
  <c r="CY496" i="1"/>
  <c r="DC496" i="1"/>
  <c r="DU496" i="1"/>
  <c r="DY496" i="1"/>
  <c r="EC496" i="1"/>
  <c r="EG496" i="1"/>
  <c r="EK496" i="1"/>
  <c r="EO496" i="1"/>
  <c r="ES496" i="1"/>
  <c r="EW496" i="1"/>
  <c r="FA496" i="1"/>
  <c r="FE496" i="1"/>
  <c r="FE494" i="1"/>
  <c r="EZ494" i="1"/>
  <c r="ET494" i="1"/>
  <c r="EO494" i="1"/>
  <c r="EJ494" i="1"/>
  <c r="ED494" i="1"/>
  <c r="DY494" i="1"/>
  <c r="DT494" i="1"/>
  <c r="DB494" i="1"/>
  <c r="CV494" i="1"/>
  <c r="DS492" i="1"/>
  <c r="CZ492" i="1"/>
  <c r="CT492" i="1"/>
  <c r="CR491" i="1"/>
  <c r="CV491" i="1"/>
  <c r="CZ491" i="1"/>
  <c r="DR491" i="1"/>
  <c r="DV491" i="1"/>
  <c r="DZ491" i="1"/>
  <c r="ED491" i="1"/>
  <c r="EH491" i="1"/>
  <c r="EL491" i="1"/>
  <c r="EP491" i="1"/>
  <c r="ET491" i="1"/>
  <c r="EX491" i="1"/>
  <c r="FB491" i="1"/>
  <c r="FA489" i="1"/>
  <c r="EU489" i="1"/>
  <c r="EP489" i="1"/>
  <c r="EK489" i="1"/>
  <c r="EE489" i="1"/>
  <c r="DZ489" i="1"/>
  <c r="DU489" i="1"/>
  <c r="DC489" i="1"/>
  <c r="CW489" i="1"/>
  <c r="CR489" i="1"/>
  <c r="EQ484" i="1"/>
  <c r="FA481" i="1"/>
  <c r="ES481" i="1"/>
  <c r="EK481" i="1"/>
  <c r="EC481" i="1"/>
  <c r="DU481" i="1"/>
  <c r="DC481" i="1"/>
  <c r="CU481" i="1"/>
  <c r="EI480" i="1"/>
  <c r="CR476" i="1"/>
  <c r="CV476" i="1"/>
  <c r="CZ476" i="1"/>
  <c r="DR476" i="1"/>
  <c r="DV476" i="1"/>
  <c r="DZ476" i="1"/>
  <c r="ED476" i="1"/>
  <c r="EH476" i="1"/>
  <c r="EL476" i="1"/>
  <c r="EP476" i="1"/>
  <c r="ET476" i="1"/>
  <c r="EX476" i="1"/>
  <c r="CT473" i="1"/>
  <c r="CX473" i="1"/>
  <c r="DB473" i="1"/>
  <c r="DT473" i="1"/>
  <c r="DX473" i="1"/>
  <c r="EB473" i="1"/>
  <c r="EF473" i="1"/>
  <c r="EJ473" i="1"/>
  <c r="EN473" i="1"/>
  <c r="ER473" i="1"/>
  <c r="EV473" i="1"/>
  <c r="EZ473" i="1"/>
  <c r="FD473" i="1"/>
  <c r="CS473" i="1"/>
  <c r="CY473" i="1"/>
  <c r="DV473" i="1"/>
  <c r="EA473" i="1"/>
  <c r="EG473" i="1"/>
  <c r="EL473" i="1"/>
  <c r="EQ473" i="1"/>
  <c r="EW473" i="1"/>
  <c r="FB473" i="1"/>
  <c r="CU473" i="1"/>
  <c r="CZ473" i="1"/>
  <c r="DR473" i="1"/>
  <c r="DW473" i="1"/>
  <c r="EC473" i="1"/>
  <c r="EH473" i="1"/>
  <c r="EM473" i="1"/>
  <c r="ES473" i="1"/>
  <c r="EX473" i="1"/>
  <c r="FC473" i="1"/>
  <c r="CV473" i="1"/>
  <c r="DA473" i="1"/>
  <c r="DS473" i="1"/>
  <c r="DY473" i="1"/>
  <c r="ED473" i="1"/>
  <c r="EI473" i="1"/>
  <c r="EO473" i="1"/>
  <c r="ET473" i="1"/>
  <c r="EY473" i="1"/>
  <c r="FE473" i="1"/>
  <c r="FE561" i="1"/>
  <c r="FA561" i="1"/>
  <c r="EW561" i="1"/>
  <c r="ES561" i="1"/>
  <c r="EO561" i="1"/>
  <c r="EK561" i="1"/>
  <c r="EG561" i="1"/>
  <c r="EC561" i="1"/>
  <c r="DY561" i="1"/>
  <c r="DU561" i="1"/>
  <c r="DC561" i="1"/>
  <c r="CY561" i="1"/>
  <c r="CU561" i="1"/>
  <c r="FB560" i="1"/>
  <c r="EX560" i="1"/>
  <c r="ET560" i="1"/>
  <c r="EP560" i="1"/>
  <c r="EL560" i="1"/>
  <c r="EH560" i="1"/>
  <c r="ED560" i="1"/>
  <c r="DZ560" i="1"/>
  <c r="DV560" i="1"/>
  <c r="DR560" i="1"/>
  <c r="CZ560" i="1"/>
  <c r="CV560" i="1"/>
  <c r="CR560" i="1"/>
  <c r="FB559" i="1"/>
  <c r="EX559" i="1"/>
  <c r="ET559" i="1"/>
  <c r="EP559" i="1"/>
  <c r="EL559" i="1"/>
  <c r="EH559" i="1"/>
  <c r="ED559" i="1"/>
  <c r="DZ559" i="1"/>
  <c r="DV559" i="1"/>
  <c r="DR559" i="1"/>
  <c r="CZ559" i="1"/>
  <c r="CV559" i="1"/>
  <c r="CR559" i="1"/>
  <c r="FC558" i="1"/>
  <c r="EY558" i="1"/>
  <c r="EU558" i="1"/>
  <c r="EQ558" i="1"/>
  <c r="EM558" i="1"/>
  <c r="EI558" i="1"/>
  <c r="EE558" i="1"/>
  <c r="EA558" i="1"/>
  <c r="DW558" i="1"/>
  <c r="DS558" i="1"/>
  <c r="DA558" i="1"/>
  <c r="CW558" i="1"/>
  <c r="CS558" i="1"/>
  <c r="FC557" i="1"/>
  <c r="EY557" i="1"/>
  <c r="EU557" i="1"/>
  <c r="EQ557" i="1"/>
  <c r="EM557" i="1"/>
  <c r="EI557" i="1"/>
  <c r="EE557" i="1"/>
  <c r="EA557" i="1"/>
  <c r="DW557" i="1"/>
  <c r="DS557" i="1"/>
  <c r="DA557" i="1"/>
  <c r="CW557" i="1"/>
  <c r="CS557" i="1"/>
  <c r="CO557" i="1" s="1"/>
  <c r="FD556" i="1"/>
  <c r="EZ556" i="1"/>
  <c r="EV556" i="1"/>
  <c r="ER556" i="1"/>
  <c r="EN556" i="1"/>
  <c r="EJ556" i="1"/>
  <c r="EF556" i="1"/>
  <c r="EB556" i="1"/>
  <c r="DX556" i="1"/>
  <c r="DT556" i="1"/>
  <c r="DB556" i="1"/>
  <c r="CX556" i="1"/>
  <c r="CT556" i="1"/>
  <c r="FD555" i="1"/>
  <c r="EZ555" i="1"/>
  <c r="EV555" i="1"/>
  <c r="ER555" i="1"/>
  <c r="EN555" i="1"/>
  <c r="EJ555" i="1"/>
  <c r="EF555" i="1"/>
  <c r="EB555" i="1"/>
  <c r="DX555" i="1"/>
  <c r="DT555" i="1"/>
  <c r="DB555" i="1"/>
  <c r="CX555" i="1"/>
  <c r="CT555" i="1"/>
  <c r="FE554" i="1"/>
  <c r="FA554" i="1"/>
  <c r="EW554" i="1"/>
  <c r="ES554" i="1"/>
  <c r="EO554" i="1"/>
  <c r="EK554" i="1"/>
  <c r="EG554" i="1"/>
  <c r="EC554" i="1"/>
  <c r="DY554" i="1"/>
  <c r="DU554" i="1"/>
  <c r="DC554" i="1"/>
  <c r="CY554" i="1"/>
  <c r="CU554" i="1"/>
  <c r="FE553" i="1"/>
  <c r="FA553" i="1"/>
  <c r="EW553" i="1"/>
  <c r="ES553" i="1"/>
  <c r="EO553" i="1"/>
  <c r="EK553" i="1"/>
  <c r="EG553" i="1"/>
  <c r="EC553" i="1"/>
  <c r="DY553" i="1"/>
  <c r="DU553" i="1"/>
  <c r="DC553" i="1"/>
  <c r="CY553" i="1"/>
  <c r="CU553" i="1"/>
  <c r="FB552" i="1"/>
  <c r="EX552" i="1"/>
  <c r="ET552" i="1"/>
  <c r="EP552" i="1"/>
  <c r="EL552" i="1"/>
  <c r="EH552" i="1"/>
  <c r="ED552" i="1"/>
  <c r="DZ552" i="1"/>
  <c r="DV552" i="1"/>
  <c r="DR552" i="1"/>
  <c r="CZ552" i="1"/>
  <c r="CV552" i="1"/>
  <c r="CR552" i="1"/>
  <c r="FB551" i="1"/>
  <c r="EX551" i="1"/>
  <c r="ET551" i="1"/>
  <c r="EP551" i="1"/>
  <c r="EL551" i="1"/>
  <c r="EH551" i="1"/>
  <c r="ED551" i="1"/>
  <c r="DZ551" i="1"/>
  <c r="DV551" i="1"/>
  <c r="DR551" i="1"/>
  <c r="CZ551" i="1"/>
  <c r="CV551" i="1"/>
  <c r="CR551" i="1"/>
  <c r="FC550" i="1"/>
  <c r="EY550" i="1"/>
  <c r="EU550" i="1"/>
  <c r="EQ550" i="1"/>
  <c r="EM550" i="1"/>
  <c r="EI550" i="1"/>
  <c r="EE550" i="1"/>
  <c r="EA550" i="1"/>
  <c r="DW550" i="1"/>
  <c r="DS550" i="1"/>
  <c r="DA550" i="1"/>
  <c r="CW550" i="1"/>
  <c r="CS550" i="1"/>
  <c r="FC549" i="1"/>
  <c r="EY549" i="1"/>
  <c r="EU549" i="1"/>
  <c r="EQ549" i="1"/>
  <c r="EM549" i="1"/>
  <c r="EI549" i="1"/>
  <c r="EE549" i="1"/>
  <c r="EA549" i="1"/>
  <c r="DW549" i="1"/>
  <c r="DS549" i="1"/>
  <c r="DA549" i="1"/>
  <c r="CW549" i="1"/>
  <c r="CS549" i="1"/>
  <c r="FD548" i="1"/>
  <c r="EZ548" i="1"/>
  <c r="EV548" i="1"/>
  <c r="ER548" i="1"/>
  <c r="EN548" i="1"/>
  <c r="EJ548" i="1"/>
  <c r="EF548" i="1"/>
  <c r="EB548" i="1"/>
  <c r="DX548" i="1"/>
  <c r="DT548" i="1"/>
  <c r="DB548" i="1"/>
  <c r="CX548" i="1"/>
  <c r="CT548" i="1"/>
  <c r="FD547" i="1"/>
  <c r="EZ547" i="1"/>
  <c r="EV547" i="1"/>
  <c r="ER547" i="1"/>
  <c r="EN547" i="1"/>
  <c r="EJ547" i="1"/>
  <c r="EF547" i="1"/>
  <c r="EB547" i="1"/>
  <c r="DX547" i="1"/>
  <c r="DT547" i="1"/>
  <c r="DB547" i="1"/>
  <c r="CX547" i="1"/>
  <c r="CT547" i="1"/>
  <c r="FE546" i="1"/>
  <c r="FA546" i="1"/>
  <c r="EW546" i="1"/>
  <c r="ES546" i="1"/>
  <c r="EO546" i="1"/>
  <c r="EK546" i="1"/>
  <c r="EG546" i="1"/>
  <c r="EC546" i="1"/>
  <c r="DY546" i="1"/>
  <c r="DU546" i="1"/>
  <c r="DC546" i="1"/>
  <c r="CY546" i="1"/>
  <c r="CU546" i="1"/>
  <c r="FE545" i="1"/>
  <c r="FA545" i="1"/>
  <c r="EW545" i="1"/>
  <c r="ES545" i="1"/>
  <c r="EO545" i="1"/>
  <c r="EK545" i="1"/>
  <c r="EG545" i="1"/>
  <c r="EC545" i="1"/>
  <c r="DY545" i="1"/>
  <c r="DU545" i="1"/>
  <c r="DC545" i="1"/>
  <c r="CY545" i="1"/>
  <c r="CU545" i="1"/>
  <c r="FB544" i="1"/>
  <c r="EX544" i="1"/>
  <c r="ET544" i="1"/>
  <c r="EP544" i="1"/>
  <c r="EL544" i="1"/>
  <c r="EH544" i="1"/>
  <c r="ED544" i="1"/>
  <c r="DZ544" i="1"/>
  <c r="DV544" i="1"/>
  <c r="DR544" i="1"/>
  <c r="CZ544" i="1"/>
  <c r="CV544" i="1"/>
  <c r="CR544" i="1"/>
  <c r="CO544" i="1" s="1"/>
  <c r="FB543" i="1"/>
  <c r="EX543" i="1"/>
  <c r="ET543" i="1"/>
  <c r="EP543" i="1"/>
  <c r="EL543" i="1"/>
  <c r="EH543" i="1"/>
  <c r="ED543" i="1"/>
  <c r="DZ543" i="1"/>
  <c r="DV543" i="1"/>
  <c r="DR543" i="1"/>
  <c r="CZ543" i="1"/>
  <c r="CV543" i="1"/>
  <c r="CR543" i="1"/>
  <c r="FC542" i="1"/>
  <c r="EY542" i="1"/>
  <c r="EU542" i="1"/>
  <c r="EQ542" i="1"/>
  <c r="EM542" i="1"/>
  <c r="EI542" i="1"/>
  <c r="EE542" i="1"/>
  <c r="EA542" i="1"/>
  <c r="DW542" i="1"/>
  <c r="DS542" i="1"/>
  <c r="DA542" i="1"/>
  <c r="CW542" i="1"/>
  <c r="CS542" i="1"/>
  <c r="FC541" i="1"/>
  <c r="EY541" i="1"/>
  <c r="EU541" i="1"/>
  <c r="EQ541" i="1"/>
  <c r="EM541" i="1"/>
  <c r="EI541" i="1"/>
  <c r="EE541" i="1"/>
  <c r="EA541" i="1"/>
  <c r="DW541" i="1"/>
  <c r="DS541" i="1"/>
  <c r="DA541" i="1"/>
  <c r="CW541" i="1"/>
  <c r="CS541" i="1"/>
  <c r="FD540" i="1"/>
  <c r="EZ540" i="1"/>
  <c r="EV540" i="1"/>
  <c r="ER540" i="1"/>
  <c r="EN540" i="1"/>
  <c r="EJ540" i="1"/>
  <c r="EF540" i="1"/>
  <c r="EB540" i="1"/>
  <c r="DX540" i="1"/>
  <c r="DT540" i="1"/>
  <c r="DB540" i="1"/>
  <c r="CX540" i="1"/>
  <c r="CT540" i="1"/>
  <c r="FD539" i="1"/>
  <c r="EZ539" i="1"/>
  <c r="EV539" i="1"/>
  <c r="ER539" i="1"/>
  <c r="EN539" i="1"/>
  <c r="EJ539" i="1"/>
  <c r="EF539" i="1"/>
  <c r="EB539" i="1"/>
  <c r="DX539" i="1"/>
  <c r="DT539" i="1"/>
  <c r="DB539" i="1"/>
  <c r="CX539" i="1"/>
  <c r="CT539" i="1"/>
  <c r="FE538" i="1"/>
  <c r="FA538" i="1"/>
  <c r="EW538" i="1"/>
  <c r="ES538" i="1"/>
  <c r="EO538" i="1"/>
  <c r="EK538" i="1"/>
  <c r="EG538" i="1"/>
  <c r="EC538" i="1"/>
  <c r="DY538" i="1"/>
  <c r="DU538" i="1"/>
  <c r="DC538" i="1"/>
  <c r="CY538" i="1"/>
  <c r="CU538" i="1"/>
  <c r="FE537" i="1"/>
  <c r="FA537" i="1"/>
  <c r="EW537" i="1"/>
  <c r="ES537" i="1"/>
  <c r="EO537" i="1"/>
  <c r="EK537" i="1"/>
  <c r="EG537" i="1"/>
  <c r="EC537" i="1"/>
  <c r="DY537" i="1"/>
  <c r="DU537" i="1"/>
  <c r="DC537" i="1"/>
  <c r="CY537" i="1"/>
  <c r="CU537" i="1"/>
  <c r="FB536" i="1"/>
  <c r="EX536" i="1"/>
  <c r="ET536" i="1"/>
  <c r="EP536" i="1"/>
  <c r="EL536" i="1"/>
  <c r="EH536" i="1"/>
  <c r="ED536" i="1"/>
  <c r="DZ536" i="1"/>
  <c r="DV536" i="1"/>
  <c r="DR536" i="1"/>
  <c r="CZ536" i="1"/>
  <c r="CV536" i="1"/>
  <c r="CR536" i="1"/>
  <c r="FB535" i="1"/>
  <c r="EX535" i="1"/>
  <c r="ET535" i="1"/>
  <c r="EP535" i="1"/>
  <c r="EL535" i="1"/>
  <c r="EH535" i="1"/>
  <c r="ED535" i="1"/>
  <c r="DZ535" i="1"/>
  <c r="DV535" i="1"/>
  <c r="DR535" i="1"/>
  <c r="CZ535" i="1"/>
  <c r="CV535" i="1"/>
  <c r="CR535" i="1"/>
  <c r="FC534" i="1"/>
  <c r="EY534" i="1"/>
  <c r="EU534" i="1"/>
  <c r="EQ534" i="1"/>
  <c r="EM534" i="1"/>
  <c r="EI534" i="1"/>
  <c r="EE534" i="1"/>
  <c r="EA534" i="1"/>
  <c r="DW534" i="1"/>
  <c r="DS534" i="1"/>
  <c r="DA534" i="1"/>
  <c r="CW534" i="1"/>
  <c r="CS534" i="1"/>
  <c r="FC533" i="1"/>
  <c r="EY533" i="1"/>
  <c r="EU533" i="1"/>
  <c r="EQ533" i="1"/>
  <c r="EM533" i="1"/>
  <c r="EI533" i="1"/>
  <c r="EE533" i="1"/>
  <c r="EA533" i="1"/>
  <c r="DW533" i="1"/>
  <c r="DS533" i="1"/>
  <c r="DA533" i="1"/>
  <c r="CW533" i="1"/>
  <c r="CS533" i="1"/>
  <c r="FD532" i="1"/>
  <c r="EZ532" i="1"/>
  <c r="EV532" i="1"/>
  <c r="ER532" i="1"/>
  <c r="EN532" i="1"/>
  <c r="EJ532" i="1"/>
  <c r="EF532" i="1"/>
  <c r="EB532" i="1"/>
  <c r="DX532" i="1"/>
  <c r="DT532" i="1"/>
  <c r="DB532" i="1"/>
  <c r="CX532" i="1"/>
  <c r="CT532" i="1"/>
  <c r="FD531" i="1"/>
  <c r="EZ531" i="1"/>
  <c r="EV531" i="1"/>
  <c r="ER531" i="1"/>
  <c r="EN531" i="1"/>
  <c r="EJ531" i="1"/>
  <c r="EF531" i="1"/>
  <c r="EB531" i="1"/>
  <c r="DX531" i="1"/>
  <c r="DT531" i="1"/>
  <c r="DB531" i="1"/>
  <c r="CX531" i="1"/>
  <c r="CT531" i="1"/>
  <c r="FE530" i="1"/>
  <c r="FA530" i="1"/>
  <c r="EW530" i="1"/>
  <c r="ES530" i="1"/>
  <c r="EO530" i="1"/>
  <c r="EK530" i="1"/>
  <c r="EG530" i="1"/>
  <c r="EC530" i="1"/>
  <c r="DY530" i="1"/>
  <c r="DU530" i="1"/>
  <c r="DC530" i="1"/>
  <c r="CY530" i="1"/>
  <c r="CU530" i="1"/>
  <c r="FE529" i="1"/>
  <c r="FA529" i="1"/>
  <c r="EW529" i="1"/>
  <c r="ES529" i="1"/>
  <c r="EO529" i="1"/>
  <c r="EK529" i="1"/>
  <c r="EG529" i="1"/>
  <c r="EC529" i="1"/>
  <c r="DY529" i="1"/>
  <c r="DU529" i="1"/>
  <c r="DC529" i="1"/>
  <c r="CY529" i="1"/>
  <c r="CU529" i="1"/>
  <c r="FB528" i="1"/>
  <c r="EX528" i="1"/>
  <c r="ET528" i="1"/>
  <c r="EP528" i="1"/>
  <c r="EL528" i="1"/>
  <c r="EH528" i="1"/>
  <c r="ED528" i="1"/>
  <c r="DZ528" i="1"/>
  <c r="DV528" i="1"/>
  <c r="DR528" i="1"/>
  <c r="CZ528" i="1"/>
  <c r="CV528" i="1"/>
  <c r="CR528" i="1"/>
  <c r="FB527" i="1"/>
  <c r="EX527" i="1"/>
  <c r="ET527" i="1"/>
  <c r="EP527" i="1"/>
  <c r="EL527" i="1"/>
  <c r="EH527" i="1"/>
  <c r="ED527" i="1"/>
  <c r="DZ527" i="1"/>
  <c r="DV527" i="1"/>
  <c r="DR527" i="1"/>
  <c r="CZ527" i="1"/>
  <c r="CV527" i="1"/>
  <c r="CR527" i="1"/>
  <c r="FC526" i="1"/>
  <c r="EY526" i="1"/>
  <c r="EU526" i="1"/>
  <c r="EQ526" i="1"/>
  <c r="EM526" i="1"/>
  <c r="EI526" i="1"/>
  <c r="EE526" i="1"/>
  <c r="EA526" i="1"/>
  <c r="DW526" i="1"/>
  <c r="DS526" i="1"/>
  <c r="DA526" i="1"/>
  <c r="CW526" i="1"/>
  <c r="CS526" i="1"/>
  <c r="FD525" i="1"/>
  <c r="EZ525" i="1"/>
  <c r="EV525" i="1"/>
  <c r="ER525" i="1"/>
  <c r="EN525" i="1"/>
  <c r="EJ525" i="1"/>
  <c r="EF525" i="1"/>
  <c r="EB525" i="1"/>
  <c r="DX525" i="1"/>
  <c r="DT525" i="1"/>
  <c r="DB525" i="1"/>
  <c r="CX525" i="1"/>
  <c r="CT525" i="1"/>
  <c r="FE524" i="1"/>
  <c r="FA524" i="1"/>
  <c r="EW524" i="1"/>
  <c r="ES524" i="1"/>
  <c r="EO524" i="1"/>
  <c r="EK524" i="1"/>
  <c r="EG524" i="1"/>
  <c r="EC524" i="1"/>
  <c r="DY524" i="1"/>
  <c r="DU524" i="1"/>
  <c r="DC524" i="1"/>
  <c r="CY524" i="1"/>
  <c r="CO524" i="1" s="1"/>
  <c r="CU524" i="1"/>
  <c r="FB523" i="1"/>
  <c r="EX523" i="1"/>
  <c r="ET523" i="1"/>
  <c r="EP523" i="1"/>
  <c r="EL523" i="1"/>
  <c r="EH523" i="1"/>
  <c r="ED523" i="1"/>
  <c r="DZ523" i="1"/>
  <c r="DV523" i="1"/>
  <c r="DR523" i="1"/>
  <c r="CZ523" i="1"/>
  <c r="CV523" i="1"/>
  <c r="CR523" i="1"/>
  <c r="FC522" i="1"/>
  <c r="EY522" i="1"/>
  <c r="EU522" i="1"/>
  <c r="EQ522" i="1"/>
  <c r="EM522" i="1"/>
  <c r="EI522" i="1"/>
  <c r="EE522" i="1"/>
  <c r="EA522" i="1"/>
  <c r="DW522" i="1"/>
  <c r="DS522" i="1"/>
  <c r="DA522" i="1"/>
  <c r="CW522" i="1"/>
  <c r="CS522" i="1"/>
  <c r="CO522" i="1" s="1"/>
  <c r="FD521" i="1"/>
  <c r="EZ521" i="1"/>
  <c r="EV521" i="1"/>
  <c r="ER521" i="1"/>
  <c r="EN521" i="1"/>
  <c r="EJ521" i="1"/>
  <c r="EF521" i="1"/>
  <c r="EB521" i="1"/>
  <c r="DX521" i="1"/>
  <c r="DT521" i="1"/>
  <c r="DB521" i="1"/>
  <c r="CX521" i="1"/>
  <c r="CT521" i="1"/>
  <c r="FE520" i="1"/>
  <c r="FA520" i="1"/>
  <c r="EW520" i="1"/>
  <c r="ES520" i="1"/>
  <c r="EO520" i="1"/>
  <c r="EK520" i="1"/>
  <c r="EG520" i="1"/>
  <c r="EC520" i="1"/>
  <c r="DY520" i="1"/>
  <c r="DU520" i="1"/>
  <c r="DC520" i="1"/>
  <c r="CY520" i="1"/>
  <c r="CU520" i="1"/>
  <c r="CO520" i="1" s="1"/>
  <c r="FB519" i="1"/>
  <c r="EX519" i="1"/>
  <c r="ET519" i="1"/>
  <c r="EP519" i="1"/>
  <c r="EL519" i="1"/>
  <c r="EH519" i="1"/>
  <c r="ED519" i="1"/>
  <c r="DZ519" i="1"/>
  <c r="DV519" i="1"/>
  <c r="DR519" i="1"/>
  <c r="CZ519" i="1"/>
  <c r="CV519" i="1"/>
  <c r="CR519" i="1"/>
  <c r="FC518" i="1"/>
  <c r="EY518" i="1"/>
  <c r="EU518" i="1"/>
  <c r="EQ518" i="1"/>
  <c r="EM518" i="1"/>
  <c r="EI518" i="1"/>
  <c r="EE518" i="1"/>
  <c r="EA518" i="1"/>
  <c r="DW518" i="1"/>
  <c r="DS518" i="1"/>
  <c r="DA518" i="1"/>
  <c r="CW518" i="1"/>
  <c r="CS518" i="1"/>
  <c r="CO518" i="1" s="1"/>
  <c r="FD517" i="1"/>
  <c r="EZ517" i="1"/>
  <c r="EV517" i="1"/>
  <c r="ER517" i="1"/>
  <c r="EN517" i="1"/>
  <c r="EJ517" i="1"/>
  <c r="EF517" i="1"/>
  <c r="EB517" i="1"/>
  <c r="DX517" i="1"/>
  <c r="DT517" i="1"/>
  <c r="DB517" i="1"/>
  <c r="CX517" i="1"/>
  <c r="CT517" i="1"/>
  <c r="FE516" i="1"/>
  <c r="FA516" i="1"/>
  <c r="EW516" i="1"/>
  <c r="ES516" i="1"/>
  <c r="EO516" i="1"/>
  <c r="EK516" i="1"/>
  <c r="EG516" i="1"/>
  <c r="EC516" i="1"/>
  <c r="DY516" i="1"/>
  <c r="DU516" i="1"/>
  <c r="DC516" i="1"/>
  <c r="CY516" i="1"/>
  <c r="CU516" i="1"/>
  <c r="FB515" i="1"/>
  <c r="EX515" i="1"/>
  <c r="ET515" i="1"/>
  <c r="EP515" i="1"/>
  <c r="EL515" i="1"/>
  <c r="EH515" i="1"/>
  <c r="ED515" i="1"/>
  <c r="DZ515" i="1"/>
  <c r="DV515" i="1"/>
  <c r="DR515" i="1"/>
  <c r="CZ515" i="1"/>
  <c r="CV515" i="1"/>
  <c r="CR515" i="1"/>
  <c r="FC514" i="1"/>
  <c r="EY514" i="1"/>
  <c r="EU514" i="1"/>
  <c r="EQ514" i="1"/>
  <c r="EM514" i="1"/>
  <c r="EI514" i="1"/>
  <c r="EE514" i="1"/>
  <c r="EA514" i="1"/>
  <c r="DW514" i="1"/>
  <c r="DS514" i="1"/>
  <c r="DA514" i="1"/>
  <c r="CW514" i="1"/>
  <c r="CS514" i="1"/>
  <c r="CO514" i="1" s="1"/>
  <c r="FD513" i="1"/>
  <c r="EZ513" i="1"/>
  <c r="EV513" i="1"/>
  <c r="ER513" i="1"/>
  <c r="EN513" i="1"/>
  <c r="EJ513" i="1"/>
  <c r="EF513" i="1"/>
  <c r="EB513" i="1"/>
  <c r="DX513" i="1"/>
  <c r="DT513" i="1"/>
  <c r="DB513" i="1"/>
  <c r="CX513" i="1"/>
  <c r="CT513" i="1"/>
  <c r="FE512" i="1"/>
  <c r="FA512" i="1"/>
  <c r="EW512" i="1"/>
  <c r="ES512" i="1"/>
  <c r="EO512" i="1"/>
  <c r="EK512" i="1"/>
  <c r="EG512" i="1"/>
  <c r="EC512" i="1"/>
  <c r="DY512" i="1"/>
  <c r="DU512" i="1"/>
  <c r="DC512" i="1"/>
  <c r="CY512" i="1"/>
  <c r="CU512" i="1"/>
  <c r="FB511" i="1"/>
  <c r="EX511" i="1"/>
  <c r="ET511" i="1"/>
  <c r="EP511" i="1"/>
  <c r="EL511" i="1"/>
  <c r="EH511" i="1"/>
  <c r="ED511" i="1"/>
  <c r="DZ511" i="1"/>
  <c r="DV511" i="1"/>
  <c r="DR511" i="1"/>
  <c r="CZ511" i="1"/>
  <c r="CV511" i="1"/>
  <c r="CR511" i="1"/>
  <c r="FC510" i="1"/>
  <c r="EY510" i="1"/>
  <c r="EU510" i="1"/>
  <c r="EQ510" i="1"/>
  <c r="EM510" i="1"/>
  <c r="EI510" i="1"/>
  <c r="EE510" i="1"/>
  <c r="EA510" i="1"/>
  <c r="DW510" i="1"/>
  <c r="DS510" i="1"/>
  <c r="DA510" i="1"/>
  <c r="CW510" i="1"/>
  <c r="CS510" i="1"/>
  <c r="FD509" i="1"/>
  <c r="EZ509" i="1"/>
  <c r="EV509" i="1"/>
  <c r="ER509" i="1"/>
  <c r="EN509" i="1"/>
  <c r="EJ509" i="1"/>
  <c r="EF509" i="1"/>
  <c r="EB509" i="1"/>
  <c r="DX509" i="1"/>
  <c r="DT509" i="1"/>
  <c r="DB509" i="1"/>
  <c r="CX509" i="1"/>
  <c r="CT509" i="1"/>
  <c r="FE508" i="1"/>
  <c r="FA508" i="1"/>
  <c r="EW508" i="1"/>
  <c r="ES508" i="1"/>
  <c r="EO508" i="1"/>
  <c r="EK508" i="1"/>
  <c r="EG508" i="1"/>
  <c r="EC508" i="1"/>
  <c r="DY508" i="1"/>
  <c r="DU508" i="1"/>
  <c r="DC508" i="1"/>
  <c r="CY508" i="1"/>
  <c r="CU508" i="1"/>
  <c r="FB507" i="1"/>
  <c r="EX507" i="1"/>
  <c r="ET507" i="1"/>
  <c r="EP507" i="1"/>
  <c r="EL507" i="1"/>
  <c r="EH507" i="1"/>
  <c r="ED507" i="1"/>
  <c r="DZ507" i="1"/>
  <c r="DV507" i="1"/>
  <c r="DR507" i="1"/>
  <c r="CZ507" i="1"/>
  <c r="CV507" i="1"/>
  <c r="CR507" i="1"/>
  <c r="FC506" i="1"/>
  <c r="EY506" i="1"/>
  <c r="EU506" i="1"/>
  <c r="EQ506" i="1"/>
  <c r="EM506" i="1"/>
  <c r="EI506" i="1"/>
  <c r="EE506" i="1"/>
  <c r="EA506" i="1"/>
  <c r="DW506" i="1"/>
  <c r="DS506" i="1"/>
  <c r="DA506" i="1"/>
  <c r="CW506" i="1"/>
  <c r="CO506" i="1" s="1"/>
  <c r="CS506" i="1"/>
  <c r="FD505" i="1"/>
  <c r="EZ505" i="1"/>
  <c r="EV505" i="1"/>
  <c r="ER505" i="1"/>
  <c r="EN505" i="1"/>
  <c r="EJ505" i="1"/>
  <c r="EF505" i="1"/>
  <c r="EB505" i="1"/>
  <c r="DX505" i="1"/>
  <c r="DT505" i="1"/>
  <c r="DB505" i="1"/>
  <c r="CX505" i="1"/>
  <c r="CO505" i="1" s="1"/>
  <c r="CT505" i="1"/>
  <c r="FE504" i="1"/>
  <c r="FA504" i="1"/>
  <c r="EW504" i="1"/>
  <c r="ES504" i="1"/>
  <c r="EO504" i="1"/>
  <c r="EK504" i="1"/>
  <c r="EG504" i="1"/>
  <c r="EC504" i="1"/>
  <c r="DY504" i="1"/>
  <c r="DU504" i="1"/>
  <c r="DC504" i="1"/>
  <c r="CY504" i="1"/>
  <c r="CU504" i="1"/>
  <c r="FB503" i="1"/>
  <c r="EX503" i="1"/>
  <c r="ET503" i="1"/>
  <c r="EP503" i="1"/>
  <c r="EL503" i="1"/>
  <c r="EH503" i="1"/>
  <c r="ED503" i="1"/>
  <c r="DZ503" i="1"/>
  <c r="DV503" i="1"/>
  <c r="DR503" i="1"/>
  <c r="CZ503" i="1"/>
  <c r="CV503" i="1"/>
  <c r="CR503" i="1"/>
  <c r="FC502" i="1"/>
  <c r="EY502" i="1"/>
  <c r="EU502" i="1"/>
  <c r="EQ502" i="1"/>
  <c r="EM502" i="1"/>
  <c r="EI502" i="1"/>
  <c r="EE502" i="1"/>
  <c r="EA502" i="1"/>
  <c r="DW502" i="1"/>
  <c r="DS502" i="1"/>
  <c r="DA502" i="1"/>
  <c r="CO502" i="1" s="1"/>
  <c r="CW502" i="1"/>
  <c r="CS502" i="1"/>
  <c r="FD501" i="1"/>
  <c r="EZ501" i="1"/>
  <c r="EV501" i="1"/>
  <c r="ER501" i="1"/>
  <c r="EN501" i="1"/>
  <c r="EJ501" i="1"/>
  <c r="EF501" i="1"/>
  <c r="EB501" i="1"/>
  <c r="DX501" i="1"/>
  <c r="DT501" i="1"/>
  <c r="DB501" i="1"/>
  <c r="CX501" i="1"/>
  <c r="CT501" i="1"/>
  <c r="FE500" i="1"/>
  <c r="FA500" i="1"/>
  <c r="EW500" i="1"/>
  <c r="ES500" i="1"/>
  <c r="EO500" i="1"/>
  <c r="EK500" i="1"/>
  <c r="EG500" i="1"/>
  <c r="EC500" i="1"/>
  <c r="DY500" i="1"/>
  <c r="DU500" i="1"/>
  <c r="DC500" i="1"/>
  <c r="CY500" i="1"/>
  <c r="CU500" i="1"/>
  <c r="FB499" i="1"/>
  <c r="EX499" i="1"/>
  <c r="ET499" i="1"/>
  <c r="EP499" i="1"/>
  <c r="EL499" i="1"/>
  <c r="EH499" i="1"/>
  <c r="ED499" i="1"/>
  <c r="DZ499" i="1"/>
  <c r="DV499" i="1"/>
  <c r="DR499" i="1"/>
  <c r="CZ499" i="1"/>
  <c r="CV499" i="1"/>
  <c r="CR499" i="1"/>
  <c r="FC498" i="1"/>
  <c r="EY498" i="1"/>
  <c r="EU498" i="1"/>
  <c r="EQ498" i="1"/>
  <c r="EM498" i="1"/>
  <c r="EI498" i="1"/>
  <c r="EE498" i="1"/>
  <c r="EA498" i="1"/>
  <c r="DW498" i="1"/>
  <c r="DS498" i="1"/>
  <c r="DA498" i="1"/>
  <c r="CW498" i="1"/>
  <c r="CS498" i="1"/>
  <c r="CO498" i="1" s="1"/>
  <c r="FB497" i="1"/>
  <c r="EW497" i="1"/>
  <c r="EQ497" i="1"/>
  <c r="EL497" i="1"/>
  <c r="EG497" i="1"/>
  <c r="EA497" i="1"/>
  <c r="DV497" i="1"/>
  <c r="CY497" i="1"/>
  <c r="FB496" i="1"/>
  <c r="EV496" i="1"/>
  <c r="EQ496" i="1"/>
  <c r="EL496" i="1"/>
  <c r="EF496" i="1"/>
  <c r="EA496" i="1"/>
  <c r="DV496" i="1"/>
  <c r="DB496" i="1"/>
  <c r="CW496" i="1"/>
  <c r="CR496" i="1"/>
  <c r="FA495" i="1"/>
  <c r="EV495" i="1"/>
  <c r="EQ495" i="1"/>
  <c r="EK495" i="1"/>
  <c r="EF495" i="1"/>
  <c r="EA495" i="1"/>
  <c r="DU495" i="1"/>
  <c r="CY495" i="1"/>
  <c r="CT495" i="1"/>
  <c r="FD494" i="1"/>
  <c r="EX494" i="1"/>
  <c r="ES494" i="1"/>
  <c r="EN494" i="1"/>
  <c r="EH494" i="1"/>
  <c r="EC494" i="1"/>
  <c r="DX494" i="1"/>
  <c r="DR494" i="1"/>
  <c r="CZ494" i="1"/>
  <c r="FC493" i="1"/>
  <c r="EX493" i="1"/>
  <c r="ES493" i="1"/>
  <c r="EM493" i="1"/>
  <c r="EH493" i="1"/>
  <c r="EC493" i="1"/>
  <c r="DW493" i="1"/>
  <c r="DR493" i="1"/>
  <c r="CZ493" i="1"/>
  <c r="CU493" i="1"/>
  <c r="FC492" i="1"/>
  <c r="EX492" i="1"/>
  <c r="ER492" i="1"/>
  <c r="EM492" i="1"/>
  <c r="EH492" i="1"/>
  <c r="EB492" i="1"/>
  <c r="DW492" i="1"/>
  <c r="DR492" i="1"/>
  <c r="CX492" i="1"/>
  <c r="CS492" i="1"/>
  <c r="CO492" i="1" s="1"/>
  <c r="CU492" i="1"/>
  <c r="CY492" i="1"/>
  <c r="DC492" i="1"/>
  <c r="DU492" i="1"/>
  <c r="DY492" i="1"/>
  <c r="EC492" i="1"/>
  <c r="EG492" i="1"/>
  <c r="EK492" i="1"/>
  <c r="EO492" i="1"/>
  <c r="ES492" i="1"/>
  <c r="EW492" i="1"/>
  <c r="FA492" i="1"/>
  <c r="FE492" i="1"/>
  <c r="FC491" i="1"/>
  <c r="EW491" i="1"/>
  <c r="ER491" i="1"/>
  <c r="EM491" i="1"/>
  <c r="EG491" i="1"/>
  <c r="EB491" i="1"/>
  <c r="DW491" i="1"/>
  <c r="DA491" i="1"/>
  <c r="CU491" i="1"/>
  <c r="FE490" i="1"/>
  <c r="EZ490" i="1"/>
  <c r="ET490" i="1"/>
  <c r="EO490" i="1"/>
  <c r="EJ490" i="1"/>
  <c r="ED490" i="1"/>
  <c r="DY490" i="1"/>
  <c r="DT490" i="1"/>
  <c r="DB490" i="1"/>
  <c r="CV490" i="1"/>
  <c r="CS490" i="1"/>
  <c r="CW490" i="1"/>
  <c r="DA490" i="1"/>
  <c r="DS490" i="1"/>
  <c r="DW490" i="1"/>
  <c r="EA490" i="1"/>
  <c r="EE490" i="1"/>
  <c r="EI490" i="1"/>
  <c r="EM490" i="1"/>
  <c r="EQ490" i="1"/>
  <c r="EU490" i="1"/>
  <c r="EY490" i="1"/>
  <c r="FC490" i="1"/>
  <c r="FE489" i="1"/>
  <c r="EY489" i="1"/>
  <c r="ET489" i="1"/>
  <c r="EO489" i="1"/>
  <c r="EI489" i="1"/>
  <c r="ED489" i="1"/>
  <c r="DY489" i="1"/>
  <c r="DS489" i="1"/>
  <c r="DA489" i="1"/>
  <c r="FD488" i="1"/>
  <c r="EY488" i="1"/>
  <c r="ET488" i="1"/>
  <c r="EN488" i="1"/>
  <c r="EI488" i="1"/>
  <c r="ED488" i="1"/>
  <c r="DX488" i="1"/>
  <c r="DS488" i="1"/>
  <c r="CZ488" i="1"/>
  <c r="FD487" i="1"/>
  <c r="EY487" i="1"/>
  <c r="ES487" i="1"/>
  <c r="EN487" i="1"/>
  <c r="EI487" i="1"/>
  <c r="EC487" i="1"/>
  <c r="DX487" i="1"/>
  <c r="DS487" i="1"/>
  <c r="DB487" i="1"/>
  <c r="CR487" i="1"/>
  <c r="CV487" i="1"/>
  <c r="CZ487" i="1"/>
  <c r="DR487" i="1"/>
  <c r="DV487" i="1"/>
  <c r="DZ487" i="1"/>
  <c r="ED487" i="1"/>
  <c r="EH487" i="1"/>
  <c r="EL487" i="1"/>
  <c r="EP487" i="1"/>
  <c r="ET487" i="1"/>
  <c r="EX487" i="1"/>
  <c r="FB487" i="1"/>
  <c r="FA486" i="1"/>
  <c r="EV486" i="1"/>
  <c r="EP486" i="1"/>
  <c r="EK486" i="1"/>
  <c r="EF486" i="1"/>
  <c r="DZ486" i="1"/>
  <c r="DU486" i="1"/>
  <c r="DC486" i="1"/>
  <c r="CX486" i="1"/>
  <c r="EX485" i="1"/>
  <c r="EP485" i="1"/>
  <c r="EH485" i="1"/>
  <c r="DZ485" i="1"/>
  <c r="DR485" i="1"/>
  <c r="CZ485" i="1"/>
  <c r="CR485" i="1"/>
  <c r="CS485" i="1"/>
  <c r="CW485" i="1"/>
  <c r="DA485" i="1"/>
  <c r="DS485" i="1"/>
  <c r="DW485" i="1"/>
  <c r="EA485" i="1"/>
  <c r="EE485" i="1"/>
  <c r="EI485" i="1"/>
  <c r="EM485" i="1"/>
  <c r="EQ485" i="1"/>
  <c r="EU485" i="1"/>
  <c r="EY485" i="1"/>
  <c r="FC485" i="1"/>
  <c r="CT485" i="1"/>
  <c r="CX485" i="1"/>
  <c r="DB485" i="1"/>
  <c r="DT485" i="1"/>
  <c r="DX485" i="1"/>
  <c r="EB485" i="1"/>
  <c r="EF485" i="1"/>
  <c r="EJ485" i="1"/>
  <c r="EN485" i="1"/>
  <c r="ER485" i="1"/>
  <c r="EV485" i="1"/>
  <c r="EZ485" i="1"/>
  <c r="FD485" i="1"/>
  <c r="EX484" i="1"/>
  <c r="EP484" i="1"/>
  <c r="EH484" i="1"/>
  <c r="DZ484" i="1"/>
  <c r="DR484" i="1"/>
  <c r="CV484" i="1"/>
  <c r="CT484" i="1"/>
  <c r="CX484" i="1"/>
  <c r="DB484" i="1"/>
  <c r="DT484" i="1"/>
  <c r="DX484" i="1"/>
  <c r="EB484" i="1"/>
  <c r="EF484" i="1"/>
  <c r="EJ484" i="1"/>
  <c r="EN484" i="1"/>
  <c r="ER484" i="1"/>
  <c r="EV484" i="1"/>
  <c r="EZ484" i="1"/>
  <c r="FD484" i="1"/>
  <c r="CU484" i="1"/>
  <c r="CY484" i="1"/>
  <c r="DC484" i="1"/>
  <c r="DU484" i="1"/>
  <c r="DY484" i="1"/>
  <c r="EC484" i="1"/>
  <c r="EG484" i="1"/>
  <c r="EK484" i="1"/>
  <c r="EO484" i="1"/>
  <c r="ES484" i="1"/>
  <c r="EW484" i="1"/>
  <c r="FA484" i="1"/>
  <c r="FE484" i="1"/>
  <c r="EY483" i="1"/>
  <c r="EQ483" i="1"/>
  <c r="EI483" i="1"/>
  <c r="EA483" i="1"/>
  <c r="DS483" i="1"/>
  <c r="DA483" i="1"/>
  <c r="CS483" i="1"/>
  <c r="CR483" i="1"/>
  <c r="EZ482" i="1"/>
  <c r="ER482" i="1"/>
  <c r="EJ482" i="1"/>
  <c r="EB482" i="1"/>
  <c r="DT482" i="1"/>
  <c r="DC482" i="1"/>
  <c r="CU482" i="1"/>
  <c r="EX481" i="1"/>
  <c r="EP481" i="1"/>
  <c r="EH481" i="1"/>
  <c r="DZ481" i="1"/>
  <c r="DR481" i="1"/>
  <c r="CZ481" i="1"/>
  <c r="CR481" i="1"/>
  <c r="CS481" i="1"/>
  <c r="CW481" i="1"/>
  <c r="DA481" i="1"/>
  <c r="DS481" i="1"/>
  <c r="DW481" i="1"/>
  <c r="EA481" i="1"/>
  <c r="EE481" i="1"/>
  <c r="EI481" i="1"/>
  <c r="EM481" i="1"/>
  <c r="EQ481" i="1"/>
  <c r="EU481" i="1"/>
  <c r="EY481" i="1"/>
  <c r="FC481" i="1"/>
  <c r="CT481" i="1"/>
  <c r="CX481" i="1"/>
  <c r="DB481" i="1"/>
  <c r="DT481" i="1"/>
  <c r="DX481" i="1"/>
  <c r="EB481" i="1"/>
  <c r="EF481" i="1"/>
  <c r="EJ481" i="1"/>
  <c r="EN481" i="1"/>
  <c r="ER481" i="1"/>
  <c r="EV481" i="1"/>
  <c r="EZ481" i="1"/>
  <c r="FD481" i="1"/>
  <c r="EX480" i="1"/>
  <c r="EP480" i="1"/>
  <c r="EH480" i="1"/>
  <c r="DZ480" i="1"/>
  <c r="DR480" i="1"/>
  <c r="CV480" i="1"/>
  <c r="CT480" i="1"/>
  <c r="CX480" i="1"/>
  <c r="DB480" i="1"/>
  <c r="DT480" i="1"/>
  <c r="DX480" i="1"/>
  <c r="EB480" i="1"/>
  <c r="EF480" i="1"/>
  <c r="EJ480" i="1"/>
  <c r="EN480" i="1"/>
  <c r="ER480" i="1"/>
  <c r="EV480" i="1"/>
  <c r="EZ480" i="1"/>
  <c r="FD480" i="1"/>
  <c r="CU480" i="1"/>
  <c r="CY480" i="1"/>
  <c r="DC480" i="1"/>
  <c r="DU480" i="1"/>
  <c r="DY480" i="1"/>
  <c r="EC480" i="1"/>
  <c r="EG480" i="1"/>
  <c r="EK480" i="1"/>
  <c r="EO480" i="1"/>
  <c r="ES480" i="1"/>
  <c r="EW480" i="1"/>
  <c r="FA480" i="1"/>
  <c r="FE480" i="1"/>
  <c r="EY479" i="1"/>
  <c r="EQ479" i="1"/>
  <c r="EI479" i="1"/>
  <c r="EA479" i="1"/>
  <c r="DS479" i="1"/>
  <c r="DA479" i="1"/>
  <c r="CS479" i="1"/>
  <c r="CR479" i="1"/>
  <c r="EZ478" i="1"/>
  <c r="ER478" i="1"/>
  <c r="EJ478" i="1"/>
  <c r="EB478" i="1"/>
  <c r="DT478" i="1"/>
  <c r="DC478" i="1"/>
  <c r="CU478" i="1"/>
  <c r="EX477" i="1"/>
  <c r="EP477" i="1"/>
  <c r="EH477" i="1"/>
  <c r="DZ477" i="1"/>
  <c r="DR477" i="1"/>
  <c r="CZ477" i="1"/>
  <c r="CR477" i="1"/>
  <c r="CS477" i="1"/>
  <c r="CW477" i="1"/>
  <c r="DA477" i="1"/>
  <c r="DS477" i="1"/>
  <c r="DW477" i="1"/>
  <c r="EA477" i="1"/>
  <c r="EE477" i="1"/>
  <c r="EI477" i="1"/>
  <c r="EM477" i="1"/>
  <c r="EQ477" i="1"/>
  <c r="EU477" i="1"/>
  <c r="EY477" i="1"/>
  <c r="FC477" i="1"/>
  <c r="CT477" i="1"/>
  <c r="CX477" i="1"/>
  <c r="DB477" i="1"/>
  <c r="DT477" i="1"/>
  <c r="DX477" i="1"/>
  <c r="EB477" i="1"/>
  <c r="EF477" i="1"/>
  <c r="EJ477" i="1"/>
  <c r="EN477" i="1"/>
  <c r="ER477" i="1"/>
  <c r="EV477" i="1"/>
  <c r="EZ477" i="1"/>
  <c r="FD477" i="1"/>
  <c r="EU476" i="1"/>
  <c r="EE476" i="1"/>
  <c r="DA476" i="1"/>
  <c r="CT476" i="1"/>
  <c r="CR475" i="1"/>
  <c r="CV475" i="1"/>
  <c r="CZ475" i="1"/>
  <c r="CS475" i="1"/>
  <c r="CX475" i="1"/>
  <c r="DC475" i="1"/>
  <c r="DU475" i="1"/>
  <c r="DY475" i="1"/>
  <c r="EC475" i="1"/>
  <c r="EG475" i="1"/>
  <c r="EK475" i="1"/>
  <c r="EO475" i="1"/>
  <c r="ES475" i="1"/>
  <c r="EW475" i="1"/>
  <c r="FA475" i="1"/>
  <c r="FE475" i="1"/>
  <c r="CT475" i="1"/>
  <c r="CY475" i="1"/>
  <c r="DR475" i="1"/>
  <c r="DV475" i="1"/>
  <c r="DZ475" i="1"/>
  <c r="ED475" i="1"/>
  <c r="EH475" i="1"/>
  <c r="EL475" i="1"/>
  <c r="EP475" i="1"/>
  <c r="ET475" i="1"/>
  <c r="EX475" i="1"/>
  <c r="FB475" i="1"/>
  <c r="CU475" i="1"/>
  <c r="DA475" i="1"/>
  <c r="DS475" i="1"/>
  <c r="DW475" i="1"/>
  <c r="EA475" i="1"/>
  <c r="EE475" i="1"/>
  <c r="EI475" i="1"/>
  <c r="EM475" i="1"/>
  <c r="EQ475" i="1"/>
  <c r="EU475" i="1"/>
  <c r="EY475" i="1"/>
  <c r="FC475" i="1"/>
  <c r="FA473" i="1"/>
  <c r="EE473" i="1"/>
  <c r="CR473" i="1"/>
  <c r="EZ472" i="1"/>
  <c r="FE469" i="1"/>
  <c r="CZ561" i="1"/>
  <c r="CV561" i="1"/>
  <c r="CR561" i="1"/>
  <c r="DA560" i="1"/>
  <c r="CW560" i="1"/>
  <c r="CS560" i="1"/>
  <c r="DA559" i="1"/>
  <c r="CW559" i="1"/>
  <c r="CS559" i="1"/>
  <c r="ER558" i="1"/>
  <c r="EJ558" i="1"/>
  <c r="EF558" i="1"/>
  <c r="EB558" i="1"/>
  <c r="DT558" i="1"/>
  <c r="ES556" i="1"/>
  <c r="EO556" i="1"/>
  <c r="EK556" i="1"/>
  <c r="EG556" i="1"/>
  <c r="EC556" i="1"/>
  <c r="DY556" i="1"/>
  <c r="DU556" i="1"/>
  <c r="DC556" i="1"/>
  <c r="CY556" i="1"/>
  <c r="CU556" i="1"/>
  <c r="EO555" i="1"/>
  <c r="EK555" i="1"/>
  <c r="EG555" i="1"/>
  <c r="EC555" i="1"/>
  <c r="DY555" i="1"/>
  <c r="DU555" i="1"/>
  <c r="DC555" i="1"/>
  <c r="CY555" i="1"/>
  <c r="CU555" i="1"/>
  <c r="CZ553" i="1"/>
  <c r="CV553" i="1"/>
  <c r="CR553" i="1"/>
  <c r="DA552" i="1"/>
  <c r="CW552" i="1"/>
  <c r="CS552" i="1"/>
  <c r="DA551" i="1"/>
  <c r="CW551" i="1"/>
  <c r="CS551" i="1"/>
  <c r="EV550" i="1"/>
  <c r="EN550" i="1"/>
  <c r="EF550" i="1"/>
  <c r="EB550" i="1"/>
  <c r="DT550" i="1"/>
  <c r="EO548" i="1"/>
  <c r="EK548" i="1"/>
  <c r="EG548" i="1"/>
  <c r="EC548" i="1"/>
  <c r="DY548" i="1"/>
  <c r="DU548" i="1"/>
  <c r="DC548" i="1"/>
  <c r="CY548" i="1"/>
  <c r="CU548" i="1"/>
  <c r="CZ545" i="1"/>
  <c r="CV545" i="1"/>
  <c r="CR545" i="1"/>
  <c r="CO545" i="1" s="1"/>
  <c r="DA543" i="1"/>
  <c r="CW543" i="1"/>
  <c r="CS543" i="1"/>
  <c r="EN541" i="1"/>
  <c r="EF541" i="1"/>
  <c r="EB541" i="1"/>
  <c r="DT541" i="1"/>
  <c r="CZ538" i="1"/>
  <c r="CV538" i="1"/>
  <c r="CR538" i="1"/>
  <c r="DA536" i="1"/>
  <c r="CW536" i="1"/>
  <c r="CS536" i="1"/>
  <c r="DA535" i="1"/>
  <c r="CW535" i="1"/>
  <c r="CS535" i="1"/>
  <c r="ER534" i="1"/>
  <c r="EJ534" i="1"/>
  <c r="DX534" i="1"/>
  <c r="DB534" i="1"/>
  <c r="CT534" i="1"/>
  <c r="ER533" i="1"/>
  <c r="EJ533" i="1"/>
  <c r="DX533" i="1"/>
  <c r="DB533" i="1"/>
  <c r="CT533" i="1"/>
  <c r="EO532" i="1"/>
  <c r="EK532" i="1"/>
  <c r="EG532" i="1"/>
  <c r="EC532" i="1"/>
  <c r="DY532" i="1"/>
  <c r="DU532" i="1"/>
  <c r="DC532" i="1"/>
  <c r="CY532" i="1"/>
  <c r="CU532" i="1"/>
  <c r="CZ530" i="1"/>
  <c r="CV530" i="1"/>
  <c r="CR530" i="1"/>
  <c r="DX522" i="1"/>
  <c r="DT522" i="1"/>
  <c r="DB522" i="1"/>
  <c r="CX522" i="1"/>
  <c r="CT522" i="1"/>
  <c r="CS519" i="1"/>
  <c r="DT518" i="1"/>
  <c r="DB518" i="1"/>
  <c r="CX518" i="1"/>
  <c r="CT518" i="1"/>
  <c r="DB514" i="1"/>
  <c r="CX514" i="1"/>
  <c r="CT514" i="1"/>
  <c r="CZ512" i="1"/>
  <c r="CV512" i="1"/>
  <c r="CR512" i="1"/>
  <c r="EN510" i="1"/>
  <c r="EF510" i="1"/>
  <c r="DX510" i="1"/>
  <c r="DB510" i="1"/>
  <c r="CT510" i="1"/>
  <c r="EW509" i="1"/>
  <c r="ES509" i="1"/>
  <c r="EO509" i="1"/>
  <c r="EK509" i="1"/>
  <c r="EG509" i="1"/>
  <c r="EC509" i="1"/>
  <c r="DY509" i="1"/>
  <c r="DU509" i="1"/>
  <c r="DC509" i="1"/>
  <c r="CY509" i="1"/>
  <c r="CU509" i="1"/>
  <c r="CZ508" i="1"/>
  <c r="CV508" i="1"/>
  <c r="CR508" i="1"/>
  <c r="DB502" i="1"/>
  <c r="CX502" i="1"/>
  <c r="CT502" i="1"/>
  <c r="DA499" i="1"/>
  <c r="CW499" i="1"/>
  <c r="CS499" i="1"/>
  <c r="EV498" i="1"/>
  <c r="ER498" i="1"/>
  <c r="EJ498" i="1"/>
  <c r="DX498" i="1"/>
  <c r="CX498" i="1"/>
  <c r="CT498" i="1"/>
  <c r="DR496" i="1"/>
  <c r="CX496" i="1"/>
  <c r="CS496" i="1"/>
  <c r="ER495" i="1"/>
  <c r="EG495" i="1"/>
  <c r="CU495" i="1"/>
  <c r="CS494" i="1"/>
  <c r="CW494" i="1"/>
  <c r="DA494" i="1"/>
  <c r="DS494" i="1"/>
  <c r="DW494" i="1"/>
  <c r="EA494" i="1"/>
  <c r="EE494" i="1"/>
  <c r="EI494" i="1"/>
  <c r="EM494" i="1"/>
  <c r="EQ494" i="1"/>
  <c r="EU494" i="1"/>
  <c r="EY494" i="1"/>
  <c r="FC494" i="1"/>
  <c r="DZ490" i="1"/>
  <c r="DU490" i="1"/>
  <c r="DC490" i="1"/>
  <c r="CX490" i="1"/>
  <c r="CR490" i="1"/>
  <c r="CT489" i="1"/>
  <c r="CX489" i="1"/>
  <c r="DB489" i="1"/>
  <c r="DT489" i="1"/>
  <c r="DX489" i="1"/>
  <c r="EB489" i="1"/>
  <c r="EF489" i="1"/>
  <c r="EJ489" i="1"/>
  <c r="EN489" i="1"/>
  <c r="ER489" i="1"/>
  <c r="EV489" i="1"/>
  <c r="EZ489" i="1"/>
  <c r="FD489" i="1"/>
  <c r="EU488" i="1"/>
  <c r="EE488" i="1"/>
  <c r="DT488" i="1"/>
  <c r="CV488" i="1"/>
  <c r="DU482" i="1"/>
  <c r="CX482" i="1"/>
  <c r="EZ561" i="1"/>
  <c r="EN561" i="1"/>
  <c r="EF561" i="1"/>
  <c r="EB561" i="1"/>
  <c r="DX561" i="1"/>
  <c r="DT561" i="1"/>
  <c r="DB561" i="1"/>
  <c r="CX561" i="1"/>
  <c r="CT561" i="1"/>
  <c r="FA560" i="1"/>
  <c r="ES560" i="1"/>
  <c r="EK560" i="1"/>
  <c r="EC560" i="1"/>
  <c r="DC560" i="1"/>
  <c r="FA559" i="1"/>
  <c r="ES559" i="1"/>
  <c r="EK559" i="1"/>
  <c r="EC559" i="1"/>
  <c r="EX558" i="1"/>
  <c r="EP558" i="1"/>
  <c r="EH558" i="1"/>
  <c r="ET557" i="1"/>
  <c r="EL557" i="1"/>
  <c r="ED557" i="1"/>
  <c r="DV557" i="1"/>
  <c r="DR557" i="1"/>
  <c r="CZ557" i="1"/>
  <c r="EY556" i="1"/>
  <c r="EQ556" i="1"/>
  <c r="EE556" i="1"/>
  <c r="EA556" i="1"/>
  <c r="DW556" i="1"/>
  <c r="DS556" i="1"/>
  <c r="EY555" i="1"/>
  <c r="EZ554" i="1"/>
  <c r="ER554" i="1"/>
  <c r="EF554" i="1"/>
  <c r="EB554" i="1"/>
  <c r="DX554" i="1"/>
  <c r="DT554" i="1"/>
  <c r="DB554" i="1"/>
  <c r="CX554" i="1"/>
  <c r="CT554" i="1"/>
  <c r="EZ553" i="1"/>
  <c r="FA552" i="1"/>
  <c r="ES552" i="1"/>
  <c r="EK552" i="1"/>
  <c r="DY552" i="1"/>
  <c r="FA551" i="1"/>
  <c r="EO551" i="1"/>
  <c r="EG551" i="1"/>
  <c r="EC551" i="1"/>
  <c r="DU551" i="1"/>
  <c r="FB550" i="1"/>
  <c r="ET550" i="1"/>
  <c r="EL550" i="1"/>
  <c r="ED550" i="1"/>
  <c r="DV550" i="1"/>
  <c r="DR550" i="1"/>
  <c r="CZ550" i="1"/>
  <c r="EX549" i="1"/>
  <c r="EP549" i="1"/>
  <c r="ED549" i="1"/>
  <c r="DV549" i="1"/>
  <c r="DR549" i="1"/>
  <c r="CZ549" i="1"/>
  <c r="EY548" i="1"/>
  <c r="EQ548" i="1"/>
  <c r="EI548" i="1"/>
  <c r="EE548" i="1"/>
  <c r="EA548" i="1"/>
  <c r="DW548" i="1"/>
  <c r="DS548" i="1"/>
  <c r="DA548" i="1"/>
  <c r="FC547" i="1"/>
  <c r="EU547" i="1"/>
  <c r="EE547" i="1"/>
  <c r="EA547" i="1"/>
  <c r="DW547" i="1"/>
  <c r="DS547" i="1"/>
  <c r="FD546" i="1"/>
  <c r="EV546" i="1"/>
  <c r="EN546" i="1"/>
  <c r="EF546" i="1"/>
  <c r="EB546" i="1"/>
  <c r="DX546" i="1"/>
  <c r="DT546" i="1"/>
  <c r="DB546" i="1"/>
  <c r="CX546" i="1"/>
  <c r="CT546" i="1"/>
  <c r="FA544" i="1"/>
  <c r="ES544" i="1"/>
  <c r="EG544" i="1"/>
  <c r="EC544" i="1"/>
  <c r="FA543" i="1"/>
  <c r="ES543" i="1"/>
  <c r="EK543" i="1"/>
  <c r="EC543" i="1"/>
  <c r="FB542" i="1"/>
  <c r="ET542" i="1"/>
  <c r="EH542" i="1"/>
  <c r="ET541" i="1"/>
  <c r="EL541" i="1"/>
  <c r="ED541" i="1"/>
  <c r="DV541" i="1"/>
  <c r="DR541" i="1"/>
  <c r="CZ541" i="1"/>
  <c r="EU540" i="1"/>
  <c r="EM540" i="1"/>
  <c r="EE540" i="1"/>
  <c r="EA540" i="1"/>
  <c r="DW540" i="1"/>
  <c r="DS540" i="1"/>
  <c r="DA540" i="1"/>
  <c r="EY539" i="1"/>
  <c r="EU539" i="1"/>
  <c r="EQ539" i="1"/>
  <c r="EM539" i="1"/>
  <c r="EI539" i="1"/>
  <c r="EE539" i="1"/>
  <c r="EA539" i="1"/>
  <c r="DW539" i="1"/>
  <c r="DS539" i="1"/>
  <c r="DA539" i="1"/>
  <c r="CW539" i="1"/>
  <c r="CS539" i="1"/>
  <c r="CO539" i="1" s="1"/>
  <c r="FD538" i="1"/>
  <c r="EZ538" i="1"/>
  <c r="EV538" i="1"/>
  <c r="ER538" i="1"/>
  <c r="EN538" i="1"/>
  <c r="EJ538" i="1"/>
  <c r="EF538" i="1"/>
  <c r="EB538" i="1"/>
  <c r="DX538" i="1"/>
  <c r="CP538" i="1" s="1"/>
  <c r="DT538" i="1"/>
  <c r="DB538" i="1"/>
  <c r="CX538" i="1"/>
  <c r="FD537" i="1"/>
  <c r="EZ537" i="1"/>
  <c r="EV537" i="1"/>
  <c r="ER537" i="1"/>
  <c r="EN537" i="1"/>
  <c r="EJ537" i="1"/>
  <c r="EF537" i="1"/>
  <c r="EB537" i="1"/>
  <c r="DX537" i="1"/>
  <c r="DT537" i="1"/>
  <c r="DB537" i="1"/>
  <c r="CX537" i="1"/>
  <c r="CT537" i="1"/>
  <c r="FE536" i="1"/>
  <c r="FA536" i="1"/>
  <c r="EW536" i="1"/>
  <c r="ES536" i="1"/>
  <c r="EO536" i="1"/>
  <c r="EK536" i="1"/>
  <c r="EG536" i="1"/>
  <c r="EC536" i="1"/>
  <c r="DY536" i="1"/>
  <c r="DU536" i="1"/>
  <c r="DC536" i="1"/>
  <c r="CY536" i="1"/>
  <c r="FE535" i="1"/>
  <c r="FA535" i="1"/>
  <c r="EW535" i="1"/>
  <c r="ES535" i="1"/>
  <c r="EO535" i="1"/>
  <c r="EK535" i="1"/>
  <c r="EG535" i="1"/>
  <c r="EC535" i="1"/>
  <c r="DY535" i="1"/>
  <c r="DU535" i="1"/>
  <c r="DC535" i="1"/>
  <c r="CY535" i="1"/>
  <c r="FB534" i="1"/>
  <c r="EX534" i="1"/>
  <c r="ET534" i="1"/>
  <c r="EP534" i="1"/>
  <c r="EL534" i="1"/>
  <c r="EH534" i="1"/>
  <c r="ED534" i="1"/>
  <c r="DZ534" i="1"/>
  <c r="DV534" i="1"/>
  <c r="DR534" i="1"/>
  <c r="CZ534" i="1"/>
  <c r="CV534" i="1"/>
  <c r="CR534" i="1"/>
  <c r="FB533" i="1"/>
  <c r="EX533" i="1"/>
  <c r="ET533" i="1"/>
  <c r="EP533" i="1"/>
  <c r="EL533" i="1"/>
  <c r="EH533" i="1"/>
  <c r="ED533" i="1"/>
  <c r="DZ533" i="1"/>
  <c r="DV533" i="1"/>
  <c r="DR533" i="1"/>
  <c r="CZ533" i="1"/>
  <c r="CV533" i="1"/>
  <c r="CR533" i="1"/>
  <c r="FC532" i="1"/>
  <c r="EY532" i="1"/>
  <c r="EU532" i="1"/>
  <c r="EQ532" i="1"/>
  <c r="EM532" i="1"/>
  <c r="EI532" i="1"/>
  <c r="EE532" i="1"/>
  <c r="EA532" i="1"/>
  <c r="DW532" i="1"/>
  <c r="DS532" i="1"/>
  <c r="DA532" i="1"/>
  <c r="CW532" i="1"/>
  <c r="CS532" i="1"/>
  <c r="CO532" i="1" s="1"/>
  <c r="FC531" i="1"/>
  <c r="EY531" i="1"/>
  <c r="EU531" i="1"/>
  <c r="EQ531" i="1"/>
  <c r="EM531" i="1"/>
  <c r="EI531" i="1"/>
  <c r="EE531" i="1"/>
  <c r="EA531" i="1"/>
  <c r="DW531" i="1"/>
  <c r="DS531" i="1"/>
  <c r="DA531" i="1"/>
  <c r="CW531" i="1"/>
  <c r="CS531" i="1"/>
  <c r="CO531" i="1" s="1"/>
  <c r="FD530" i="1"/>
  <c r="EZ530" i="1"/>
  <c r="EV530" i="1"/>
  <c r="ER530" i="1"/>
  <c r="EN530" i="1"/>
  <c r="EJ530" i="1"/>
  <c r="EF530" i="1"/>
  <c r="EB530" i="1"/>
  <c r="DX530" i="1"/>
  <c r="DT530" i="1"/>
  <c r="DB530" i="1"/>
  <c r="CX530" i="1"/>
  <c r="FD529" i="1"/>
  <c r="EZ529" i="1"/>
  <c r="EV529" i="1"/>
  <c r="ER529" i="1"/>
  <c r="EN529" i="1"/>
  <c r="EJ529" i="1"/>
  <c r="EF529" i="1"/>
  <c r="EB529" i="1"/>
  <c r="DX529" i="1"/>
  <c r="DT529" i="1"/>
  <c r="DB529" i="1"/>
  <c r="CX529" i="1"/>
  <c r="CT529" i="1"/>
  <c r="CO529" i="1" s="1"/>
  <c r="FE528" i="1"/>
  <c r="FA528" i="1"/>
  <c r="EW528" i="1"/>
  <c r="ES528" i="1"/>
  <c r="EO528" i="1"/>
  <c r="EK528" i="1"/>
  <c r="EG528" i="1"/>
  <c r="EC528" i="1"/>
  <c r="DY528" i="1"/>
  <c r="DU528" i="1"/>
  <c r="DC528" i="1"/>
  <c r="CY528" i="1"/>
  <c r="FE527" i="1"/>
  <c r="FA527" i="1"/>
  <c r="EW527" i="1"/>
  <c r="ES527" i="1"/>
  <c r="EO527" i="1"/>
  <c r="EK527" i="1"/>
  <c r="EG527" i="1"/>
  <c r="EC527" i="1"/>
  <c r="DY527" i="1"/>
  <c r="DU527" i="1"/>
  <c r="DC527" i="1"/>
  <c r="CY527" i="1"/>
  <c r="FB526" i="1"/>
  <c r="EX526" i="1"/>
  <c r="ET526" i="1"/>
  <c r="EP526" i="1"/>
  <c r="EL526" i="1"/>
  <c r="EH526" i="1"/>
  <c r="ED526" i="1"/>
  <c r="DZ526" i="1"/>
  <c r="DV526" i="1"/>
  <c r="DR526" i="1"/>
  <c r="CZ526" i="1"/>
  <c r="CV526" i="1"/>
  <c r="CR526" i="1"/>
  <c r="FC525" i="1"/>
  <c r="EY525" i="1"/>
  <c r="EU525" i="1"/>
  <c r="EQ525" i="1"/>
  <c r="EM525" i="1"/>
  <c r="EI525" i="1"/>
  <c r="EE525" i="1"/>
  <c r="EA525" i="1"/>
  <c r="DW525" i="1"/>
  <c r="DS525" i="1"/>
  <c r="DA525" i="1"/>
  <c r="CW525" i="1"/>
  <c r="CS525" i="1"/>
  <c r="CO525" i="1" s="1"/>
  <c r="FD524" i="1"/>
  <c r="EZ524" i="1"/>
  <c r="EV524" i="1"/>
  <c r="ER524" i="1"/>
  <c r="EN524" i="1"/>
  <c r="EJ524" i="1"/>
  <c r="EF524" i="1"/>
  <c r="EB524" i="1"/>
  <c r="DX524" i="1"/>
  <c r="DT524" i="1"/>
  <c r="DB524" i="1"/>
  <c r="CX524" i="1"/>
  <c r="FE523" i="1"/>
  <c r="FA523" i="1"/>
  <c r="EW523" i="1"/>
  <c r="ES523" i="1"/>
  <c r="EO523" i="1"/>
  <c r="EK523" i="1"/>
  <c r="EG523" i="1"/>
  <c r="EC523" i="1"/>
  <c r="DY523" i="1"/>
  <c r="DU523" i="1"/>
  <c r="DC523" i="1"/>
  <c r="CY523" i="1"/>
  <c r="FB522" i="1"/>
  <c r="EX522" i="1"/>
  <c r="ET522" i="1"/>
  <c r="EP522" i="1"/>
  <c r="EL522" i="1"/>
  <c r="EH522" i="1"/>
  <c r="ED522" i="1"/>
  <c r="DZ522" i="1"/>
  <c r="DV522" i="1"/>
  <c r="DR522" i="1"/>
  <c r="CZ522" i="1"/>
  <c r="CV522" i="1"/>
  <c r="FC521" i="1"/>
  <c r="EY521" i="1"/>
  <c r="EU521" i="1"/>
  <c r="EQ521" i="1"/>
  <c r="EM521" i="1"/>
  <c r="EI521" i="1"/>
  <c r="EE521" i="1"/>
  <c r="EA521" i="1"/>
  <c r="DW521" i="1"/>
  <c r="DS521" i="1"/>
  <c r="DA521" i="1"/>
  <c r="CW521" i="1"/>
  <c r="CS521" i="1"/>
  <c r="CO521" i="1" s="1"/>
  <c r="FD520" i="1"/>
  <c r="EZ520" i="1"/>
  <c r="EV520" i="1"/>
  <c r="ER520" i="1"/>
  <c r="EN520" i="1"/>
  <c r="EJ520" i="1"/>
  <c r="EF520" i="1"/>
  <c r="EB520" i="1"/>
  <c r="DX520" i="1"/>
  <c r="DT520" i="1"/>
  <c r="DB520" i="1"/>
  <c r="CX520" i="1"/>
  <c r="FE519" i="1"/>
  <c r="FA519" i="1"/>
  <c r="EW519" i="1"/>
  <c r="ES519" i="1"/>
  <c r="EO519" i="1"/>
  <c r="EK519" i="1"/>
  <c r="EG519" i="1"/>
  <c r="EC519" i="1"/>
  <c r="DY519" i="1"/>
  <c r="DU519" i="1"/>
  <c r="DC519" i="1"/>
  <c r="CY519" i="1"/>
  <c r="FB518" i="1"/>
  <c r="EX518" i="1"/>
  <c r="ET518" i="1"/>
  <c r="EP518" i="1"/>
  <c r="EL518" i="1"/>
  <c r="EH518" i="1"/>
  <c r="ED518" i="1"/>
  <c r="DZ518" i="1"/>
  <c r="DV518" i="1"/>
  <c r="DR518" i="1"/>
  <c r="CZ518" i="1"/>
  <c r="CV518" i="1"/>
  <c r="FC517" i="1"/>
  <c r="EY517" i="1"/>
  <c r="EU517" i="1"/>
  <c r="EQ517" i="1"/>
  <c r="EM517" i="1"/>
  <c r="EI517" i="1"/>
  <c r="EE517" i="1"/>
  <c r="EA517" i="1"/>
  <c r="DW517" i="1"/>
  <c r="DS517" i="1"/>
  <c r="DA517" i="1"/>
  <c r="CW517" i="1"/>
  <c r="CS517" i="1"/>
  <c r="CO517" i="1" s="1"/>
  <c r="FD516" i="1"/>
  <c r="EZ516" i="1"/>
  <c r="EV516" i="1"/>
  <c r="ER516" i="1"/>
  <c r="EN516" i="1"/>
  <c r="EJ516" i="1"/>
  <c r="EF516" i="1"/>
  <c r="EB516" i="1"/>
  <c r="DX516" i="1"/>
  <c r="DT516" i="1"/>
  <c r="DB516" i="1"/>
  <c r="CX516" i="1"/>
  <c r="FE515" i="1"/>
  <c r="FA515" i="1"/>
  <c r="EW515" i="1"/>
  <c r="ES515" i="1"/>
  <c r="EO515" i="1"/>
  <c r="EK515" i="1"/>
  <c r="EG515" i="1"/>
  <c r="EC515" i="1"/>
  <c r="DY515" i="1"/>
  <c r="DU515" i="1"/>
  <c r="DC515" i="1"/>
  <c r="CY515" i="1"/>
  <c r="FB514" i="1"/>
  <c r="EX514" i="1"/>
  <c r="ET514" i="1"/>
  <c r="EP514" i="1"/>
  <c r="EL514" i="1"/>
  <c r="EH514" i="1"/>
  <c r="ED514" i="1"/>
  <c r="DZ514" i="1"/>
  <c r="DV514" i="1"/>
  <c r="DR514" i="1"/>
  <c r="CZ514" i="1"/>
  <c r="CV514" i="1"/>
  <c r="FC513" i="1"/>
  <c r="EY513" i="1"/>
  <c r="EU513" i="1"/>
  <c r="EQ513" i="1"/>
  <c r="EM513" i="1"/>
  <c r="EI513" i="1"/>
  <c r="EE513" i="1"/>
  <c r="EA513" i="1"/>
  <c r="DW513" i="1"/>
  <c r="DS513" i="1"/>
  <c r="DA513" i="1"/>
  <c r="CW513" i="1"/>
  <c r="CS513" i="1"/>
  <c r="FD512" i="1"/>
  <c r="EZ512" i="1"/>
  <c r="EV512" i="1"/>
  <c r="ER512" i="1"/>
  <c r="EN512" i="1"/>
  <c r="EJ512" i="1"/>
  <c r="EF512" i="1"/>
  <c r="EB512" i="1"/>
  <c r="DX512" i="1"/>
  <c r="DT512" i="1"/>
  <c r="DB512" i="1"/>
  <c r="CX512" i="1"/>
  <c r="FE511" i="1"/>
  <c r="FA511" i="1"/>
  <c r="EW511" i="1"/>
  <c r="ES511" i="1"/>
  <c r="EO511" i="1"/>
  <c r="EK511" i="1"/>
  <c r="EG511" i="1"/>
  <c r="EC511" i="1"/>
  <c r="DY511" i="1"/>
  <c r="DU511" i="1"/>
  <c r="DC511" i="1"/>
  <c r="CY511" i="1"/>
  <c r="FB510" i="1"/>
  <c r="EX510" i="1"/>
  <c r="ET510" i="1"/>
  <c r="EP510" i="1"/>
  <c r="EL510" i="1"/>
  <c r="EH510" i="1"/>
  <c r="ED510" i="1"/>
  <c r="DZ510" i="1"/>
  <c r="DV510" i="1"/>
  <c r="DR510" i="1"/>
  <c r="CZ510" i="1"/>
  <c r="CV510" i="1"/>
  <c r="CR510" i="1"/>
  <c r="FC509" i="1"/>
  <c r="EY509" i="1"/>
  <c r="EU509" i="1"/>
  <c r="EQ509" i="1"/>
  <c r="EM509" i="1"/>
  <c r="EI509" i="1"/>
  <c r="EE509" i="1"/>
  <c r="EA509" i="1"/>
  <c r="DW509" i="1"/>
  <c r="DS509" i="1"/>
  <c r="DA509" i="1"/>
  <c r="CW509" i="1"/>
  <c r="CS509" i="1"/>
  <c r="CO509" i="1" s="1"/>
  <c r="FD508" i="1"/>
  <c r="EZ508" i="1"/>
  <c r="EV508" i="1"/>
  <c r="ER508" i="1"/>
  <c r="EN508" i="1"/>
  <c r="EJ508" i="1"/>
  <c r="EF508" i="1"/>
  <c r="EB508" i="1"/>
  <c r="DX508" i="1"/>
  <c r="DT508" i="1"/>
  <c r="DB508" i="1"/>
  <c r="CX508" i="1"/>
  <c r="FE507" i="1"/>
  <c r="FA507" i="1"/>
  <c r="EW507" i="1"/>
  <c r="ES507" i="1"/>
  <c r="EO507" i="1"/>
  <c r="EK507" i="1"/>
  <c r="EG507" i="1"/>
  <c r="EC507" i="1"/>
  <c r="DY507" i="1"/>
  <c r="DU507" i="1"/>
  <c r="DC507" i="1"/>
  <c r="CY507" i="1"/>
  <c r="CU507" i="1"/>
  <c r="FB506" i="1"/>
  <c r="EX506" i="1"/>
  <c r="ET506" i="1"/>
  <c r="EP506" i="1"/>
  <c r="EL506" i="1"/>
  <c r="EH506" i="1"/>
  <c r="ED506" i="1"/>
  <c r="DZ506" i="1"/>
  <c r="DV506" i="1"/>
  <c r="DR506" i="1"/>
  <c r="CZ506" i="1"/>
  <c r="CV506" i="1"/>
  <c r="FC505" i="1"/>
  <c r="EY505" i="1"/>
  <c r="EU505" i="1"/>
  <c r="EQ505" i="1"/>
  <c r="EM505" i="1"/>
  <c r="EI505" i="1"/>
  <c r="EE505" i="1"/>
  <c r="EA505" i="1"/>
  <c r="DW505" i="1"/>
  <c r="DS505" i="1"/>
  <c r="DA505" i="1"/>
  <c r="CW505" i="1"/>
  <c r="CS505" i="1"/>
  <c r="FD504" i="1"/>
  <c r="EZ504" i="1"/>
  <c r="EV504" i="1"/>
  <c r="ER504" i="1"/>
  <c r="EN504" i="1"/>
  <c r="EJ504" i="1"/>
  <c r="EF504" i="1"/>
  <c r="EB504" i="1"/>
  <c r="DX504" i="1"/>
  <c r="DT504" i="1"/>
  <c r="DB504" i="1"/>
  <c r="CX504" i="1"/>
  <c r="FE503" i="1"/>
  <c r="FA503" i="1"/>
  <c r="EW503" i="1"/>
  <c r="ES503" i="1"/>
  <c r="EO503" i="1"/>
  <c r="EK503" i="1"/>
  <c r="EG503" i="1"/>
  <c r="EC503" i="1"/>
  <c r="DY503" i="1"/>
  <c r="DU503" i="1"/>
  <c r="DC503" i="1"/>
  <c r="CY503" i="1"/>
  <c r="FB502" i="1"/>
  <c r="EX502" i="1"/>
  <c r="ET502" i="1"/>
  <c r="EP502" i="1"/>
  <c r="EL502" i="1"/>
  <c r="EH502" i="1"/>
  <c r="ED502" i="1"/>
  <c r="DZ502" i="1"/>
  <c r="DV502" i="1"/>
  <c r="DR502" i="1"/>
  <c r="CZ502" i="1"/>
  <c r="CV502" i="1"/>
  <c r="FC501" i="1"/>
  <c r="EY501" i="1"/>
  <c r="EU501" i="1"/>
  <c r="EQ501" i="1"/>
  <c r="EM501" i="1"/>
  <c r="EI501" i="1"/>
  <c r="EE501" i="1"/>
  <c r="EA501" i="1"/>
  <c r="DW501" i="1"/>
  <c r="DS501" i="1"/>
  <c r="DA501" i="1"/>
  <c r="CW501" i="1"/>
  <c r="CS501" i="1"/>
  <c r="CO501" i="1" s="1"/>
  <c r="FD500" i="1"/>
  <c r="EZ500" i="1"/>
  <c r="EV500" i="1"/>
  <c r="ER500" i="1"/>
  <c r="EN500" i="1"/>
  <c r="EJ500" i="1"/>
  <c r="EF500" i="1"/>
  <c r="EB500" i="1"/>
  <c r="DX500" i="1"/>
  <c r="DT500" i="1"/>
  <c r="DB500" i="1"/>
  <c r="CX500" i="1"/>
  <c r="CT500" i="1"/>
  <c r="FE499" i="1"/>
  <c r="FA499" i="1"/>
  <c r="EW499" i="1"/>
  <c r="ES499" i="1"/>
  <c r="EO499" i="1"/>
  <c r="EK499" i="1"/>
  <c r="EG499" i="1"/>
  <c r="EC499" i="1"/>
  <c r="DY499" i="1"/>
  <c r="DU499" i="1"/>
  <c r="DC499" i="1"/>
  <c r="CY499" i="1"/>
  <c r="FB498" i="1"/>
  <c r="EX498" i="1"/>
  <c r="ET498" i="1"/>
  <c r="EP498" i="1"/>
  <c r="EL498" i="1"/>
  <c r="EH498" i="1"/>
  <c r="ED498" i="1"/>
  <c r="DZ498" i="1"/>
  <c r="DV498" i="1"/>
  <c r="DR498" i="1"/>
  <c r="CZ498" i="1"/>
  <c r="CV498" i="1"/>
  <c r="FA497" i="1"/>
  <c r="EU497" i="1"/>
  <c r="EP497" i="1"/>
  <c r="EK497" i="1"/>
  <c r="EE497" i="1"/>
  <c r="DZ497" i="1"/>
  <c r="DU497" i="1"/>
  <c r="DC497" i="1"/>
  <c r="CW497" i="1"/>
  <c r="CT497" i="1"/>
  <c r="CO497" i="1" s="1"/>
  <c r="CX497" i="1"/>
  <c r="DB497" i="1"/>
  <c r="DT497" i="1"/>
  <c r="DX497" i="1"/>
  <c r="EB497" i="1"/>
  <c r="EF497" i="1"/>
  <c r="EJ497" i="1"/>
  <c r="EN497" i="1"/>
  <c r="ER497" i="1"/>
  <c r="EV497" i="1"/>
  <c r="EZ497" i="1"/>
  <c r="FD497" i="1"/>
  <c r="EZ496" i="1"/>
  <c r="EU496" i="1"/>
  <c r="EP496" i="1"/>
  <c r="EJ496" i="1"/>
  <c r="EE496" i="1"/>
  <c r="DZ496" i="1"/>
  <c r="DT496" i="1"/>
  <c r="DA496" i="1"/>
  <c r="CV496" i="1"/>
  <c r="FE495" i="1"/>
  <c r="EZ495" i="1"/>
  <c r="EU495" i="1"/>
  <c r="EO495" i="1"/>
  <c r="EJ495" i="1"/>
  <c r="EE495" i="1"/>
  <c r="DY495" i="1"/>
  <c r="DT495" i="1"/>
  <c r="DC495" i="1"/>
  <c r="CX495" i="1"/>
  <c r="CS495" i="1"/>
  <c r="FB494" i="1"/>
  <c r="EW494" i="1"/>
  <c r="ER494" i="1"/>
  <c r="EL494" i="1"/>
  <c r="EG494" i="1"/>
  <c r="EB494" i="1"/>
  <c r="DV494" i="1"/>
  <c r="CY494" i="1"/>
  <c r="CT494" i="1"/>
  <c r="FB492" i="1"/>
  <c r="EV492" i="1"/>
  <c r="EQ492" i="1"/>
  <c r="EL492" i="1"/>
  <c r="EF492" i="1"/>
  <c r="EA492" i="1"/>
  <c r="DV492" i="1"/>
  <c r="DB492" i="1"/>
  <c r="CW492" i="1"/>
  <c r="FA491" i="1"/>
  <c r="EV491" i="1"/>
  <c r="EQ491" i="1"/>
  <c r="EK491" i="1"/>
  <c r="EF491" i="1"/>
  <c r="EA491" i="1"/>
  <c r="DU491" i="1"/>
  <c r="CY491" i="1"/>
  <c r="CT491" i="1"/>
  <c r="FD490" i="1"/>
  <c r="EX490" i="1"/>
  <c r="ES490" i="1"/>
  <c r="EN490" i="1"/>
  <c r="EH490" i="1"/>
  <c r="EC490" i="1"/>
  <c r="DX490" i="1"/>
  <c r="DR490" i="1"/>
  <c r="CZ490" i="1"/>
  <c r="FC489" i="1"/>
  <c r="EX489" i="1"/>
  <c r="ES489" i="1"/>
  <c r="EM489" i="1"/>
  <c r="EH489" i="1"/>
  <c r="EC489" i="1"/>
  <c r="DW489" i="1"/>
  <c r="DR489" i="1"/>
  <c r="CZ489" i="1"/>
  <c r="CU489" i="1"/>
  <c r="FC488" i="1"/>
  <c r="EX488" i="1"/>
  <c r="ER488" i="1"/>
  <c r="EM488" i="1"/>
  <c r="EH488" i="1"/>
  <c r="EB488" i="1"/>
  <c r="DW488" i="1"/>
  <c r="DR488" i="1"/>
  <c r="CX488" i="1"/>
  <c r="CS488" i="1"/>
  <c r="CU488" i="1"/>
  <c r="CY488" i="1"/>
  <c r="DC488" i="1"/>
  <c r="DU488" i="1"/>
  <c r="DY488" i="1"/>
  <c r="EC488" i="1"/>
  <c r="EG488" i="1"/>
  <c r="EK488" i="1"/>
  <c r="EO488" i="1"/>
  <c r="ES488" i="1"/>
  <c r="EW488" i="1"/>
  <c r="FA488" i="1"/>
  <c r="FE488" i="1"/>
  <c r="CS486" i="1"/>
  <c r="CO486" i="1" s="1"/>
  <c r="CW486" i="1"/>
  <c r="DA486" i="1"/>
  <c r="DS486" i="1"/>
  <c r="DW486" i="1"/>
  <c r="EA486" i="1"/>
  <c r="EE486" i="1"/>
  <c r="EI486" i="1"/>
  <c r="EM486" i="1"/>
  <c r="EQ486" i="1"/>
  <c r="EU486" i="1"/>
  <c r="EY486" i="1"/>
  <c r="FC486" i="1"/>
  <c r="FE485" i="1"/>
  <c r="EW485" i="1"/>
  <c r="EO485" i="1"/>
  <c r="EG485" i="1"/>
  <c r="DY485" i="1"/>
  <c r="CY485" i="1"/>
  <c r="FC484" i="1"/>
  <c r="EU484" i="1"/>
  <c r="EM484" i="1"/>
  <c r="EE484" i="1"/>
  <c r="DW484" i="1"/>
  <c r="DA484" i="1"/>
  <c r="CS484" i="1"/>
  <c r="FE482" i="1"/>
  <c r="EW482" i="1"/>
  <c r="EO482" i="1"/>
  <c r="EG482" i="1"/>
  <c r="DY482" i="1"/>
  <c r="DB482" i="1"/>
  <c r="CT482" i="1"/>
  <c r="FE481" i="1"/>
  <c r="EW481" i="1"/>
  <c r="EO481" i="1"/>
  <c r="EG481" i="1"/>
  <c r="DY481" i="1"/>
  <c r="FC480" i="1"/>
  <c r="EU480" i="1"/>
  <c r="EM480" i="1"/>
  <c r="EE480" i="1"/>
  <c r="DW480" i="1"/>
  <c r="DA480" i="1"/>
  <c r="CS480" i="1"/>
  <c r="FE478" i="1"/>
  <c r="EW478" i="1"/>
  <c r="EO478" i="1"/>
  <c r="EG478" i="1"/>
  <c r="DY478" i="1"/>
  <c r="DB478" i="1"/>
  <c r="CT478" i="1"/>
  <c r="FE477" i="1"/>
  <c r="EW477" i="1"/>
  <c r="EO477" i="1"/>
  <c r="EG477" i="1"/>
  <c r="DY477" i="1"/>
  <c r="FC476" i="1"/>
  <c r="EQ476" i="1"/>
  <c r="EA476" i="1"/>
  <c r="CW476" i="1"/>
  <c r="CV474" i="1"/>
  <c r="DB474" i="1"/>
  <c r="DT474" i="1"/>
  <c r="DY474" i="1"/>
  <c r="ED474" i="1"/>
  <c r="EJ474" i="1"/>
  <c r="EO474" i="1"/>
  <c r="ET474" i="1"/>
  <c r="EZ474" i="1"/>
  <c r="FE474" i="1"/>
  <c r="EU473" i="1"/>
  <c r="DZ473" i="1"/>
  <c r="CU472" i="1"/>
  <c r="CY472" i="1"/>
  <c r="DC472" i="1"/>
  <c r="DU472" i="1"/>
  <c r="DY472" i="1"/>
  <c r="EC472" i="1"/>
  <c r="EG472" i="1"/>
  <c r="EK472" i="1"/>
  <c r="EO472" i="1"/>
  <c r="ES472" i="1"/>
  <c r="EW472" i="1"/>
  <c r="FA472" i="1"/>
  <c r="FE472" i="1"/>
  <c r="CS472" i="1"/>
  <c r="CW472" i="1"/>
  <c r="DA472" i="1"/>
  <c r="DS472" i="1"/>
  <c r="DW472" i="1"/>
  <c r="CV472" i="1"/>
  <c r="DT472" i="1"/>
  <c r="EA472" i="1"/>
  <c r="EF472" i="1"/>
  <c r="EL472" i="1"/>
  <c r="EQ472" i="1"/>
  <c r="EV472" i="1"/>
  <c r="FB472" i="1"/>
  <c r="CX472" i="1"/>
  <c r="DV472" i="1"/>
  <c r="EB472" i="1"/>
  <c r="EH472" i="1"/>
  <c r="EM472" i="1"/>
  <c r="ER472" i="1"/>
  <c r="EX472" i="1"/>
  <c r="FC472" i="1"/>
  <c r="CR472" i="1"/>
  <c r="CZ472" i="1"/>
  <c r="DX472" i="1"/>
  <c r="ED472" i="1"/>
  <c r="EI472" i="1"/>
  <c r="EN472" i="1"/>
  <c r="ET472" i="1"/>
  <c r="EY472" i="1"/>
  <c r="FD472" i="1"/>
  <c r="CT469" i="1"/>
  <c r="CX469" i="1"/>
  <c r="DB469" i="1"/>
  <c r="DT469" i="1"/>
  <c r="DX469" i="1"/>
  <c r="EB469" i="1"/>
  <c r="EF469" i="1"/>
  <c r="EJ469" i="1"/>
  <c r="EN469" i="1"/>
  <c r="ER469" i="1"/>
  <c r="EV469" i="1"/>
  <c r="EZ469" i="1"/>
  <c r="FD469" i="1"/>
  <c r="CR469" i="1"/>
  <c r="CV469" i="1"/>
  <c r="CZ469" i="1"/>
  <c r="DR469" i="1"/>
  <c r="DV469" i="1"/>
  <c r="DZ469" i="1"/>
  <c r="ED469" i="1"/>
  <c r="EH469" i="1"/>
  <c r="EL469" i="1"/>
  <c r="EP469" i="1"/>
  <c r="ET469" i="1"/>
  <c r="EX469" i="1"/>
  <c r="FB469" i="1"/>
  <c r="CU469" i="1"/>
  <c r="DC469" i="1"/>
  <c r="DS469" i="1"/>
  <c r="EA469" i="1"/>
  <c r="EI469" i="1"/>
  <c r="EQ469" i="1"/>
  <c r="EY469" i="1"/>
  <c r="CW469" i="1"/>
  <c r="DU469" i="1"/>
  <c r="EC469" i="1"/>
  <c r="EK469" i="1"/>
  <c r="ES469" i="1"/>
  <c r="FA469" i="1"/>
  <c r="CY469" i="1"/>
  <c r="DW469" i="1"/>
  <c r="EE469" i="1"/>
  <c r="EM469" i="1"/>
  <c r="EU469" i="1"/>
  <c r="FC469" i="1"/>
  <c r="FD557" i="1"/>
  <c r="EV557" i="1"/>
  <c r="EN557" i="1"/>
  <c r="EF557" i="1"/>
  <c r="EB557" i="1"/>
  <c r="DT557" i="1"/>
  <c r="DB557" i="1"/>
  <c r="CT557" i="1"/>
  <c r="DZ554" i="1"/>
  <c r="DR554" i="1"/>
  <c r="CZ554" i="1"/>
  <c r="CV554" i="1"/>
  <c r="CR554" i="1"/>
  <c r="EZ550" i="1"/>
  <c r="ER550" i="1"/>
  <c r="EJ550" i="1"/>
  <c r="DX550" i="1"/>
  <c r="DB550" i="1"/>
  <c r="CX550" i="1"/>
  <c r="CT550" i="1"/>
  <c r="CO550" i="1" s="1"/>
  <c r="EZ549" i="1"/>
  <c r="ER549" i="1"/>
  <c r="EJ549" i="1"/>
  <c r="DX549" i="1"/>
  <c r="DB549" i="1"/>
  <c r="CX549" i="1"/>
  <c r="FE547" i="1"/>
  <c r="FA547" i="1"/>
  <c r="EW547" i="1"/>
  <c r="ES547" i="1"/>
  <c r="EO547" i="1"/>
  <c r="EK547" i="1"/>
  <c r="EG547" i="1"/>
  <c r="EC547" i="1"/>
  <c r="DY547" i="1"/>
  <c r="DU547" i="1"/>
  <c r="DC547" i="1"/>
  <c r="CY547" i="1"/>
  <c r="CU547" i="1"/>
  <c r="DZ546" i="1"/>
  <c r="FD542" i="1"/>
  <c r="EV542" i="1"/>
  <c r="EN542" i="1"/>
  <c r="EF542" i="1"/>
  <c r="EB542" i="1"/>
  <c r="DT542" i="1"/>
  <c r="DB542" i="1"/>
  <c r="CT542" i="1"/>
  <c r="ER541" i="1"/>
  <c r="EJ541" i="1"/>
  <c r="DX541" i="1"/>
  <c r="DB541" i="1"/>
  <c r="CX541" i="1"/>
  <c r="CT541" i="1"/>
  <c r="FE539" i="1"/>
  <c r="FA539" i="1"/>
  <c r="EW539" i="1"/>
  <c r="ES539" i="1"/>
  <c r="EO539" i="1"/>
  <c r="EK539" i="1"/>
  <c r="EG539" i="1"/>
  <c r="EC539" i="1"/>
  <c r="DY539" i="1"/>
  <c r="DU539" i="1"/>
  <c r="DC539" i="1"/>
  <c r="CY539" i="1"/>
  <c r="CU539" i="1"/>
  <c r="EZ534" i="1"/>
  <c r="EV534" i="1"/>
  <c r="EN534" i="1"/>
  <c r="EF534" i="1"/>
  <c r="EB534" i="1"/>
  <c r="DT534" i="1"/>
  <c r="EV533" i="1"/>
  <c r="EN533" i="1"/>
  <c r="EF533" i="1"/>
  <c r="EB533" i="1"/>
  <c r="DT533" i="1"/>
  <c r="DZ529" i="1"/>
  <c r="DR529" i="1"/>
  <c r="CZ529" i="1"/>
  <c r="CV529" i="1"/>
  <c r="EB526" i="1"/>
  <c r="DX526" i="1"/>
  <c r="DT526" i="1"/>
  <c r="DB526" i="1"/>
  <c r="CX526" i="1"/>
  <c r="FE513" i="1"/>
  <c r="FA513" i="1"/>
  <c r="EW513" i="1"/>
  <c r="ES513" i="1"/>
  <c r="EO513" i="1"/>
  <c r="EK513" i="1"/>
  <c r="EG513" i="1"/>
  <c r="EC513" i="1"/>
  <c r="DY513" i="1"/>
  <c r="DU513" i="1"/>
  <c r="DC513" i="1"/>
  <c r="CY513" i="1"/>
  <c r="CU513" i="1"/>
  <c r="ER510" i="1"/>
  <c r="EJ510" i="1"/>
  <c r="EB510" i="1"/>
  <c r="DT510" i="1"/>
  <c r="DA507" i="1"/>
  <c r="CW507" i="1"/>
  <c r="EX500" i="1"/>
  <c r="EP500" i="1"/>
  <c r="ED500" i="1"/>
  <c r="EM495" i="1"/>
  <c r="EB495" i="1"/>
  <c r="DW495" i="1"/>
  <c r="FD491" i="1"/>
  <c r="EY491" i="1"/>
  <c r="ES491" i="1"/>
  <c r="EN491" i="1"/>
  <c r="EI491" i="1"/>
  <c r="EC491" i="1"/>
  <c r="DX491" i="1"/>
  <c r="DS491" i="1"/>
  <c r="DB491" i="1"/>
  <c r="CW491" i="1"/>
  <c r="EZ488" i="1"/>
  <c r="EP488" i="1"/>
  <c r="EJ488" i="1"/>
  <c r="DZ488" i="1"/>
  <c r="FA485" i="1"/>
  <c r="ES485" i="1"/>
  <c r="EK485" i="1"/>
  <c r="EC485" i="1"/>
  <c r="DU485" i="1"/>
  <c r="DC485" i="1"/>
  <c r="EI484" i="1"/>
  <c r="EA484" i="1"/>
  <c r="DS484" i="1"/>
  <c r="CW484" i="1"/>
  <c r="EC482" i="1"/>
  <c r="EQ480" i="1"/>
  <c r="DS480" i="1"/>
  <c r="CW480" i="1"/>
  <c r="FD561" i="1"/>
  <c r="EV561" i="1"/>
  <c r="ER561" i="1"/>
  <c r="FE560" i="1"/>
  <c r="EW560" i="1"/>
  <c r="EO560" i="1"/>
  <c r="EG560" i="1"/>
  <c r="DY560" i="1"/>
  <c r="DU560" i="1"/>
  <c r="CY560" i="1"/>
  <c r="FE559" i="1"/>
  <c r="EW559" i="1"/>
  <c r="EO559" i="1"/>
  <c r="EG559" i="1"/>
  <c r="DY559" i="1"/>
  <c r="DU559" i="1"/>
  <c r="CY559" i="1"/>
  <c r="CU559" i="1"/>
  <c r="FB558" i="1"/>
  <c r="ET558" i="1"/>
  <c r="EL558" i="1"/>
  <c r="ED558" i="1"/>
  <c r="DZ558" i="1"/>
  <c r="DV558" i="1"/>
  <c r="DR558" i="1"/>
  <c r="CV558" i="1"/>
  <c r="CR558" i="1"/>
  <c r="FB557" i="1"/>
  <c r="EX557" i="1"/>
  <c r="EP557" i="1"/>
  <c r="EH557" i="1"/>
  <c r="DZ557" i="1"/>
  <c r="CV557" i="1"/>
  <c r="FC556" i="1"/>
  <c r="EU556" i="1"/>
  <c r="EM556" i="1"/>
  <c r="EI556" i="1"/>
  <c r="DA556" i="1"/>
  <c r="CW556" i="1"/>
  <c r="CS556" i="1"/>
  <c r="CO556" i="1" s="1"/>
  <c r="FC555" i="1"/>
  <c r="EU555" i="1"/>
  <c r="EQ555" i="1"/>
  <c r="EM555" i="1"/>
  <c r="EI555" i="1"/>
  <c r="EE555" i="1"/>
  <c r="EA555" i="1"/>
  <c r="DW555" i="1"/>
  <c r="DS555" i="1"/>
  <c r="DA555" i="1"/>
  <c r="CW555" i="1"/>
  <c r="CS555" i="1"/>
  <c r="CO555" i="1" s="1"/>
  <c r="FD554" i="1"/>
  <c r="EV554" i="1"/>
  <c r="EN554" i="1"/>
  <c r="FD553" i="1"/>
  <c r="EV553" i="1"/>
  <c r="ER553" i="1"/>
  <c r="EN553" i="1"/>
  <c r="EJ553" i="1"/>
  <c r="EF553" i="1"/>
  <c r="EB553" i="1"/>
  <c r="DX553" i="1"/>
  <c r="DT553" i="1"/>
  <c r="DB553" i="1"/>
  <c r="CX553" i="1"/>
  <c r="FE552" i="1"/>
  <c r="EW552" i="1"/>
  <c r="EO552" i="1"/>
  <c r="EG552" i="1"/>
  <c r="EC552" i="1"/>
  <c r="DU552" i="1"/>
  <c r="CY552" i="1"/>
  <c r="CU552" i="1"/>
  <c r="FE551" i="1"/>
  <c r="EW551" i="1"/>
  <c r="ES551" i="1"/>
  <c r="EK551" i="1"/>
  <c r="DY551" i="1"/>
  <c r="DC551" i="1"/>
  <c r="CY551" i="1"/>
  <c r="EX550" i="1"/>
  <c r="EP550" i="1"/>
  <c r="EH550" i="1"/>
  <c r="DZ550" i="1"/>
  <c r="CV550" i="1"/>
  <c r="FB549" i="1"/>
  <c r="ET549" i="1"/>
  <c r="EL549" i="1"/>
  <c r="EH549" i="1"/>
  <c r="DZ549" i="1"/>
  <c r="CV549" i="1"/>
  <c r="FC548" i="1"/>
  <c r="EU548" i="1"/>
  <c r="EM548" i="1"/>
  <c r="CW548" i="1"/>
  <c r="CS548" i="1"/>
  <c r="CO548" i="1" s="1"/>
  <c r="EY547" i="1"/>
  <c r="EQ547" i="1"/>
  <c r="EM547" i="1"/>
  <c r="EI547" i="1"/>
  <c r="DA547" i="1"/>
  <c r="CW547" i="1"/>
  <c r="CS547" i="1"/>
  <c r="CO547" i="1" s="1"/>
  <c r="EZ546" i="1"/>
  <c r="ER546" i="1"/>
  <c r="FD545" i="1"/>
  <c r="EZ545" i="1"/>
  <c r="EV545" i="1"/>
  <c r="ER545" i="1"/>
  <c r="EN545" i="1"/>
  <c r="EJ545" i="1"/>
  <c r="EF545" i="1"/>
  <c r="EB545" i="1"/>
  <c r="DX545" i="1"/>
  <c r="DT545" i="1"/>
  <c r="DB545" i="1"/>
  <c r="CX545" i="1"/>
  <c r="FE544" i="1"/>
  <c r="EW544" i="1"/>
  <c r="EO544" i="1"/>
  <c r="EK544" i="1"/>
  <c r="DY544" i="1"/>
  <c r="DU544" i="1"/>
  <c r="DC544" i="1"/>
  <c r="CY544" i="1"/>
  <c r="FE543" i="1"/>
  <c r="EW543" i="1"/>
  <c r="EO543" i="1"/>
  <c r="EG543" i="1"/>
  <c r="DY543" i="1"/>
  <c r="DU543" i="1"/>
  <c r="DC543" i="1"/>
  <c r="CY543" i="1"/>
  <c r="EX542" i="1"/>
  <c r="EP542" i="1"/>
  <c r="EL542" i="1"/>
  <c r="ED542" i="1"/>
  <c r="DZ542" i="1"/>
  <c r="DV542" i="1"/>
  <c r="DR542" i="1"/>
  <c r="CV542" i="1"/>
  <c r="CR542" i="1"/>
  <c r="FB541" i="1"/>
  <c r="EX541" i="1"/>
  <c r="EP541" i="1"/>
  <c r="EH541" i="1"/>
  <c r="DZ541" i="1"/>
  <c r="CR541" i="1"/>
  <c r="FC540" i="1"/>
  <c r="EY540" i="1"/>
  <c r="EQ540" i="1"/>
  <c r="EI540" i="1"/>
  <c r="CW540" i="1"/>
  <c r="CS540" i="1"/>
  <c r="CO540" i="1" s="1"/>
  <c r="FC539" i="1"/>
  <c r="FC561" i="1"/>
  <c r="EY561" i="1"/>
  <c r="EU561" i="1"/>
  <c r="EQ561" i="1"/>
  <c r="EM561" i="1"/>
  <c r="EI561" i="1"/>
  <c r="EE561" i="1"/>
  <c r="EA561" i="1"/>
  <c r="DW561" i="1"/>
  <c r="DS561" i="1"/>
  <c r="CP561" i="1" s="1"/>
  <c r="DA561" i="1"/>
  <c r="CW561" i="1"/>
  <c r="FD560" i="1"/>
  <c r="EZ560" i="1"/>
  <c r="EV560" i="1"/>
  <c r="ER560" i="1"/>
  <c r="EN560" i="1"/>
  <c r="EJ560" i="1"/>
  <c r="EF560" i="1"/>
  <c r="EB560" i="1"/>
  <c r="DX560" i="1"/>
  <c r="DT560" i="1"/>
  <c r="DB560" i="1"/>
  <c r="CX560" i="1"/>
  <c r="FD559" i="1"/>
  <c r="EZ559" i="1"/>
  <c r="EV559" i="1"/>
  <c r="ER559" i="1"/>
  <c r="EN559" i="1"/>
  <c r="EJ559" i="1"/>
  <c r="EF559" i="1"/>
  <c r="EB559" i="1"/>
  <c r="DX559" i="1"/>
  <c r="DT559" i="1"/>
  <c r="DB559" i="1"/>
  <c r="CX559" i="1"/>
  <c r="FE558" i="1"/>
  <c r="FA558" i="1"/>
  <c r="EW558" i="1"/>
  <c r="ES558" i="1"/>
  <c r="EO558" i="1"/>
  <c r="EK558" i="1"/>
  <c r="EG558" i="1"/>
  <c r="EC558" i="1"/>
  <c r="DY558" i="1"/>
  <c r="DU558" i="1"/>
  <c r="DC558" i="1"/>
  <c r="CY558" i="1"/>
  <c r="FE557" i="1"/>
  <c r="FA557" i="1"/>
  <c r="EW557" i="1"/>
  <c r="ES557" i="1"/>
  <c r="EO557" i="1"/>
  <c r="EK557" i="1"/>
  <c r="EG557" i="1"/>
  <c r="EC557" i="1"/>
  <c r="DY557" i="1"/>
  <c r="DU557" i="1"/>
  <c r="DC557" i="1"/>
  <c r="CY557" i="1"/>
  <c r="FB556" i="1"/>
  <c r="EX556" i="1"/>
  <c r="ET556" i="1"/>
  <c r="EP556" i="1"/>
  <c r="EL556" i="1"/>
  <c r="EH556" i="1"/>
  <c r="ED556" i="1"/>
  <c r="DZ556" i="1"/>
  <c r="DV556" i="1"/>
  <c r="DR556" i="1"/>
  <c r="CZ556" i="1"/>
  <c r="CV556" i="1"/>
  <c r="FB555" i="1"/>
  <c r="EX555" i="1"/>
  <c r="ET555" i="1"/>
  <c r="EP555" i="1"/>
  <c r="EL555" i="1"/>
  <c r="EH555" i="1"/>
  <c r="ED555" i="1"/>
  <c r="DZ555" i="1"/>
  <c r="DV555" i="1"/>
  <c r="DR555" i="1"/>
  <c r="CZ555" i="1"/>
  <c r="CV555" i="1"/>
  <c r="FC554" i="1"/>
  <c r="EY554" i="1"/>
  <c r="EU554" i="1"/>
  <c r="EQ554" i="1"/>
  <c r="EM554" i="1"/>
  <c r="EI554" i="1"/>
  <c r="EE554" i="1"/>
  <c r="EA554" i="1"/>
  <c r="DW554" i="1"/>
  <c r="DS554" i="1"/>
  <c r="DA554" i="1"/>
  <c r="CW554" i="1"/>
  <c r="FC553" i="1"/>
  <c r="EY553" i="1"/>
  <c r="EU553" i="1"/>
  <c r="EQ553" i="1"/>
  <c r="EM553" i="1"/>
  <c r="EI553" i="1"/>
  <c r="EE553" i="1"/>
  <c r="EA553" i="1"/>
  <c r="DW553" i="1"/>
  <c r="DS553" i="1"/>
  <c r="CP553" i="1" s="1"/>
  <c r="DA553" i="1"/>
  <c r="CW553" i="1"/>
  <c r="FD552" i="1"/>
  <c r="EZ552" i="1"/>
  <c r="EV552" i="1"/>
  <c r="ER552" i="1"/>
  <c r="EN552" i="1"/>
  <c r="EJ552" i="1"/>
  <c r="EF552" i="1"/>
  <c r="EB552" i="1"/>
  <c r="DX552" i="1"/>
  <c r="DT552" i="1"/>
  <c r="DB552" i="1"/>
  <c r="CX552" i="1"/>
  <c r="FD551" i="1"/>
  <c r="EZ551" i="1"/>
  <c r="EV551" i="1"/>
  <c r="ER551" i="1"/>
  <c r="EN551" i="1"/>
  <c r="EJ551" i="1"/>
  <c r="EF551" i="1"/>
  <c r="EB551" i="1"/>
  <c r="DX551" i="1"/>
  <c r="DT551" i="1"/>
  <c r="DB551" i="1"/>
  <c r="CX551" i="1"/>
  <c r="FE550" i="1"/>
  <c r="FA550" i="1"/>
  <c r="EW550" i="1"/>
  <c r="ES550" i="1"/>
  <c r="EO550" i="1"/>
  <c r="EK550" i="1"/>
  <c r="EG550" i="1"/>
  <c r="EC550" i="1"/>
  <c r="DY550" i="1"/>
  <c r="DU550" i="1"/>
  <c r="DC550" i="1"/>
  <c r="CY550" i="1"/>
  <c r="FE549" i="1"/>
  <c r="FA549" i="1"/>
  <c r="EW549" i="1"/>
  <c r="ES549" i="1"/>
  <c r="EO549" i="1"/>
  <c r="EK549" i="1"/>
  <c r="EG549" i="1"/>
  <c r="EC549" i="1"/>
  <c r="DY549" i="1"/>
  <c r="DU549" i="1"/>
  <c r="DC549" i="1"/>
  <c r="CY549" i="1"/>
  <c r="FB548" i="1"/>
  <c r="EX548" i="1"/>
  <c r="ET548" i="1"/>
  <c r="EP548" i="1"/>
  <c r="EL548" i="1"/>
  <c r="EH548" i="1"/>
  <c r="ED548" i="1"/>
  <c r="DZ548" i="1"/>
  <c r="DV548" i="1"/>
  <c r="DR548" i="1"/>
  <c r="CZ548" i="1"/>
  <c r="CV548" i="1"/>
  <c r="FB547" i="1"/>
  <c r="EX547" i="1"/>
  <c r="ET547" i="1"/>
  <c r="EP547" i="1"/>
  <c r="EL547" i="1"/>
  <c r="EH547" i="1"/>
  <c r="ED547" i="1"/>
  <c r="DZ547" i="1"/>
  <c r="DV547" i="1"/>
  <c r="DR547" i="1"/>
  <c r="CZ547" i="1"/>
  <c r="CV547" i="1"/>
  <c r="FC546" i="1"/>
  <c r="EY546" i="1"/>
  <c r="EU546" i="1"/>
  <c r="EQ546" i="1"/>
  <c r="EM546" i="1"/>
  <c r="EI546" i="1"/>
  <c r="EE546" i="1"/>
  <c r="EA546" i="1"/>
  <c r="DW546" i="1"/>
  <c r="DS546" i="1"/>
  <c r="DA546" i="1"/>
  <c r="CW546" i="1"/>
  <c r="FC545" i="1"/>
  <c r="EY545" i="1"/>
  <c r="EU545" i="1"/>
  <c r="EQ545" i="1"/>
  <c r="EM545" i="1"/>
  <c r="EI545" i="1"/>
  <c r="EE545" i="1"/>
  <c r="EA545" i="1"/>
  <c r="DW545" i="1"/>
  <c r="DS545" i="1"/>
  <c r="CP545" i="1" s="1"/>
  <c r="DA545" i="1"/>
  <c r="CW545" i="1"/>
  <c r="FD544" i="1"/>
  <c r="EZ544" i="1"/>
  <c r="EV544" i="1"/>
  <c r="ER544" i="1"/>
  <c r="EN544" i="1"/>
  <c r="EJ544" i="1"/>
  <c r="EF544" i="1"/>
  <c r="EB544" i="1"/>
  <c r="DX544" i="1"/>
  <c r="DT544" i="1"/>
  <c r="DB544" i="1"/>
  <c r="CX544" i="1"/>
  <c r="FD543" i="1"/>
  <c r="EZ543" i="1"/>
  <c r="EV543" i="1"/>
  <c r="ER543" i="1"/>
  <c r="EN543" i="1"/>
  <c r="EJ543" i="1"/>
  <c r="EF543" i="1"/>
  <c r="EB543" i="1"/>
  <c r="DX543" i="1"/>
  <c r="DT543" i="1"/>
  <c r="DB543" i="1"/>
  <c r="CX543" i="1"/>
  <c r="FE542" i="1"/>
  <c r="FA542" i="1"/>
  <c r="EW542" i="1"/>
  <c r="ES542" i="1"/>
  <c r="EO542" i="1"/>
  <c r="EK542" i="1"/>
  <c r="EG542" i="1"/>
  <c r="EC542" i="1"/>
  <c r="DY542" i="1"/>
  <c r="DU542" i="1"/>
  <c r="DC542" i="1"/>
  <c r="CY542" i="1"/>
  <c r="FE541" i="1"/>
  <c r="FA541" i="1"/>
  <c r="EW541" i="1"/>
  <c r="ES541" i="1"/>
  <c r="EO541" i="1"/>
  <c r="EK541" i="1"/>
  <c r="EG541" i="1"/>
  <c r="EC541" i="1"/>
  <c r="DY541" i="1"/>
  <c r="DU541" i="1"/>
  <c r="DC541" i="1"/>
  <c r="CY541" i="1"/>
  <c r="FB540" i="1"/>
  <c r="EX540" i="1"/>
  <c r="ET540" i="1"/>
  <c r="EP540" i="1"/>
  <c r="EL540" i="1"/>
  <c r="EH540" i="1"/>
  <c r="ED540" i="1"/>
  <c r="DZ540" i="1"/>
  <c r="DV540" i="1"/>
  <c r="DR540" i="1"/>
  <c r="CZ540" i="1"/>
  <c r="CV540" i="1"/>
  <c r="FB539" i="1"/>
  <c r="EX539" i="1"/>
  <c r="ET539" i="1"/>
  <c r="EP539" i="1"/>
  <c r="EL539" i="1"/>
  <c r="EH539" i="1"/>
  <c r="ED539" i="1"/>
  <c r="DZ539" i="1"/>
  <c r="DV539" i="1"/>
  <c r="DR539" i="1"/>
  <c r="CZ539" i="1"/>
  <c r="CV539" i="1"/>
  <c r="FC538" i="1"/>
  <c r="EY538" i="1"/>
  <c r="EU538" i="1"/>
  <c r="EQ538" i="1"/>
  <c r="EM538" i="1"/>
  <c r="EI538" i="1"/>
  <c r="EE538" i="1"/>
  <c r="EA538" i="1"/>
  <c r="DW538" i="1"/>
  <c r="DS538" i="1"/>
  <c r="DA538" i="1"/>
  <c r="CW538" i="1"/>
  <c r="FC537" i="1"/>
  <c r="EY537" i="1"/>
  <c r="EU537" i="1"/>
  <c r="EQ537" i="1"/>
  <c r="EM537" i="1"/>
  <c r="EI537" i="1"/>
  <c r="EE537" i="1"/>
  <c r="EA537" i="1"/>
  <c r="DW537" i="1"/>
  <c r="DS537" i="1"/>
  <c r="DA537" i="1"/>
  <c r="CW537" i="1"/>
  <c r="FD536" i="1"/>
  <c r="EZ536" i="1"/>
  <c r="EV536" i="1"/>
  <c r="ER536" i="1"/>
  <c r="EN536" i="1"/>
  <c r="EJ536" i="1"/>
  <c r="EF536" i="1"/>
  <c r="EB536" i="1"/>
  <c r="DX536" i="1"/>
  <c r="DT536" i="1"/>
  <c r="DB536" i="1"/>
  <c r="CX536" i="1"/>
  <c r="FD535" i="1"/>
  <c r="EZ535" i="1"/>
  <c r="EV535" i="1"/>
  <c r="ER535" i="1"/>
  <c r="EN535" i="1"/>
  <c r="EJ535" i="1"/>
  <c r="EF535" i="1"/>
  <c r="EB535" i="1"/>
  <c r="DX535" i="1"/>
  <c r="DT535" i="1"/>
  <c r="DB535" i="1"/>
  <c r="CX535" i="1"/>
  <c r="FE534" i="1"/>
  <c r="FA534" i="1"/>
  <c r="EW534" i="1"/>
  <c r="ES534" i="1"/>
  <c r="EO534" i="1"/>
  <c r="EK534" i="1"/>
  <c r="EG534" i="1"/>
  <c r="EC534" i="1"/>
  <c r="DY534" i="1"/>
  <c r="DU534" i="1"/>
  <c r="DC534" i="1"/>
  <c r="CY534" i="1"/>
  <c r="FE533" i="1"/>
  <c r="FA533" i="1"/>
  <c r="EW533" i="1"/>
  <c r="ES533" i="1"/>
  <c r="EO533" i="1"/>
  <c r="EK533" i="1"/>
  <c r="EG533" i="1"/>
  <c r="EC533" i="1"/>
  <c r="DY533" i="1"/>
  <c r="DU533" i="1"/>
  <c r="DC533" i="1"/>
  <c r="CY533" i="1"/>
  <c r="FB532" i="1"/>
  <c r="EX532" i="1"/>
  <c r="ET532" i="1"/>
  <c r="EP532" i="1"/>
  <c r="EL532" i="1"/>
  <c r="EH532" i="1"/>
  <c r="ED532" i="1"/>
  <c r="DZ532" i="1"/>
  <c r="DV532" i="1"/>
  <c r="DR532" i="1"/>
  <c r="CZ532" i="1"/>
  <c r="CV532" i="1"/>
  <c r="FB531" i="1"/>
  <c r="EX531" i="1"/>
  <c r="ET531" i="1"/>
  <c r="EP531" i="1"/>
  <c r="EL531" i="1"/>
  <c r="EH531" i="1"/>
  <c r="ED531" i="1"/>
  <c r="DZ531" i="1"/>
  <c r="DV531" i="1"/>
  <c r="DR531" i="1"/>
  <c r="CZ531" i="1"/>
  <c r="CV531" i="1"/>
  <c r="FC530" i="1"/>
  <c r="EY530" i="1"/>
  <c r="EU530" i="1"/>
  <c r="EQ530" i="1"/>
  <c r="EM530" i="1"/>
  <c r="EI530" i="1"/>
  <c r="EE530" i="1"/>
  <c r="EA530" i="1"/>
  <c r="DW530" i="1"/>
  <c r="DS530" i="1"/>
  <c r="CP530" i="1" s="1"/>
  <c r="DA530" i="1"/>
  <c r="CW530" i="1"/>
  <c r="FC529" i="1"/>
  <c r="EY529" i="1"/>
  <c r="EU529" i="1"/>
  <c r="EQ529" i="1"/>
  <c r="EM529" i="1"/>
  <c r="EI529" i="1"/>
  <c r="EE529" i="1"/>
  <c r="EA529" i="1"/>
  <c r="DW529" i="1"/>
  <c r="DS529" i="1"/>
  <c r="DA529" i="1"/>
  <c r="CW529" i="1"/>
  <c r="FD528" i="1"/>
  <c r="EZ528" i="1"/>
  <c r="EV528" i="1"/>
  <c r="ER528" i="1"/>
  <c r="EN528" i="1"/>
  <c r="EJ528" i="1"/>
  <c r="EF528" i="1"/>
  <c r="EB528" i="1"/>
  <c r="DX528" i="1"/>
  <c r="DT528" i="1"/>
  <c r="DB528" i="1"/>
  <c r="CX528" i="1"/>
  <c r="FD527" i="1"/>
  <c r="EZ527" i="1"/>
  <c r="EV527" i="1"/>
  <c r="ER527" i="1"/>
  <c r="EN527" i="1"/>
  <c r="EJ527" i="1"/>
  <c r="EF527" i="1"/>
  <c r="EB527" i="1"/>
  <c r="DX527" i="1"/>
  <c r="DT527" i="1"/>
  <c r="DB527" i="1"/>
  <c r="CX527" i="1"/>
  <c r="FE526" i="1"/>
  <c r="FA526" i="1"/>
  <c r="EW526" i="1"/>
  <c r="ES526" i="1"/>
  <c r="EO526" i="1"/>
  <c r="EK526" i="1"/>
  <c r="EG526" i="1"/>
  <c r="EC526" i="1"/>
  <c r="DY526" i="1"/>
  <c r="DU526" i="1"/>
  <c r="DC526" i="1"/>
  <c r="CY526" i="1"/>
  <c r="FB525" i="1"/>
  <c r="EX525" i="1"/>
  <c r="ET525" i="1"/>
  <c r="EP525" i="1"/>
  <c r="EL525" i="1"/>
  <c r="EH525" i="1"/>
  <c r="ED525" i="1"/>
  <c r="DZ525" i="1"/>
  <c r="DV525" i="1"/>
  <c r="DR525" i="1"/>
  <c r="CZ525" i="1"/>
  <c r="CV525" i="1"/>
  <c r="FC524" i="1"/>
  <c r="EY524" i="1"/>
  <c r="EU524" i="1"/>
  <c r="EQ524" i="1"/>
  <c r="EM524" i="1"/>
  <c r="EI524" i="1"/>
  <c r="EE524" i="1"/>
  <c r="EA524" i="1"/>
  <c r="DW524" i="1"/>
  <c r="DS524" i="1"/>
  <c r="CP524" i="1" s="1"/>
  <c r="DA524" i="1"/>
  <c r="CW524" i="1"/>
  <c r="FD523" i="1"/>
  <c r="EZ523" i="1"/>
  <c r="EV523" i="1"/>
  <c r="ER523" i="1"/>
  <c r="EN523" i="1"/>
  <c r="EJ523" i="1"/>
  <c r="EF523" i="1"/>
  <c r="EB523" i="1"/>
  <c r="DX523" i="1"/>
  <c r="DT523" i="1"/>
  <c r="DB523" i="1"/>
  <c r="CX523" i="1"/>
  <c r="FE522" i="1"/>
  <c r="FA522" i="1"/>
  <c r="EW522" i="1"/>
  <c r="ES522" i="1"/>
  <c r="EO522" i="1"/>
  <c r="EK522" i="1"/>
  <c r="EG522" i="1"/>
  <c r="EC522" i="1"/>
  <c r="DY522" i="1"/>
  <c r="DU522" i="1"/>
  <c r="DC522" i="1"/>
  <c r="CY522" i="1"/>
  <c r="FB521" i="1"/>
  <c r="EX521" i="1"/>
  <c r="ET521" i="1"/>
  <c r="EP521" i="1"/>
  <c r="EL521" i="1"/>
  <c r="EH521" i="1"/>
  <c r="ED521" i="1"/>
  <c r="DZ521" i="1"/>
  <c r="DV521" i="1"/>
  <c r="DR521" i="1"/>
  <c r="CZ521" i="1"/>
  <c r="CV521" i="1"/>
  <c r="FC520" i="1"/>
  <c r="EY520" i="1"/>
  <c r="EU520" i="1"/>
  <c r="EQ520" i="1"/>
  <c r="EM520" i="1"/>
  <c r="EI520" i="1"/>
  <c r="EE520" i="1"/>
  <c r="EA520" i="1"/>
  <c r="DW520" i="1"/>
  <c r="DS520" i="1"/>
  <c r="CP520" i="1" s="1"/>
  <c r="DA520" i="1"/>
  <c r="CW520" i="1"/>
  <c r="FD519" i="1"/>
  <c r="EZ519" i="1"/>
  <c r="EV519" i="1"/>
  <c r="ER519" i="1"/>
  <c r="EN519" i="1"/>
  <c r="EJ519" i="1"/>
  <c r="EF519" i="1"/>
  <c r="EB519" i="1"/>
  <c r="DX519" i="1"/>
  <c r="DT519" i="1"/>
  <c r="DB519" i="1"/>
  <c r="CX519" i="1"/>
  <c r="FE518" i="1"/>
  <c r="FA518" i="1"/>
  <c r="EW518" i="1"/>
  <c r="ES518" i="1"/>
  <c r="EO518" i="1"/>
  <c r="EK518" i="1"/>
  <c r="EG518" i="1"/>
  <c r="EC518" i="1"/>
  <c r="DY518" i="1"/>
  <c r="DU518" i="1"/>
  <c r="DC518" i="1"/>
  <c r="CY518" i="1"/>
  <c r="FB517" i="1"/>
  <c r="EX517" i="1"/>
  <c r="ET517" i="1"/>
  <c r="EP517" i="1"/>
  <c r="EL517" i="1"/>
  <c r="EH517" i="1"/>
  <c r="ED517" i="1"/>
  <c r="DZ517" i="1"/>
  <c r="DV517" i="1"/>
  <c r="DR517" i="1"/>
  <c r="CZ517" i="1"/>
  <c r="CV517" i="1"/>
  <c r="FC516" i="1"/>
  <c r="EY516" i="1"/>
  <c r="EU516" i="1"/>
  <c r="EQ516" i="1"/>
  <c r="EM516" i="1"/>
  <c r="EI516" i="1"/>
  <c r="EE516" i="1"/>
  <c r="EA516" i="1"/>
  <c r="DW516" i="1"/>
  <c r="DS516" i="1"/>
  <c r="CP516" i="1" s="1"/>
  <c r="DA516" i="1"/>
  <c r="CW516" i="1"/>
  <c r="FD515" i="1"/>
  <c r="EZ515" i="1"/>
  <c r="EV515" i="1"/>
  <c r="ER515" i="1"/>
  <c r="EN515" i="1"/>
  <c r="EJ515" i="1"/>
  <c r="EF515" i="1"/>
  <c r="EB515" i="1"/>
  <c r="DX515" i="1"/>
  <c r="DT515" i="1"/>
  <c r="DB515" i="1"/>
  <c r="CX515" i="1"/>
  <c r="FE514" i="1"/>
  <c r="FA514" i="1"/>
  <c r="EW514" i="1"/>
  <c r="ES514" i="1"/>
  <c r="EO514" i="1"/>
  <c r="EK514" i="1"/>
  <c r="EG514" i="1"/>
  <c r="EC514" i="1"/>
  <c r="DY514" i="1"/>
  <c r="DU514" i="1"/>
  <c r="DC514" i="1"/>
  <c r="CY514" i="1"/>
  <c r="FB513" i="1"/>
  <c r="EX513" i="1"/>
  <c r="ET513" i="1"/>
  <c r="EP513" i="1"/>
  <c r="EL513" i="1"/>
  <c r="EH513" i="1"/>
  <c r="ED513" i="1"/>
  <c r="DZ513" i="1"/>
  <c r="DV513" i="1"/>
  <c r="DR513" i="1"/>
  <c r="CP513" i="1" s="1"/>
  <c r="CZ513" i="1"/>
  <c r="CV513" i="1"/>
  <c r="CO513" i="1" s="1"/>
  <c r="FC512" i="1"/>
  <c r="EY512" i="1"/>
  <c r="EU512" i="1"/>
  <c r="EQ512" i="1"/>
  <c r="EM512" i="1"/>
  <c r="EI512" i="1"/>
  <c r="EE512" i="1"/>
  <c r="EA512" i="1"/>
  <c r="DW512" i="1"/>
  <c r="DS512" i="1"/>
  <c r="CP512" i="1" s="1"/>
  <c r="DA512" i="1"/>
  <c r="CW512" i="1"/>
  <c r="FD511" i="1"/>
  <c r="EZ511" i="1"/>
  <c r="EV511" i="1"/>
  <c r="ER511" i="1"/>
  <c r="EN511" i="1"/>
  <c r="EJ511" i="1"/>
  <c r="EF511" i="1"/>
  <c r="EB511" i="1"/>
  <c r="DX511" i="1"/>
  <c r="DT511" i="1"/>
  <c r="DB511" i="1"/>
  <c r="CX511" i="1"/>
  <c r="FE510" i="1"/>
  <c r="FA510" i="1"/>
  <c r="EW510" i="1"/>
  <c r="ES510" i="1"/>
  <c r="EO510" i="1"/>
  <c r="EK510" i="1"/>
  <c r="EG510" i="1"/>
  <c r="EC510" i="1"/>
  <c r="DY510" i="1"/>
  <c r="DU510" i="1"/>
  <c r="DC510" i="1"/>
  <c r="CY510" i="1"/>
  <c r="FB509" i="1"/>
  <c r="EX509" i="1"/>
  <c r="ET509" i="1"/>
  <c r="EP509" i="1"/>
  <c r="EL509" i="1"/>
  <c r="EH509" i="1"/>
  <c r="ED509" i="1"/>
  <c r="DZ509" i="1"/>
  <c r="DV509" i="1"/>
  <c r="DR509" i="1"/>
  <c r="CZ509" i="1"/>
  <c r="CV509" i="1"/>
  <c r="FC508" i="1"/>
  <c r="EY508" i="1"/>
  <c r="EU508" i="1"/>
  <c r="EQ508" i="1"/>
  <c r="EM508" i="1"/>
  <c r="EI508" i="1"/>
  <c r="EE508" i="1"/>
  <c r="EA508" i="1"/>
  <c r="DW508" i="1"/>
  <c r="DS508" i="1"/>
  <c r="CP508" i="1" s="1"/>
  <c r="DA508" i="1"/>
  <c r="CW508" i="1"/>
  <c r="FD507" i="1"/>
  <c r="EZ507" i="1"/>
  <c r="EV507" i="1"/>
  <c r="ER507" i="1"/>
  <c r="EN507" i="1"/>
  <c r="EJ507" i="1"/>
  <c r="EF507" i="1"/>
  <c r="EB507" i="1"/>
  <c r="DX507" i="1"/>
  <c r="DT507" i="1"/>
  <c r="DB507" i="1"/>
  <c r="CX507" i="1"/>
  <c r="FE506" i="1"/>
  <c r="FA506" i="1"/>
  <c r="EW506" i="1"/>
  <c r="ES506" i="1"/>
  <c r="EO506" i="1"/>
  <c r="EK506" i="1"/>
  <c r="EG506" i="1"/>
  <c r="EC506" i="1"/>
  <c r="DY506" i="1"/>
  <c r="DU506" i="1"/>
  <c r="DC506" i="1"/>
  <c r="CY506" i="1"/>
  <c r="FB505" i="1"/>
  <c r="EX505" i="1"/>
  <c r="ET505" i="1"/>
  <c r="EP505" i="1"/>
  <c r="EL505" i="1"/>
  <c r="EH505" i="1"/>
  <c r="ED505" i="1"/>
  <c r="DZ505" i="1"/>
  <c r="DV505" i="1"/>
  <c r="DR505" i="1"/>
  <c r="CZ505" i="1"/>
  <c r="CV505" i="1"/>
  <c r="FC504" i="1"/>
  <c r="EY504" i="1"/>
  <c r="EU504" i="1"/>
  <c r="EQ504" i="1"/>
  <c r="EM504" i="1"/>
  <c r="EI504" i="1"/>
  <c r="EE504" i="1"/>
  <c r="EA504" i="1"/>
  <c r="DW504" i="1"/>
  <c r="DS504" i="1"/>
  <c r="CP504" i="1" s="1"/>
  <c r="DA504" i="1"/>
  <c r="CW504" i="1"/>
  <c r="FD503" i="1"/>
  <c r="EZ503" i="1"/>
  <c r="EV503" i="1"/>
  <c r="ER503" i="1"/>
  <c r="EN503" i="1"/>
  <c r="EJ503" i="1"/>
  <c r="EF503" i="1"/>
  <c r="EB503" i="1"/>
  <c r="DX503" i="1"/>
  <c r="DT503" i="1"/>
  <c r="DB503" i="1"/>
  <c r="CX503" i="1"/>
  <c r="FE502" i="1"/>
  <c r="FA502" i="1"/>
  <c r="EW502" i="1"/>
  <c r="ES502" i="1"/>
  <c r="EO502" i="1"/>
  <c r="EK502" i="1"/>
  <c r="EG502" i="1"/>
  <c r="EC502" i="1"/>
  <c r="DY502" i="1"/>
  <c r="DU502" i="1"/>
  <c r="DC502" i="1"/>
  <c r="CY502" i="1"/>
  <c r="FB501" i="1"/>
  <c r="EX501" i="1"/>
  <c r="ET501" i="1"/>
  <c r="EP501" i="1"/>
  <c r="EL501" i="1"/>
  <c r="EH501" i="1"/>
  <c r="ED501" i="1"/>
  <c r="DZ501" i="1"/>
  <c r="DV501" i="1"/>
  <c r="DR501" i="1"/>
  <c r="CZ501" i="1"/>
  <c r="CV501" i="1"/>
  <c r="FC500" i="1"/>
  <c r="EY500" i="1"/>
  <c r="EU500" i="1"/>
  <c r="EQ500" i="1"/>
  <c r="EM500" i="1"/>
  <c r="EI500" i="1"/>
  <c r="EE500" i="1"/>
  <c r="EA500" i="1"/>
  <c r="DW500" i="1"/>
  <c r="DS500" i="1"/>
  <c r="DA500" i="1"/>
  <c r="CW500" i="1"/>
  <c r="FD499" i="1"/>
  <c r="EZ499" i="1"/>
  <c r="EV499" i="1"/>
  <c r="ER499" i="1"/>
  <c r="EN499" i="1"/>
  <c r="EJ499" i="1"/>
  <c r="EF499" i="1"/>
  <c r="EB499" i="1"/>
  <c r="DX499" i="1"/>
  <c r="DT499" i="1"/>
  <c r="DB499" i="1"/>
  <c r="CX499" i="1"/>
  <c r="FE498" i="1"/>
  <c r="FA498" i="1"/>
  <c r="EW498" i="1"/>
  <c r="ES498" i="1"/>
  <c r="EO498" i="1"/>
  <c r="EK498" i="1"/>
  <c r="EG498" i="1"/>
  <c r="EC498" i="1"/>
  <c r="DY498" i="1"/>
  <c r="DU498" i="1"/>
  <c r="DC498" i="1"/>
  <c r="CY498" i="1"/>
  <c r="FE497" i="1"/>
  <c r="EY497" i="1"/>
  <c r="ET497" i="1"/>
  <c r="EO497" i="1"/>
  <c r="EI497" i="1"/>
  <c r="ED497" i="1"/>
  <c r="DY497" i="1"/>
  <c r="DS497" i="1"/>
  <c r="DA497" i="1"/>
  <c r="CV497" i="1"/>
  <c r="FD496" i="1"/>
  <c r="EY496" i="1"/>
  <c r="ET496" i="1"/>
  <c r="EN496" i="1"/>
  <c r="EI496" i="1"/>
  <c r="ED496" i="1"/>
  <c r="DX496" i="1"/>
  <c r="DS496" i="1"/>
  <c r="CZ496" i="1"/>
  <c r="CT496" i="1"/>
  <c r="FD495" i="1"/>
  <c r="EY495" i="1"/>
  <c r="ES495" i="1"/>
  <c r="EN495" i="1"/>
  <c r="EI495" i="1"/>
  <c r="EC495" i="1"/>
  <c r="DX495" i="1"/>
  <c r="DS495" i="1"/>
  <c r="DB495" i="1"/>
  <c r="CR495" i="1"/>
  <c r="CV495" i="1"/>
  <c r="CZ495" i="1"/>
  <c r="DR495" i="1"/>
  <c r="DV495" i="1"/>
  <c r="DZ495" i="1"/>
  <c r="ED495" i="1"/>
  <c r="EH495" i="1"/>
  <c r="EL495" i="1"/>
  <c r="EP495" i="1"/>
  <c r="ET495" i="1"/>
  <c r="EX495" i="1"/>
  <c r="FB495" i="1"/>
  <c r="FA494" i="1"/>
  <c r="EV494" i="1"/>
  <c r="EP494" i="1"/>
  <c r="EK494" i="1"/>
  <c r="EF494" i="1"/>
  <c r="DZ494" i="1"/>
  <c r="DU494" i="1"/>
  <c r="DC494" i="1"/>
  <c r="CX494" i="1"/>
  <c r="CR494" i="1"/>
  <c r="CO494" i="1" s="1"/>
  <c r="FA493" i="1"/>
  <c r="EU493" i="1"/>
  <c r="EP493" i="1"/>
  <c r="EK493" i="1"/>
  <c r="EE493" i="1"/>
  <c r="DZ493" i="1"/>
  <c r="DU493" i="1"/>
  <c r="DC493" i="1"/>
  <c r="CW493" i="1"/>
  <c r="CT493" i="1"/>
  <c r="CO493" i="1" s="1"/>
  <c r="CX493" i="1"/>
  <c r="DB493" i="1"/>
  <c r="DT493" i="1"/>
  <c r="DX493" i="1"/>
  <c r="EB493" i="1"/>
  <c r="EF493" i="1"/>
  <c r="EJ493" i="1"/>
  <c r="EN493" i="1"/>
  <c r="ER493" i="1"/>
  <c r="EV493" i="1"/>
  <c r="EZ493" i="1"/>
  <c r="FD493" i="1"/>
  <c r="EZ492" i="1"/>
  <c r="EU492" i="1"/>
  <c r="EP492" i="1"/>
  <c r="EJ492" i="1"/>
  <c r="EE492" i="1"/>
  <c r="DZ492" i="1"/>
  <c r="DT492" i="1"/>
  <c r="DA492" i="1"/>
  <c r="CV492" i="1"/>
  <c r="FE491" i="1"/>
  <c r="EZ491" i="1"/>
  <c r="EU491" i="1"/>
  <c r="EO491" i="1"/>
  <c r="EJ491" i="1"/>
  <c r="EE491" i="1"/>
  <c r="DY491" i="1"/>
  <c r="DT491" i="1"/>
  <c r="DC491" i="1"/>
  <c r="CX491" i="1"/>
  <c r="CS491" i="1"/>
  <c r="FB490" i="1"/>
  <c r="EW490" i="1"/>
  <c r="ER490" i="1"/>
  <c r="EL490" i="1"/>
  <c r="EG490" i="1"/>
  <c r="EB490" i="1"/>
  <c r="DV490" i="1"/>
  <c r="CY490" i="1"/>
  <c r="CT490" i="1"/>
  <c r="FB489" i="1"/>
  <c r="EW489" i="1"/>
  <c r="EQ489" i="1"/>
  <c r="EL489" i="1"/>
  <c r="EG489" i="1"/>
  <c r="EA489" i="1"/>
  <c r="DV489" i="1"/>
  <c r="CY489" i="1"/>
  <c r="CS489" i="1"/>
  <c r="FB488" i="1"/>
  <c r="EV488" i="1"/>
  <c r="EQ488" i="1"/>
  <c r="EL488" i="1"/>
  <c r="EF488" i="1"/>
  <c r="EA488" i="1"/>
  <c r="DV488" i="1"/>
  <c r="DB488" i="1"/>
  <c r="CW488" i="1"/>
  <c r="CR488" i="1"/>
  <c r="FA487" i="1"/>
  <c r="EV487" i="1"/>
  <c r="EQ487" i="1"/>
  <c r="EK487" i="1"/>
  <c r="EF487" i="1"/>
  <c r="EA487" i="1"/>
  <c r="DU487" i="1"/>
  <c r="CY487" i="1"/>
  <c r="CT487" i="1"/>
  <c r="FD486" i="1"/>
  <c r="EX486" i="1"/>
  <c r="ES486" i="1"/>
  <c r="EN486" i="1"/>
  <c r="EH486" i="1"/>
  <c r="EC486" i="1"/>
  <c r="DX486" i="1"/>
  <c r="DR486" i="1"/>
  <c r="CZ486" i="1"/>
  <c r="CU486" i="1"/>
  <c r="FB485" i="1"/>
  <c r="ET485" i="1"/>
  <c r="EL485" i="1"/>
  <c r="ED485" i="1"/>
  <c r="DV485" i="1"/>
  <c r="CV485" i="1"/>
  <c r="FB484" i="1"/>
  <c r="ET484" i="1"/>
  <c r="EL484" i="1"/>
  <c r="DV484" i="1"/>
  <c r="CZ484" i="1"/>
  <c r="CR484" i="1"/>
  <c r="FC483" i="1"/>
  <c r="EU483" i="1"/>
  <c r="EM483" i="1"/>
  <c r="EE483" i="1"/>
  <c r="DW483" i="1"/>
  <c r="CU483" i="1"/>
  <c r="CY483" i="1"/>
  <c r="DC483" i="1"/>
  <c r="DU483" i="1"/>
  <c r="DY483" i="1"/>
  <c r="EC483" i="1"/>
  <c r="EG483" i="1"/>
  <c r="EK483" i="1"/>
  <c r="EO483" i="1"/>
  <c r="ES483" i="1"/>
  <c r="EW483" i="1"/>
  <c r="FA483" i="1"/>
  <c r="FE483" i="1"/>
  <c r="FD482" i="1"/>
  <c r="EV482" i="1"/>
  <c r="EN482" i="1"/>
  <c r="EF482" i="1"/>
  <c r="DX482" i="1"/>
  <c r="CR482" i="1"/>
  <c r="CV482" i="1"/>
  <c r="CZ482" i="1"/>
  <c r="DR482" i="1"/>
  <c r="DV482" i="1"/>
  <c r="DZ482" i="1"/>
  <c r="ED482" i="1"/>
  <c r="EH482" i="1"/>
  <c r="EL482" i="1"/>
  <c r="EP482" i="1"/>
  <c r="ET482" i="1"/>
  <c r="EX482" i="1"/>
  <c r="FB482" i="1"/>
  <c r="CS482" i="1"/>
  <c r="CW482" i="1"/>
  <c r="DA482" i="1"/>
  <c r="DS482" i="1"/>
  <c r="DW482" i="1"/>
  <c r="EA482" i="1"/>
  <c r="EE482" i="1"/>
  <c r="EI482" i="1"/>
  <c r="EM482" i="1"/>
  <c r="EQ482" i="1"/>
  <c r="EU482" i="1"/>
  <c r="EY482" i="1"/>
  <c r="FC482" i="1"/>
  <c r="FB481" i="1"/>
  <c r="ET481" i="1"/>
  <c r="EL481" i="1"/>
  <c r="ED481" i="1"/>
  <c r="DV481" i="1"/>
  <c r="CV481" i="1"/>
  <c r="FB480" i="1"/>
  <c r="ET480" i="1"/>
  <c r="EL480" i="1"/>
  <c r="ED480" i="1"/>
  <c r="DV480" i="1"/>
  <c r="CR480" i="1"/>
  <c r="FC479" i="1"/>
  <c r="EU479" i="1"/>
  <c r="EM479" i="1"/>
  <c r="EE479" i="1"/>
  <c r="DW479" i="1"/>
  <c r="CU479" i="1"/>
  <c r="CY479" i="1"/>
  <c r="DC479" i="1"/>
  <c r="DU479" i="1"/>
  <c r="DY479" i="1"/>
  <c r="EC479" i="1"/>
  <c r="EG479" i="1"/>
  <c r="EK479" i="1"/>
  <c r="EO479" i="1"/>
  <c r="ES479" i="1"/>
  <c r="EW479" i="1"/>
  <c r="FA479" i="1"/>
  <c r="FE479" i="1"/>
  <c r="FD478" i="1"/>
  <c r="EV478" i="1"/>
  <c r="EN478" i="1"/>
  <c r="EF478" i="1"/>
  <c r="DX478" i="1"/>
  <c r="CR478" i="1"/>
  <c r="CV478" i="1"/>
  <c r="CZ478" i="1"/>
  <c r="DR478" i="1"/>
  <c r="DV478" i="1"/>
  <c r="DZ478" i="1"/>
  <c r="ED478" i="1"/>
  <c r="EH478" i="1"/>
  <c r="EL478" i="1"/>
  <c r="EP478" i="1"/>
  <c r="ET478" i="1"/>
  <c r="EX478" i="1"/>
  <c r="FB478" i="1"/>
  <c r="CS478" i="1"/>
  <c r="CW478" i="1"/>
  <c r="DA478" i="1"/>
  <c r="DS478" i="1"/>
  <c r="DW478" i="1"/>
  <c r="EA478" i="1"/>
  <c r="EE478" i="1"/>
  <c r="EI478" i="1"/>
  <c r="EM478" i="1"/>
  <c r="EQ478" i="1"/>
  <c r="EU478" i="1"/>
  <c r="EY478" i="1"/>
  <c r="FC478" i="1"/>
  <c r="FB477" i="1"/>
  <c r="ET477" i="1"/>
  <c r="EL477" i="1"/>
  <c r="ED477" i="1"/>
  <c r="DV477" i="1"/>
  <c r="CV477" i="1"/>
  <c r="FB476" i="1"/>
  <c r="EM476" i="1"/>
  <c r="DW476" i="1"/>
  <c r="CS476" i="1"/>
  <c r="EV475" i="1"/>
  <c r="EF475" i="1"/>
  <c r="EV474" i="1"/>
  <c r="DZ474" i="1"/>
  <c r="CX474" i="1"/>
  <c r="EP473" i="1"/>
  <c r="DU473" i="1"/>
  <c r="DC473" i="1"/>
  <c r="EP472" i="1"/>
  <c r="DR472" i="1"/>
  <c r="CP472" i="1" s="1"/>
  <c r="DB472" i="1"/>
  <c r="EO469" i="1"/>
  <c r="CS469" i="1"/>
  <c r="CS474" i="1"/>
  <c r="CO474" i="1" s="1"/>
  <c r="CW474" i="1"/>
  <c r="DA474" i="1"/>
  <c r="DS474" i="1"/>
  <c r="DW474" i="1"/>
  <c r="EA474" i="1"/>
  <c r="EE474" i="1"/>
  <c r="EI474" i="1"/>
  <c r="EM474" i="1"/>
  <c r="EQ474" i="1"/>
  <c r="EU474" i="1"/>
  <c r="EY474" i="1"/>
  <c r="FC474" i="1"/>
  <c r="CR471" i="1"/>
  <c r="CV471" i="1"/>
  <c r="CZ471" i="1"/>
  <c r="DR471" i="1"/>
  <c r="DV471" i="1"/>
  <c r="DZ471" i="1"/>
  <c r="ED471" i="1"/>
  <c r="EH471" i="1"/>
  <c r="EL471" i="1"/>
  <c r="EP471" i="1"/>
  <c r="ET471" i="1"/>
  <c r="EX471" i="1"/>
  <c r="FB471" i="1"/>
  <c r="CT471" i="1"/>
  <c r="CX471" i="1"/>
  <c r="DB471" i="1"/>
  <c r="DT471" i="1"/>
  <c r="DX471" i="1"/>
  <c r="EB471" i="1"/>
  <c r="EF471" i="1"/>
  <c r="EJ471" i="1"/>
  <c r="EN471" i="1"/>
  <c r="ER471" i="1"/>
  <c r="EV471" i="1"/>
  <c r="EZ471" i="1"/>
  <c r="FD471" i="1"/>
  <c r="FD468" i="1"/>
  <c r="EV468" i="1"/>
  <c r="EN468" i="1"/>
  <c r="EF468" i="1"/>
  <c r="DX468" i="1"/>
  <c r="CZ468" i="1"/>
  <c r="CR468" i="1"/>
  <c r="CR467" i="1"/>
  <c r="CV467" i="1"/>
  <c r="CZ467" i="1"/>
  <c r="DR467" i="1"/>
  <c r="DV467" i="1"/>
  <c r="DZ467" i="1"/>
  <c r="ED467" i="1"/>
  <c r="EH467" i="1"/>
  <c r="EL467" i="1"/>
  <c r="EP467" i="1"/>
  <c r="ET467" i="1"/>
  <c r="EX467" i="1"/>
  <c r="FB467" i="1"/>
  <c r="CT467" i="1"/>
  <c r="CX467" i="1"/>
  <c r="DB467" i="1"/>
  <c r="DT467" i="1"/>
  <c r="DX467" i="1"/>
  <c r="EB467" i="1"/>
  <c r="EF467" i="1"/>
  <c r="EJ467" i="1"/>
  <c r="EN467" i="1"/>
  <c r="ER467" i="1"/>
  <c r="EV467" i="1"/>
  <c r="EZ467" i="1"/>
  <c r="FD467" i="1"/>
  <c r="FC465" i="1"/>
  <c r="EU465" i="1"/>
  <c r="EM465" i="1"/>
  <c r="EE465" i="1"/>
  <c r="DW465" i="1"/>
  <c r="CY465" i="1"/>
  <c r="FD464" i="1"/>
  <c r="EV464" i="1"/>
  <c r="EN464" i="1"/>
  <c r="EF464" i="1"/>
  <c r="DX464" i="1"/>
  <c r="CZ464" i="1"/>
  <c r="CR464" i="1"/>
  <c r="CR463" i="1"/>
  <c r="CV463" i="1"/>
  <c r="CZ463" i="1"/>
  <c r="DR463" i="1"/>
  <c r="DV463" i="1"/>
  <c r="DZ463" i="1"/>
  <c r="ED463" i="1"/>
  <c r="EH463" i="1"/>
  <c r="EL463" i="1"/>
  <c r="EP463" i="1"/>
  <c r="ET463" i="1"/>
  <c r="EX463" i="1"/>
  <c r="FB463" i="1"/>
  <c r="CT463" i="1"/>
  <c r="CX463" i="1"/>
  <c r="DB463" i="1"/>
  <c r="DT463" i="1"/>
  <c r="DX463" i="1"/>
  <c r="EB463" i="1"/>
  <c r="EF463" i="1"/>
  <c r="EJ463" i="1"/>
  <c r="EN463" i="1"/>
  <c r="ER463" i="1"/>
  <c r="EV463" i="1"/>
  <c r="EZ463" i="1"/>
  <c r="FD463" i="1"/>
  <c r="FC461" i="1"/>
  <c r="EU461" i="1"/>
  <c r="EM461" i="1"/>
  <c r="EE461" i="1"/>
  <c r="DW461" i="1"/>
  <c r="CY461" i="1"/>
  <c r="FD460" i="1"/>
  <c r="EV460" i="1"/>
  <c r="EN460" i="1"/>
  <c r="EF460" i="1"/>
  <c r="DX460" i="1"/>
  <c r="CZ460" i="1"/>
  <c r="CR460" i="1"/>
  <c r="CR459" i="1"/>
  <c r="CV459" i="1"/>
  <c r="CZ459" i="1"/>
  <c r="DR459" i="1"/>
  <c r="DV459" i="1"/>
  <c r="DZ459" i="1"/>
  <c r="ED459" i="1"/>
  <c r="EH459" i="1"/>
  <c r="EL459" i="1"/>
  <c r="EP459" i="1"/>
  <c r="ET459" i="1"/>
  <c r="EX459" i="1"/>
  <c r="FB459" i="1"/>
  <c r="CT459" i="1"/>
  <c r="CX459" i="1"/>
  <c r="DB459" i="1"/>
  <c r="DT459" i="1"/>
  <c r="DX459" i="1"/>
  <c r="EB459" i="1"/>
  <c r="EF459" i="1"/>
  <c r="EJ459" i="1"/>
  <c r="EN459" i="1"/>
  <c r="ER459" i="1"/>
  <c r="EV459" i="1"/>
  <c r="EZ459" i="1"/>
  <c r="FD459" i="1"/>
  <c r="CR455" i="1"/>
  <c r="CV455" i="1"/>
  <c r="CZ455" i="1"/>
  <c r="DR455" i="1"/>
  <c r="DV455" i="1"/>
  <c r="DZ455" i="1"/>
  <c r="ED455" i="1"/>
  <c r="EH455" i="1"/>
  <c r="EL455" i="1"/>
  <c r="EP455" i="1"/>
  <c r="ET455" i="1"/>
  <c r="EX455" i="1"/>
  <c r="FB455" i="1"/>
  <c r="CS455" i="1"/>
  <c r="CW455" i="1"/>
  <c r="DA455" i="1"/>
  <c r="DS455" i="1"/>
  <c r="DW455" i="1"/>
  <c r="EA455" i="1"/>
  <c r="EE455" i="1"/>
  <c r="EI455" i="1"/>
  <c r="EM455" i="1"/>
  <c r="EQ455" i="1"/>
  <c r="EU455" i="1"/>
  <c r="EY455" i="1"/>
  <c r="FC455" i="1"/>
  <c r="CT455" i="1"/>
  <c r="CX455" i="1"/>
  <c r="DB455" i="1"/>
  <c r="DT455" i="1"/>
  <c r="DX455" i="1"/>
  <c r="EB455" i="1"/>
  <c r="EF455" i="1"/>
  <c r="EJ455" i="1"/>
  <c r="EN455" i="1"/>
  <c r="ER455" i="1"/>
  <c r="EV455" i="1"/>
  <c r="EZ455" i="1"/>
  <c r="FD455" i="1"/>
  <c r="CT454" i="1"/>
  <c r="CX454" i="1"/>
  <c r="DB454" i="1"/>
  <c r="DT454" i="1"/>
  <c r="DX454" i="1"/>
  <c r="EB454" i="1"/>
  <c r="EF454" i="1"/>
  <c r="EJ454" i="1"/>
  <c r="EN454" i="1"/>
  <c r="ER454" i="1"/>
  <c r="EV454" i="1"/>
  <c r="EZ454" i="1"/>
  <c r="FD454" i="1"/>
  <c r="CU454" i="1"/>
  <c r="CY454" i="1"/>
  <c r="DC454" i="1"/>
  <c r="DU454" i="1"/>
  <c r="DY454" i="1"/>
  <c r="EC454" i="1"/>
  <c r="EG454" i="1"/>
  <c r="EK454" i="1"/>
  <c r="EO454" i="1"/>
  <c r="ES454" i="1"/>
  <c r="EW454" i="1"/>
  <c r="FA454" i="1"/>
  <c r="FE454" i="1"/>
  <c r="CU453" i="1"/>
  <c r="CY453" i="1"/>
  <c r="DC453" i="1"/>
  <c r="DU453" i="1"/>
  <c r="DY453" i="1"/>
  <c r="EC453" i="1"/>
  <c r="EG453" i="1"/>
  <c r="EK453" i="1"/>
  <c r="EO453" i="1"/>
  <c r="ES453" i="1"/>
  <c r="EW453" i="1"/>
  <c r="FA453" i="1"/>
  <c r="FE453" i="1"/>
  <c r="EZ452" i="1"/>
  <c r="EJ452" i="1"/>
  <c r="DT452" i="1"/>
  <c r="DB452" i="1"/>
  <c r="CR447" i="1"/>
  <c r="CV447" i="1"/>
  <c r="CZ447" i="1"/>
  <c r="DR447" i="1"/>
  <c r="DV447" i="1"/>
  <c r="DZ447" i="1"/>
  <c r="ED447" i="1"/>
  <c r="EH447" i="1"/>
  <c r="EL447" i="1"/>
  <c r="EP447" i="1"/>
  <c r="ET447" i="1"/>
  <c r="EX447" i="1"/>
  <c r="FB447" i="1"/>
  <c r="CS447" i="1"/>
  <c r="CW447" i="1"/>
  <c r="DA447" i="1"/>
  <c r="DS447" i="1"/>
  <c r="DW447" i="1"/>
  <c r="EA447" i="1"/>
  <c r="EE447" i="1"/>
  <c r="EI447" i="1"/>
  <c r="EM447" i="1"/>
  <c r="EQ447" i="1"/>
  <c r="EU447" i="1"/>
  <c r="EY447" i="1"/>
  <c r="FC447" i="1"/>
  <c r="CT447" i="1"/>
  <c r="CX447" i="1"/>
  <c r="DB447" i="1"/>
  <c r="DT447" i="1"/>
  <c r="DX447" i="1"/>
  <c r="EB447" i="1"/>
  <c r="EF447" i="1"/>
  <c r="EJ447" i="1"/>
  <c r="EN447" i="1"/>
  <c r="ER447" i="1"/>
  <c r="EV447" i="1"/>
  <c r="EZ447" i="1"/>
  <c r="FD447" i="1"/>
  <c r="CT446" i="1"/>
  <c r="CX446" i="1"/>
  <c r="DB446" i="1"/>
  <c r="DT446" i="1"/>
  <c r="DX446" i="1"/>
  <c r="EB446" i="1"/>
  <c r="EF446" i="1"/>
  <c r="EJ446" i="1"/>
  <c r="EN446" i="1"/>
  <c r="ER446" i="1"/>
  <c r="EV446" i="1"/>
  <c r="EZ446" i="1"/>
  <c r="FD446" i="1"/>
  <c r="CU446" i="1"/>
  <c r="CY446" i="1"/>
  <c r="DC446" i="1"/>
  <c r="DU446" i="1"/>
  <c r="DY446" i="1"/>
  <c r="EC446" i="1"/>
  <c r="EG446" i="1"/>
  <c r="EK446" i="1"/>
  <c r="EO446" i="1"/>
  <c r="ES446" i="1"/>
  <c r="EW446" i="1"/>
  <c r="FA446" i="1"/>
  <c r="FE446" i="1"/>
  <c r="CU445" i="1"/>
  <c r="CY445" i="1"/>
  <c r="DC445" i="1"/>
  <c r="DU445" i="1"/>
  <c r="DY445" i="1"/>
  <c r="EC445" i="1"/>
  <c r="EG445" i="1"/>
  <c r="EK445" i="1"/>
  <c r="EO445" i="1"/>
  <c r="ES445" i="1"/>
  <c r="EW445" i="1"/>
  <c r="FA445" i="1"/>
  <c r="FE445" i="1"/>
  <c r="EZ444" i="1"/>
  <c r="EJ444" i="1"/>
  <c r="DT444" i="1"/>
  <c r="DB444" i="1"/>
  <c r="CR439" i="1"/>
  <c r="CV439" i="1"/>
  <c r="CZ439" i="1"/>
  <c r="DR439" i="1"/>
  <c r="DV439" i="1"/>
  <c r="DZ439" i="1"/>
  <c r="ED439" i="1"/>
  <c r="EH439" i="1"/>
  <c r="EL439" i="1"/>
  <c r="EP439" i="1"/>
  <c r="ET439" i="1"/>
  <c r="EX439" i="1"/>
  <c r="FB439" i="1"/>
  <c r="CS439" i="1"/>
  <c r="CW439" i="1"/>
  <c r="DA439" i="1"/>
  <c r="DS439" i="1"/>
  <c r="DW439" i="1"/>
  <c r="EA439" i="1"/>
  <c r="EE439" i="1"/>
  <c r="EI439" i="1"/>
  <c r="EM439" i="1"/>
  <c r="EQ439" i="1"/>
  <c r="EU439" i="1"/>
  <c r="EY439" i="1"/>
  <c r="FC439" i="1"/>
  <c r="CT439" i="1"/>
  <c r="CX439" i="1"/>
  <c r="DB439" i="1"/>
  <c r="DT439" i="1"/>
  <c r="DX439" i="1"/>
  <c r="EB439" i="1"/>
  <c r="EF439" i="1"/>
  <c r="EJ439" i="1"/>
  <c r="EN439" i="1"/>
  <c r="ER439" i="1"/>
  <c r="EV439" i="1"/>
  <c r="EZ439" i="1"/>
  <c r="FD439" i="1"/>
  <c r="CT438" i="1"/>
  <c r="CX438" i="1"/>
  <c r="DB438" i="1"/>
  <c r="DT438" i="1"/>
  <c r="DX438" i="1"/>
  <c r="EB438" i="1"/>
  <c r="EF438" i="1"/>
  <c r="EJ438" i="1"/>
  <c r="EN438" i="1"/>
  <c r="ER438" i="1"/>
  <c r="EV438" i="1"/>
  <c r="EZ438" i="1"/>
  <c r="FD438" i="1"/>
  <c r="CU438" i="1"/>
  <c r="CY438" i="1"/>
  <c r="DC438" i="1"/>
  <c r="DU438" i="1"/>
  <c r="DY438" i="1"/>
  <c r="EC438" i="1"/>
  <c r="EG438" i="1"/>
  <c r="EK438" i="1"/>
  <c r="EO438" i="1"/>
  <c r="ES438" i="1"/>
  <c r="EW438" i="1"/>
  <c r="FA438" i="1"/>
  <c r="FE438" i="1"/>
  <c r="CU437" i="1"/>
  <c r="CY437" i="1"/>
  <c r="DC437" i="1"/>
  <c r="DU437" i="1"/>
  <c r="DY437" i="1"/>
  <c r="EC437" i="1"/>
  <c r="EG437" i="1"/>
  <c r="EK437" i="1"/>
  <c r="EO437" i="1"/>
  <c r="ES437" i="1"/>
  <c r="EW437" i="1"/>
  <c r="FA437" i="1"/>
  <c r="FE437" i="1"/>
  <c r="EZ436" i="1"/>
  <c r="EJ436" i="1"/>
  <c r="DT436" i="1"/>
  <c r="DB436" i="1"/>
  <c r="CR431" i="1"/>
  <c r="CV431" i="1"/>
  <c r="CZ431" i="1"/>
  <c r="DR431" i="1"/>
  <c r="DV431" i="1"/>
  <c r="DZ431" i="1"/>
  <c r="ED431" i="1"/>
  <c r="EH431" i="1"/>
  <c r="EL431" i="1"/>
  <c r="EP431" i="1"/>
  <c r="ET431" i="1"/>
  <c r="EX431" i="1"/>
  <c r="FB431" i="1"/>
  <c r="CS431" i="1"/>
  <c r="CW431" i="1"/>
  <c r="DA431" i="1"/>
  <c r="DS431" i="1"/>
  <c r="DW431" i="1"/>
  <c r="EA431" i="1"/>
  <c r="EE431" i="1"/>
  <c r="EI431" i="1"/>
  <c r="EM431" i="1"/>
  <c r="EQ431" i="1"/>
  <c r="EU431" i="1"/>
  <c r="EY431" i="1"/>
  <c r="FC431" i="1"/>
  <c r="CT431" i="1"/>
  <c r="CX431" i="1"/>
  <c r="DB431" i="1"/>
  <c r="DT431" i="1"/>
  <c r="DX431" i="1"/>
  <c r="EB431" i="1"/>
  <c r="EF431" i="1"/>
  <c r="EJ431" i="1"/>
  <c r="EN431" i="1"/>
  <c r="ER431" i="1"/>
  <c r="EV431" i="1"/>
  <c r="EZ431" i="1"/>
  <c r="FD431" i="1"/>
  <c r="CT430" i="1"/>
  <c r="CX430" i="1"/>
  <c r="DB430" i="1"/>
  <c r="DT430" i="1"/>
  <c r="DX430" i="1"/>
  <c r="EB430" i="1"/>
  <c r="EF430" i="1"/>
  <c r="EJ430" i="1"/>
  <c r="EN430" i="1"/>
  <c r="ER430" i="1"/>
  <c r="EV430" i="1"/>
  <c r="EZ430" i="1"/>
  <c r="FD430" i="1"/>
  <c r="CU430" i="1"/>
  <c r="CY430" i="1"/>
  <c r="DC430" i="1"/>
  <c r="DU430" i="1"/>
  <c r="DY430" i="1"/>
  <c r="EC430" i="1"/>
  <c r="EG430" i="1"/>
  <c r="EK430" i="1"/>
  <c r="EO430" i="1"/>
  <c r="ES430" i="1"/>
  <c r="EW430" i="1"/>
  <c r="FA430" i="1"/>
  <c r="FE430" i="1"/>
  <c r="CU429" i="1"/>
  <c r="CY429" i="1"/>
  <c r="DC429" i="1"/>
  <c r="DU429" i="1"/>
  <c r="DY429" i="1"/>
  <c r="EC429" i="1"/>
  <c r="EG429" i="1"/>
  <c r="EK429" i="1"/>
  <c r="EO429" i="1"/>
  <c r="ES429" i="1"/>
  <c r="EW429" i="1"/>
  <c r="FA429" i="1"/>
  <c r="FE429" i="1"/>
  <c r="EZ428" i="1"/>
  <c r="EJ428" i="1"/>
  <c r="DT428" i="1"/>
  <c r="DB428" i="1"/>
  <c r="CR423" i="1"/>
  <c r="CV423" i="1"/>
  <c r="CZ423" i="1"/>
  <c r="DR423" i="1"/>
  <c r="DV423" i="1"/>
  <c r="DZ423" i="1"/>
  <c r="ED423" i="1"/>
  <c r="EH423" i="1"/>
  <c r="EL423" i="1"/>
  <c r="EP423" i="1"/>
  <c r="ET423" i="1"/>
  <c r="EX423" i="1"/>
  <c r="FB423" i="1"/>
  <c r="CS423" i="1"/>
  <c r="CW423" i="1"/>
  <c r="DA423" i="1"/>
  <c r="DS423" i="1"/>
  <c r="DW423" i="1"/>
  <c r="EA423" i="1"/>
  <c r="EE423" i="1"/>
  <c r="EI423" i="1"/>
  <c r="EM423" i="1"/>
  <c r="EQ423" i="1"/>
  <c r="EU423" i="1"/>
  <c r="EY423" i="1"/>
  <c r="FC423" i="1"/>
  <c r="CT423" i="1"/>
  <c r="CX423" i="1"/>
  <c r="DB423" i="1"/>
  <c r="DT423" i="1"/>
  <c r="DX423" i="1"/>
  <c r="EB423" i="1"/>
  <c r="EF423" i="1"/>
  <c r="EJ423" i="1"/>
  <c r="EN423" i="1"/>
  <c r="ER423" i="1"/>
  <c r="EV423" i="1"/>
  <c r="EZ423" i="1"/>
  <c r="FD423" i="1"/>
  <c r="CT422" i="1"/>
  <c r="CX422" i="1"/>
  <c r="DB422" i="1"/>
  <c r="DT422" i="1"/>
  <c r="DX422" i="1"/>
  <c r="EB422" i="1"/>
  <c r="EF422" i="1"/>
  <c r="EJ422" i="1"/>
  <c r="EN422" i="1"/>
  <c r="ER422" i="1"/>
  <c r="EV422" i="1"/>
  <c r="EZ422" i="1"/>
  <c r="FD422" i="1"/>
  <c r="CU422" i="1"/>
  <c r="CY422" i="1"/>
  <c r="DC422" i="1"/>
  <c r="DU422" i="1"/>
  <c r="DY422" i="1"/>
  <c r="EC422" i="1"/>
  <c r="EG422" i="1"/>
  <c r="EK422" i="1"/>
  <c r="EO422" i="1"/>
  <c r="ES422" i="1"/>
  <c r="EW422" i="1"/>
  <c r="FA422" i="1"/>
  <c r="FE422" i="1"/>
  <c r="CU421" i="1"/>
  <c r="CY421" i="1"/>
  <c r="DC421" i="1"/>
  <c r="DU421" i="1"/>
  <c r="DY421" i="1"/>
  <c r="EC421" i="1"/>
  <c r="EG421" i="1"/>
  <c r="EK421" i="1"/>
  <c r="EO421" i="1"/>
  <c r="ES421" i="1"/>
  <c r="EW421" i="1"/>
  <c r="FA421" i="1"/>
  <c r="FE421" i="1"/>
  <c r="EZ420" i="1"/>
  <c r="EJ420" i="1"/>
  <c r="DT420" i="1"/>
  <c r="DB420" i="1"/>
  <c r="CR415" i="1"/>
  <c r="CV415" i="1"/>
  <c r="CZ415" i="1"/>
  <c r="DR415" i="1"/>
  <c r="DV415" i="1"/>
  <c r="DZ415" i="1"/>
  <c r="ED415" i="1"/>
  <c r="EH415" i="1"/>
  <c r="EL415" i="1"/>
  <c r="EP415" i="1"/>
  <c r="ET415" i="1"/>
  <c r="EX415" i="1"/>
  <c r="FB415" i="1"/>
  <c r="CS415" i="1"/>
  <c r="CW415" i="1"/>
  <c r="DA415" i="1"/>
  <c r="DS415" i="1"/>
  <c r="DW415" i="1"/>
  <c r="EA415" i="1"/>
  <c r="EE415" i="1"/>
  <c r="EI415" i="1"/>
  <c r="EM415" i="1"/>
  <c r="EQ415" i="1"/>
  <c r="EU415" i="1"/>
  <c r="EY415" i="1"/>
  <c r="FC415" i="1"/>
  <c r="CT415" i="1"/>
  <c r="CX415" i="1"/>
  <c r="DB415" i="1"/>
  <c r="DT415" i="1"/>
  <c r="DX415" i="1"/>
  <c r="EB415" i="1"/>
  <c r="EF415" i="1"/>
  <c r="EJ415" i="1"/>
  <c r="EN415" i="1"/>
  <c r="ER415" i="1"/>
  <c r="EV415" i="1"/>
  <c r="EZ415" i="1"/>
  <c r="FD415" i="1"/>
  <c r="CT414" i="1"/>
  <c r="CX414" i="1"/>
  <c r="DB414" i="1"/>
  <c r="DT414" i="1"/>
  <c r="DX414" i="1"/>
  <c r="EB414" i="1"/>
  <c r="EF414" i="1"/>
  <c r="EJ414" i="1"/>
  <c r="EN414" i="1"/>
  <c r="ER414" i="1"/>
  <c r="EV414" i="1"/>
  <c r="EZ414" i="1"/>
  <c r="FD414" i="1"/>
  <c r="CU414" i="1"/>
  <c r="CY414" i="1"/>
  <c r="DC414" i="1"/>
  <c r="DU414" i="1"/>
  <c r="DY414" i="1"/>
  <c r="EC414" i="1"/>
  <c r="EG414" i="1"/>
  <c r="EK414" i="1"/>
  <c r="EO414" i="1"/>
  <c r="ES414" i="1"/>
  <c r="EW414" i="1"/>
  <c r="FA414" i="1"/>
  <c r="FE414" i="1"/>
  <c r="CU413" i="1"/>
  <c r="CY413" i="1"/>
  <c r="DC413" i="1"/>
  <c r="DU413" i="1"/>
  <c r="DY413" i="1"/>
  <c r="EC413" i="1"/>
  <c r="EG413" i="1"/>
  <c r="EK413" i="1"/>
  <c r="EO413" i="1"/>
  <c r="ES413" i="1"/>
  <c r="EW413" i="1"/>
  <c r="FA413" i="1"/>
  <c r="FE413" i="1"/>
  <c r="EZ412" i="1"/>
  <c r="EJ412" i="1"/>
  <c r="DT412" i="1"/>
  <c r="DB412" i="1"/>
  <c r="ES411" i="1"/>
  <c r="EC411" i="1"/>
  <c r="FB483" i="1"/>
  <c r="EX483" i="1"/>
  <c r="ET483" i="1"/>
  <c r="EP483" i="1"/>
  <c r="EL483" i="1"/>
  <c r="EH483" i="1"/>
  <c r="ED483" i="1"/>
  <c r="DZ483" i="1"/>
  <c r="DV483" i="1"/>
  <c r="DR483" i="1"/>
  <c r="CP483" i="1" s="1"/>
  <c r="CZ483" i="1"/>
  <c r="CV483" i="1"/>
  <c r="FB479" i="1"/>
  <c r="EX479" i="1"/>
  <c r="ET479" i="1"/>
  <c r="EP479" i="1"/>
  <c r="EL479" i="1"/>
  <c r="EH479" i="1"/>
  <c r="ED479" i="1"/>
  <c r="DZ479" i="1"/>
  <c r="DV479" i="1"/>
  <c r="DR479" i="1"/>
  <c r="CZ479" i="1"/>
  <c r="CV479" i="1"/>
  <c r="FE476" i="1"/>
  <c r="FA476" i="1"/>
  <c r="EW476" i="1"/>
  <c r="ES476" i="1"/>
  <c r="EO476" i="1"/>
  <c r="EK476" i="1"/>
  <c r="EG476" i="1"/>
  <c r="EC476" i="1"/>
  <c r="DY476" i="1"/>
  <c r="DU476" i="1"/>
  <c r="DC476" i="1"/>
  <c r="CY476" i="1"/>
  <c r="CU476" i="1"/>
  <c r="FD474" i="1"/>
  <c r="EX474" i="1"/>
  <c r="ES474" i="1"/>
  <c r="EN474" i="1"/>
  <c r="EH474" i="1"/>
  <c r="EC474" i="1"/>
  <c r="DX474" i="1"/>
  <c r="DR474" i="1"/>
  <c r="CZ474" i="1"/>
  <c r="CU474" i="1"/>
  <c r="FC471" i="1"/>
  <c r="EU471" i="1"/>
  <c r="EM471" i="1"/>
  <c r="EE471" i="1"/>
  <c r="DW471" i="1"/>
  <c r="CY471" i="1"/>
  <c r="FD470" i="1"/>
  <c r="EV470" i="1"/>
  <c r="EN470" i="1"/>
  <c r="EF470" i="1"/>
  <c r="DX470" i="1"/>
  <c r="FB468" i="1"/>
  <c r="ET468" i="1"/>
  <c r="EL468" i="1"/>
  <c r="ED468" i="1"/>
  <c r="DV468" i="1"/>
  <c r="CX468" i="1"/>
  <c r="FC467" i="1"/>
  <c r="EU467" i="1"/>
  <c r="EM467" i="1"/>
  <c r="EE467" i="1"/>
  <c r="DW467" i="1"/>
  <c r="CY467" i="1"/>
  <c r="FD466" i="1"/>
  <c r="EV466" i="1"/>
  <c r="EN466" i="1"/>
  <c r="EF466" i="1"/>
  <c r="DX466" i="1"/>
  <c r="FA465" i="1"/>
  <c r="ES465" i="1"/>
  <c r="EK465" i="1"/>
  <c r="EC465" i="1"/>
  <c r="DU465" i="1"/>
  <c r="CW465" i="1"/>
  <c r="FB464" i="1"/>
  <c r="ET464" i="1"/>
  <c r="EL464" i="1"/>
  <c r="ED464" i="1"/>
  <c r="DV464" i="1"/>
  <c r="CX464" i="1"/>
  <c r="FC463" i="1"/>
  <c r="EU463" i="1"/>
  <c r="EM463" i="1"/>
  <c r="EE463" i="1"/>
  <c r="DW463" i="1"/>
  <c r="CY463" i="1"/>
  <c r="FD462" i="1"/>
  <c r="EV462" i="1"/>
  <c r="EN462" i="1"/>
  <c r="EF462" i="1"/>
  <c r="DX462" i="1"/>
  <c r="FA461" i="1"/>
  <c r="ES461" i="1"/>
  <c r="EK461" i="1"/>
  <c r="EC461" i="1"/>
  <c r="DU461" i="1"/>
  <c r="CW461" i="1"/>
  <c r="FB460" i="1"/>
  <c r="ET460" i="1"/>
  <c r="EL460" i="1"/>
  <c r="ED460" i="1"/>
  <c r="DV460" i="1"/>
  <c r="CX460" i="1"/>
  <c r="FC459" i="1"/>
  <c r="EU459" i="1"/>
  <c r="EM459" i="1"/>
  <c r="EE459" i="1"/>
  <c r="DW459" i="1"/>
  <c r="CY459" i="1"/>
  <c r="FD458" i="1"/>
  <c r="EV458" i="1"/>
  <c r="EN458" i="1"/>
  <c r="EF458" i="1"/>
  <c r="DX458" i="1"/>
  <c r="EQ457" i="1"/>
  <c r="EA457" i="1"/>
  <c r="CR456" i="1"/>
  <c r="CV456" i="1"/>
  <c r="CZ456" i="1"/>
  <c r="DR456" i="1"/>
  <c r="DV456" i="1"/>
  <c r="DZ456" i="1"/>
  <c r="ED456" i="1"/>
  <c r="EH456" i="1"/>
  <c r="EL456" i="1"/>
  <c r="EP456" i="1"/>
  <c r="ET456" i="1"/>
  <c r="EX456" i="1"/>
  <c r="FB456" i="1"/>
  <c r="EW455" i="1"/>
  <c r="EG455" i="1"/>
  <c r="FB454" i="1"/>
  <c r="EL454" i="1"/>
  <c r="DV454" i="1"/>
  <c r="CV454" i="1"/>
  <c r="CS454" i="1"/>
  <c r="EY453" i="1"/>
  <c r="EI453" i="1"/>
  <c r="DS453" i="1"/>
  <c r="DA453" i="1"/>
  <c r="EV452" i="1"/>
  <c r="EF452" i="1"/>
  <c r="CX452" i="1"/>
  <c r="CU452" i="1"/>
  <c r="FE451" i="1"/>
  <c r="EO451" i="1"/>
  <c r="DY451" i="1"/>
  <c r="ET450" i="1"/>
  <c r="EQ449" i="1"/>
  <c r="EA449" i="1"/>
  <c r="CR448" i="1"/>
  <c r="CV448" i="1"/>
  <c r="CZ448" i="1"/>
  <c r="DR448" i="1"/>
  <c r="DV448" i="1"/>
  <c r="DZ448" i="1"/>
  <c r="ED448" i="1"/>
  <c r="EH448" i="1"/>
  <c r="EL448" i="1"/>
  <c r="EP448" i="1"/>
  <c r="ET448" i="1"/>
  <c r="EX448" i="1"/>
  <c r="FB448" i="1"/>
  <c r="EW447" i="1"/>
  <c r="EG447" i="1"/>
  <c r="FB446" i="1"/>
  <c r="EL446" i="1"/>
  <c r="DV446" i="1"/>
  <c r="CV446" i="1"/>
  <c r="CS446" i="1"/>
  <c r="EY445" i="1"/>
  <c r="EI445" i="1"/>
  <c r="DS445" i="1"/>
  <c r="DA445" i="1"/>
  <c r="EV444" i="1"/>
  <c r="EF444" i="1"/>
  <c r="CX444" i="1"/>
  <c r="CU444" i="1"/>
  <c r="FE443" i="1"/>
  <c r="EO443" i="1"/>
  <c r="DY443" i="1"/>
  <c r="ET442" i="1"/>
  <c r="EQ441" i="1"/>
  <c r="EA441" i="1"/>
  <c r="CR440" i="1"/>
  <c r="CV440" i="1"/>
  <c r="CZ440" i="1"/>
  <c r="DR440" i="1"/>
  <c r="DV440" i="1"/>
  <c r="DZ440" i="1"/>
  <c r="ED440" i="1"/>
  <c r="EH440" i="1"/>
  <c r="EL440" i="1"/>
  <c r="EP440" i="1"/>
  <c r="ET440" i="1"/>
  <c r="EX440" i="1"/>
  <c r="FB440" i="1"/>
  <c r="EW439" i="1"/>
  <c r="EG439" i="1"/>
  <c r="FB438" i="1"/>
  <c r="EL438" i="1"/>
  <c r="DV438" i="1"/>
  <c r="CV438" i="1"/>
  <c r="CS438" i="1"/>
  <c r="EY437" i="1"/>
  <c r="EI437" i="1"/>
  <c r="DS437" i="1"/>
  <c r="DA437" i="1"/>
  <c r="EV436" i="1"/>
  <c r="EF436" i="1"/>
  <c r="CX436" i="1"/>
  <c r="CU436" i="1"/>
  <c r="FE435" i="1"/>
  <c r="EO435" i="1"/>
  <c r="DY435" i="1"/>
  <c r="ET434" i="1"/>
  <c r="EQ433" i="1"/>
  <c r="EA433" i="1"/>
  <c r="CR432" i="1"/>
  <c r="CV432" i="1"/>
  <c r="CZ432" i="1"/>
  <c r="DR432" i="1"/>
  <c r="DV432" i="1"/>
  <c r="DZ432" i="1"/>
  <c r="ED432" i="1"/>
  <c r="EH432" i="1"/>
  <c r="EL432" i="1"/>
  <c r="EP432" i="1"/>
  <c r="ET432" i="1"/>
  <c r="EX432" i="1"/>
  <c r="FB432" i="1"/>
  <c r="EW431" i="1"/>
  <c r="EG431" i="1"/>
  <c r="FB430" i="1"/>
  <c r="EL430" i="1"/>
  <c r="DV430" i="1"/>
  <c r="CV430" i="1"/>
  <c r="CS430" i="1"/>
  <c r="EY429" i="1"/>
  <c r="EI429" i="1"/>
  <c r="DS429" i="1"/>
  <c r="DA429" i="1"/>
  <c r="EV428" i="1"/>
  <c r="EF428" i="1"/>
  <c r="CX428" i="1"/>
  <c r="CU428" i="1"/>
  <c r="FE427" i="1"/>
  <c r="EO427" i="1"/>
  <c r="DY427" i="1"/>
  <c r="ET426" i="1"/>
  <c r="EQ425" i="1"/>
  <c r="EA425" i="1"/>
  <c r="CR424" i="1"/>
  <c r="CV424" i="1"/>
  <c r="CZ424" i="1"/>
  <c r="DR424" i="1"/>
  <c r="DV424" i="1"/>
  <c r="DZ424" i="1"/>
  <c r="ED424" i="1"/>
  <c r="EH424" i="1"/>
  <c r="EL424" i="1"/>
  <c r="EP424" i="1"/>
  <c r="ET424" i="1"/>
  <c r="EX424" i="1"/>
  <c r="FB424" i="1"/>
  <c r="EW423" i="1"/>
  <c r="EG423" i="1"/>
  <c r="FB422" i="1"/>
  <c r="EL422" i="1"/>
  <c r="DV422" i="1"/>
  <c r="CV422" i="1"/>
  <c r="CS422" i="1"/>
  <c r="EY421" i="1"/>
  <c r="EI421" i="1"/>
  <c r="DS421" i="1"/>
  <c r="DA421" i="1"/>
  <c r="EV420" i="1"/>
  <c r="EF420" i="1"/>
  <c r="CX420" i="1"/>
  <c r="CU420" i="1"/>
  <c r="FE419" i="1"/>
  <c r="EO419" i="1"/>
  <c r="DY419" i="1"/>
  <c r="ET418" i="1"/>
  <c r="CR416" i="1"/>
  <c r="CV416" i="1"/>
  <c r="CZ416" i="1"/>
  <c r="DR416" i="1"/>
  <c r="DV416" i="1"/>
  <c r="DZ416" i="1"/>
  <c r="ED416" i="1"/>
  <c r="EH416" i="1"/>
  <c r="EL416" i="1"/>
  <c r="EP416" i="1"/>
  <c r="ET416" i="1"/>
  <c r="EX416" i="1"/>
  <c r="FB416" i="1"/>
  <c r="EW415" i="1"/>
  <c r="EG415" i="1"/>
  <c r="EL414" i="1"/>
  <c r="DV414" i="1"/>
  <c r="CV414" i="1"/>
  <c r="CS414" i="1"/>
  <c r="EV412" i="1"/>
  <c r="EF412" i="1"/>
  <c r="CX412" i="1"/>
  <c r="CU412" i="1"/>
  <c r="FD476" i="1"/>
  <c r="EZ476" i="1"/>
  <c r="EV476" i="1"/>
  <c r="ER476" i="1"/>
  <c r="EN476" i="1"/>
  <c r="EJ476" i="1"/>
  <c r="EF476" i="1"/>
  <c r="EB476" i="1"/>
  <c r="DX476" i="1"/>
  <c r="DT476" i="1"/>
  <c r="DB476" i="1"/>
  <c r="CX476" i="1"/>
  <c r="FB474" i="1"/>
  <c r="EW474" i="1"/>
  <c r="ER474" i="1"/>
  <c r="EL474" i="1"/>
  <c r="EG474" i="1"/>
  <c r="EB474" i="1"/>
  <c r="DV474" i="1"/>
  <c r="CY474" i="1"/>
  <c r="CT474" i="1"/>
  <c r="FA471" i="1"/>
  <c r="ES471" i="1"/>
  <c r="EK471" i="1"/>
  <c r="EC471" i="1"/>
  <c r="DU471" i="1"/>
  <c r="CW471" i="1"/>
  <c r="FB470" i="1"/>
  <c r="ET470" i="1"/>
  <c r="EL470" i="1"/>
  <c r="ED470" i="1"/>
  <c r="DV470" i="1"/>
  <c r="CP470" i="1" s="1"/>
  <c r="DB470" i="1"/>
  <c r="CU470" i="1"/>
  <c r="CO470" i="1" s="1"/>
  <c r="CY470" i="1"/>
  <c r="DC470" i="1"/>
  <c r="DU470" i="1"/>
  <c r="DY470" i="1"/>
  <c r="EC470" i="1"/>
  <c r="EG470" i="1"/>
  <c r="EK470" i="1"/>
  <c r="EO470" i="1"/>
  <c r="ES470" i="1"/>
  <c r="EW470" i="1"/>
  <c r="FA470" i="1"/>
  <c r="FE470" i="1"/>
  <c r="EZ468" i="1"/>
  <c r="ER468" i="1"/>
  <c r="EJ468" i="1"/>
  <c r="EB468" i="1"/>
  <c r="DT468" i="1"/>
  <c r="FA467" i="1"/>
  <c r="ES467" i="1"/>
  <c r="EK467" i="1"/>
  <c r="EC467" i="1"/>
  <c r="DU467" i="1"/>
  <c r="CW467" i="1"/>
  <c r="FB466" i="1"/>
  <c r="ET466" i="1"/>
  <c r="EL466" i="1"/>
  <c r="ED466" i="1"/>
  <c r="DV466" i="1"/>
  <c r="DB466" i="1"/>
  <c r="CU466" i="1"/>
  <c r="CO466" i="1" s="1"/>
  <c r="CY466" i="1"/>
  <c r="DC466" i="1"/>
  <c r="DU466" i="1"/>
  <c r="DY466" i="1"/>
  <c r="EC466" i="1"/>
  <c r="EG466" i="1"/>
  <c r="EK466" i="1"/>
  <c r="EO466" i="1"/>
  <c r="ES466" i="1"/>
  <c r="EW466" i="1"/>
  <c r="FA466" i="1"/>
  <c r="FE466" i="1"/>
  <c r="EY465" i="1"/>
  <c r="EQ465" i="1"/>
  <c r="EI465" i="1"/>
  <c r="EA465" i="1"/>
  <c r="DS465" i="1"/>
  <c r="DC465" i="1"/>
  <c r="EZ464" i="1"/>
  <c r="ER464" i="1"/>
  <c r="EJ464" i="1"/>
  <c r="EB464" i="1"/>
  <c r="DT464" i="1"/>
  <c r="FA463" i="1"/>
  <c r="ES463" i="1"/>
  <c r="EK463" i="1"/>
  <c r="EC463" i="1"/>
  <c r="DU463" i="1"/>
  <c r="CW463" i="1"/>
  <c r="FB462" i="1"/>
  <c r="ET462" i="1"/>
  <c r="EL462" i="1"/>
  <c r="ED462" i="1"/>
  <c r="DV462" i="1"/>
  <c r="DB462" i="1"/>
  <c r="CU462" i="1"/>
  <c r="CY462" i="1"/>
  <c r="CO462" i="1" s="1"/>
  <c r="DC462" i="1"/>
  <c r="DU462" i="1"/>
  <c r="DY462" i="1"/>
  <c r="EC462" i="1"/>
  <c r="EG462" i="1"/>
  <c r="EK462" i="1"/>
  <c r="EO462" i="1"/>
  <c r="ES462" i="1"/>
  <c r="EW462" i="1"/>
  <c r="FA462" i="1"/>
  <c r="FE462" i="1"/>
  <c r="EY461" i="1"/>
  <c r="EQ461" i="1"/>
  <c r="EI461" i="1"/>
  <c r="EA461" i="1"/>
  <c r="DS461" i="1"/>
  <c r="DC461" i="1"/>
  <c r="EZ460" i="1"/>
  <c r="ER460" i="1"/>
  <c r="EJ460" i="1"/>
  <c r="EB460" i="1"/>
  <c r="DT460" i="1"/>
  <c r="FA459" i="1"/>
  <c r="ES459" i="1"/>
  <c r="EK459" i="1"/>
  <c r="EC459" i="1"/>
  <c r="DU459" i="1"/>
  <c r="CW459" i="1"/>
  <c r="CU458" i="1"/>
  <c r="CO458" i="1" s="1"/>
  <c r="CY458" i="1"/>
  <c r="DC458" i="1"/>
  <c r="DU458" i="1"/>
  <c r="DY458" i="1"/>
  <c r="EC458" i="1"/>
  <c r="EG458" i="1"/>
  <c r="EK458" i="1"/>
  <c r="EO458" i="1"/>
  <c r="ES458" i="1"/>
  <c r="EW458" i="1"/>
  <c r="FA458" i="1"/>
  <c r="FE458" i="1"/>
  <c r="CU457" i="1"/>
  <c r="CY457" i="1"/>
  <c r="DC457" i="1"/>
  <c r="DU457" i="1"/>
  <c r="DY457" i="1"/>
  <c r="EC457" i="1"/>
  <c r="EG457" i="1"/>
  <c r="EK457" i="1"/>
  <c r="EO457" i="1"/>
  <c r="ES457" i="1"/>
  <c r="EW457" i="1"/>
  <c r="FA457" i="1"/>
  <c r="FE457" i="1"/>
  <c r="ES455" i="1"/>
  <c r="EC455" i="1"/>
  <c r="DC455" i="1"/>
  <c r="EX454" i="1"/>
  <c r="EH454" i="1"/>
  <c r="DR454" i="1"/>
  <c r="CR454" i="1"/>
  <c r="EU453" i="1"/>
  <c r="EE453" i="1"/>
  <c r="CW453" i="1"/>
  <c r="CT453" i="1"/>
  <c r="ER452" i="1"/>
  <c r="EB452" i="1"/>
  <c r="CR451" i="1"/>
  <c r="CV451" i="1"/>
  <c r="CZ451" i="1"/>
  <c r="DR451" i="1"/>
  <c r="DV451" i="1"/>
  <c r="DZ451" i="1"/>
  <c r="ED451" i="1"/>
  <c r="EH451" i="1"/>
  <c r="EL451" i="1"/>
  <c r="EP451" i="1"/>
  <c r="ET451" i="1"/>
  <c r="EX451" i="1"/>
  <c r="FB451" i="1"/>
  <c r="CS451" i="1"/>
  <c r="CW451" i="1"/>
  <c r="DA451" i="1"/>
  <c r="DS451" i="1"/>
  <c r="DW451" i="1"/>
  <c r="EA451" i="1"/>
  <c r="EE451" i="1"/>
  <c r="EI451" i="1"/>
  <c r="EM451" i="1"/>
  <c r="EQ451" i="1"/>
  <c r="EU451" i="1"/>
  <c r="EY451" i="1"/>
  <c r="FC451" i="1"/>
  <c r="CT451" i="1"/>
  <c r="CX451" i="1"/>
  <c r="DB451" i="1"/>
  <c r="DT451" i="1"/>
  <c r="DX451" i="1"/>
  <c r="EB451" i="1"/>
  <c r="EF451" i="1"/>
  <c r="EJ451" i="1"/>
  <c r="EN451" i="1"/>
  <c r="ER451" i="1"/>
  <c r="EV451" i="1"/>
  <c r="EZ451" i="1"/>
  <c r="FD451" i="1"/>
  <c r="CT450" i="1"/>
  <c r="CO450" i="1" s="1"/>
  <c r="CX450" i="1"/>
  <c r="DB450" i="1"/>
  <c r="DT450" i="1"/>
  <c r="DX450" i="1"/>
  <c r="EB450" i="1"/>
  <c r="EF450" i="1"/>
  <c r="EJ450" i="1"/>
  <c r="EN450" i="1"/>
  <c r="ER450" i="1"/>
  <c r="EV450" i="1"/>
  <c r="EZ450" i="1"/>
  <c r="FD450" i="1"/>
  <c r="CU450" i="1"/>
  <c r="CY450" i="1"/>
  <c r="DC450" i="1"/>
  <c r="DU450" i="1"/>
  <c r="DY450" i="1"/>
  <c r="EC450" i="1"/>
  <c r="EG450" i="1"/>
  <c r="EK450" i="1"/>
  <c r="EO450" i="1"/>
  <c r="ES450" i="1"/>
  <c r="EW450" i="1"/>
  <c r="FA450" i="1"/>
  <c r="FE450" i="1"/>
  <c r="CU449" i="1"/>
  <c r="CY449" i="1"/>
  <c r="DC449" i="1"/>
  <c r="DU449" i="1"/>
  <c r="DY449" i="1"/>
  <c r="EC449" i="1"/>
  <c r="EG449" i="1"/>
  <c r="EK449" i="1"/>
  <c r="EO449" i="1"/>
  <c r="ES449" i="1"/>
  <c r="EW449" i="1"/>
  <c r="FA449" i="1"/>
  <c r="FE449" i="1"/>
  <c r="ES447" i="1"/>
  <c r="EC447" i="1"/>
  <c r="DC447" i="1"/>
  <c r="EX446" i="1"/>
  <c r="EH446" i="1"/>
  <c r="DR446" i="1"/>
  <c r="CR446" i="1"/>
  <c r="EU445" i="1"/>
  <c r="EE445" i="1"/>
  <c r="CW445" i="1"/>
  <c r="CT445" i="1"/>
  <c r="ER444" i="1"/>
  <c r="EB444" i="1"/>
  <c r="CR443" i="1"/>
  <c r="CV443" i="1"/>
  <c r="CZ443" i="1"/>
  <c r="DR443" i="1"/>
  <c r="DV443" i="1"/>
  <c r="DZ443" i="1"/>
  <c r="ED443" i="1"/>
  <c r="EH443" i="1"/>
  <c r="EL443" i="1"/>
  <c r="EP443" i="1"/>
  <c r="ET443" i="1"/>
  <c r="EX443" i="1"/>
  <c r="FB443" i="1"/>
  <c r="CS443" i="1"/>
  <c r="CW443" i="1"/>
  <c r="DA443" i="1"/>
  <c r="DS443" i="1"/>
  <c r="DW443" i="1"/>
  <c r="EA443" i="1"/>
  <c r="EE443" i="1"/>
  <c r="EI443" i="1"/>
  <c r="EM443" i="1"/>
  <c r="EQ443" i="1"/>
  <c r="EU443" i="1"/>
  <c r="EY443" i="1"/>
  <c r="FC443" i="1"/>
  <c r="CT443" i="1"/>
  <c r="CX443" i="1"/>
  <c r="DB443" i="1"/>
  <c r="DT443" i="1"/>
  <c r="DX443" i="1"/>
  <c r="EB443" i="1"/>
  <c r="EF443" i="1"/>
  <c r="EJ443" i="1"/>
  <c r="EN443" i="1"/>
  <c r="ER443" i="1"/>
  <c r="EV443" i="1"/>
  <c r="EZ443" i="1"/>
  <c r="FD443" i="1"/>
  <c r="CT442" i="1"/>
  <c r="CO442" i="1" s="1"/>
  <c r="CX442" i="1"/>
  <c r="DB442" i="1"/>
  <c r="DT442" i="1"/>
  <c r="DX442" i="1"/>
  <c r="EB442" i="1"/>
  <c r="EF442" i="1"/>
  <c r="EJ442" i="1"/>
  <c r="EN442" i="1"/>
  <c r="ER442" i="1"/>
  <c r="EV442" i="1"/>
  <c r="EZ442" i="1"/>
  <c r="FD442" i="1"/>
  <c r="CU442" i="1"/>
  <c r="CY442" i="1"/>
  <c r="DC442" i="1"/>
  <c r="DU442" i="1"/>
  <c r="CP442" i="1" s="1"/>
  <c r="DY442" i="1"/>
  <c r="EC442" i="1"/>
  <c r="EG442" i="1"/>
  <c r="EK442" i="1"/>
  <c r="EO442" i="1"/>
  <c r="ES442" i="1"/>
  <c r="EW442" i="1"/>
  <c r="FA442" i="1"/>
  <c r="FE442" i="1"/>
  <c r="CU441" i="1"/>
  <c r="CY441" i="1"/>
  <c r="DC441" i="1"/>
  <c r="DU441" i="1"/>
  <c r="DY441" i="1"/>
  <c r="EC441" i="1"/>
  <c r="EG441" i="1"/>
  <c r="EK441" i="1"/>
  <c r="EO441" i="1"/>
  <c r="ES441" i="1"/>
  <c r="EW441" i="1"/>
  <c r="FA441" i="1"/>
  <c r="FE441" i="1"/>
  <c r="ES439" i="1"/>
  <c r="EC439" i="1"/>
  <c r="DC439" i="1"/>
  <c r="EX438" i="1"/>
  <c r="EH438" i="1"/>
  <c r="DR438" i="1"/>
  <c r="CR438" i="1"/>
  <c r="EU437" i="1"/>
  <c r="EE437" i="1"/>
  <c r="CW437" i="1"/>
  <c r="CT437" i="1"/>
  <c r="ER436" i="1"/>
  <c r="EB436" i="1"/>
  <c r="CR435" i="1"/>
  <c r="CV435" i="1"/>
  <c r="CZ435" i="1"/>
  <c r="DR435" i="1"/>
  <c r="DV435" i="1"/>
  <c r="DZ435" i="1"/>
  <c r="ED435" i="1"/>
  <c r="EH435" i="1"/>
  <c r="EL435" i="1"/>
  <c r="EP435" i="1"/>
  <c r="ET435" i="1"/>
  <c r="EX435" i="1"/>
  <c r="FB435" i="1"/>
  <c r="CS435" i="1"/>
  <c r="CW435" i="1"/>
  <c r="DA435" i="1"/>
  <c r="DS435" i="1"/>
  <c r="DW435" i="1"/>
  <c r="EA435" i="1"/>
  <c r="EE435" i="1"/>
  <c r="EI435" i="1"/>
  <c r="EM435" i="1"/>
  <c r="EQ435" i="1"/>
  <c r="EU435" i="1"/>
  <c r="EY435" i="1"/>
  <c r="FC435" i="1"/>
  <c r="CT435" i="1"/>
  <c r="CX435" i="1"/>
  <c r="DB435" i="1"/>
  <c r="DT435" i="1"/>
  <c r="DX435" i="1"/>
  <c r="EB435" i="1"/>
  <c r="EF435" i="1"/>
  <c r="EJ435" i="1"/>
  <c r="EN435" i="1"/>
  <c r="ER435" i="1"/>
  <c r="EV435" i="1"/>
  <c r="EZ435" i="1"/>
  <c r="FD435" i="1"/>
  <c r="CT434" i="1"/>
  <c r="CX434" i="1"/>
  <c r="DB434" i="1"/>
  <c r="DT434" i="1"/>
  <c r="DX434" i="1"/>
  <c r="EB434" i="1"/>
  <c r="EF434" i="1"/>
  <c r="EJ434" i="1"/>
  <c r="EN434" i="1"/>
  <c r="ER434" i="1"/>
  <c r="EV434" i="1"/>
  <c r="EZ434" i="1"/>
  <c r="FD434" i="1"/>
  <c r="CU434" i="1"/>
  <c r="CO434" i="1" s="1"/>
  <c r="CY434" i="1"/>
  <c r="DC434" i="1"/>
  <c r="DU434" i="1"/>
  <c r="DY434" i="1"/>
  <c r="EC434" i="1"/>
  <c r="EG434" i="1"/>
  <c r="EK434" i="1"/>
  <c r="EO434" i="1"/>
  <c r="ES434" i="1"/>
  <c r="EW434" i="1"/>
  <c r="FA434" i="1"/>
  <c r="FE434" i="1"/>
  <c r="CU433" i="1"/>
  <c r="CY433" i="1"/>
  <c r="DC433" i="1"/>
  <c r="DU433" i="1"/>
  <c r="DY433" i="1"/>
  <c r="EC433" i="1"/>
  <c r="EG433" i="1"/>
  <c r="EK433" i="1"/>
  <c r="EO433" i="1"/>
  <c r="ES433" i="1"/>
  <c r="EW433" i="1"/>
  <c r="FA433" i="1"/>
  <c r="FE433" i="1"/>
  <c r="ES431" i="1"/>
  <c r="EC431" i="1"/>
  <c r="DC431" i="1"/>
  <c r="EX430" i="1"/>
  <c r="EH430" i="1"/>
  <c r="DR430" i="1"/>
  <c r="CR430" i="1"/>
  <c r="EU429" i="1"/>
  <c r="EE429" i="1"/>
  <c r="CW429" i="1"/>
  <c r="CT429" i="1"/>
  <c r="ER428" i="1"/>
  <c r="EB428" i="1"/>
  <c r="CR427" i="1"/>
  <c r="CV427" i="1"/>
  <c r="CZ427" i="1"/>
  <c r="DR427" i="1"/>
  <c r="DV427" i="1"/>
  <c r="DZ427" i="1"/>
  <c r="ED427" i="1"/>
  <c r="EH427" i="1"/>
  <c r="EL427" i="1"/>
  <c r="EP427" i="1"/>
  <c r="ET427" i="1"/>
  <c r="EX427" i="1"/>
  <c r="FB427" i="1"/>
  <c r="CS427" i="1"/>
  <c r="CW427" i="1"/>
  <c r="DA427" i="1"/>
  <c r="DS427" i="1"/>
  <c r="DW427" i="1"/>
  <c r="EA427" i="1"/>
  <c r="EE427" i="1"/>
  <c r="EI427" i="1"/>
  <c r="EM427" i="1"/>
  <c r="EQ427" i="1"/>
  <c r="EU427" i="1"/>
  <c r="EY427" i="1"/>
  <c r="FC427" i="1"/>
  <c r="CT427" i="1"/>
  <c r="CX427" i="1"/>
  <c r="DB427" i="1"/>
  <c r="DT427" i="1"/>
  <c r="DX427" i="1"/>
  <c r="EB427" i="1"/>
  <c r="EF427" i="1"/>
  <c r="EJ427" i="1"/>
  <c r="EN427" i="1"/>
  <c r="ER427" i="1"/>
  <c r="EV427" i="1"/>
  <c r="EZ427" i="1"/>
  <c r="FD427" i="1"/>
  <c r="CT426" i="1"/>
  <c r="CO426" i="1" s="1"/>
  <c r="CX426" i="1"/>
  <c r="DB426" i="1"/>
  <c r="DT426" i="1"/>
  <c r="DX426" i="1"/>
  <c r="EB426" i="1"/>
  <c r="EF426" i="1"/>
  <c r="EJ426" i="1"/>
  <c r="EN426" i="1"/>
  <c r="ER426" i="1"/>
  <c r="EV426" i="1"/>
  <c r="EZ426" i="1"/>
  <c r="FD426" i="1"/>
  <c r="CU426" i="1"/>
  <c r="CY426" i="1"/>
  <c r="DC426" i="1"/>
  <c r="DU426" i="1"/>
  <c r="DY426" i="1"/>
  <c r="EC426" i="1"/>
  <c r="EG426" i="1"/>
  <c r="EK426" i="1"/>
  <c r="EO426" i="1"/>
  <c r="ES426" i="1"/>
  <c r="EW426" i="1"/>
  <c r="FA426" i="1"/>
  <c r="FE426" i="1"/>
  <c r="CU425" i="1"/>
  <c r="CY425" i="1"/>
  <c r="DC425" i="1"/>
  <c r="DU425" i="1"/>
  <c r="DY425" i="1"/>
  <c r="EC425" i="1"/>
  <c r="EG425" i="1"/>
  <c r="EK425" i="1"/>
  <c r="EO425" i="1"/>
  <c r="ES425" i="1"/>
  <c r="EW425" i="1"/>
  <c r="FA425" i="1"/>
  <c r="FE425" i="1"/>
  <c r="ES423" i="1"/>
  <c r="EC423" i="1"/>
  <c r="DC423" i="1"/>
  <c r="EX422" i="1"/>
  <c r="EH422" i="1"/>
  <c r="DR422" i="1"/>
  <c r="CR422" i="1"/>
  <c r="EE421" i="1"/>
  <c r="CW421" i="1"/>
  <c r="CT421" i="1"/>
  <c r="ER420" i="1"/>
  <c r="EB420" i="1"/>
  <c r="CR419" i="1"/>
  <c r="CV419" i="1"/>
  <c r="CZ419" i="1"/>
  <c r="DR419" i="1"/>
  <c r="DV419" i="1"/>
  <c r="DZ419" i="1"/>
  <c r="ED419" i="1"/>
  <c r="EH419" i="1"/>
  <c r="EL419" i="1"/>
  <c r="EP419" i="1"/>
  <c r="ET419" i="1"/>
  <c r="EX419" i="1"/>
  <c r="FB419" i="1"/>
  <c r="CS419" i="1"/>
  <c r="CW419" i="1"/>
  <c r="DA419" i="1"/>
  <c r="DS419" i="1"/>
  <c r="DW419" i="1"/>
  <c r="EA419" i="1"/>
  <c r="EE419" i="1"/>
  <c r="EI419" i="1"/>
  <c r="EM419" i="1"/>
  <c r="EQ419" i="1"/>
  <c r="EU419" i="1"/>
  <c r="EY419" i="1"/>
  <c r="FC419" i="1"/>
  <c r="CT419" i="1"/>
  <c r="CX419" i="1"/>
  <c r="DB419" i="1"/>
  <c r="DT419" i="1"/>
  <c r="DX419" i="1"/>
  <c r="EB419" i="1"/>
  <c r="EF419" i="1"/>
  <c r="EJ419" i="1"/>
  <c r="EN419" i="1"/>
  <c r="ER419" i="1"/>
  <c r="EV419" i="1"/>
  <c r="EZ419" i="1"/>
  <c r="FD419" i="1"/>
  <c r="CT418" i="1"/>
  <c r="CO418" i="1" s="1"/>
  <c r="CX418" i="1"/>
  <c r="DB418" i="1"/>
  <c r="DT418" i="1"/>
  <c r="DX418" i="1"/>
  <c r="EB418" i="1"/>
  <c r="EF418" i="1"/>
  <c r="EJ418" i="1"/>
  <c r="EN418" i="1"/>
  <c r="ER418" i="1"/>
  <c r="EV418" i="1"/>
  <c r="EZ418" i="1"/>
  <c r="FD418" i="1"/>
  <c r="CU418" i="1"/>
  <c r="CY418" i="1"/>
  <c r="DC418" i="1"/>
  <c r="DU418" i="1"/>
  <c r="DY418" i="1"/>
  <c r="EC418" i="1"/>
  <c r="EG418" i="1"/>
  <c r="EK418" i="1"/>
  <c r="EO418" i="1"/>
  <c r="ES418" i="1"/>
  <c r="EW418" i="1"/>
  <c r="FA418" i="1"/>
  <c r="FE418" i="1"/>
  <c r="CU417" i="1"/>
  <c r="CY417" i="1"/>
  <c r="DC417" i="1"/>
  <c r="DU417" i="1"/>
  <c r="DY417" i="1"/>
  <c r="EC417" i="1"/>
  <c r="EG417" i="1"/>
  <c r="EK417" i="1"/>
  <c r="EO417" i="1"/>
  <c r="ES417" i="1"/>
  <c r="EW417" i="1"/>
  <c r="FA417" i="1"/>
  <c r="FE417" i="1"/>
  <c r="EZ416" i="1"/>
  <c r="EJ416" i="1"/>
  <c r="DT416" i="1"/>
  <c r="DB416" i="1"/>
  <c r="ES415" i="1"/>
  <c r="EC415" i="1"/>
  <c r="DC415" i="1"/>
  <c r="EX414" i="1"/>
  <c r="EH414" i="1"/>
  <c r="DR414" i="1"/>
  <c r="CR414" i="1"/>
  <c r="EU413" i="1"/>
  <c r="EE413" i="1"/>
  <c r="CT413" i="1"/>
  <c r="ER412" i="1"/>
  <c r="EB412" i="1"/>
  <c r="CR411" i="1"/>
  <c r="CV411" i="1"/>
  <c r="CZ411" i="1"/>
  <c r="DR411" i="1"/>
  <c r="DV411" i="1"/>
  <c r="DZ411" i="1"/>
  <c r="ED411" i="1"/>
  <c r="EH411" i="1"/>
  <c r="EL411" i="1"/>
  <c r="EP411" i="1"/>
  <c r="ET411" i="1"/>
  <c r="EX411" i="1"/>
  <c r="FB411" i="1"/>
  <c r="CS411" i="1"/>
  <c r="CW411" i="1"/>
  <c r="DA411" i="1"/>
  <c r="DS411" i="1"/>
  <c r="DW411" i="1"/>
  <c r="EA411" i="1"/>
  <c r="EE411" i="1"/>
  <c r="EI411" i="1"/>
  <c r="EM411" i="1"/>
  <c r="EQ411" i="1"/>
  <c r="EU411" i="1"/>
  <c r="EY411" i="1"/>
  <c r="FC411" i="1"/>
  <c r="CT411" i="1"/>
  <c r="CX411" i="1"/>
  <c r="DB411" i="1"/>
  <c r="DT411" i="1"/>
  <c r="DX411" i="1"/>
  <c r="EB411" i="1"/>
  <c r="EF411" i="1"/>
  <c r="EJ411" i="1"/>
  <c r="EN411" i="1"/>
  <c r="ER411" i="1"/>
  <c r="EV411" i="1"/>
  <c r="EZ411" i="1"/>
  <c r="FD411" i="1"/>
  <c r="CU468" i="1"/>
  <c r="CY468" i="1"/>
  <c r="DC468" i="1"/>
  <c r="DU468" i="1"/>
  <c r="CP468" i="1" s="1"/>
  <c r="DY468" i="1"/>
  <c r="EC468" i="1"/>
  <c r="EG468" i="1"/>
  <c r="EK468" i="1"/>
  <c r="EO468" i="1"/>
  <c r="ES468" i="1"/>
  <c r="EW468" i="1"/>
  <c r="FA468" i="1"/>
  <c r="FE468" i="1"/>
  <c r="CS468" i="1"/>
  <c r="CW468" i="1"/>
  <c r="DA468" i="1"/>
  <c r="DS468" i="1"/>
  <c r="DW468" i="1"/>
  <c r="EA468" i="1"/>
  <c r="EE468" i="1"/>
  <c r="EI468" i="1"/>
  <c r="EM468" i="1"/>
  <c r="EQ468" i="1"/>
  <c r="EU468" i="1"/>
  <c r="EY468" i="1"/>
  <c r="FC468" i="1"/>
  <c r="CT465" i="1"/>
  <c r="CX465" i="1"/>
  <c r="DB465" i="1"/>
  <c r="DT465" i="1"/>
  <c r="DX465" i="1"/>
  <c r="EB465" i="1"/>
  <c r="EF465" i="1"/>
  <c r="EJ465" i="1"/>
  <c r="EN465" i="1"/>
  <c r="ER465" i="1"/>
  <c r="EV465" i="1"/>
  <c r="EZ465" i="1"/>
  <c r="FD465" i="1"/>
  <c r="CR465" i="1"/>
  <c r="CV465" i="1"/>
  <c r="CZ465" i="1"/>
  <c r="DR465" i="1"/>
  <c r="DV465" i="1"/>
  <c r="DZ465" i="1"/>
  <c r="ED465" i="1"/>
  <c r="EH465" i="1"/>
  <c r="EL465" i="1"/>
  <c r="EP465" i="1"/>
  <c r="ET465" i="1"/>
  <c r="EX465" i="1"/>
  <c r="FB465" i="1"/>
  <c r="CU464" i="1"/>
  <c r="CY464" i="1"/>
  <c r="DC464" i="1"/>
  <c r="DU464" i="1"/>
  <c r="CP464" i="1" s="1"/>
  <c r="DY464" i="1"/>
  <c r="EC464" i="1"/>
  <c r="EG464" i="1"/>
  <c r="EK464" i="1"/>
  <c r="EO464" i="1"/>
  <c r="ES464" i="1"/>
  <c r="EW464" i="1"/>
  <c r="FA464" i="1"/>
  <c r="FE464" i="1"/>
  <c r="CS464" i="1"/>
  <c r="CW464" i="1"/>
  <c r="DA464" i="1"/>
  <c r="DS464" i="1"/>
  <c r="DW464" i="1"/>
  <c r="EA464" i="1"/>
  <c r="EE464" i="1"/>
  <c r="EI464" i="1"/>
  <c r="EM464" i="1"/>
  <c r="EQ464" i="1"/>
  <c r="EU464" i="1"/>
  <c r="EY464" i="1"/>
  <c r="FC464" i="1"/>
  <c r="CT461" i="1"/>
  <c r="CX461" i="1"/>
  <c r="DB461" i="1"/>
  <c r="DT461" i="1"/>
  <c r="DX461" i="1"/>
  <c r="EB461" i="1"/>
  <c r="EF461" i="1"/>
  <c r="EJ461" i="1"/>
  <c r="EN461" i="1"/>
  <c r="ER461" i="1"/>
  <c r="EV461" i="1"/>
  <c r="EZ461" i="1"/>
  <c r="FD461" i="1"/>
  <c r="CR461" i="1"/>
  <c r="CV461" i="1"/>
  <c r="CZ461" i="1"/>
  <c r="DR461" i="1"/>
  <c r="DV461" i="1"/>
  <c r="DZ461" i="1"/>
  <c r="ED461" i="1"/>
  <c r="EH461" i="1"/>
  <c r="EL461" i="1"/>
  <c r="EP461" i="1"/>
  <c r="ET461" i="1"/>
  <c r="EX461" i="1"/>
  <c r="FB461" i="1"/>
  <c r="CU460" i="1"/>
  <c r="CY460" i="1"/>
  <c r="DC460" i="1"/>
  <c r="DU460" i="1"/>
  <c r="CP460" i="1" s="1"/>
  <c r="DY460" i="1"/>
  <c r="EC460" i="1"/>
  <c r="EG460" i="1"/>
  <c r="EK460" i="1"/>
  <c r="EO460" i="1"/>
  <c r="ES460" i="1"/>
  <c r="EW460" i="1"/>
  <c r="FA460" i="1"/>
  <c r="FE460" i="1"/>
  <c r="CS460" i="1"/>
  <c r="CW460" i="1"/>
  <c r="DA460" i="1"/>
  <c r="DS460" i="1"/>
  <c r="DW460" i="1"/>
  <c r="EA460" i="1"/>
  <c r="EE460" i="1"/>
  <c r="EI460" i="1"/>
  <c r="EM460" i="1"/>
  <c r="EQ460" i="1"/>
  <c r="EU460" i="1"/>
  <c r="EY460" i="1"/>
  <c r="FC460" i="1"/>
  <c r="CR452" i="1"/>
  <c r="CV452" i="1"/>
  <c r="CZ452" i="1"/>
  <c r="DR452" i="1"/>
  <c r="DV452" i="1"/>
  <c r="DZ452" i="1"/>
  <c r="ED452" i="1"/>
  <c r="EH452" i="1"/>
  <c r="EL452" i="1"/>
  <c r="EP452" i="1"/>
  <c r="ET452" i="1"/>
  <c r="EX452" i="1"/>
  <c r="FB452" i="1"/>
  <c r="CR444" i="1"/>
  <c r="CV444" i="1"/>
  <c r="CZ444" i="1"/>
  <c r="DR444" i="1"/>
  <c r="DV444" i="1"/>
  <c r="DZ444" i="1"/>
  <c r="ED444" i="1"/>
  <c r="EH444" i="1"/>
  <c r="EL444" i="1"/>
  <c r="EP444" i="1"/>
  <c r="ET444" i="1"/>
  <c r="EX444" i="1"/>
  <c r="FB444" i="1"/>
  <c r="CR436" i="1"/>
  <c r="CV436" i="1"/>
  <c r="CZ436" i="1"/>
  <c r="DR436" i="1"/>
  <c r="DV436" i="1"/>
  <c r="DZ436" i="1"/>
  <c r="ED436" i="1"/>
  <c r="EH436" i="1"/>
  <c r="EL436" i="1"/>
  <c r="EP436" i="1"/>
  <c r="ET436" i="1"/>
  <c r="EX436" i="1"/>
  <c r="FB436" i="1"/>
  <c r="CR428" i="1"/>
  <c r="CV428" i="1"/>
  <c r="CZ428" i="1"/>
  <c r="DR428" i="1"/>
  <c r="DV428" i="1"/>
  <c r="DZ428" i="1"/>
  <c r="ED428" i="1"/>
  <c r="EH428" i="1"/>
  <c r="EL428" i="1"/>
  <c r="EP428" i="1"/>
  <c r="ET428" i="1"/>
  <c r="EX428" i="1"/>
  <c r="FB428" i="1"/>
  <c r="CR420" i="1"/>
  <c r="CV420" i="1"/>
  <c r="CZ420" i="1"/>
  <c r="DR420" i="1"/>
  <c r="DV420" i="1"/>
  <c r="DZ420" i="1"/>
  <c r="ED420" i="1"/>
  <c r="EH420" i="1"/>
  <c r="EL420" i="1"/>
  <c r="EP420" i="1"/>
  <c r="ET420" i="1"/>
  <c r="EX420" i="1"/>
  <c r="FB420" i="1"/>
  <c r="CR412" i="1"/>
  <c r="CV412" i="1"/>
  <c r="CZ412" i="1"/>
  <c r="DR412" i="1"/>
  <c r="DV412" i="1"/>
  <c r="DZ412" i="1"/>
  <c r="ED412" i="1"/>
  <c r="EH412" i="1"/>
  <c r="EL412" i="1"/>
  <c r="EP412" i="1"/>
  <c r="ET412" i="1"/>
  <c r="EX412" i="1"/>
  <c r="FB412" i="1"/>
  <c r="CU396" i="1"/>
  <c r="CY396" i="1"/>
  <c r="DC396" i="1"/>
  <c r="DU396" i="1"/>
  <c r="DY396" i="1"/>
  <c r="EC396" i="1"/>
  <c r="EG396" i="1"/>
  <c r="EK396" i="1"/>
  <c r="EO396" i="1"/>
  <c r="ES396" i="1"/>
  <c r="EW396" i="1"/>
  <c r="FA396" i="1"/>
  <c r="FE396" i="1"/>
  <c r="CS394" i="1"/>
  <c r="CW394" i="1"/>
  <c r="DA394" i="1"/>
  <c r="DS394" i="1"/>
  <c r="DW394" i="1"/>
  <c r="EA394" i="1"/>
  <c r="EE394" i="1"/>
  <c r="EI394" i="1"/>
  <c r="EM394" i="1"/>
  <c r="EQ394" i="1"/>
  <c r="EU394" i="1"/>
  <c r="EY394" i="1"/>
  <c r="FC394" i="1"/>
  <c r="CR391" i="1"/>
  <c r="CV391" i="1"/>
  <c r="CZ391" i="1"/>
  <c r="DR391" i="1"/>
  <c r="DV391" i="1"/>
  <c r="DZ391" i="1"/>
  <c r="ED391" i="1"/>
  <c r="EH391" i="1"/>
  <c r="EL391" i="1"/>
  <c r="EP391" i="1"/>
  <c r="ET391" i="1"/>
  <c r="EX391" i="1"/>
  <c r="FB391" i="1"/>
  <c r="CT389" i="1"/>
  <c r="CX389" i="1"/>
  <c r="DB389" i="1"/>
  <c r="DT389" i="1"/>
  <c r="DX389" i="1"/>
  <c r="EB389" i="1"/>
  <c r="EF389" i="1"/>
  <c r="EJ389" i="1"/>
  <c r="EN389" i="1"/>
  <c r="ER389" i="1"/>
  <c r="EV389" i="1"/>
  <c r="EZ389" i="1"/>
  <c r="FD389" i="1"/>
  <c r="CS377" i="1"/>
  <c r="CW377" i="1"/>
  <c r="DA377" i="1"/>
  <c r="DS377" i="1"/>
  <c r="DW377" i="1"/>
  <c r="EA377" i="1"/>
  <c r="EE377" i="1"/>
  <c r="EI377" i="1"/>
  <c r="EM377" i="1"/>
  <c r="EQ377" i="1"/>
  <c r="EU377" i="1"/>
  <c r="EY377" i="1"/>
  <c r="FC377" i="1"/>
  <c r="CR377" i="1"/>
  <c r="CX377" i="1"/>
  <c r="DC377" i="1"/>
  <c r="DU377" i="1"/>
  <c r="DZ377" i="1"/>
  <c r="EF377" i="1"/>
  <c r="EK377" i="1"/>
  <c r="EP377" i="1"/>
  <c r="EV377" i="1"/>
  <c r="FA377" i="1"/>
  <c r="CU377" i="1"/>
  <c r="CZ377" i="1"/>
  <c r="DR377" i="1"/>
  <c r="DX377" i="1"/>
  <c r="EC377" i="1"/>
  <c r="EH377" i="1"/>
  <c r="EN377" i="1"/>
  <c r="ES377" i="1"/>
  <c r="EX377" i="1"/>
  <c r="FD377" i="1"/>
  <c r="CT376" i="1"/>
  <c r="CX376" i="1"/>
  <c r="DB376" i="1"/>
  <c r="DT376" i="1"/>
  <c r="DX376" i="1"/>
  <c r="EB376" i="1"/>
  <c r="EF376" i="1"/>
  <c r="EJ376" i="1"/>
  <c r="EN376" i="1"/>
  <c r="ER376" i="1"/>
  <c r="EV376" i="1"/>
  <c r="EZ376" i="1"/>
  <c r="FD376" i="1"/>
  <c r="CS376" i="1"/>
  <c r="CY376" i="1"/>
  <c r="DV376" i="1"/>
  <c r="EA376" i="1"/>
  <c r="EG376" i="1"/>
  <c r="EL376" i="1"/>
  <c r="EQ376" i="1"/>
  <c r="EW376" i="1"/>
  <c r="FB376" i="1"/>
  <c r="CV376" i="1"/>
  <c r="DA376" i="1"/>
  <c r="DS376" i="1"/>
  <c r="DY376" i="1"/>
  <c r="ED376" i="1"/>
  <c r="EI376" i="1"/>
  <c r="EO376" i="1"/>
  <c r="ET376" i="1"/>
  <c r="EY376" i="1"/>
  <c r="FE376" i="1"/>
  <c r="CU364" i="1"/>
  <c r="CY364" i="1"/>
  <c r="DC364" i="1"/>
  <c r="DU364" i="1"/>
  <c r="DY364" i="1"/>
  <c r="EC364" i="1"/>
  <c r="EG364" i="1"/>
  <c r="EK364" i="1"/>
  <c r="EO364" i="1"/>
  <c r="ES364" i="1"/>
  <c r="EW364" i="1"/>
  <c r="FA364" i="1"/>
  <c r="FE364" i="1"/>
  <c r="CV364" i="1"/>
  <c r="DA364" i="1"/>
  <c r="DT364" i="1"/>
  <c r="DZ364" i="1"/>
  <c r="EE364" i="1"/>
  <c r="EJ364" i="1"/>
  <c r="EP364" i="1"/>
  <c r="EU364" i="1"/>
  <c r="EZ364" i="1"/>
  <c r="CW364" i="1"/>
  <c r="DR364" i="1"/>
  <c r="DX364" i="1"/>
  <c r="EF364" i="1"/>
  <c r="EM364" i="1"/>
  <c r="ET364" i="1"/>
  <c r="FB364" i="1"/>
  <c r="CR364" i="1"/>
  <c r="CX364" i="1"/>
  <c r="DS364" i="1"/>
  <c r="EA364" i="1"/>
  <c r="EH364" i="1"/>
  <c r="EN364" i="1"/>
  <c r="EV364" i="1"/>
  <c r="FC364" i="1"/>
  <c r="CS364" i="1"/>
  <c r="CZ364" i="1"/>
  <c r="DV364" i="1"/>
  <c r="EB364" i="1"/>
  <c r="EI364" i="1"/>
  <c r="EQ364" i="1"/>
  <c r="EX364" i="1"/>
  <c r="FD364" i="1"/>
  <c r="CR356" i="1"/>
  <c r="CW356" i="1"/>
  <c r="DB356" i="1"/>
  <c r="DV356" i="1"/>
  <c r="EA356" i="1"/>
  <c r="EF356" i="1"/>
  <c r="EL356" i="1"/>
  <c r="EQ356" i="1"/>
  <c r="EV356" i="1"/>
  <c r="FB356" i="1"/>
  <c r="CS356" i="1"/>
  <c r="CX356" i="1"/>
  <c r="DR356" i="1"/>
  <c r="DW356" i="1"/>
  <c r="EB356" i="1"/>
  <c r="EH356" i="1"/>
  <c r="EM356" i="1"/>
  <c r="ER356" i="1"/>
  <c r="EX356" i="1"/>
  <c r="FC356" i="1"/>
  <c r="DA356" i="1"/>
  <c r="DZ356" i="1"/>
  <c r="EJ356" i="1"/>
  <c r="EU356" i="1"/>
  <c r="CT356" i="1"/>
  <c r="DS356" i="1"/>
  <c r="ED356" i="1"/>
  <c r="EN356" i="1"/>
  <c r="EY356" i="1"/>
  <c r="CV356" i="1"/>
  <c r="DT356" i="1"/>
  <c r="EE356" i="1"/>
  <c r="EP356" i="1"/>
  <c r="EZ356" i="1"/>
  <c r="CR355" i="1"/>
  <c r="CV355" i="1"/>
  <c r="CZ355" i="1"/>
  <c r="DR355" i="1"/>
  <c r="DV355" i="1"/>
  <c r="DZ355" i="1"/>
  <c r="ED355" i="1"/>
  <c r="EH355" i="1"/>
  <c r="EL355" i="1"/>
  <c r="EP355" i="1"/>
  <c r="ET355" i="1"/>
  <c r="EX355" i="1"/>
  <c r="FB355" i="1"/>
  <c r="CT355" i="1"/>
  <c r="CY355" i="1"/>
  <c r="DU355" i="1"/>
  <c r="EA355" i="1"/>
  <c r="EF355" i="1"/>
  <c r="EK355" i="1"/>
  <c r="EQ355" i="1"/>
  <c r="EV355" i="1"/>
  <c r="FA355" i="1"/>
  <c r="CU355" i="1"/>
  <c r="DA355" i="1"/>
  <c r="DW355" i="1"/>
  <c r="EB355" i="1"/>
  <c r="EG355" i="1"/>
  <c r="EM355" i="1"/>
  <c r="ER355" i="1"/>
  <c r="EW355" i="1"/>
  <c r="FC355" i="1"/>
  <c r="CW355" i="1"/>
  <c r="DX355" i="1"/>
  <c r="EI355" i="1"/>
  <c r="ES355" i="1"/>
  <c r="FD355" i="1"/>
  <c r="CX355" i="1"/>
  <c r="DY355" i="1"/>
  <c r="EJ355" i="1"/>
  <c r="EU355" i="1"/>
  <c r="FE355" i="1"/>
  <c r="DB355" i="1"/>
  <c r="DS355" i="1"/>
  <c r="EC355" i="1"/>
  <c r="EN355" i="1"/>
  <c r="EY355" i="1"/>
  <c r="CU347" i="1"/>
  <c r="DW347" i="1"/>
  <c r="EG347" i="1"/>
  <c r="ER347" i="1"/>
  <c r="FC347" i="1"/>
  <c r="CY347" i="1"/>
  <c r="EA347" i="1"/>
  <c r="EK347" i="1"/>
  <c r="EV347" i="1"/>
  <c r="CR345" i="1"/>
  <c r="CW345" i="1"/>
  <c r="DC345" i="1"/>
  <c r="DU345" i="1"/>
  <c r="DZ345" i="1"/>
  <c r="EE345" i="1"/>
  <c r="EK345" i="1"/>
  <c r="EP345" i="1"/>
  <c r="EU345" i="1"/>
  <c r="FA345" i="1"/>
  <c r="DA345" i="1"/>
  <c r="DR345" i="1"/>
  <c r="EC345" i="1"/>
  <c r="EM345" i="1"/>
  <c r="EX345" i="1"/>
  <c r="CU345" i="1"/>
  <c r="DS345" i="1"/>
  <c r="ED345" i="1"/>
  <c r="EO345" i="1"/>
  <c r="EY345" i="1"/>
  <c r="CV345" i="1"/>
  <c r="DW345" i="1"/>
  <c r="EH345" i="1"/>
  <c r="ES345" i="1"/>
  <c r="FC345" i="1"/>
  <c r="CU344" i="1"/>
  <c r="CY344" i="1"/>
  <c r="DC344" i="1"/>
  <c r="DU344" i="1"/>
  <c r="DY344" i="1"/>
  <c r="EC344" i="1"/>
  <c r="EG344" i="1"/>
  <c r="EK344" i="1"/>
  <c r="EO344" i="1"/>
  <c r="ES344" i="1"/>
  <c r="EW344" i="1"/>
  <c r="FA344" i="1"/>
  <c r="FE344" i="1"/>
  <c r="CV344" i="1"/>
  <c r="DA344" i="1"/>
  <c r="DT344" i="1"/>
  <c r="DZ344" i="1"/>
  <c r="EE344" i="1"/>
  <c r="EJ344" i="1"/>
  <c r="EP344" i="1"/>
  <c r="EU344" i="1"/>
  <c r="EZ344" i="1"/>
  <c r="CR344" i="1"/>
  <c r="CW344" i="1"/>
  <c r="DB344" i="1"/>
  <c r="DV344" i="1"/>
  <c r="EA344" i="1"/>
  <c r="EF344" i="1"/>
  <c r="EL344" i="1"/>
  <c r="EQ344" i="1"/>
  <c r="EV344" i="1"/>
  <c r="FB344" i="1"/>
  <c r="CZ344" i="1"/>
  <c r="DX344" i="1"/>
  <c r="EI344" i="1"/>
  <c r="ET344" i="1"/>
  <c r="FD344" i="1"/>
  <c r="CS344" i="1"/>
  <c r="DR344" i="1"/>
  <c r="EB344" i="1"/>
  <c r="EM344" i="1"/>
  <c r="EX344" i="1"/>
  <c r="CT344" i="1"/>
  <c r="DS344" i="1"/>
  <c r="ED344" i="1"/>
  <c r="EN344" i="1"/>
  <c r="EY344" i="1"/>
  <c r="DB343" i="1"/>
  <c r="DW343" i="1"/>
  <c r="EG343" i="1"/>
  <c r="ER343" i="1"/>
  <c r="FC343" i="1"/>
  <c r="CU343" i="1"/>
  <c r="DX343" i="1"/>
  <c r="EI343" i="1"/>
  <c r="ES343" i="1"/>
  <c r="FD343" i="1"/>
  <c r="EM343" i="1"/>
  <c r="EW343" i="1"/>
  <c r="CY262" i="1"/>
  <c r="DY262" i="1"/>
  <c r="EG262" i="1"/>
  <c r="EO262" i="1"/>
  <c r="EW262" i="1"/>
  <c r="FE262" i="1"/>
  <c r="CR262" i="1"/>
  <c r="CZ262" i="1"/>
  <c r="DR262" i="1"/>
  <c r="DZ262" i="1"/>
  <c r="EH262" i="1"/>
  <c r="EP262" i="1"/>
  <c r="EX262" i="1"/>
  <c r="EC262" i="1"/>
  <c r="ES262" i="1"/>
  <c r="CU262" i="1"/>
  <c r="ED262" i="1"/>
  <c r="ET262" i="1"/>
  <c r="CV262" i="1"/>
  <c r="DU262" i="1"/>
  <c r="EK262" i="1"/>
  <c r="FA262" i="1"/>
  <c r="DV262" i="1"/>
  <c r="DC262" i="1"/>
  <c r="EL262" i="1"/>
  <c r="FB262" i="1"/>
  <c r="ED234" i="1"/>
  <c r="ES234" i="1"/>
  <c r="DR234" i="1"/>
  <c r="FB457" i="1"/>
  <c r="EX457" i="1"/>
  <c r="ET457" i="1"/>
  <c r="EP457" i="1"/>
  <c r="EL457" i="1"/>
  <c r="EH457" i="1"/>
  <c r="ED457" i="1"/>
  <c r="DZ457" i="1"/>
  <c r="DV457" i="1"/>
  <c r="DR457" i="1"/>
  <c r="CZ457" i="1"/>
  <c r="CV457" i="1"/>
  <c r="CR457" i="1"/>
  <c r="CO457" i="1" s="1"/>
  <c r="FC456" i="1"/>
  <c r="EY456" i="1"/>
  <c r="EU456" i="1"/>
  <c r="EQ456" i="1"/>
  <c r="EM456" i="1"/>
  <c r="EI456" i="1"/>
  <c r="EE456" i="1"/>
  <c r="EA456" i="1"/>
  <c r="DW456" i="1"/>
  <c r="DS456" i="1"/>
  <c r="DA456" i="1"/>
  <c r="CW456" i="1"/>
  <c r="CS456" i="1"/>
  <c r="FB453" i="1"/>
  <c r="EX453" i="1"/>
  <c r="ET453" i="1"/>
  <c r="EP453" i="1"/>
  <c r="EL453" i="1"/>
  <c r="EH453" i="1"/>
  <c r="ED453" i="1"/>
  <c r="DZ453" i="1"/>
  <c r="DV453" i="1"/>
  <c r="DR453" i="1"/>
  <c r="CZ453" i="1"/>
  <c r="CV453" i="1"/>
  <c r="CR453" i="1"/>
  <c r="CO453" i="1" s="1"/>
  <c r="FC452" i="1"/>
  <c r="EY452" i="1"/>
  <c r="EU452" i="1"/>
  <c r="EQ452" i="1"/>
  <c r="EM452" i="1"/>
  <c r="EI452" i="1"/>
  <c r="EE452" i="1"/>
  <c r="EA452" i="1"/>
  <c r="DW452" i="1"/>
  <c r="DS452" i="1"/>
  <c r="DA452" i="1"/>
  <c r="CW452" i="1"/>
  <c r="CS452" i="1"/>
  <c r="FB449" i="1"/>
  <c r="EX449" i="1"/>
  <c r="ET449" i="1"/>
  <c r="EP449" i="1"/>
  <c r="EL449" i="1"/>
  <c r="EH449" i="1"/>
  <c r="ED449" i="1"/>
  <c r="DZ449" i="1"/>
  <c r="DV449" i="1"/>
  <c r="DR449" i="1"/>
  <c r="CZ449" i="1"/>
  <c r="CV449" i="1"/>
  <c r="CR449" i="1"/>
  <c r="FC448" i="1"/>
  <c r="EY448" i="1"/>
  <c r="EU448" i="1"/>
  <c r="EQ448" i="1"/>
  <c r="EM448" i="1"/>
  <c r="EI448" i="1"/>
  <c r="EE448" i="1"/>
  <c r="EA448" i="1"/>
  <c r="DW448" i="1"/>
  <c r="DS448" i="1"/>
  <c r="DA448" i="1"/>
  <c r="CW448" i="1"/>
  <c r="CS448" i="1"/>
  <c r="FB445" i="1"/>
  <c r="EX445" i="1"/>
  <c r="ET445" i="1"/>
  <c r="EP445" i="1"/>
  <c r="EL445" i="1"/>
  <c r="EH445" i="1"/>
  <c r="ED445" i="1"/>
  <c r="DZ445" i="1"/>
  <c r="DV445" i="1"/>
  <c r="DR445" i="1"/>
  <c r="CZ445" i="1"/>
  <c r="CV445" i="1"/>
  <c r="CR445" i="1"/>
  <c r="FC444" i="1"/>
  <c r="EY444" i="1"/>
  <c r="EU444" i="1"/>
  <c r="EQ444" i="1"/>
  <c r="EM444" i="1"/>
  <c r="EI444" i="1"/>
  <c r="EE444" i="1"/>
  <c r="EA444" i="1"/>
  <c r="DW444" i="1"/>
  <c r="DS444" i="1"/>
  <c r="DA444" i="1"/>
  <c r="CW444" i="1"/>
  <c r="CS444" i="1"/>
  <c r="FB441" i="1"/>
  <c r="EX441" i="1"/>
  <c r="ET441" i="1"/>
  <c r="EP441" i="1"/>
  <c r="EL441" i="1"/>
  <c r="EH441" i="1"/>
  <c r="ED441" i="1"/>
  <c r="DZ441" i="1"/>
  <c r="DV441" i="1"/>
  <c r="DR441" i="1"/>
  <c r="CZ441" i="1"/>
  <c r="CV441" i="1"/>
  <c r="CR441" i="1"/>
  <c r="CO441" i="1" s="1"/>
  <c r="FC440" i="1"/>
  <c r="EY440" i="1"/>
  <c r="EU440" i="1"/>
  <c r="EQ440" i="1"/>
  <c r="EM440" i="1"/>
  <c r="EI440" i="1"/>
  <c r="EE440" i="1"/>
  <c r="EA440" i="1"/>
  <c r="DW440" i="1"/>
  <c r="DS440" i="1"/>
  <c r="DA440" i="1"/>
  <c r="CW440" i="1"/>
  <c r="CS440" i="1"/>
  <c r="FB437" i="1"/>
  <c r="EX437" i="1"/>
  <c r="ET437" i="1"/>
  <c r="EP437" i="1"/>
  <c r="EL437" i="1"/>
  <c r="EH437" i="1"/>
  <c r="ED437" i="1"/>
  <c r="DZ437" i="1"/>
  <c r="DV437" i="1"/>
  <c r="DR437" i="1"/>
  <c r="CZ437" i="1"/>
  <c r="CV437" i="1"/>
  <c r="CR437" i="1"/>
  <c r="CO437" i="1" s="1"/>
  <c r="FC436" i="1"/>
  <c r="EY436" i="1"/>
  <c r="EU436" i="1"/>
  <c r="EQ436" i="1"/>
  <c r="EM436" i="1"/>
  <c r="EI436" i="1"/>
  <c r="EE436" i="1"/>
  <c r="EA436" i="1"/>
  <c r="DW436" i="1"/>
  <c r="DS436" i="1"/>
  <c r="DA436" i="1"/>
  <c r="CW436" i="1"/>
  <c r="CS436" i="1"/>
  <c r="FB433" i="1"/>
  <c r="EX433" i="1"/>
  <c r="ET433" i="1"/>
  <c r="EP433" i="1"/>
  <c r="EL433" i="1"/>
  <c r="EH433" i="1"/>
  <c r="ED433" i="1"/>
  <c r="DZ433" i="1"/>
  <c r="DV433" i="1"/>
  <c r="DR433" i="1"/>
  <c r="CZ433" i="1"/>
  <c r="CV433" i="1"/>
  <c r="CR433" i="1"/>
  <c r="FC432" i="1"/>
  <c r="EY432" i="1"/>
  <c r="EU432" i="1"/>
  <c r="EQ432" i="1"/>
  <c r="EM432" i="1"/>
  <c r="EI432" i="1"/>
  <c r="EE432" i="1"/>
  <c r="EA432" i="1"/>
  <c r="DW432" i="1"/>
  <c r="DS432" i="1"/>
  <c r="DA432" i="1"/>
  <c r="CW432" i="1"/>
  <c r="CS432" i="1"/>
  <c r="FB429" i="1"/>
  <c r="EX429" i="1"/>
  <c r="ET429" i="1"/>
  <c r="EP429" i="1"/>
  <c r="EL429" i="1"/>
  <c r="EH429" i="1"/>
  <c r="ED429" i="1"/>
  <c r="DZ429" i="1"/>
  <c r="DV429" i="1"/>
  <c r="DR429" i="1"/>
  <c r="CZ429" i="1"/>
  <c r="CV429" i="1"/>
  <c r="CR429" i="1"/>
  <c r="FC428" i="1"/>
  <c r="EY428" i="1"/>
  <c r="EU428" i="1"/>
  <c r="EQ428" i="1"/>
  <c r="EM428" i="1"/>
  <c r="EI428" i="1"/>
  <c r="EE428" i="1"/>
  <c r="EA428" i="1"/>
  <c r="DW428" i="1"/>
  <c r="DS428" i="1"/>
  <c r="DA428" i="1"/>
  <c r="CW428" i="1"/>
  <c r="CS428" i="1"/>
  <c r="FB425" i="1"/>
  <c r="EX425" i="1"/>
  <c r="ET425" i="1"/>
  <c r="EP425" i="1"/>
  <c r="EL425" i="1"/>
  <c r="EH425" i="1"/>
  <c r="ED425" i="1"/>
  <c r="DZ425" i="1"/>
  <c r="DV425" i="1"/>
  <c r="DR425" i="1"/>
  <c r="CZ425" i="1"/>
  <c r="CV425" i="1"/>
  <c r="CR425" i="1"/>
  <c r="CO425" i="1" s="1"/>
  <c r="FC424" i="1"/>
  <c r="EY424" i="1"/>
  <c r="EU424" i="1"/>
  <c r="EQ424" i="1"/>
  <c r="EM424" i="1"/>
  <c r="EI424" i="1"/>
  <c r="EE424" i="1"/>
  <c r="EA424" i="1"/>
  <c r="DW424" i="1"/>
  <c r="DS424" i="1"/>
  <c r="DA424" i="1"/>
  <c r="CW424" i="1"/>
  <c r="CS424" i="1"/>
  <c r="FB421" i="1"/>
  <c r="EX421" i="1"/>
  <c r="ET421" i="1"/>
  <c r="EP421" i="1"/>
  <c r="EL421" i="1"/>
  <c r="EH421" i="1"/>
  <c r="ED421" i="1"/>
  <c r="DZ421" i="1"/>
  <c r="DV421" i="1"/>
  <c r="DR421" i="1"/>
  <c r="CZ421" i="1"/>
  <c r="CV421" i="1"/>
  <c r="CR421" i="1"/>
  <c r="CO421" i="1" s="1"/>
  <c r="FC420" i="1"/>
  <c r="EY420" i="1"/>
  <c r="EU420" i="1"/>
  <c r="EQ420" i="1"/>
  <c r="EM420" i="1"/>
  <c r="EI420" i="1"/>
  <c r="EE420" i="1"/>
  <c r="EA420" i="1"/>
  <c r="DW420" i="1"/>
  <c r="DS420" i="1"/>
  <c r="DA420" i="1"/>
  <c r="CW420" i="1"/>
  <c r="CS420" i="1"/>
  <c r="FB417" i="1"/>
  <c r="EX417" i="1"/>
  <c r="ET417" i="1"/>
  <c r="EP417" i="1"/>
  <c r="EL417" i="1"/>
  <c r="EH417" i="1"/>
  <c r="ED417" i="1"/>
  <c r="DZ417" i="1"/>
  <c r="DV417" i="1"/>
  <c r="DR417" i="1"/>
  <c r="CZ417" i="1"/>
  <c r="CV417" i="1"/>
  <c r="CR417" i="1"/>
  <c r="FC416" i="1"/>
  <c r="EY416" i="1"/>
  <c r="EU416" i="1"/>
  <c r="EQ416" i="1"/>
  <c r="EM416" i="1"/>
  <c r="EI416" i="1"/>
  <c r="EE416" i="1"/>
  <c r="EA416" i="1"/>
  <c r="DW416" i="1"/>
  <c r="DS416" i="1"/>
  <c r="DA416" i="1"/>
  <c r="CW416" i="1"/>
  <c r="CS416" i="1"/>
  <c r="FB413" i="1"/>
  <c r="EX413" i="1"/>
  <c r="ET413" i="1"/>
  <c r="EP413" i="1"/>
  <c r="EL413" i="1"/>
  <c r="EH413" i="1"/>
  <c r="ED413" i="1"/>
  <c r="DZ413" i="1"/>
  <c r="DV413" i="1"/>
  <c r="DR413" i="1"/>
  <c r="CZ413" i="1"/>
  <c r="CV413" i="1"/>
  <c r="CR413" i="1"/>
  <c r="FC412" i="1"/>
  <c r="EY412" i="1"/>
  <c r="EU412" i="1"/>
  <c r="EQ412" i="1"/>
  <c r="EM412" i="1"/>
  <c r="EI412" i="1"/>
  <c r="EE412" i="1"/>
  <c r="EA412" i="1"/>
  <c r="DW412" i="1"/>
  <c r="DS412" i="1"/>
  <c r="DA412" i="1"/>
  <c r="CW412" i="1"/>
  <c r="CS412" i="1"/>
  <c r="FE410" i="1"/>
  <c r="FA410" i="1"/>
  <c r="EW410" i="1"/>
  <c r="ES410" i="1"/>
  <c r="EO410" i="1"/>
  <c r="EK410" i="1"/>
  <c r="EG410" i="1"/>
  <c r="EC410" i="1"/>
  <c r="DY410" i="1"/>
  <c r="DU410" i="1"/>
  <c r="DC410" i="1"/>
  <c r="CY410" i="1"/>
  <c r="CU410" i="1"/>
  <c r="CO410" i="1" s="1"/>
  <c r="FB409" i="1"/>
  <c r="EX409" i="1"/>
  <c r="ET409" i="1"/>
  <c r="EP409" i="1"/>
  <c r="EL409" i="1"/>
  <c r="EH409" i="1"/>
  <c r="ED409" i="1"/>
  <c r="DZ409" i="1"/>
  <c r="DV409" i="1"/>
  <c r="DR409" i="1"/>
  <c r="CZ409" i="1"/>
  <c r="CV409" i="1"/>
  <c r="CR409" i="1"/>
  <c r="FC408" i="1"/>
  <c r="EY408" i="1"/>
  <c r="EU408" i="1"/>
  <c r="EQ408" i="1"/>
  <c r="EM408" i="1"/>
  <c r="EI408" i="1"/>
  <c r="EE408" i="1"/>
  <c r="EA408" i="1"/>
  <c r="DW408" i="1"/>
  <c r="DS408" i="1"/>
  <c r="DA408" i="1"/>
  <c r="CW408" i="1"/>
  <c r="CS408" i="1"/>
  <c r="CO408" i="1" s="1"/>
  <c r="FD407" i="1"/>
  <c r="EZ407" i="1"/>
  <c r="EV407" i="1"/>
  <c r="ER407" i="1"/>
  <c r="EN407" i="1"/>
  <c r="EJ407" i="1"/>
  <c r="EF407" i="1"/>
  <c r="EB407" i="1"/>
  <c r="DX407" i="1"/>
  <c r="DT407" i="1"/>
  <c r="DB407" i="1"/>
  <c r="CX407" i="1"/>
  <c r="CT407" i="1"/>
  <c r="FE406" i="1"/>
  <c r="FA406" i="1"/>
  <c r="EW406" i="1"/>
  <c r="ES406" i="1"/>
  <c r="EO406" i="1"/>
  <c r="EK406" i="1"/>
  <c r="EG406" i="1"/>
  <c r="EC406" i="1"/>
  <c r="DY406" i="1"/>
  <c r="DU406" i="1"/>
  <c r="DC406" i="1"/>
  <c r="CY406" i="1"/>
  <c r="CU406" i="1"/>
  <c r="CO406" i="1" s="1"/>
  <c r="FB405" i="1"/>
  <c r="EX405" i="1"/>
  <c r="ET405" i="1"/>
  <c r="EP405" i="1"/>
  <c r="EL405" i="1"/>
  <c r="EH405" i="1"/>
  <c r="ED405" i="1"/>
  <c r="DZ405" i="1"/>
  <c r="DV405" i="1"/>
  <c r="DR405" i="1"/>
  <c r="CZ405" i="1"/>
  <c r="CV405" i="1"/>
  <c r="CR405" i="1"/>
  <c r="FC404" i="1"/>
  <c r="EY404" i="1"/>
  <c r="EU404" i="1"/>
  <c r="EQ404" i="1"/>
  <c r="EM404" i="1"/>
  <c r="EI404" i="1"/>
  <c r="EE404" i="1"/>
  <c r="EA404" i="1"/>
  <c r="DW404" i="1"/>
  <c r="DS404" i="1"/>
  <c r="DA404" i="1"/>
  <c r="CW404" i="1"/>
  <c r="CS404" i="1"/>
  <c r="FD403" i="1"/>
  <c r="EZ403" i="1"/>
  <c r="EV403" i="1"/>
  <c r="ER403" i="1"/>
  <c r="EN403" i="1"/>
  <c r="EJ403" i="1"/>
  <c r="EF403" i="1"/>
  <c r="EB403" i="1"/>
  <c r="DX403" i="1"/>
  <c r="DT403" i="1"/>
  <c r="DB403" i="1"/>
  <c r="CX403" i="1"/>
  <c r="CT403" i="1"/>
  <c r="FE402" i="1"/>
  <c r="FA402" i="1"/>
  <c r="EW402" i="1"/>
  <c r="ES402" i="1"/>
  <c r="EO402" i="1"/>
  <c r="EK402" i="1"/>
  <c r="EG402" i="1"/>
  <c r="EC402" i="1"/>
  <c r="DY402" i="1"/>
  <c r="DU402" i="1"/>
  <c r="DC402" i="1"/>
  <c r="CY402" i="1"/>
  <c r="CU402" i="1"/>
  <c r="CO402" i="1" s="1"/>
  <c r="FB401" i="1"/>
  <c r="EX401" i="1"/>
  <c r="ET401" i="1"/>
  <c r="EP401" i="1"/>
  <c r="EL401" i="1"/>
  <c r="EH401" i="1"/>
  <c r="ED401" i="1"/>
  <c r="DZ401" i="1"/>
  <c r="DU401" i="1"/>
  <c r="DC401" i="1"/>
  <c r="CW401" i="1"/>
  <c r="CR401" i="1"/>
  <c r="CT401" i="1"/>
  <c r="CX401" i="1"/>
  <c r="DB401" i="1"/>
  <c r="DT401" i="1"/>
  <c r="DX401" i="1"/>
  <c r="EZ400" i="1"/>
  <c r="EU400" i="1"/>
  <c r="EP400" i="1"/>
  <c r="EJ400" i="1"/>
  <c r="EE400" i="1"/>
  <c r="DZ400" i="1"/>
  <c r="DT400" i="1"/>
  <c r="DA400" i="1"/>
  <c r="CV400" i="1"/>
  <c r="FE399" i="1"/>
  <c r="EZ399" i="1"/>
  <c r="EU399" i="1"/>
  <c r="EO399" i="1"/>
  <c r="EJ399" i="1"/>
  <c r="EE399" i="1"/>
  <c r="DY399" i="1"/>
  <c r="DT399" i="1"/>
  <c r="DC399" i="1"/>
  <c r="CX399" i="1"/>
  <c r="FB398" i="1"/>
  <c r="EW398" i="1"/>
  <c r="ER398" i="1"/>
  <c r="EL398" i="1"/>
  <c r="EG398" i="1"/>
  <c r="EB398" i="1"/>
  <c r="DV398" i="1"/>
  <c r="CP398" i="1" s="1"/>
  <c r="CY398" i="1"/>
  <c r="CT398" i="1"/>
  <c r="FB397" i="1"/>
  <c r="EW397" i="1"/>
  <c r="EQ397" i="1"/>
  <c r="EL397" i="1"/>
  <c r="EG397" i="1"/>
  <c r="EA397" i="1"/>
  <c r="DV397" i="1"/>
  <c r="CY397" i="1"/>
  <c r="FB396" i="1"/>
  <c r="EV396" i="1"/>
  <c r="EQ396" i="1"/>
  <c r="EL396" i="1"/>
  <c r="EF396" i="1"/>
  <c r="EA396" i="1"/>
  <c r="DV396" i="1"/>
  <c r="DB396" i="1"/>
  <c r="CW396" i="1"/>
  <c r="CR396" i="1"/>
  <c r="FA395" i="1"/>
  <c r="EV395" i="1"/>
  <c r="EQ395" i="1"/>
  <c r="EK395" i="1"/>
  <c r="EF395" i="1"/>
  <c r="EA395" i="1"/>
  <c r="DU395" i="1"/>
  <c r="CY395" i="1"/>
  <c r="CT395" i="1"/>
  <c r="FD394" i="1"/>
  <c r="EX394" i="1"/>
  <c r="ES394" i="1"/>
  <c r="EN394" i="1"/>
  <c r="EH394" i="1"/>
  <c r="EC394" i="1"/>
  <c r="DX394" i="1"/>
  <c r="DR394" i="1"/>
  <c r="CZ394" i="1"/>
  <c r="CU394" i="1"/>
  <c r="FC393" i="1"/>
  <c r="EX393" i="1"/>
  <c r="ES393" i="1"/>
  <c r="EM393" i="1"/>
  <c r="EH393" i="1"/>
  <c r="EC393" i="1"/>
  <c r="DW393" i="1"/>
  <c r="DR393" i="1"/>
  <c r="CZ393" i="1"/>
  <c r="CU393" i="1"/>
  <c r="FC392" i="1"/>
  <c r="EX392" i="1"/>
  <c r="ER392" i="1"/>
  <c r="EM392" i="1"/>
  <c r="EH392" i="1"/>
  <c r="EB392" i="1"/>
  <c r="DW392" i="1"/>
  <c r="DR392" i="1"/>
  <c r="CX392" i="1"/>
  <c r="CS392" i="1"/>
  <c r="CO392" i="1" s="1"/>
  <c r="CU392" i="1"/>
  <c r="CY392" i="1"/>
  <c r="DC392" i="1"/>
  <c r="DU392" i="1"/>
  <c r="DY392" i="1"/>
  <c r="EC392" i="1"/>
  <c r="EG392" i="1"/>
  <c r="EK392" i="1"/>
  <c r="EO392" i="1"/>
  <c r="ES392" i="1"/>
  <c r="EW392" i="1"/>
  <c r="FA392" i="1"/>
  <c r="FE392" i="1"/>
  <c r="FC391" i="1"/>
  <c r="EW391" i="1"/>
  <c r="ER391" i="1"/>
  <c r="EM391" i="1"/>
  <c r="EG391" i="1"/>
  <c r="EB391" i="1"/>
  <c r="DW391" i="1"/>
  <c r="DA391" i="1"/>
  <c r="CU391" i="1"/>
  <c r="FE390" i="1"/>
  <c r="EZ390" i="1"/>
  <c r="ET390" i="1"/>
  <c r="EO390" i="1"/>
  <c r="EJ390" i="1"/>
  <c r="ED390" i="1"/>
  <c r="DY390" i="1"/>
  <c r="DT390" i="1"/>
  <c r="DB390" i="1"/>
  <c r="CV390" i="1"/>
  <c r="CS390" i="1"/>
  <c r="CW390" i="1"/>
  <c r="DA390" i="1"/>
  <c r="CO390" i="1" s="1"/>
  <c r="DS390" i="1"/>
  <c r="DW390" i="1"/>
  <c r="EA390" i="1"/>
  <c r="EE390" i="1"/>
  <c r="EI390" i="1"/>
  <c r="EM390" i="1"/>
  <c r="EQ390" i="1"/>
  <c r="EU390" i="1"/>
  <c r="EY390" i="1"/>
  <c r="FC390" i="1"/>
  <c r="FE389" i="1"/>
  <c r="EY389" i="1"/>
  <c r="ET389" i="1"/>
  <c r="EO389" i="1"/>
  <c r="EI389" i="1"/>
  <c r="ED389" i="1"/>
  <c r="DY389" i="1"/>
  <c r="DS389" i="1"/>
  <c r="DA389" i="1"/>
  <c r="CV389" i="1"/>
  <c r="FD388" i="1"/>
  <c r="EY388" i="1"/>
  <c r="ET388" i="1"/>
  <c r="EN388" i="1"/>
  <c r="EI388" i="1"/>
  <c r="ED388" i="1"/>
  <c r="DX388" i="1"/>
  <c r="DS388" i="1"/>
  <c r="CZ388" i="1"/>
  <c r="FD387" i="1"/>
  <c r="EY387" i="1"/>
  <c r="ES387" i="1"/>
  <c r="EN387" i="1"/>
  <c r="EI387" i="1"/>
  <c r="EC387" i="1"/>
  <c r="DX387" i="1"/>
  <c r="DS387" i="1"/>
  <c r="DB387" i="1"/>
  <c r="CR387" i="1"/>
  <c r="CV387" i="1"/>
  <c r="CZ387" i="1"/>
  <c r="DR387" i="1"/>
  <c r="DV387" i="1"/>
  <c r="DZ387" i="1"/>
  <c r="ED387" i="1"/>
  <c r="EH387" i="1"/>
  <c r="EL387" i="1"/>
  <c r="EP387" i="1"/>
  <c r="ET387" i="1"/>
  <c r="EX387" i="1"/>
  <c r="FB387" i="1"/>
  <c r="FA386" i="1"/>
  <c r="EV386" i="1"/>
  <c r="EP386" i="1"/>
  <c r="EK386" i="1"/>
  <c r="EF386" i="1"/>
  <c r="DZ386" i="1"/>
  <c r="DU386" i="1"/>
  <c r="DC386" i="1"/>
  <c r="CX386" i="1"/>
  <c r="FA385" i="1"/>
  <c r="EU385" i="1"/>
  <c r="EP385" i="1"/>
  <c r="EK385" i="1"/>
  <c r="EE385" i="1"/>
  <c r="DZ385" i="1"/>
  <c r="DU385" i="1"/>
  <c r="DC385" i="1"/>
  <c r="CW385" i="1"/>
  <c r="CR385" i="1"/>
  <c r="CT385" i="1"/>
  <c r="CX385" i="1"/>
  <c r="DB385" i="1"/>
  <c r="DT385" i="1"/>
  <c r="DX385" i="1"/>
  <c r="EB385" i="1"/>
  <c r="EF385" i="1"/>
  <c r="EJ385" i="1"/>
  <c r="EN385" i="1"/>
  <c r="ER385" i="1"/>
  <c r="EV385" i="1"/>
  <c r="EZ385" i="1"/>
  <c r="FD385" i="1"/>
  <c r="EZ384" i="1"/>
  <c r="EU384" i="1"/>
  <c r="EP384" i="1"/>
  <c r="EJ384" i="1"/>
  <c r="EE384" i="1"/>
  <c r="DZ384" i="1"/>
  <c r="DT384" i="1"/>
  <c r="DA384" i="1"/>
  <c r="CV384" i="1"/>
  <c r="FE383" i="1"/>
  <c r="EZ383" i="1"/>
  <c r="EU383" i="1"/>
  <c r="EO383" i="1"/>
  <c r="EJ383" i="1"/>
  <c r="EE383" i="1"/>
  <c r="DY383" i="1"/>
  <c r="DT383" i="1"/>
  <c r="DC383" i="1"/>
  <c r="CX383" i="1"/>
  <c r="CR382" i="1"/>
  <c r="CV382" i="1"/>
  <c r="CZ382" i="1"/>
  <c r="CU382" i="1"/>
  <c r="DA382" i="1"/>
  <c r="DS382" i="1"/>
  <c r="CP382" i="1" s="1"/>
  <c r="DW382" i="1"/>
  <c r="EA382" i="1"/>
  <c r="EE382" i="1"/>
  <c r="EI382" i="1"/>
  <c r="EM382" i="1"/>
  <c r="EQ382" i="1"/>
  <c r="EU382" i="1"/>
  <c r="EY382" i="1"/>
  <c r="FC382" i="1"/>
  <c r="FB381" i="1"/>
  <c r="EV381" i="1"/>
  <c r="EO381" i="1"/>
  <c r="EG381" i="1"/>
  <c r="DZ381" i="1"/>
  <c r="DT381" i="1"/>
  <c r="DC381" i="1"/>
  <c r="CV381" i="1"/>
  <c r="FB380" i="1"/>
  <c r="EU380" i="1"/>
  <c r="EM380" i="1"/>
  <c r="EG380" i="1"/>
  <c r="DZ380" i="1"/>
  <c r="DR380" i="1"/>
  <c r="DC380" i="1"/>
  <c r="EV378" i="1"/>
  <c r="EK378" i="1"/>
  <c r="EA378" i="1"/>
  <c r="FE377" i="1"/>
  <c r="ET377" i="1"/>
  <c r="EJ377" i="1"/>
  <c r="DY377" i="1"/>
  <c r="DB377" i="1"/>
  <c r="FC376" i="1"/>
  <c r="ES376" i="1"/>
  <c r="EH376" i="1"/>
  <c r="DW376" i="1"/>
  <c r="DC376" i="1"/>
  <c r="CR376" i="1"/>
  <c r="CR375" i="1"/>
  <c r="CV375" i="1"/>
  <c r="CZ375" i="1"/>
  <c r="DR375" i="1"/>
  <c r="CT375" i="1"/>
  <c r="CY375" i="1"/>
  <c r="DU375" i="1"/>
  <c r="DY375" i="1"/>
  <c r="EC375" i="1"/>
  <c r="EG375" i="1"/>
  <c r="EK375" i="1"/>
  <c r="EO375" i="1"/>
  <c r="ES375" i="1"/>
  <c r="EW375" i="1"/>
  <c r="FA375" i="1"/>
  <c r="FE375" i="1"/>
  <c r="CS375" i="1"/>
  <c r="DA375" i="1"/>
  <c r="DT375" i="1"/>
  <c r="DZ375" i="1"/>
  <c r="EE375" i="1"/>
  <c r="EJ375" i="1"/>
  <c r="EP375" i="1"/>
  <c r="EU375" i="1"/>
  <c r="EZ375" i="1"/>
  <c r="CW375" i="1"/>
  <c r="DC375" i="1"/>
  <c r="DW375" i="1"/>
  <c r="EB375" i="1"/>
  <c r="EH375" i="1"/>
  <c r="EM375" i="1"/>
  <c r="ER375" i="1"/>
  <c r="EX375" i="1"/>
  <c r="FC375" i="1"/>
  <c r="FB373" i="1"/>
  <c r="EO373" i="1"/>
  <c r="DZ373" i="1"/>
  <c r="FD371" i="1"/>
  <c r="EW367" i="1"/>
  <c r="DU367" i="1"/>
  <c r="FD366" i="1"/>
  <c r="EB366" i="1"/>
  <c r="CU366" i="1"/>
  <c r="EY364" i="1"/>
  <c r="DW364" i="1"/>
  <c r="DB364" i="1"/>
  <c r="CR362" i="1"/>
  <c r="CZ362" i="1"/>
  <c r="DU362" i="1"/>
  <c r="EC362" i="1"/>
  <c r="EJ362" i="1"/>
  <c r="EP362" i="1"/>
  <c r="EX362" i="1"/>
  <c r="FE362" i="1"/>
  <c r="CX358" i="1"/>
  <c r="DT358" i="1"/>
  <c r="ED358" i="1"/>
  <c r="EO358" i="1"/>
  <c r="EZ358" i="1"/>
  <c r="DB358" i="1"/>
  <c r="DU358" i="1"/>
  <c r="EF358" i="1"/>
  <c r="EP358" i="1"/>
  <c r="FA358" i="1"/>
  <c r="CR358" i="1"/>
  <c r="DC358" i="1"/>
  <c r="DY358" i="1"/>
  <c r="EJ358" i="1"/>
  <c r="ET358" i="1"/>
  <c r="FE358" i="1"/>
  <c r="EI356" i="1"/>
  <c r="EZ355" i="1"/>
  <c r="CS355" i="1"/>
  <c r="CT353" i="1"/>
  <c r="CX353" i="1"/>
  <c r="DB353" i="1"/>
  <c r="DT353" i="1"/>
  <c r="DX353" i="1"/>
  <c r="EB353" i="1"/>
  <c r="EF353" i="1"/>
  <c r="EJ353" i="1"/>
  <c r="EN353" i="1"/>
  <c r="ER353" i="1"/>
  <c r="EV353" i="1"/>
  <c r="EZ353" i="1"/>
  <c r="FD353" i="1"/>
  <c r="CU353" i="1"/>
  <c r="CZ353" i="1"/>
  <c r="DR353" i="1"/>
  <c r="DW353" i="1"/>
  <c r="EC353" i="1"/>
  <c r="EH353" i="1"/>
  <c r="EM353" i="1"/>
  <c r="ES353" i="1"/>
  <c r="EX353" i="1"/>
  <c r="FC353" i="1"/>
  <c r="CV353" i="1"/>
  <c r="DA353" i="1"/>
  <c r="DS353" i="1"/>
  <c r="DY353" i="1"/>
  <c r="ED353" i="1"/>
  <c r="EI353" i="1"/>
  <c r="EO353" i="1"/>
  <c r="ET353" i="1"/>
  <c r="EY353" i="1"/>
  <c r="FE353" i="1"/>
  <c r="CW353" i="1"/>
  <c r="DU353" i="1"/>
  <c r="EE353" i="1"/>
  <c r="EP353" i="1"/>
  <c r="FA353" i="1"/>
  <c r="CY353" i="1"/>
  <c r="DV353" i="1"/>
  <c r="EG353" i="1"/>
  <c r="EQ353" i="1"/>
  <c r="FB353" i="1"/>
  <c r="CR353" i="1"/>
  <c r="CO353" i="1" s="1"/>
  <c r="DC353" i="1"/>
  <c r="DZ353" i="1"/>
  <c r="EK353" i="1"/>
  <c r="EU353" i="1"/>
  <c r="EM347" i="1"/>
  <c r="ET345" i="1"/>
  <c r="EH344" i="1"/>
  <c r="DS343" i="1"/>
  <c r="ET342" i="1"/>
  <c r="CU316" i="1"/>
  <c r="CY316" i="1"/>
  <c r="DC316" i="1"/>
  <c r="DU316" i="1"/>
  <c r="DY316" i="1"/>
  <c r="EC316" i="1"/>
  <c r="EG316" i="1"/>
  <c r="EK316" i="1"/>
  <c r="EO316" i="1"/>
  <c r="ES316" i="1"/>
  <c r="EW316" i="1"/>
  <c r="FA316" i="1"/>
  <c r="FE316" i="1"/>
  <c r="CW316" i="1"/>
  <c r="DR316" i="1"/>
  <c r="DZ316" i="1"/>
  <c r="EH316" i="1"/>
  <c r="EP316" i="1"/>
  <c r="EX316" i="1"/>
  <c r="CR316" i="1"/>
  <c r="CZ316" i="1"/>
  <c r="DS316" i="1"/>
  <c r="EA316" i="1"/>
  <c r="EI316" i="1"/>
  <c r="EQ316" i="1"/>
  <c r="EY316" i="1"/>
  <c r="CS316" i="1"/>
  <c r="DA316" i="1"/>
  <c r="DV316" i="1"/>
  <c r="ED316" i="1"/>
  <c r="EL316" i="1"/>
  <c r="ET316" i="1"/>
  <c r="FB316" i="1"/>
  <c r="EM316" i="1"/>
  <c r="CV316" i="1"/>
  <c r="EU316" i="1"/>
  <c r="DW316" i="1"/>
  <c r="FC316" i="1"/>
  <c r="CV301" i="1"/>
  <c r="DB301" i="1"/>
  <c r="DT301" i="1"/>
  <c r="DY301" i="1"/>
  <c r="ED301" i="1"/>
  <c r="EJ301" i="1"/>
  <c r="EO301" i="1"/>
  <c r="ET301" i="1"/>
  <c r="EZ301" i="1"/>
  <c r="FE301" i="1"/>
  <c r="EK301" i="1"/>
  <c r="CR301" i="1"/>
  <c r="DU301" i="1"/>
  <c r="EP301" i="1"/>
  <c r="CX301" i="1"/>
  <c r="DZ301" i="1"/>
  <c r="EV301" i="1"/>
  <c r="FA301" i="1"/>
  <c r="DC301" i="1"/>
  <c r="FD410" i="1"/>
  <c r="EZ410" i="1"/>
  <c r="EV410" i="1"/>
  <c r="ER410" i="1"/>
  <c r="EN410" i="1"/>
  <c r="EJ410" i="1"/>
  <c r="EF410" i="1"/>
  <c r="EB410" i="1"/>
  <c r="DX410" i="1"/>
  <c r="DT410" i="1"/>
  <c r="DB410" i="1"/>
  <c r="CX410" i="1"/>
  <c r="FE409" i="1"/>
  <c r="FA409" i="1"/>
  <c r="EW409" i="1"/>
  <c r="ES409" i="1"/>
  <c r="EO409" i="1"/>
  <c r="EK409" i="1"/>
  <c r="EG409" i="1"/>
  <c r="EC409" i="1"/>
  <c r="DY409" i="1"/>
  <c r="DU409" i="1"/>
  <c r="DC409" i="1"/>
  <c r="CY409" i="1"/>
  <c r="FB408" i="1"/>
  <c r="EX408" i="1"/>
  <c r="ET408" i="1"/>
  <c r="EP408" i="1"/>
  <c r="EL408" i="1"/>
  <c r="EH408" i="1"/>
  <c r="ED408" i="1"/>
  <c r="DZ408" i="1"/>
  <c r="DV408" i="1"/>
  <c r="DR408" i="1"/>
  <c r="CZ408" i="1"/>
  <c r="CV408" i="1"/>
  <c r="FC407" i="1"/>
  <c r="EY407" i="1"/>
  <c r="EU407" i="1"/>
  <c r="EQ407" i="1"/>
  <c r="EM407" i="1"/>
  <c r="EI407" i="1"/>
  <c r="EE407" i="1"/>
  <c r="EA407" i="1"/>
  <c r="DW407" i="1"/>
  <c r="DS407" i="1"/>
  <c r="DA407" i="1"/>
  <c r="CW407" i="1"/>
  <c r="CS407" i="1"/>
  <c r="FD406" i="1"/>
  <c r="EZ406" i="1"/>
  <c r="EV406" i="1"/>
  <c r="ER406" i="1"/>
  <c r="EN406" i="1"/>
  <c r="EJ406" i="1"/>
  <c r="EF406" i="1"/>
  <c r="EB406" i="1"/>
  <c r="DX406" i="1"/>
  <c r="DT406" i="1"/>
  <c r="DB406" i="1"/>
  <c r="CX406" i="1"/>
  <c r="FE405" i="1"/>
  <c r="FA405" i="1"/>
  <c r="EW405" i="1"/>
  <c r="ES405" i="1"/>
  <c r="EO405" i="1"/>
  <c r="EK405" i="1"/>
  <c r="EG405" i="1"/>
  <c r="EC405" i="1"/>
  <c r="DY405" i="1"/>
  <c r="DU405" i="1"/>
  <c r="DC405" i="1"/>
  <c r="CY405" i="1"/>
  <c r="FB404" i="1"/>
  <c r="EX404" i="1"/>
  <c r="ET404" i="1"/>
  <c r="EP404" i="1"/>
  <c r="EL404" i="1"/>
  <c r="EH404" i="1"/>
  <c r="ED404" i="1"/>
  <c r="DZ404" i="1"/>
  <c r="DV404" i="1"/>
  <c r="DR404" i="1"/>
  <c r="CZ404" i="1"/>
  <c r="CV404" i="1"/>
  <c r="FC403" i="1"/>
  <c r="EY403" i="1"/>
  <c r="EU403" i="1"/>
  <c r="EQ403" i="1"/>
  <c r="EM403" i="1"/>
  <c r="EI403" i="1"/>
  <c r="EE403" i="1"/>
  <c r="EA403" i="1"/>
  <c r="DW403" i="1"/>
  <c r="DS403" i="1"/>
  <c r="DA403" i="1"/>
  <c r="CW403" i="1"/>
  <c r="CO403" i="1" s="1"/>
  <c r="CS403" i="1"/>
  <c r="FD402" i="1"/>
  <c r="EZ402" i="1"/>
  <c r="EV402" i="1"/>
  <c r="ER402" i="1"/>
  <c r="EN402" i="1"/>
  <c r="EJ402" i="1"/>
  <c r="EF402" i="1"/>
  <c r="EB402" i="1"/>
  <c r="DX402" i="1"/>
  <c r="DT402" i="1"/>
  <c r="DB402" i="1"/>
  <c r="CX402" i="1"/>
  <c r="FE401" i="1"/>
  <c r="FA401" i="1"/>
  <c r="EW401" i="1"/>
  <c r="ES401" i="1"/>
  <c r="EO401" i="1"/>
  <c r="EK401" i="1"/>
  <c r="EG401" i="1"/>
  <c r="EC401" i="1"/>
  <c r="DY401" i="1"/>
  <c r="DS401" i="1"/>
  <c r="DA401" i="1"/>
  <c r="FD399" i="1"/>
  <c r="EY399" i="1"/>
  <c r="ES399" i="1"/>
  <c r="EN399" i="1"/>
  <c r="EI399" i="1"/>
  <c r="EC399" i="1"/>
  <c r="DX399" i="1"/>
  <c r="DS399" i="1"/>
  <c r="DB399" i="1"/>
  <c r="CR399" i="1"/>
  <c r="CV399" i="1"/>
  <c r="CZ399" i="1"/>
  <c r="DR399" i="1"/>
  <c r="DV399" i="1"/>
  <c r="DZ399" i="1"/>
  <c r="ED399" i="1"/>
  <c r="EH399" i="1"/>
  <c r="EL399" i="1"/>
  <c r="EP399" i="1"/>
  <c r="ET399" i="1"/>
  <c r="EX399" i="1"/>
  <c r="FB399" i="1"/>
  <c r="FA398" i="1"/>
  <c r="EV398" i="1"/>
  <c r="EP398" i="1"/>
  <c r="EK398" i="1"/>
  <c r="EF398" i="1"/>
  <c r="DZ398" i="1"/>
  <c r="DU398" i="1"/>
  <c r="DC398" i="1"/>
  <c r="CX398" i="1"/>
  <c r="FA397" i="1"/>
  <c r="EU397" i="1"/>
  <c r="EP397" i="1"/>
  <c r="EK397" i="1"/>
  <c r="EE397" i="1"/>
  <c r="DZ397" i="1"/>
  <c r="DU397" i="1"/>
  <c r="DC397" i="1"/>
  <c r="CW397" i="1"/>
  <c r="CT397" i="1"/>
  <c r="CO397" i="1" s="1"/>
  <c r="CX397" i="1"/>
  <c r="DB397" i="1"/>
  <c r="DT397" i="1"/>
  <c r="DX397" i="1"/>
  <c r="EB397" i="1"/>
  <c r="EF397" i="1"/>
  <c r="EJ397" i="1"/>
  <c r="EN397" i="1"/>
  <c r="ER397" i="1"/>
  <c r="EV397" i="1"/>
  <c r="EZ397" i="1"/>
  <c r="FD397" i="1"/>
  <c r="EZ396" i="1"/>
  <c r="EU396" i="1"/>
  <c r="EP396" i="1"/>
  <c r="EJ396" i="1"/>
  <c r="EE396" i="1"/>
  <c r="DZ396" i="1"/>
  <c r="DT396" i="1"/>
  <c r="DA396" i="1"/>
  <c r="CV396" i="1"/>
  <c r="FE395" i="1"/>
  <c r="EZ395" i="1"/>
  <c r="EU395" i="1"/>
  <c r="EO395" i="1"/>
  <c r="EJ395" i="1"/>
  <c r="EE395" i="1"/>
  <c r="DY395" i="1"/>
  <c r="DT395" i="1"/>
  <c r="DC395" i="1"/>
  <c r="CX395" i="1"/>
  <c r="FB394" i="1"/>
  <c r="EW394" i="1"/>
  <c r="ER394" i="1"/>
  <c r="EL394" i="1"/>
  <c r="EG394" i="1"/>
  <c r="EB394" i="1"/>
  <c r="DV394" i="1"/>
  <c r="CY394" i="1"/>
  <c r="CT394" i="1"/>
  <c r="FB392" i="1"/>
  <c r="EV392" i="1"/>
  <c r="EQ392" i="1"/>
  <c r="EL392" i="1"/>
  <c r="EF392" i="1"/>
  <c r="EA392" i="1"/>
  <c r="DV392" i="1"/>
  <c r="DB392" i="1"/>
  <c r="CW392" i="1"/>
  <c r="FA391" i="1"/>
  <c r="EV391" i="1"/>
  <c r="EQ391" i="1"/>
  <c r="EK391" i="1"/>
  <c r="EF391" i="1"/>
  <c r="EA391" i="1"/>
  <c r="DU391" i="1"/>
  <c r="CY391" i="1"/>
  <c r="CT391" i="1"/>
  <c r="FD390" i="1"/>
  <c r="EX390" i="1"/>
  <c r="ES390" i="1"/>
  <c r="EN390" i="1"/>
  <c r="EH390" i="1"/>
  <c r="EC390" i="1"/>
  <c r="DX390" i="1"/>
  <c r="DR390" i="1"/>
  <c r="CZ390" i="1"/>
  <c r="FC389" i="1"/>
  <c r="EX389" i="1"/>
  <c r="ES389" i="1"/>
  <c r="EM389" i="1"/>
  <c r="EH389" i="1"/>
  <c r="EC389" i="1"/>
  <c r="DW389" i="1"/>
  <c r="DR389" i="1"/>
  <c r="CZ389" i="1"/>
  <c r="CU389" i="1"/>
  <c r="FC388" i="1"/>
  <c r="EX388" i="1"/>
  <c r="ER388" i="1"/>
  <c r="EM388" i="1"/>
  <c r="EH388" i="1"/>
  <c r="EB388" i="1"/>
  <c r="DW388" i="1"/>
  <c r="DR388" i="1"/>
  <c r="CX388" i="1"/>
  <c r="CU388" i="1"/>
  <c r="CY388" i="1"/>
  <c r="DC388" i="1"/>
  <c r="DU388" i="1"/>
  <c r="DY388" i="1"/>
  <c r="EC388" i="1"/>
  <c r="EG388" i="1"/>
  <c r="EK388" i="1"/>
  <c r="EO388" i="1"/>
  <c r="ES388" i="1"/>
  <c r="EW388" i="1"/>
  <c r="FA388" i="1"/>
  <c r="FE388" i="1"/>
  <c r="CS386" i="1"/>
  <c r="CW386" i="1"/>
  <c r="CO386" i="1" s="1"/>
  <c r="DA386" i="1"/>
  <c r="DS386" i="1"/>
  <c r="DW386" i="1"/>
  <c r="EA386" i="1"/>
  <c r="EE386" i="1"/>
  <c r="EI386" i="1"/>
  <c r="EM386" i="1"/>
  <c r="EQ386" i="1"/>
  <c r="EU386" i="1"/>
  <c r="EY386" i="1"/>
  <c r="FC386" i="1"/>
  <c r="FE385" i="1"/>
  <c r="EY385" i="1"/>
  <c r="ET385" i="1"/>
  <c r="EO385" i="1"/>
  <c r="EI385" i="1"/>
  <c r="ED385" i="1"/>
  <c r="DY385" i="1"/>
  <c r="DS385" i="1"/>
  <c r="DA385" i="1"/>
  <c r="FD383" i="1"/>
  <c r="EY383" i="1"/>
  <c r="ES383" i="1"/>
  <c r="EN383" i="1"/>
  <c r="EI383" i="1"/>
  <c r="EC383" i="1"/>
  <c r="DX383" i="1"/>
  <c r="DS383" i="1"/>
  <c r="DB383" i="1"/>
  <c r="CR383" i="1"/>
  <c r="CO383" i="1" s="1"/>
  <c r="CV383" i="1"/>
  <c r="CZ383" i="1"/>
  <c r="DR383" i="1"/>
  <c r="DV383" i="1"/>
  <c r="DZ383" i="1"/>
  <c r="ED383" i="1"/>
  <c r="EH383" i="1"/>
  <c r="EL383" i="1"/>
  <c r="EP383" i="1"/>
  <c r="ET383" i="1"/>
  <c r="EX383" i="1"/>
  <c r="FB383" i="1"/>
  <c r="FA380" i="1"/>
  <c r="ES380" i="1"/>
  <c r="EL380" i="1"/>
  <c r="EE380" i="1"/>
  <c r="DW380" i="1"/>
  <c r="CZ380" i="1"/>
  <c r="CT380" i="1"/>
  <c r="CX380" i="1"/>
  <c r="DB380" i="1"/>
  <c r="DT380" i="1"/>
  <c r="DX380" i="1"/>
  <c r="EB380" i="1"/>
  <c r="EF380" i="1"/>
  <c r="EJ380" i="1"/>
  <c r="EN380" i="1"/>
  <c r="ER380" i="1"/>
  <c r="EV380" i="1"/>
  <c r="EZ380" i="1"/>
  <c r="FD380" i="1"/>
  <c r="CV380" i="1"/>
  <c r="DA380" i="1"/>
  <c r="DS380" i="1"/>
  <c r="DY380" i="1"/>
  <c r="ED380" i="1"/>
  <c r="EI380" i="1"/>
  <c r="EO380" i="1"/>
  <c r="ET380" i="1"/>
  <c r="EY380" i="1"/>
  <c r="FE380" i="1"/>
  <c r="FD378" i="1"/>
  <c r="ES378" i="1"/>
  <c r="EI378" i="1"/>
  <c r="DX378" i="1"/>
  <c r="CR378" i="1"/>
  <c r="CV378" i="1"/>
  <c r="CZ378" i="1"/>
  <c r="DR378" i="1"/>
  <c r="DV378" i="1"/>
  <c r="DZ378" i="1"/>
  <c r="ED378" i="1"/>
  <c r="EH378" i="1"/>
  <c r="EL378" i="1"/>
  <c r="EP378" i="1"/>
  <c r="ET378" i="1"/>
  <c r="EX378" i="1"/>
  <c r="FB378" i="1"/>
  <c r="CS378" i="1"/>
  <c r="CX378" i="1"/>
  <c r="DC378" i="1"/>
  <c r="DT378" i="1"/>
  <c r="DY378" i="1"/>
  <c r="EE378" i="1"/>
  <c r="EJ378" i="1"/>
  <c r="EO378" i="1"/>
  <c r="EU378" i="1"/>
  <c r="EZ378" i="1"/>
  <c r="FE378" i="1"/>
  <c r="CU378" i="1"/>
  <c r="DA378" i="1"/>
  <c r="DW378" i="1"/>
  <c r="EB378" i="1"/>
  <c r="EG378" i="1"/>
  <c r="EM378" i="1"/>
  <c r="ER378" i="1"/>
  <c r="EW378" i="1"/>
  <c r="FC378" i="1"/>
  <c r="FB377" i="1"/>
  <c r="ER377" i="1"/>
  <c r="EG377" i="1"/>
  <c r="DV377" i="1"/>
  <c r="CY377" i="1"/>
  <c r="FA376" i="1"/>
  <c r="EP376" i="1"/>
  <c r="EE376" i="1"/>
  <c r="DU376" i="1"/>
  <c r="CZ376" i="1"/>
  <c r="CT373" i="1"/>
  <c r="CX373" i="1"/>
  <c r="DB373" i="1"/>
  <c r="DT373" i="1"/>
  <c r="DX373" i="1"/>
  <c r="EB373" i="1"/>
  <c r="EF373" i="1"/>
  <c r="EJ373" i="1"/>
  <c r="EN373" i="1"/>
  <c r="ER373" i="1"/>
  <c r="EV373" i="1"/>
  <c r="EZ373" i="1"/>
  <c r="FD373" i="1"/>
  <c r="CU373" i="1"/>
  <c r="CZ373" i="1"/>
  <c r="DR373" i="1"/>
  <c r="DW373" i="1"/>
  <c r="EC373" i="1"/>
  <c r="EH373" i="1"/>
  <c r="EM373" i="1"/>
  <c r="ES373" i="1"/>
  <c r="EX373" i="1"/>
  <c r="FC373" i="1"/>
  <c r="CW373" i="1"/>
  <c r="DU373" i="1"/>
  <c r="EA373" i="1"/>
  <c r="EI373" i="1"/>
  <c r="EP373" i="1"/>
  <c r="EW373" i="1"/>
  <c r="FE373" i="1"/>
  <c r="CS373" i="1"/>
  <c r="DA373" i="1"/>
  <c r="DY373" i="1"/>
  <c r="EE373" i="1"/>
  <c r="EL373" i="1"/>
  <c r="ET373" i="1"/>
  <c r="FA373" i="1"/>
  <c r="CR371" i="1"/>
  <c r="CV371" i="1"/>
  <c r="CZ371" i="1"/>
  <c r="DR371" i="1"/>
  <c r="DV371" i="1"/>
  <c r="DZ371" i="1"/>
  <c r="ED371" i="1"/>
  <c r="EH371" i="1"/>
  <c r="EL371" i="1"/>
  <c r="EP371" i="1"/>
  <c r="ET371" i="1"/>
  <c r="EX371" i="1"/>
  <c r="FB371" i="1"/>
  <c r="CU371" i="1"/>
  <c r="DA371" i="1"/>
  <c r="DW371" i="1"/>
  <c r="EB371" i="1"/>
  <c r="EG371" i="1"/>
  <c r="EM371" i="1"/>
  <c r="ER371" i="1"/>
  <c r="EW371" i="1"/>
  <c r="FC371" i="1"/>
  <c r="CT371" i="1"/>
  <c r="DB371" i="1"/>
  <c r="DU371" i="1"/>
  <c r="EC371" i="1"/>
  <c r="EJ371" i="1"/>
  <c r="EQ371" i="1"/>
  <c r="EY371" i="1"/>
  <c r="FE371" i="1"/>
  <c r="CW371" i="1"/>
  <c r="DC371" i="1"/>
  <c r="DX371" i="1"/>
  <c r="EE371" i="1"/>
  <c r="EK371" i="1"/>
  <c r="ES371" i="1"/>
  <c r="EZ371" i="1"/>
  <c r="CX371" i="1"/>
  <c r="DS371" i="1"/>
  <c r="DY371" i="1"/>
  <c r="EF371" i="1"/>
  <c r="EN371" i="1"/>
  <c r="EU371" i="1"/>
  <c r="FA371" i="1"/>
  <c r="CT369" i="1"/>
  <c r="CX369" i="1"/>
  <c r="DB369" i="1"/>
  <c r="DT369" i="1"/>
  <c r="DX369" i="1"/>
  <c r="EB369" i="1"/>
  <c r="EF369" i="1"/>
  <c r="EJ369" i="1"/>
  <c r="EN369" i="1"/>
  <c r="ER369" i="1"/>
  <c r="EV369" i="1"/>
  <c r="EZ369" i="1"/>
  <c r="FD369" i="1"/>
  <c r="CV369" i="1"/>
  <c r="DA369" i="1"/>
  <c r="DS369" i="1"/>
  <c r="DY369" i="1"/>
  <c r="ED369" i="1"/>
  <c r="EI369" i="1"/>
  <c r="EO369" i="1"/>
  <c r="ET369" i="1"/>
  <c r="EY369" i="1"/>
  <c r="FE369" i="1"/>
  <c r="CU369" i="1"/>
  <c r="DC369" i="1"/>
  <c r="DR369" i="1"/>
  <c r="DZ369" i="1"/>
  <c r="EG369" i="1"/>
  <c r="EM369" i="1"/>
  <c r="EU369" i="1"/>
  <c r="FB369" i="1"/>
  <c r="CW369" i="1"/>
  <c r="DU369" i="1"/>
  <c r="EA369" i="1"/>
  <c r="EH369" i="1"/>
  <c r="EP369" i="1"/>
  <c r="EW369" i="1"/>
  <c r="FC369" i="1"/>
  <c r="CR369" i="1"/>
  <c r="CY369" i="1"/>
  <c r="DV369" i="1"/>
  <c r="EC369" i="1"/>
  <c r="EK369" i="1"/>
  <c r="EQ369" i="1"/>
  <c r="EX369" i="1"/>
  <c r="CW367" i="1"/>
  <c r="DB367" i="1"/>
  <c r="DS367" i="1"/>
  <c r="DX367" i="1"/>
  <c r="EC367" i="1"/>
  <c r="EI367" i="1"/>
  <c r="EN367" i="1"/>
  <c r="ES367" i="1"/>
  <c r="EY367" i="1"/>
  <c r="FD367" i="1"/>
  <c r="CX367" i="1"/>
  <c r="DW367" i="1"/>
  <c r="EE367" i="1"/>
  <c r="EK367" i="1"/>
  <c r="ER367" i="1"/>
  <c r="EZ367" i="1"/>
  <c r="CS367" i="1"/>
  <c r="CY367" i="1"/>
  <c r="DY367" i="1"/>
  <c r="EF367" i="1"/>
  <c r="EM367" i="1"/>
  <c r="EU367" i="1"/>
  <c r="FA367" i="1"/>
  <c r="CT367" i="1"/>
  <c r="DA367" i="1"/>
  <c r="DT367" i="1"/>
  <c r="EA367" i="1"/>
  <c r="EG367" i="1"/>
  <c r="EO367" i="1"/>
  <c r="EV367" i="1"/>
  <c r="FC367" i="1"/>
  <c r="CY366" i="1"/>
  <c r="DV366" i="1"/>
  <c r="EC366" i="1"/>
  <c r="EJ366" i="1"/>
  <c r="ER366" i="1"/>
  <c r="EX366" i="1"/>
  <c r="FE366" i="1"/>
  <c r="CT366" i="1"/>
  <c r="CZ366" i="1"/>
  <c r="DX366" i="1"/>
  <c r="ED366" i="1"/>
  <c r="EL366" i="1"/>
  <c r="ES366" i="1"/>
  <c r="EZ366" i="1"/>
  <c r="ER364" i="1"/>
  <c r="CT364" i="1"/>
  <c r="CR359" i="1"/>
  <c r="CV359" i="1"/>
  <c r="CZ359" i="1"/>
  <c r="DR359" i="1"/>
  <c r="DV359" i="1"/>
  <c r="DZ359" i="1"/>
  <c r="ED359" i="1"/>
  <c r="EH359" i="1"/>
  <c r="EL359" i="1"/>
  <c r="EP359" i="1"/>
  <c r="ET359" i="1"/>
  <c r="EX359" i="1"/>
  <c r="FB359" i="1"/>
  <c r="CS359" i="1"/>
  <c r="CX359" i="1"/>
  <c r="DC359" i="1"/>
  <c r="DT359" i="1"/>
  <c r="DY359" i="1"/>
  <c r="EE359" i="1"/>
  <c r="EJ359" i="1"/>
  <c r="EO359" i="1"/>
  <c r="EU359" i="1"/>
  <c r="EZ359" i="1"/>
  <c r="FE359" i="1"/>
  <c r="CT359" i="1"/>
  <c r="CY359" i="1"/>
  <c r="DU359" i="1"/>
  <c r="EA359" i="1"/>
  <c r="EF359" i="1"/>
  <c r="EK359" i="1"/>
  <c r="EQ359" i="1"/>
  <c r="EV359" i="1"/>
  <c r="FA359" i="1"/>
  <c r="CU359" i="1"/>
  <c r="DX359" i="1"/>
  <c r="EI359" i="1"/>
  <c r="ES359" i="1"/>
  <c r="FD359" i="1"/>
  <c r="CW359" i="1"/>
  <c r="EB359" i="1"/>
  <c r="EM359" i="1"/>
  <c r="EW359" i="1"/>
  <c r="DA359" i="1"/>
  <c r="DS359" i="1"/>
  <c r="EC359" i="1"/>
  <c r="EN359" i="1"/>
  <c r="EY359" i="1"/>
  <c r="DX356" i="1"/>
  <c r="EO355" i="1"/>
  <c r="EB347" i="1"/>
  <c r="EI345" i="1"/>
  <c r="DW344" i="1"/>
  <c r="CX344" i="1"/>
  <c r="EY343" i="1"/>
  <c r="CV342" i="1"/>
  <c r="DB342" i="1"/>
  <c r="DT342" i="1"/>
  <c r="DY342" i="1"/>
  <c r="ED342" i="1"/>
  <c r="EJ342" i="1"/>
  <c r="EK342" i="1"/>
  <c r="EV342" i="1"/>
  <c r="CR342" i="1"/>
  <c r="DU342" i="1"/>
  <c r="EO342" i="1"/>
  <c r="EZ342" i="1"/>
  <c r="CX342" i="1"/>
  <c r="DZ342" i="1"/>
  <c r="EP342" i="1"/>
  <c r="FA342" i="1"/>
  <c r="FC470" i="1"/>
  <c r="EY470" i="1"/>
  <c r="EU470" i="1"/>
  <c r="EQ470" i="1"/>
  <c r="EM470" i="1"/>
  <c r="EI470" i="1"/>
  <c r="EE470" i="1"/>
  <c r="EA470" i="1"/>
  <c r="DW470" i="1"/>
  <c r="DS470" i="1"/>
  <c r="DA470" i="1"/>
  <c r="CW470" i="1"/>
  <c r="FC466" i="1"/>
  <c r="EY466" i="1"/>
  <c r="EU466" i="1"/>
  <c r="EQ466" i="1"/>
  <c r="EM466" i="1"/>
  <c r="EI466" i="1"/>
  <c r="EE466" i="1"/>
  <c r="EA466" i="1"/>
  <c r="DW466" i="1"/>
  <c r="DS466" i="1"/>
  <c r="CP466" i="1" s="1"/>
  <c r="DA466" i="1"/>
  <c r="CW466" i="1"/>
  <c r="FC462" i="1"/>
  <c r="EY462" i="1"/>
  <c r="EU462" i="1"/>
  <c r="EQ462" i="1"/>
  <c r="EM462" i="1"/>
  <c r="EI462" i="1"/>
  <c r="EE462" i="1"/>
  <c r="EA462" i="1"/>
  <c r="DW462" i="1"/>
  <c r="DS462" i="1"/>
  <c r="CP462" i="1" s="1"/>
  <c r="DA462" i="1"/>
  <c r="CW462" i="1"/>
  <c r="FC458" i="1"/>
  <c r="EY458" i="1"/>
  <c r="EU458" i="1"/>
  <c r="EQ458" i="1"/>
  <c r="EM458" i="1"/>
  <c r="EI458" i="1"/>
  <c r="EE458" i="1"/>
  <c r="EA458" i="1"/>
  <c r="DW458" i="1"/>
  <c r="DS458" i="1"/>
  <c r="CP458" i="1" s="1"/>
  <c r="DA458" i="1"/>
  <c r="CW458" i="1"/>
  <c r="FD457" i="1"/>
  <c r="EZ457" i="1"/>
  <c r="EV457" i="1"/>
  <c r="ER457" i="1"/>
  <c r="EN457" i="1"/>
  <c r="EJ457" i="1"/>
  <c r="EF457" i="1"/>
  <c r="EB457" i="1"/>
  <c r="DX457" i="1"/>
  <c r="DT457" i="1"/>
  <c r="DB457" i="1"/>
  <c r="CX457" i="1"/>
  <c r="FE456" i="1"/>
  <c r="FA456" i="1"/>
  <c r="EW456" i="1"/>
  <c r="ES456" i="1"/>
  <c r="EO456" i="1"/>
  <c r="EK456" i="1"/>
  <c r="EG456" i="1"/>
  <c r="EC456" i="1"/>
  <c r="DY456" i="1"/>
  <c r="DU456" i="1"/>
  <c r="DC456" i="1"/>
  <c r="CY456" i="1"/>
  <c r="FC454" i="1"/>
  <c r="EY454" i="1"/>
  <c r="EU454" i="1"/>
  <c r="EQ454" i="1"/>
  <c r="EM454" i="1"/>
  <c r="EI454" i="1"/>
  <c r="EE454" i="1"/>
  <c r="EA454" i="1"/>
  <c r="DW454" i="1"/>
  <c r="DS454" i="1"/>
  <c r="DA454" i="1"/>
  <c r="CW454" i="1"/>
  <c r="FD453" i="1"/>
  <c r="EZ453" i="1"/>
  <c r="EV453" i="1"/>
  <c r="ER453" i="1"/>
  <c r="EN453" i="1"/>
  <c r="EJ453" i="1"/>
  <c r="EF453" i="1"/>
  <c r="EB453" i="1"/>
  <c r="DX453" i="1"/>
  <c r="DT453" i="1"/>
  <c r="DB453" i="1"/>
  <c r="CX453" i="1"/>
  <c r="FE452" i="1"/>
  <c r="FA452" i="1"/>
  <c r="EW452" i="1"/>
  <c r="ES452" i="1"/>
  <c r="EO452" i="1"/>
  <c r="EK452" i="1"/>
  <c r="EG452" i="1"/>
  <c r="EC452" i="1"/>
  <c r="DY452" i="1"/>
  <c r="DU452" i="1"/>
  <c r="DC452" i="1"/>
  <c r="CY452" i="1"/>
  <c r="FC450" i="1"/>
  <c r="EY450" i="1"/>
  <c r="EU450" i="1"/>
  <c r="EQ450" i="1"/>
  <c r="EM450" i="1"/>
  <c r="EI450" i="1"/>
  <c r="EE450" i="1"/>
  <c r="EA450" i="1"/>
  <c r="DW450" i="1"/>
  <c r="DS450" i="1"/>
  <c r="CP450" i="1" s="1"/>
  <c r="DA450" i="1"/>
  <c r="CW450" i="1"/>
  <c r="FD449" i="1"/>
  <c r="EZ449" i="1"/>
  <c r="EV449" i="1"/>
  <c r="ER449" i="1"/>
  <c r="EN449" i="1"/>
  <c r="EJ449" i="1"/>
  <c r="EF449" i="1"/>
  <c r="EB449" i="1"/>
  <c r="DX449" i="1"/>
  <c r="DT449" i="1"/>
  <c r="DB449" i="1"/>
  <c r="CX449" i="1"/>
  <c r="FE448" i="1"/>
  <c r="FA448" i="1"/>
  <c r="EW448" i="1"/>
  <c r="ES448" i="1"/>
  <c r="EO448" i="1"/>
  <c r="EK448" i="1"/>
  <c r="EG448" i="1"/>
  <c r="EC448" i="1"/>
  <c r="DY448" i="1"/>
  <c r="DU448" i="1"/>
  <c r="DC448" i="1"/>
  <c r="CY448" i="1"/>
  <c r="FC446" i="1"/>
  <c r="EY446" i="1"/>
  <c r="EU446" i="1"/>
  <c r="EQ446" i="1"/>
  <c r="EM446" i="1"/>
  <c r="EI446" i="1"/>
  <c r="EE446" i="1"/>
  <c r="EA446" i="1"/>
  <c r="DW446" i="1"/>
  <c r="DS446" i="1"/>
  <c r="DA446" i="1"/>
  <c r="CW446" i="1"/>
  <c r="FD445" i="1"/>
  <c r="EZ445" i="1"/>
  <c r="EV445" i="1"/>
  <c r="ER445" i="1"/>
  <c r="EN445" i="1"/>
  <c r="EJ445" i="1"/>
  <c r="EF445" i="1"/>
  <c r="EB445" i="1"/>
  <c r="DX445" i="1"/>
  <c r="DT445" i="1"/>
  <c r="DB445" i="1"/>
  <c r="CX445" i="1"/>
  <c r="FE444" i="1"/>
  <c r="FA444" i="1"/>
  <c r="EW444" i="1"/>
  <c r="ES444" i="1"/>
  <c r="EO444" i="1"/>
  <c r="EK444" i="1"/>
  <c r="EG444" i="1"/>
  <c r="EC444" i="1"/>
  <c r="DY444" i="1"/>
  <c r="DU444" i="1"/>
  <c r="DC444" i="1"/>
  <c r="CY444" i="1"/>
  <c r="FC442" i="1"/>
  <c r="EY442" i="1"/>
  <c r="EU442" i="1"/>
  <c r="EQ442" i="1"/>
  <c r="EM442" i="1"/>
  <c r="EI442" i="1"/>
  <c r="EE442" i="1"/>
  <c r="EA442" i="1"/>
  <c r="DW442" i="1"/>
  <c r="DS442" i="1"/>
  <c r="DA442" i="1"/>
  <c r="CW442" i="1"/>
  <c r="FD441" i="1"/>
  <c r="EZ441" i="1"/>
  <c r="EV441" i="1"/>
  <c r="ER441" i="1"/>
  <c r="EN441" i="1"/>
  <c r="EJ441" i="1"/>
  <c r="EF441" i="1"/>
  <c r="EB441" i="1"/>
  <c r="DX441" i="1"/>
  <c r="DT441" i="1"/>
  <c r="DB441" i="1"/>
  <c r="CX441" i="1"/>
  <c r="FE440" i="1"/>
  <c r="FA440" i="1"/>
  <c r="EW440" i="1"/>
  <c r="ES440" i="1"/>
  <c r="EO440" i="1"/>
  <c r="EK440" i="1"/>
  <c r="EG440" i="1"/>
  <c r="EC440" i="1"/>
  <c r="DY440" i="1"/>
  <c r="DU440" i="1"/>
  <c r="DC440" i="1"/>
  <c r="CY440" i="1"/>
  <c r="FC438" i="1"/>
  <c r="EY438" i="1"/>
  <c r="EU438" i="1"/>
  <c r="EQ438" i="1"/>
  <c r="EM438" i="1"/>
  <c r="EI438" i="1"/>
  <c r="EE438" i="1"/>
  <c r="EA438" i="1"/>
  <c r="DW438" i="1"/>
  <c r="DS438" i="1"/>
  <c r="DA438" i="1"/>
  <c r="CW438" i="1"/>
  <c r="FD437" i="1"/>
  <c r="EZ437" i="1"/>
  <c r="EV437" i="1"/>
  <c r="ER437" i="1"/>
  <c r="EN437" i="1"/>
  <c r="EJ437" i="1"/>
  <c r="EF437" i="1"/>
  <c r="EB437" i="1"/>
  <c r="DX437" i="1"/>
  <c r="DT437" i="1"/>
  <c r="DB437" i="1"/>
  <c r="CX437" i="1"/>
  <c r="FE436" i="1"/>
  <c r="FA436" i="1"/>
  <c r="EW436" i="1"/>
  <c r="ES436" i="1"/>
  <c r="EO436" i="1"/>
  <c r="EK436" i="1"/>
  <c r="EG436" i="1"/>
  <c r="EC436" i="1"/>
  <c r="DY436" i="1"/>
  <c r="DU436" i="1"/>
  <c r="DC436" i="1"/>
  <c r="CY436" i="1"/>
  <c r="FC434" i="1"/>
  <c r="EY434" i="1"/>
  <c r="EU434" i="1"/>
  <c r="EQ434" i="1"/>
  <c r="EM434" i="1"/>
  <c r="EI434" i="1"/>
  <c r="EE434" i="1"/>
  <c r="EA434" i="1"/>
  <c r="DW434" i="1"/>
  <c r="DS434" i="1"/>
  <c r="CP434" i="1" s="1"/>
  <c r="DA434" i="1"/>
  <c r="CW434" i="1"/>
  <c r="FD433" i="1"/>
  <c r="EZ433" i="1"/>
  <c r="EV433" i="1"/>
  <c r="ER433" i="1"/>
  <c r="EN433" i="1"/>
  <c r="EJ433" i="1"/>
  <c r="EF433" i="1"/>
  <c r="EB433" i="1"/>
  <c r="DX433" i="1"/>
  <c r="DT433" i="1"/>
  <c r="DB433" i="1"/>
  <c r="CX433" i="1"/>
  <c r="FE432" i="1"/>
  <c r="FA432" i="1"/>
  <c r="EW432" i="1"/>
  <c r="ES432" i="1"/>
  <c r="EO432" i="1"/>
  <c r="EK432" i="1"/>
  <c r="EG432" i="1"/>
  <c r="EC432" i="1"/>
  <c r="DY432" i="1"/>
  <c r="DU432" i="1"/>
  <c r="DC432" i="1"/>
  <c r="CY432" i="1"/>
  <c r="FC430" i="1"/>
  <c r="EY430" i="1"/>
  <c r="EU430" i="1"/>
  <c r="EQ430" i="1"/>
  <c r="EM430" i="1"/>
  <c r="EI430" i="1"/>
  <c r="EE430" i="1"/>
  <c r="EA430" i="1"/>
  <c r="DW430" i="1"/>
  <c r="DS430" i="1"/>
  <c r="DA430" i="1"/>
  <c r="CW430" i="1"/>
  <c r="FD429" i="1"/>
  <c r="EZ429" i="1"/>
  <c r="EV429" i="1"/>
  <c r="ER429" i="1"/>
  <c r="EN429" i="1"/>
  <c r="EJ429" i="1"/>
  <c r="EF429" i="1"/>
  <c r="EB429" i="1"/>
  <c r="DX429" i="1"/>
  <c r="DT429" i="1"/>
  <c r="DB429" i="1"/>
  <c r="CX429" i="1"/>
  <c r="FE428" i="1"/>
  <c r="FA428" i="1"/>
  <c r="EW428" i="1"/>
  <c r="ES428" i="1"/>
  <c r="EO428" i="1"/>
  <c r="EK428" i="1"/>
  <c r="EG428" i="1"/>
  <c r="EC428" i="1"/>
  <c r="DY428" i="1"/>
  <c r="DU428" i="1"/>
  <c r="DC428" i="1"/>
  <c r="CY428" i="1"/>
  <c r="FC426" i="1"/>
  <c r="EY426" i="1"/>
  <c r="EU426" i="1"/>
  <c r="EQ426" i="1"/>
  <c r="EM426" i="1"/>
  <c r="EI426" i="1"/>
  <c r="EE426" i="1"/>
  <c r="EA426" i="1"/>
  <c r="DW426" i="1"/>
  <c r="DS426" i="1"/>
  <c r="CP426" i="1" s="1"/>
  <c r="DA426" i="1"/>
  <c r="CW426" i="1"/>
  <c r="FD425" i="1"/>
  <c r="EZ425" i="1"/>
  <c r="EV425" i="1"/>
  <c r="ER425" i="1"/>
  <c r="EN425" i="1"/>
  <c r="EJ425" i="1"/>
  <c r="EF425" i="1"/>
  <c r="EB425" i="1"/>
  <c r="DX425" i="1"/>
  <c r="DT425" i="1"/>
  <c r="DB425" i="1"/>
  <c r="CX425" i="1"/>
  <c r="FE424" i="1"/>
  <c r="FA424" i="1"/>
  <c r="EW424" i="1"/>
  <c r="ES424" i="1"/>
  <c r="EO424" i="1"/>
  <c r="EK424" i="1"/>
  <c r="EG424" i="1"/>
  <c r="EC424" i="1"/>
  <c r="DY424" i="1"/>
  <c r="DU424" i="1"/>
  <c r="DC424" i="1"/>
  <c r="CY424" i="1"/>
  <c r="FC422" i="1"/>
  <c r="EY422" i="1"/>
  <c r="EU422" i="1"/>
  <c r="EQ422" i="1"/>
  <c r="EM422" i="1"/>
  <c r="EI422" i="1"/>
  <c r="EE422" i="1"/>
  <c r="EA422" i="1"/>
  <c r="DW422" i="1"/>
  <c r="DS422" i="1"/>
  <c r="DA422" i="1"/>
  <c r="CW422" i="1"/>
  <c r="FD421" i="1"/>
  <c r="EZ421" i="1"/>
  <c r="EV421" i="1"/>
  <c r="ER421" i="1"/>
  <c r="EN421" i="1"/>
  <c r="EJ421" i="1"/>
  <c r="EF421" i="1"/>
  <c r="EB421" i="1"/>
  <c r="DX421" i="1"/>
  <c r="DT421" i="1"/>
  <c r="DB421" i="1"/>
  <c r="CX421" i="1"/>
  <c r="FE420" i="1"/>
  <c r="FA420" i="1"/>
  <c r="EW420" i="1"/>
  <c r="ES420" i="1"/>
  <c r="EO420" i="1"/>
  <c r="EK420" i="1"/>
  <c r="EG420" i="1"/>
  <c r="EC420" i="1"/>
  <c r="DY420" i="1"/>
  <c r="DU420" i="1"/>
  <c r="DC420" i="1"/>
  <c r="CY420" i="1"/>
  <c r="FC418" i="1"/>
  <c r="EY418" i="1"/>
  <c r="EU418" i="1"/>
  <c r="EQ418" i="1"/>
  <c r="EM418" i="1"/>
  <c r="EI418" i="1"/>
  <c r="EE418" i="1"/>
  <c r="EA418" i="1"/>
  <c r="DW418" i="1"/>
  <c r="DS418" i="1"/>
  <c r="CP418" i="1" s="1"/>
  <c r="DA418" i="1"/>
  <c r="CW418" i="1"/>
  <c r="FD417" i="1"/>
  <c r="EZ417" i="1"/>
  <c r="EV417" i="1"/>
  <c r="ER417" i="1"/>
  <c r="EN417" i="1"/>
  <c r="EJ417" i="1"/>
  <c r="EF417" i="1"/>
  <c r="EB417" i="1"/>
  <c r="DX417" i="1"/>
  <c r="DT417" i="1"/>
  <c r="DB417" i="1"/>
  <c r="CX417" i="1"/>
  <c r="FE416" i="1"/>
  <c r="FA416" i="1"/>
  <c r="EW416" i="1"/>
  <c r="ES416" i="1"/>
  <c r="EO416" i="1"/>
  <c r="EK416" i="1"/>
  <c r="EG416" i="1"/>
  <c r="EC416" i="1"/>
  <c r="DY416" i="1"/>
  <c r="DU416" i="1"/>
  <c r="DC416" i="1"/>
  <c r="CY416" i="1"/>
  <c r="FC414" i="1"/>
  <c r="EY414" i="1"/>
  <c r="EU414" i="1"/>
  <c r="EQ414" i="1"/>
  <c r="EM414" i="1"/>
  <c r="EI414" i="1"/>
  <c r="EE414" i="1"/>
  <c r="EA414" i="1"/>
  <c r="DW414" i="1"/>
  <c r="DS414" i="1"/>
  <c r="DA414" i="1"/>
  <c r="CW414" i="1"/>
  <c r="FD413" i="1"/>
  <c r="EZ413" i="1"/>
  <c r="EV413" i="1"/>
  <c r="ER413" i="1"/>
  <c r="EN413" i="1"/>
  <c r="EJ413" i="1"/>
  <c r="EF413" i="1"/>
  <c r="EB413" i="1"/>
  <c r="DX413" i="1"/>
  <c r="DT413" i="1"/>
  <c r="DB413" i="1"/>
  <c r="CX413" i="1"/>
  <c r="FE412" i="1"/>
  <c r="FA412" i="1"/>
  <c r="EW412" i="1"/>
  <c r="ES412" i="1"/>
  <c r="EO412" i="1"/>
  <c r="EK412" i="1"/>
  <c r="EG412" i="1"/>
  <c r="EC412" i="1"/>
  <c r="DY412" i="1"/>
  <c r="DU412" i="1"/>
  <c r="DC412" i="1"/>
  <c r="CY412" i="1"/>
  <c r="FC410" i="1"/>
  <c r="EY410" i="1"/>
  <c r="EU410" i="1"/>
  <c r="EQ410" i="1"/>
  <c r="EM410" i="1"/>
  <c r="EI410" i="1"/>
  <c r="EE410" i="1"/>
  <c r="EA410" i="1"/>
  <c r="DW410" i="1"/>
  <c r="DS410" i="1"/>
  <c r="CP410" i="1" s="1"/>
  <c r="DA410" i="1"/>
  <c r="CW410" i="1"/>
  <c r="FD409" i="1"/>
  <c r="EZ409" i="1"/>
  <c r="EV409" i="1"/>
  <c r="ER409" i="1"/>
  <c r="EN409" i="1"/>
  <c r="EJ409" i="1"/>
  <c r="EF409" i="1"/>
  <c r="EB409" i="1"/>
  <c r="DX409" i="1"/>
  <c r="DT409" i="1"/>
  <c r="DB409" i="1"/>
  <c r="CX409" i="1"/>
  <c r="FE408" i="1"/>
  <c r="FA408" i="1"/>
  <c r="EW408" i="1"/>
  <c r="ES408" i="1"/>
  <c r="EO408" i="1"/>
  <c r="EK408" i="1"/>
  <c r="EG408" i="1"/>
  <c r="EC408" i="1"/>
  <c r="DY408" i="1"/>
  <c r="DU408" i="1"/>
  <c r="DC408" i="1"/>
  <c r="CY408" i="1"/>
  <c r="FB407" i="1"/>
  <c r="EX407" i="1"/>
  <c r="ET407" i="1"/>
  <c r="EP407" i="1"/>
  <c r="EL407" i="1"/>
  <c r="EH407" i="1"/>
  <c r="ED407" i="1"/>
  <c r="DZ407" i="1"/>
  <c r="DV407" i="1"/>
  <c r="DR407" i="1"/>
  <c r="CP407" i="1" s="1"/>
  <c r="CZ407" i="1"/>
  <c r="CV407" i="1"/>
  <c r="CO407" i="1" s="1"/>
  <c r="FC406" i="1"/>
  <c r="EY406" i="1"/>
  <c r="EU406" i="1"/>
  <c r="EQ406" i="1"/>
  <c r="EM406" i="1"/>
  <c r="EI406" i="1"/>
  <c r="EE406" i="1"/>
  <c r="EA406" i="1"/>
  <c r="DW406" i="1"/>
  <c r="DS406" i="1"/>
  <c r="CP406" i="1" s="1"/>
  <c r="DA406" i="1"/>
  <c r="CW406" i="1"/>
  <c r="FD405" i="1"/>
  <c r="EZ405" i="1"/>
  <c r="EV405" i="1"/>
  <c r="ER405" i="1"/>
  <c r="EN405" i="1"/>
  <c r="EJ405" i="1"/>
  <c r="EF405" i="1"/>
  <c r="EB405" i="1"/>
  <c r="DX405" i="1"/>
  <c r="DT405" i="1"/>
  <c r="DB405" i="1"/>
  <c r="CX405" i="1"/>
  <c r="FE404" i="1"/>
  <c r="FA404" i="1"/>
  <c r="EW404" i="1"/>
  <c r="ES404" i="1"/>
  <c r="EO404" i="1"/>
  <c r="EK404" i="1"/>
  <c r="EG404" i="1"/>
  <c r="EC404" i="1"/>
  <c r="DY404" i="1"/>
  <c r="DU404" i="1"/>
  <c r="DC404" i="1"/>
  <c r="CO404" i="1" s="1"/>
  <c r="CY404" i="1"/>
  <c r="FB403" i="1"/>
  <c r="EX403" i="1"/>
  <c r="ET403" i="1"/>
  <c r="EP403" i="1"/>
  <c r="EL403" i="1"/>
  <c r="EH403" i="1"/>
  <c r="ED403" i="1"/>
  <c r="DZ403" i="1"/>
  <c r="DV403" i="1"/>
  <c r="DR403" i="1"/>
  <c r="CZ403" i="1"/>
  <c r="CV403" i="1"/>
  <c r="FC402" i="1"/>
  <c r="EY402" i="1"/>
  <c r="EU402" i="1"/>
  <c r="EQ402" i="1"/>
  <c r="EM402" i="1"/>
  <c r="EI402" i="1"/>
  <c r="EE402" i="1"/>
  <c r="EA402" i="1"/>
  <c r="DW402" i="1"/>
  <c r="DS402" i="1"/>
  <c r="CP402" i="1" s="1"/>
  <c r="DA402" i="1"/>
  <c r="CW402" i="1"/>
  <c r="FD401" i="1"/>
  <c r="EZ401" i="1"/>
  <c r="EV401" i="1"/>
  <c r="ER401" i="1"/>
  <c r="EN401" i="1"/>
  <c r="EJ401" i="1"/>
  <c r="EF401" i="1"/>
  <c r="EB401" i="1"/>
  <c r="DW401" i="1"/>
  <c r="DR401" i="1"/>
  <c r="CZ401" i="1"/>
  <c r="CU401" i="1"/>
  <c r="FC400" i="1"/>
  <c r="EX400" i="1"/>
  <c r="ER400" i="1"/>
  <c r="EM400" i="1"/>
  <c r="EH400" i="1"/>
  <c r="EB400" i="1"/>
  <c r="DW400" i="1"/>
  <c r="DR400" i="1"/>
  <c r="CX400" i="1"/>
  <c r="CU400" i="1"/>
  <c r="CO400" i="1" s="1"/>
  <c r="CY400" i="1"/>
  <c r="DC400" i="1"/>
  <c r="DU400" i="1"/>
  <c r="DY400" i="1"/>
  <c r="EC400" i="1"/>
  <c r="EG400" i="1"/>
  <c r="EK400" i="1"/>
  <c r="EO400" i="1"/>
  <c r="ES400" i="1"/>
  <c r="EW400" i="1"/>
  <c r="FA400" i="1"/>
  <c r="FE400" i="1"/>
  <c r="FC399" i="1"/>
  <c r="EW399" i="1"/>
  <c r="ER399" i="1"/>
  <c r="EM399" i="1"/>
  <c r="EG399" i="1"/>
  <c r="EB399" i="1"/>
  <c r="DW399" i="1"/>
  <c r="DA399" i="1"/>
  <c r="CU399" i="1"/>
  <c r="FE398" i="1"/>
  <c r="EZ398" i="1"/>
  <c r="ET398" i="1"/>
  <c r="EO398" i="1"/>
  <c r="EJ398" i="1"/>
  <c r="ED398" i="1"/>
  <c r="DY398" i="1"/>
  <c r="DT398" i="1"/>
  <c r="DB398" i="1"/>
  <c r="CS398" i="1"/>
  <c r="CO398" i="1" s="1"/>
  <c r="CW398" i="1"/>
  <c r="DA398" i="1"/>
  <c r="DS398" i="1"/>
  <c r="DW398" i="1"/>
  <c r="EA398" i="1"/>
  <c r="EE398" i="1"/>
  <c r="EI398" i="1"/>
  <c r="EM398" i="1"/>
  <c r="EQ398" i="1"/>
  <c r="EU398" i="1"/>
  <c r="EY398" i="1"/>
  <c r="FC398" i="1"/>
  <c r="FE397" i="1"/>
  <c r="EY397" i="1"/>
  <c r="ET397" i="1"/>
  <c r="EO397" i="1"/>
  <c r="EI397" i="1"/>
  <c r="ED397" i="1"/>
  <c r="DY397" i="1"/>
  <c r="DS397" i="1"/>
  <c r="CP397" i="1" s="1"/>
  <c r="DA397" i="1"/>
  <c r="CV397" i="1"/>
  <c r="FD396" i="1"/>
  <c r="EY396" i="1"/>
  <c r="ET396" i="1"/>
  <c r="EN396" i="1"/>
  <c r="EI396" i="1"/>
  <c r="ED396" i="1"/>
  <c r="DX396" i="1"/>
  <c r="DS396" i="1"/>
  <c r="CP396" i="1" s="1"/>
  <c r="CZ396" i="1"/>
  <c r="CT396" i="1"/>
  <c r="FD395" i="1"/>
  <c r="EY395" i="1"/>
  <c r="ES395" i="1"/>
  <c r="EN395" i="1"/>
  <c r="EI395" i="1"/>
  <c r="EC395" i="1"/>
  <c r="DX395" i="1"/>
  <c r="DS395" i="1"/>
  <c r="DB395" i="1"/>
  <c r="CR395" i="1"/>
  <c r="CV395" i="1"/>
  <c r="CZ395" i="1"/>
  <c r="DR395" i="1"/>
  <c r="DV395" i="1"/>
  <c r="DZ395" i="1"/>
  <c r="ED395" i="1"/>
  <c r="EH395" i="1"/>
  <c r="EL395" i="1"/>
  <c r="EP395" i="1"/>
  <c r="ET395" i="1"/>
  <c r="EX395" i="1"/>
  <c r="FB395" i="1"/>
  <c r="FA394" i="1"/>
  <c r="EV394" i="1"/>
  <c r="EP394" i="1"/>
  <c r="EK394" i="1"/>
  <c r="EF394" i="1"/>
  <c r="DZ394" i="1"/>
  <c r="DU394" i="1"/>
  <c r="DC394" i="1"/>
  <c r="CX394" i="1"/>
  <c r="CR394" i="1"/>
  <c r="FA393" i="1"/>
  <c r="EU393" i="1"/>
  <c r="EP393" i="1"/>
  <c r="EK393" i="1"/>
  <c r="EE393" i="1"/>
  <c r="DZ393" i="1"/>
  <c r="DU393" i="1"/>
  <c r="DC393" i="1"/>
  <c r="CW393" i="1"/>
  <c r="CT393" i="1"/>
  <c r="CO393" i="1" s="1"/>
  <c r="CX393" i="1"/>
  <c r="DB393" i="1"/>
  <c r="DT393" i="1"/>
  <c r="DX393" i="1"/>
  <c r="EB393" i="1"/>
  <c r="EF393" i="1"/>
  <c r="EJ393" i="1"/>
  <c r="EN393" i="1"/>
  <c r="ER393" i="1"/>
  <c r="EV393" i="1"/>
  <c r="EZ393" i="1"/>
  <c r="FD393" i="1"/>
  <c r="EZ392" i="1"/>
  <c r="EU392" i="1"/>
  <c r="EP392" i="1"/>
  <c r="EJ392" i="1"/>
  <c r="EE392" i="1"/>
  <c r="DZ392" i="1"/>
  <c r="DT392" i="1"/>
  <c r="DA392" i="1"/>
  <c r="CV392" i="1"/>
  <c r="FE391" i="1"/>
  <c r="EZ391" i="1"/>
  <c r="EU391" i="1"/>
  <c r="EO391" i="1"/>
  <c r="EJ391" i="1"/>
  <c r="EE391" i="1"/>
  <c r="DY391" i="1"/>
  <c r="DT391" i="1"/>
  <c r="DC391" i="1"/>
  <c r="CX391" i="1"/>
  <c r="CS391" i="1"/>
  <c r="FB390" i="1"/>
  <c r="EW390" i="1"/>
  <c r="ER390" i="1"/>
  <c r="EL390" i="1"/>
  <c r="EG390" i="1"/>
  <c r="EB390" i="1"/>
  <c r="DV390" i="1"/>
  <c r="CY390" i="1"/>
  <c r="CT390" i="1"/>
  <c r="FB389" i="1"/>
  <c r="EW389" i="1"/>
  <c r="EQ389" i="1"/>
  <c r="EL389" i="1"/>
  <c r="EG389" i="1"/>
  <c r="EA389" i="1"/>
  <c r="DV389" i="1"/>
  <c r="CY389" i="1"/>
  <c r="CS389" i="1"/>
  <c r="CO389" i="1" s="1"/>
  <c r="FB388" i="1"/>
  <c r="EV388" i="1"/>
  <c r="EQ388" i="1"/>
  <c r="EL388" i="1"/>
  <c r="EF388" i="1"/>
  <c r="EA388" i="1"/>
  <c r="DV388" i="1"/>
  <c r="DB388" i="1"/>
  <c r="CW388" i="1"/>
  <c r="CR388" i="1"/>
  <c r="CO388" i="1" s="1"/>
  <c r="FA387" i="1"/>
  <c r="EV387" i="1"/>
  <c r="EQ387" i="1"/>
  <c r="EK387" i="1"/>
  <c r="EF387" i="1"/>
  <c r="EA387" i="1"/>
  <c r="DU387" i="1"/>
  <c r="CY387" i="1"/>
  <c r="CT387" i="1"/>
  <c r="FD386" i="1"/>
  <c r="EX386" i="1"/>
  <c r="ES386" i="1"/>
  <c r="EN386" i="1"/>
  <c r="EH386" i="1"/>
  <c r="EC386" i="1"/>
  <c r="DX386" i="1"/>
  <c r="DR386" i="1"/>
  <c r="CZ386" i="1"/>
  <c r="CU386" i="1"/>
  <c r="FC385" i="1"/>
  <c r="EX385" i="1"/>
  <c r="ES385" i="1"/>
  <c r="EM385" i="1"/>
  <c r="EH385" i="1"/>
  <c r="EC385" i="1"/>
  <c r="DW385" i="1"/>
  <c r="DR385" i="1"/>
  <c r="CZ385" i="1"/>
  <c r="CU385" i="1"/>
  <c r="FC384" i="1"/>
  <c r="EX384" i="1"/>
  <c r="ER384" i="1"/>
  <c r="EM384" i="1"/>
  <c r="EH384" i="1"/>
  <c r="EB384" i="1"/>
  <c r="DW384" i="1"/>
  <c r="DR384" i="1"/>
  <c r="CX384" i="1"/>
  <c r="CU384" i="1"/>
  <c r="CO384" i="1" s="1"/>
  <c r="CY384" i="1"/>
  <c r="DC384" i="1"/>
  <c r="DU384" i="1"/>
  <c r="DY384" i="1"/>
  <c r="EC384" i="1"/>
  <c r="EG384" i="1"/>
  <c r="EK384" i="1"/>
  <c r="EO384" i="1"/>
  <c r="ES384" i="1"/>
  <c r="EW384" i="1"/>
  <c r="FA384" i="1"/>
  <c r="FE384" i="1"/>
  <c r="FC383" i="1"/>
  <c r="EW383" i="1"/>
  <c r="ER383" i="1"/>
  <c r="EM383" i="1"/>
  <c r="EG383" i="1"/>
  <c r="EB383" i="1"/>
  <c r="DW383" i="1"/>
  <c r="DA383" i="1"/>
  <c r="CU383" i="1"/>
  <c r="FE382" i="1"/>
  <c r="EZ382" i="1"/>
  <c r="ET382" i="1"/>
  <c r="EO382" i="1"/>
  <c r="EJ382" i="1"/>
  <c r="ED382" i="1"/>
  <c r="DY382" i="1"/>
  <c r="DT382" i="1"/>
  <c r="DC382" i="1"/>
  <c r="CW382" i="1"/>
  <c r="EZ381" i="1"/>
  <c r="ER381" i="1"/>
  <c r="EK381" i="1"/>
  <c r="ED381" i="1"/>
  <c r="DV381" i="1"/>
  <c r="CY381" i="1"/>
  <c r="CS381" i="1"/>
  <c r="CO381" i="1" s="1"/>
  <c r="CW381" i="1"/>
  <c r="DA381" i="1"/>
  <c r="DS381" i="1"/>
  <c r="DW381" i="1"/>
  <c r="EA381" i="1"/>
  <c r="EE381" i="1"/>
  <c r="EI381" i="1"/>
  <c r="EM381" i="1"/>
  <c r="EQ381" i="1"/>
  <c r="EU381" i="1"/>
  <c r="EY381" i="1"/>
  <c r="FC381" i="1"/>
  <c r="CU381" i="1"/>
  <c r="CZ381" i="1"/>
  <c r="DR381" i="1"/>
  <c r="DX381" i="1"/>
  <c r="EC381" i="1"/>
  <c r="EH381" i="1"/>
  <c r="EN381" i="1"/>
  <c r="ES381" i="1"/>
  <c r="EX381" i="1"/>
  <c r="FD381" i="1"/>
  <c r="EX380" i="1"/>
  <c r="EQ380" i="1"/>
  <c r="EK380" i="1"/>
  <c r="EC380" i="1"/>
  <c r="DV380" i="1"/>
  <c r="CY380" i="1"/>
  <c r="CR380" i="1"/>
  <c r="CO380" i="1" s="1"/>
  <c r="CS379" i="1"/>
  <c r="CX379" i="1"/>
  <c r="DR379" i="1"/>
  <c r="DW379" i="1"/>
  <c r="EB379" i="1"/>
  <c r="EH379" i="1"/>
  <c r="EM379" i="1"/>
  <c r="ER379" i="1"/>
  <c r="EX379" i="1"/>
  <c r="FC379" i="1"/>
  <c r="FA378" i="1"/>
  <c r="EQ378" i="1"/>
  <c r="EF378" i="1"/>
  <c r="DU378" i="1"/>
  <c r="DB378" i="1"/>
  <c r="EZ377" i="1"/>
  <c r="EO377" i="1"/>
  <c r="ED377" i="1"/>
  <c r="DT377" i="1"/>
  <c r="CV377" i="1"/>
  <c r="EX376" i="1"/>
  <c r="EM376" i="1"/>
  <c r="EC376" i="1"/>
  <c r="DR376" i="1"/>
  <c r="CW376" i="1"/>
  <c r="FD375" i="1"/>
  <c r="ET375" i="1"/>
  <c r="EI375" i="1"/>
  <c r="DX375" i="1"/>
  <c r="DB375" i="1"/>
  <c r="CS374" i="1"/>
  <c r="CO374" i="1" s="1"/>
  <c r="CW374" i="1"/>
  <c r="DA374" i="1"/>
  <c r="DS374" i="1"/>
  <c r="DW374" i="1"/>
  <c r="EA374" i="1"/>
  <c r="EE374" i="1"/>
  <c r="EI374" i="1"/>
  <c r="EM374" i="1"/>
  <c r="EQ374" i="1"/>
  <c r="EU374" i="1"/>
  <c r="EY374" i="1"/>
  <c r="FC374" i="1"/>
  <c r="CU374" i="1"/>
  <c r="CZ374" i="1"/>
  <c r="DR374" i="1"/>
  <c r="DX374" i="1"/>
  <c r="EC374" i="1"/>
  <c r="EH374" i="1"/>
  <c r="EN374" i="1"/>
  <c r="ES374" i="1"/>
  <c r="EX374" i="1"/>
  <c r="FD374" i="1"/>
  <c r="CT374" i="1"/>
  <c r="DB374" i="1"/>
  <c r="DY374" i="1"/>
  <c r="EF374" i="1"/>
  <c r="EL374" i="1"/>
  <c r="ET374" i="1"/>
  <c r="FA374" i="1"/>
  <c r="CX374" i="1"/>
  <c r="DU374" i="1"/>
  <c r="EB374" i="1"/>
  <c r="EJ374" i="1"/>
  <c r="EP374" i="1"/>
  <c r="EW374" i="1"/>
  <c r="FE374" i="1"/>
  <c r="EU373" i="1"/>
  <c r="EG373" i="1"/>
  <c r="DS373" i="1"/>
  <c r="CR373" i="1"/>
  <c r="CR372" i="1"/>
  <c r="CZ372" i="1"/>
  <c r="DT372" i="1"/>
  <c r="EA372" i="1"/>
  <c r="EI372" i="1"/>
  <c r="EP372" i="1"/>
  <c r="EV372" i="1"/>
  <c r="FD372" i="1"/>
  <c r="CT372" i="1"/>
  <c r="DA372" i="1"/>
  <c r="CV372" i="1"/>
  <c r="DB372" i="1"/>
  <c r="DX372" i="1"/>
  <c r="EE372" i="1"/>
  <c r="EL372" i="1"/>
  <c r="ET372" i="1"/>
  <c r="EZ372" i="1"/>
  <c r="EO371" i="1"/>
  <c r="CS371" i="1"/>
  <c r="ES369" i="1"/>
  <c r="CS369" i="1"/>
  <c r="EJ367" i="1"/>
  <c r="EO366" i="1"/>
  <c r="EL364" i="1"/>
  <c r="EF362" i="1"/>
  <c r="DC362" i="1"/>
  <c r="CX362" i="1"/>
  <c r="FC359" i="1"/>
  <c r="EV358" i="1"/>
  <c r="CV358" i="1"/>
  <c r="FD356" i="1"/>
  <c r="CZ356" i="1"/>
  <c r="EE355" i="1"/>
  <c r="EA353" i="1"/>
  <c r="CV350" i="1"/>
  <c r="DB350" i="1"/>
  <c r="DT350" i="1"/>
  <c r="DY350" i="1"/>
  <c r="ED350" i="1"/>
  <c r="EJ350" i="1"/>
  <c r="EO350" i="1"/>
  <c r="ET350" i="1"/>
  <c r="EZ350" i="1"/>
  <c r="FE350" i="1"/>
  <c r="CT350" i="1"/>
  <c r="DV350" i="1"/>
  <c r="CP350" i="1" s="1"/>
  <c r="EG350" i="1"/>
  <c r="ER350" i="1"/>
  <c r="FB350" i="1"/>
  <c r="CU350" i="1"/>
  <c r="DX350" i="1"/>
  <c r="EH350" i="1"/>
  <c r="ES350" i="1"/>
  <c r="FD350" i="1"/>
  <c r="CY350" i="1"/>
  <c r="EB350" i="1"/>
  <c r="EL350" i="1"/>
  <c r="EW350" i="1"/>
  <c r="CV349" i="1"/>
  <c r="DA349" i="1"/>
  <c r="DS349" i="1"/>
  <c r="DY349" i="1"/>
  <c r="ED349" i="1"/>
  <c r="EI349" i="1"/>
  <c r="EO349" i="1"/>
  <c r="ET349" i="1"/>
  <c r="EY349" i="1"/>
  <c r="FE349" i="1"/>
  <c r="CR349" i="1"/>
  <c r="CW349" i="1"/>
  <c r="DC349" i="1"/>
  <c r="DU349" i="1"/>
  <c r="DZ349" i="1"/>
  <c r="EE349" i="1"/>
  <c r="EK349" i="1"/>
  <c r="EP349" i="1"/>
  <c r="EU349" i="1"/>
  <c r="FA349" i="1"/>
  <c r="CZ349" i="1"/>
  <c r="DW349" i="1"/>
  <c r="EH349" i="1"/>
  <c r="ES349" i="1"/>
  <c r="FC349" i="1"/>
  <c r="CS349" i="1"/>
  <c r="EA349" i="1"/>
  <c r="EL349" i="1"/>
  <c r="EW349" i="1"/>
  <c r="CU349" i="1"/>
  <c r="DR349" i="1"/>
  <c r="EC349" i="1"/>
  <c r="EM349" i="1"/>
  <c r="EX349" i="1"/>
  <c r="DA347" i="1"/>
  <c r="DY345" i="1"/>
  <c r="CZ345" i="1"/>
  <c r="FC344" i="1"/>
  <c r="EN343" i="1"/>
  <c r="DA343" i="1"/>
  <c r="CW343" i="1"/>
  <c r="EE316" i="1"/>
  <c r="CU379" i="1"/>
  <c r="CY379" i="1"/>
  <c r="DC379" i="1"/>
  <c r="DU379" i="1"/>
  <c r="DY379" i="1"/>
  <c r="EC379" i="1"/>
  <c r="EG379" i="1"/>
  <c r="EK379" i="1"/>
  <c r="EO379" i="1"/>
  <c r="ES379" i="1"/>
  <c r="EW379" i="1"/>
  <c r="FA379" i="1"/>
  <c r="FE379" i="1"/>
  <c r="CS372" i="1"/>
  <c r="CX372" i="1"/>
  <c r="DR372" i="1"/>
  <c r="DW372" i="1"/>
  <c r="EB372" i="1"/>
  <c r="EH372" i="1"/>
  <c r="EM372" i="1"/>
  <c r="ER372" i="1"/>
  <c r="EX372" i="1"/>
  <c r="FC372" i="1"/>
  <c r="FD370" i="1"/>
  <c r="EW370" i="1"/>
  <c r="EP370" i="1"/>
  <c r="EH370" i="1"/>
  <c r="EB370" i="1"/>
  <c r="DU370" i="1"/>
  <c r="CZ370" i="1"/>
  <c r="CV370" i="1"/>
  <c r="DB370" i="1"/>
  <c r="DT370" i="1"/>
  <c r="DY370" i="1"/>
  <c r="ED370" i="1"/>
  <c r="EJ370" i="1"/>
  <c r="EO370" i="1"/>
  <c r="ET370" i="1"/>
  <c r="EZ370" i="1"/>
  <c r="FE370" i="1"/>
  <c r="FC368" i="1"/>
  <c r="EV368" i="1"/>
  <c r="EP368" i="1"/>
  <c r="EH368" i="1"/>
  <c r="EA368" i="1"/>
  <c r="DT368" i="1"/>
  <c r="FB366" i="1"/>
  <c r="ET366" i="1"/>
  <c r="EN366" i="1"/>
  <c r="EG366" i="1"/>
  <c r="DY366" i="1"/>
  <c r="DR366" i="1"/>
  <c r="DB366" i="1"/>
  <c r="FB365" i="1"/>
  <c r="ET365" i="1"/>
  <c r="EM365" i="1"/>
  <c r="EG365" i="1"/>
  <c r="DY365" i="1"/>
  <c r="DR365" i="1"/>
  <c r="FD363" i="1"/>
  <c r="EW363" i="1"/>
  <c r="EQ363" i="1"/>
  <c r="EI363" i="1"/>
  <c r="EB363" i="1"/>
  <c r="DU363" i="1"/>
  <c r="CR363" i="1"/>
  <c r="CV363" i="1"/>
  <c r="CZ363" i="1"/>
  <c r="DR363" i="1"/>
  <c r="DV363" i="1"/>
  <c r="DZ363" i="1"/>
  <c r="ED363" i="1"/>
  <c r="EH363" i="1"/>
  <c r="EL363" i="1"/>
  <c r="EP363" i="1"/>
  <c r="ET363" i="1"/>
  <c r="EX363" i="1"/>
  <c r="FB363" i="1"/>
  <c r="CS363" i="1"/>
  <c r="CX363" i="1"/>
  <c r="DC363" i="1"/>
  <c r="DT363" i="1"/>
  <c r="DY363" i="1"/>
  <c r="EE363" i="1"/>
  <c r="EJ363" i="1"/>
  <c r="EO363" i="1"/>
  <c r="EU363" i="1"/>
  <c r="EZ363" i="1"/>
  <c r="FE363" i="1"/>
  <c r="EZ362" i="1"/>
  <c r="ES362" i="1"/>
  <c r="EK362" i="1"/>
  <c r="ED362" i="1"/>
  <c r="DX362" i="1"/>
  <c r="DB362" i="1"/>
  <c r="EY361" i="1"/>
  <c r="ES361" i="1"/>
  <c r="EK361" i="1"/>
  <c r="EC361" i="1"/>
  <c r="DR361" i="1"/>
  <c r="FD360" i="1"/>
  <c r="ET360" i="1"/>
  <c r="EI360" i="1"/>
  <c r="DX360" i="1"/>
  <c r="CS358" i="1"/>
  <c r="CW358" i="1"/>
  <c r="DA358" i="1"/>
  <c r="DS358" i="1"/>
  <c r="DW358" i="1"/>
  <c r="EA358" i="1"/>
  <c r="EE358" i="1"/>
  <c r="EI358" i="1"/>
  <c r="EM358" i="1"/>
  <c r="EQ358" i="1"/>
  <c r="EU358" i="1"/>
  <c r="EY358" i="1"/>
  <c r="FC358" i="1"/>
  <c r="CT358" i="1"/>
  <c r="CY358" i="1"/>
  <c r="DV358" i="1"/>
  <c r="EB358" i="1"/>
  <c r="EG358" i="1"/>
  <c r="EL358" i="1"/>
  <c r="ER358" i="1"/>
  <c r="EW358" i="1"/>
  <c r="FB358" i="1"/>
  <c r="CU358" i="1"/>
  <c r="CZ358" i="1"/>
  <c r="DR358" i="1"/>
  <c r="DX358" i="1"/>
  <c r="EC358" i="1"/>
  <c r="EH358" i="1"/>
  <c r="EN358" i="1"/>
  <c r="ES358" i="1"/>
  <c r="EX358" i="1"/>
  <c r="FD358" i="1"/>
  <c r="EY357" i="1"/>
  <c r="EO357" i="1"/>
  <c r="ED357" i="1"/>
  <c r="DS357" i="1"/>
  <c r="FB354" i="1"/>
  <c r="ER354" i="1"/>
  <c r="EG354" i="1"/>
  <c r="DV354" i="1"/>
  <c r="FB352" i="1"/>
  <c r="EQ352" i="1"/>
  <c r="EF352" i="1"/>
  <c r="DV352" i="1"/>
  <c r="CT352" i="1"/>
  <c r="FE351" i="1"/>
  <c r="EU351" i="1"/>
  <c r="EJ351" i="1"/>
  <c r="DY351" i="1"/>
  <c r="EV348" i="1"/>
  <c r="EL348" i="1"/>
  <c r="EA348" i="1"/>
  <c r="CW347" i="1"/>
  <c r="DB347" i="1"/>
  <c r="DS347" i="1"/>
  <c r="DX347" i="1"/>
  <c r="EC347" i="1"/>
  <c r="EI347" i="1"/>
  <c r="EN347" i="1"/>
  <c r="ES347" i="1"/>
  <c r="EY347" i="1"/>
  <c r="FD347" i="1"/>
  <c r="FD346" i="1"/>
  <c r="ES346" i="1"/>
  <c r="EH346" i="1"/>
  <c r="DX346" i="1"/>
  <c r="DB346" i="1"/>
  <c r="CS346" i="1"/>
  <c r="CW346" i="1"/>
  <c r="DA346" i="1"/>
  <c r="DS346" i="1"/>
  <c r="DW346" i="1"/>
  <c r="EA346" i="1"/>
  <c r="EE346" i="1"/>
  <c r="EI346" i="1"/>
  <c r="EM346" i="1"/>
  <c r="EQ346" i="1"/>
  <c r="EU346" i="1"/>
  <c r="EY346" i="1"/>
  <c r="FC346" i="1"/>
  <c r="CR346" i="1"/>
  <c r="CX346" i="1"/>
  <c r="DC346" i="1"/>
  <c r="DU346" i="1"/>
  <c r="DZ346" i="1"/>
  <c r="EF346" i="1"/>
  <c r="EK346" i="1"/>
  <c r="EP346" i="1"/>
  <c r="EV346" i="1"/>
  <c r="FA346" i="1"/>
  <c r="CT346" i="1"/>
  <c r="CY346" i="1"/>
  <c r="DV346" i="1"/>
  <c r="EB346" i="1"/>
  <c r="EG346" i="1"/>
  <c r="EL346" i="1"/>
  <c r="ER346" i="1"/>
  <c r="EW346" i="1"/>
  <c r="FB346" i="1"/>
  <c r="EB343" i="1"/>
  <c r="EO337" i="1"/>
  <c r="DT337" i="1"/>
  <c r="EP336" i="1"/>
  <c r="DU336" i="1"/>
  <c r="EY335" i="1"/>
  <c r="ED335" i="1"/>
  <c r="FD334" i="1"/>
  <c r="EI334" i="1"/>
  <c r="CS333" i="1"/>
  <c r="CW333" i="1"/>
  <c r="DA333" i="1"/>
  <c r="DS333" i="1"/>
  <c r="DW333" i="1"/>
  <c r="EA333" i="1"/>
  <c r="EE333" i="1"/>
  <c r="EI333" i="1"/>
  <c r="EM333" i="1"/>
  <c r="EQ333" i="1"/>
  <c r="EU333" i="1"/>
  <c r="EY333" i="1"/>
  <c r="FC333" i="1"/>
  <c r="CR333" i="1"/>
  <c r="CX333" i="1"/>
  <c r="DC333" i="1"/>
  <c r="DU333" i="1"/>
  <c r="DZ333" i="1"/>
  <c r="EF333" i="1"/>
  <c r="EK333" i="1"/>
  <c r="EP333" i="1"/>
  <c r="EV333" i="1"/>
  <c r="FA333" i="1"/>
  <c r="CT333" i="1"/>
  <c r="CY333" i="1"/>
  <c r="DV333" i="1"/>
  <c r="EB333" i="1"/>
  <c r="EG333" i="1"/>
  <c r="EL333" i="1"/>
  <c r="ER333" i="1"/>
  <c r="EW333" i="1"/>
  <c r="FB333" i="1"/>
  <c r="CU333" i="1"/>
  <c r="CZ333" i="1"/>
  <c r="DR333" i="1"/>
  <c r="DX333" i="1"/>
  <c r="EC333" i="1"/>
  <c r="EH333" i="1"/>
  <c r="EN333" i="1"/>
  <c r="ES333" i="1"/>
  <c r="EX333" i="1"/>
  <c r="FD333" i="1"/>
  <c r="EK332" i="1"/>
  <c r="EY331" i="1"/>
  <c r="ED331" i="1"/>
  <c r="FD330" i="1"/>
  <c r="EI330" i="1"/>
  <c r="CS329" i="1"/>
  <c r="CW329" i="1"/>
  <c r="DA329" i="1"/>
  <c r="DS329" i="1"/>
  <c r="DW329" i="1"/>
  <c r="EA329" i="1"/>
  <c r="EE329" i="1"/>
  <c r="EI329" i="1"/>
  <c r="EM329" i="1"/>
  <c r="EQ329" i="1"/>
  <c r="EU329" i="1"/>
  <c r="EY329" i="1"/>
  <c r="FC329" i="1"/>
  <c r="CR329" i="1"/>
  <c r="CX329" i="1"/>
  <c r="DC329" i="1"/>
  <c r="DU329" i="1"/>
  <c r="DZ329" i="1"/>
  <c r="EF329" i="1"/>
  <c r="EK329" i="1"/>
  <c r="EP329" i="1"/>
  <c r="EV329" i="1"/>
  <c r="FA329" i="1"/>
  <c r="CT329" i="1"/>
  <c r="CY329" i="1"/>
  <c r="DV329" i="1"/>
  <c r="EB329" i="1"/>
  <c r="EG329" i="1"/>
  <c r="EL329" i="1"/>
  <c r="ER329" i="1"/>
  <c r="EW329" i="1"/>
  <c r="FB329" i="1"/>
  <c r="CU329" i="1"/>
  <c r="CZ329" i="1"/>
  <c r="DR329" i="1"/>
  <c r="DX329" i="1"/>
  <c r="EC329" i="1"/>
  <c r="EH329" i="1"/>
  <c r="EN329" i="1"/>
  <c r="ES329" i="1"/>
  <c r="EX329" i="1"/>
  <c r="FD329" i="1"/>
  <c r="EK328" i="1"/>
  <c r="EY327" i="1"/>
  <c r="ED327" i="1"/>
  <c r="FD326" i="1"/>
  <c r="EI326" i="1"/>
  <c r="CS325" i="1"/>
  <c r="CW325" i="1"/>
  <c r="DA325" i="1"/>
  <c r="DS325" i="1"/>
  <c r="DW325" i="1"/>
  <c r="EA325" i="1"/>
  <c r="EE325" i="1"/>
  <c r="EI325" i="1"/>
  <c r="EM325" i="1"/>
  <c r="EQ325" i="1"/>
  <c r="EU325" i="1"/>
  <c r="EY325" i="1"/>
  <c r="FC325" i="1"/>
  <c r="CR325" i="1"/>
  <c r="CX325" i="1"/>
  <c r="DC325" i="1"/>
  <c r="DU325" i="1"/>
  <c r="DZ325" i="1"/>
  <c r="EF325" i="1"/>
  <c r="EK325" i="1"/>
  <c r="EP325" i="1"/>
  <c r="EV325" i="1"/>
  <c r="FA325" i="1"/>
  <c r="CT325" i="1"/>
  <c r="CY325" i="1"/>
  <c r="DV325" i="1"/>
  <c r="EB325" i="1"/>
  <c r="EG325" i="1"/>
  <c r="EL325" i="1"/>
  <c r="ER325" i="1"/>
  <c r="EW325" i="1"/>
  <c r="FB325" i="1"/>
  <c r="CU325" i="1"/>
  <c r="CZ325" i="1"/>
  <c r="DR325" i="1"/>
  <c r="DX325" i="1"/>
  <c r="EC325" i="1"/>
  <c r="EH325" i="1"/>
  <c r="EN325" i="1"/>
  <c r="ES325" i="1"/>
  <c r="EX325" i="1"/>
  <c r="FD325" i="1"/>
  <c r="EK324" i="1"/>
  <c r="EY323" i="1"/>
  <c r="ED323" i="1"/>
  <c r="FD322" i="1"/>
  <c r="EI322" i="1"/>
  <c r="CS321" i="1"/>
  <c r="CW321" i="1"/>
  <c r="DA321" i="1"/>
  <c r="DS321" i="1"/>
  <c r="DW321" i="1"/>
  <c r="EA321" i="1"/>
  <c r="EE321" i="1"/>
  <c r="EI321" i="1"/>
  <c r="EM321" i="1"/>
  <c r="EQ321" i="1"/>
  <c r="EU321" i="1"/>
  <c r="EY321" i="1"/>
  <c r="FC321" i="1"/>
  <c r="CR321" i="1"/>
  <c r="CX321" i="1"/>
  <c r="DC321" i="1"/>
  <c r="DU321" i="1"/>
  <c r="DZ321" i="1"/>
  <c r="EF321" i="1"/>
  <c r="EK321" i="1"/>
  <c r="EP321" i="1"/>
  <c r="EV321" i="1"/>
  <c r="FA321" i="1"/>
  <c r="CT321" i="1"/>
  <c r="CY321" i="1"/>
  <c r="DV321" i="1"/>
  <c r="EB321" i="1"/>
  <c r="EG321" i="1"/>
  <c r="EL321" i="1"/>
  <c r="ER321" i="1"/>
  <c r="EW321" i="1"/>
  <c r="FB321" i="1"/>
  <c r="CU321" i="1"/>
  <c r="CZ321" i="1"/>
  <c r="DR321" i="1"/>
  <c r="DX321" i="1"/>
  <c r="EC321" i="1"/>
  <c r="EH321" i="1"/>
  <c r="EN321" i="1"/>
  <c r="ES321" i="1"/>
  <c r="EX321" i="1"/>
  <c r="FD321" i="1"/>
  <c r="EK320" i="1"/>
  <c r="EY319" i="1"/>
  <c r="ED319" i="1"/>
  <c r="CR315" i="1"/>
  <c r="CV315" i="1"/>
  <c r="CZ315" i="1"/>
  <c r="DR315" i="1"/>
  <c r="DV315" i="1"/>
  <c r="DZ315" i="1"/>
  <c r="ED315" i="1"/>
  <c r="EH315" i="1"/>
  <c r="EL315" i="1"/>
  <c r="EP315" i="1"/>
  <c r="ET315" i="1"/>
  <c r="EX315" i="1"/>
  <c r="FB315" i="1"/>
  <c r="CX315" i="1"/>
  <c r="DT315" i="1"/>
  <c r="EB315" i="1"/>
  <c r="EJ315" i="1"/>
  <c r="ER315" i="1"/>
  <c r="EZ315" i="1"/>
  <c r="CS315" i="1"/>
  <c r="DA315" i="1"/>
  <c r="DW315" i="1"/>
  <c r="EE315" i="1"/>
  <c r="EM315" i="1"/>
  <c r="EU315" i="1"/>
  <c r="FC315" i="1"/>
  <c r="CT315" i="1"/>
  <c r="DB315" i="1"/>
  <c r="DX315" i="1"/>
  <c r="EF315" i="1"/>
  <c r="EN315" i="1"/>
  <c r="EV315" i="1"/>
  <c r="FD315" i="1"/>
  <c r="CU293" i="1"/>
  <c r="CY293" i="1"/>
  <c r="DC293" i="1"/>
  <c r="DU293" i="1"/>
  <c r="DY293" i="1"/>
  <c r="EC293" i="1"/>
  <c r="EG293" i="1"/>
  <c r="EK293" i="1"/>
  <c r="EO293" i="1"/>
  <c r="ES293" i="1"/>
  <c r="EW293" i="1"/>
  <c r="FA293" i="1"/>
  <c r="FE293" i="1"/>
  <c r="CR293" i="1"/>
  <c r="CW293" i="1"/>
  <c r="DV293" i="1"/>
  <c r="EA293" i="1"/>
  <c r="EL293" i="1"/>
  <c r="EQ293" i="1"/>
  <c r="FB293" i="1"/>
  <c r="CV293" i="1"/>
  <c r="DR293" i="1"/>
  <c r="DX293" i="1"/>
  <c r="EE293" i="1"/>
  <c r="EM293" i="1"/>
  <c r="ET293" i="1"/>
  <c r="EZ293" i="1"/>
  <c r="CX293" i="1"/>
  <c r="DS293" i="1"/>
  <c r="DZ293" i="1"/>
  <c r="EH293" i="1"/>
  <c r="EN293" i="1"/>
  <c r="EU293" i="1"/>
  <c r="FC293" i="1"/>
  <c r="CS293" i="1"/>
  <c r="CZ293" i="1"/>
  <c r="DT293" i="1"/>
  <c r="EB293" i="1"/>
  <c r="EI293" i="1"/>
  <c r="EP293" i="1"/>
  <c r="EX293" i="1"/>
  <c r="FD293" i="1"/>
  <c r="EJ293" i="1"/>
  <c r="CT293" i="1"/>
  <c r="ER293" i="1"/>
  <c r="DA293" i="1"/>
  <c r="DW293" i="1"/>
  <c r="EY293" i="1"/>
  <c r="CR361" i="1"/>
  <c r="CW361" i="1"/>
  <c r="DC361" i="1"/>
  <c r="DU361" i="1"/>
  <c r="DZ361" i="1"/>
  <c r="EE361" i="1"/>
  <c r="CU360" i="1"/>
  <c r="CY360" i="1"/>
  <c r="DC360" i="1"/>
  <c r="DU360" i="1"/>
  <c r="DY360" i="1"/>
  <c r="EC360" i="1"/>
  <c r="EG360" i="1"/>
  <c r="EK360" i="1"/>
  <c r="EO360" i="1"/>
  <c r="ES360" i="1"/>
  <c r="EW360" i="1"/>
  <c r="FA360" i="1"/>
  <c r="FE360" i="1"/>
  <c r="CV360" i="1"/>
  <c r="DA360" i="1"/>
  <c r="DT360" i="1"/>
  <c r="DZ360" i="1"/>
  <c r="EE360" i="1"/>
  <c r="EJ360" i="1"/>
  <c r="EP360" i="1"/>
  <c r="EU360" i="1"/>
  <c r="EZ360" i="1"/>
  <c r="CR360" i="1"/>
  <c r="CW360" i="1"/>
  <c r="DB360" i="1"/>
  <c r="DV360" i="1"/>
  <c r="CP360" i="1" s="1"/>
  <c r="EA360" i="1"/>
  <c r="EF360" i="1"/>
  <c r="EL360" i="1"/>
  <c r="EQ360" i="1"/>
  <c r="EV360" i="1"/>
  <c r="FB360" i="1"/>
  <c r="CU354" i="1"/>
  <c r="CZ354" i="1"/>
  <c r="DR354" i="1"/>
  <c r="DX354" i="1"/>
  <c r="EC354" i="1"/>
  <c r="EH354" i="1"/>
  <c r="EN354" i="1"/>
  <c r="ES354" i="1"/>
  <c r="EX354" i="1"/>
  <c r="FD354" i="1"/>
  <c r="CV354" i="1"/>
  <c r="DB354" i="1"/>
  <c r="DT354" i="1"/>
  <c r="DY354" i="1"/>
  <c r="ED354" i="1"/>
  <c r="EJ354" i="1"/>
  <c r="EO354" i="1"/>
  <c r="ET354" i="1"/>
  <c r="EZ354" i="1"/>
  <c r="FE354" i="1"/>
  <c r="CU348" i="1"/>
  <c r="CY348" i="1"/>
  <c r="DC348" i="1"/>
  <c r="DU348" i="1"/>
  <c r="DY348" i="1"/>
  <c r="EC348" i="1"/>
  <c r="EG348" i="1"/>
  <c r="EK348" i="1"/>
  <c r="EO348" i="1"/>
  <c r="ES348" i="1"/>
  <c r="EW348" i="1"/>
  <c r="FA348" i="1"/>
  <c r="FE348" i="1"/>
  <c r="CT348" i="1"/>
  <c r="CZ348" i="1"/>
  <c r="DS348" i="1"/>
  <c r="CP348" i="1" s="1"/>
  <c r="DX348" i="1"/>
  <c r="ED348" i="1"/>
  <c r="EI348" i="1"/>
  <c r="EN348" i="1"/>
  <c r="ET348" i="1"/>
  <c r="EY348" i="1"/>
  <c r="FD348" i="1"/>
  <c r="CV348" i="1"/>
  <c r="DA348" i="1"/>
  <c r="DT348" i="1"/>
  <c r="DZ348" i="1"/>
  <c r="EE348" i="1"/>
  <c r="EJ348" i="1"/>
  <c r="EP348" i="1"/>
  <c r="EU348" i="1"/>
  <c r="EZ348" i="1"/>
  <c r="CS345" i="1"/>
  <c r="CS337" i="1"/>
  <c r="CW337" i="1"/>
  <c r="DA337" i="1"/>
  <c r="DS337" i="1"/>
  <c r="DW337" i="1"/>
  <c r="EA337" i="1"/>
  <c r="EE337" i="1"/>
  <c r="EI337" i="1"/>
  <c r="EM337" i="1"/>
  <c r="EQ337" i="1"/>
  <c r="EU337" i="1"/>
  <c r="EY337" i="1"/>
  <c r="FC337" i="1"/>
  <c r="CR337" i="1"/>
  <c r="CX337" i="1"/>
  <c r="DC337" i="1"/>
  <c r="DU337" i="1"/>
  <c r="DZ337" i="1"/>
  <c r="EF337" i="1"/>
  <c r="EK337" i="1"/>
  <c r="EP337" i="1"/>
  <c r="EV337" i="1"/>
  <c r="FA337" i="1"/>
  <c r="CT337" i="1"/>
  <c r="CY337" i="1"/>
  <c r="DV337" i="1"/>
  <c r="EB337" i="1"/>
  <c r="EG337" i="1"/>
  <c r="EL337" i="1"/>
  <c r="ER337" i="1"/>
  <c r="EW337" i="1"/>
  <c r="FB337" i="1"/>
  <c r="CU337" i="1"/>
  <c r="CZ337" i="1"/>
  <c r="DR337" i="1"/>
  <c r="DX337" i="1"/>
  <c r="EC337" i="1"/>
  <c r="EH337" i="1"/>
  <c r="EN337" i="1"/>
  <c r="ES337" i="1"/>
  <c r="EX337" i="1"/>
  <c r="FD337" i="1"/>
  <c r="CT336" i="1"/>
  <c r="CX336" i="1"/>
  <c r="DB336" i="1"/>
  <c r="DT336" i="1"/>
  <c r="DX336" i="1"/>
  <c r="EB336" i="1"/>
  <c r="EF336" i="1"/>
  <c r="EJ336" i="1"/>
  <c r="EN336" i="1"/>
  <c r="ER336" i="1"/>
  <c r="EV336" i="1"/>
  <c r="EZ336" i="1"/>
  <c r="FD336" i="1"/>
  <c r="CS336" i="1"/>
  <c r="CY336" i="1"/>
  <c r="DV336" i="1"/>
  <c r="EA336" i="1"/>
  <c r="EG336" i="1"/>
  <c r="EL336" i="1"/>
  <c r="EQ336" i="1"/>
  <c r="EW336" i="1"/>
  <c r="FB336" i="1"/>
  <c r="CU336" i="1"/>
  <c r="CZ336" i="1"/>
  <c r="DR336" i="1"/>
  <c r="DW336" i="1"/>
  <c r="EC336" i="1"/>
  <c r="EH336" i="1"/>
  <c r="EM336" i="1"/>
  <c r="ES336" i="1"/>
  <c r="EX336" i="1"/>
  <c r="FC336" i="1"/>
  <c r="CV336" i="1"/>
  <c r="DA336" i="1"/>
  <c r="DS336" i="1"/>
  <c r="DY336" i="1"/>
  <c r="ED336" i="1"/>
  <c r="EI336" i="1"/>
  <c r="EO336" i="1"/>
  <c r="ET336" i="1"/>
  <c r="EY336" i="1"/>
  <c r="FE336" i="1"/>
  <c r="CS335" i="1"/>
  <c r="CX335" i="1"/>
  <c r="DR335" i="1"/>
  <c r="DW335" i="1"/>
  <c r="EB335" i="1"/>
  <c r="EH335" i="1"/>
  <c r="EM335" i="1"/>
  <c r="ER335" i="1"/>
  <c r="EX335" i="1"/>
  <c r="FC335" i="1"/>
  <c r="CR334" i="1"/>
  <c r="CV334" i="1"/>
  <c r="CZ334" i="1"/>
  <c r="DR334" i="1"/>
  <c r="DV334" i="1"/>
  <c r="DZ334" i="1"/>
  <c r="ED334" i="1"/>
  <c r="EH334" i="1"/>
  <c r="EL334" i="1"/>
  <c r="EP334" i="1"/>
  <c r="ET334" i="1"/>
  <c r="EX334" i="1"/>
  <c r="FB334" i="1"/>
  <c r="CS334" i="1"/>
  <c r="CX334" i="1"/>
  <c r="DC334" i="1"/>
  <c r="DT334" i="1"/>
  <c r="DY334" i="1"/>
  <c r="EE334" i="1"/>
  <c r="EJ334" i="1"/>
  <c r="EO334" i="1"/>
  <c r="EU334" i="1"/>
  <c r="EZ334" i="1"/>
  <c r="FE334" i="1"/>
  <c r="CT334" i="1"/>
  <c r="CY334" i="1"/>
  <c r="DU334" i="1"/>
  <c r="EA334" i="1"/>
  <c r="EF334" i="1"/>
  <c r="EK334" i="1"/>
  <c r="EQ334" i="1"/>
  <c r="EV334" i="1"/>
  <c r="FA334" i="1"/>
  <c r="CU334" i="1"/>
  <c r="DA334" i="1"/>
  <c r="DW334" i="1"/>
  <c r="EB334" i="1"/>
  <c r="EG334" i="1"/>
  <c r="EM334" i="1"/>
  <c r="ER334" i="1"/>
  <c r="EW334" i="1"/>
  <c r="FC334" i="1"/>
  <c r="CT332" i="1"/>
  <c r="CX332" i="1"/>
  <c r="DB332" i="1"/>
  <c r="DT332" i="1"/>
  <c r="DX332" i="1"/>
  <c r="EB332" i="1"/>
  <c r="EF332" i="1"/>
  <c r="EJ332" i="1"/>
  <c r="EN332" i="1"/>
  <c r="ER332" i="1"/>
  <c r="EV332" i="1"/>
  <c r="EZ332" i="1"/>
  <c r="FD332" i="1"/>
  <c r="CS332" i="1"/>
  <c r="CY332" i="1"/>
  <c r="DV332" i="1"/>
  <c r="EA332" i="1"/>
  <c r="EG332" i="1"/>
  <c r="EL332" i="1"/>
  <c r="EQ332" i="1"/>
  <c r="EW332" i="1"/>
  <c r="FB332" i="1"/>
  <c r="CU332" i="1"/>
  <c r="CZ332" i="1"/>
  <c r="DR332" i="1"/>
  <c r="DW332" i="1"/>
  <c r="EC332" i="1"/>
  <c r="EH332" i="1"/>
  <c r="EM332" i="1"/>
  <c r="ES332" i="1"/>
  <c r="EX332" i="1"/>
  <c r="FC332" i="1"/>
  <c r="CV332" i="1"/>
  <c r="DA332" i="1"/>
  <c r="DS332" i="1"/>
  <c r="DY332" i="1"/>
  <c r="ED332" i="1"/>
  <c r="EI332" i="1"/>
  <c r="EO332" i="1"/>
  <c r="ET332" i="1"/>
  <c r="EY332" i="1"/>
  <c r="FE332" i="1"/>
  <c r="CS331" i="1"/>
  <c r="CX331" i="1"/>
  <c r="DR331" i="1"/>
  <c r="DW331" i="1"/>
  <c r="EB331" i="1"/>
  <c r="EH331" i="1"/>
  <c r="EM331" i="1"/>
  <c r="ER331" i="1"/>
  <c r="EX331" i="1"/>
  <c r="FC331" i="1"/>
  <c r="CR330" i="1"/>
  <c r="CV330" i="1"/>
  <c r="CZ330" i="1"/>
  <c r="DR330" i="1"/>
  <c r="DV330" i="1"/>
  <c r="DZ330" i="1"/>
  <c r="ED330" i="1"/>
  <c r="EH330" i="1"/>
  <c r="EL330" i="1"/>
  <c r="EP330" i="1"/>
  <c r="ET330" i="1"/>
  <c r="EX330" i="1"/>
  <c r="FB330" i="1"/>
  <c r="CS330" i="1"/>
  <c r="CX330" i="1"/>
  <c r="DC330" i="1"/>
  <c r="DT330" i="1"/>
  <c r="DY330" i="1"/>
  <c r="EE330" i="1"/>
  <c r="EJ330" i="1"/>
  <c r="EO330" i="1"/>
  <c r="EU330" i="1"/>
  <c r="EZ330" i="1"/>
  <c r="FE330" i="1"/>
  <c r="CT330" i="1"/>
  <c r="CY330" i="1"/>
  <c r="DU330" i="1"/>
  <c r="EA330" i="1"/>
  <c r="EF330" i="1"/>
  <c r="EK330" i="1"/>
  <c r="EQ330" i="1"/>
  <c r="EV330" i="1"/>
  <c r="FA330" i="1"/>
  <c r="CU330" i="1"/>
  <c r="DA330" i="1"/>
  <c r="DW330" i="1"/>
  <c r="EB330" i="1"/>
  <c r="EG330" i="1"/>
  <c r="EM330" i="1"/>
  <c r="ER330" i="1"/>
  <c r="EW330" i="1"/>
  <c r="FC330" i="1"/>
  <c r="CT328" i="1"/>
  <c r="CX328" i="1"/>
  <c r="DB328" i="1"/>
  <c r="DT328" i="1"/>
  <c r="DX328" i="1"/>
  <c r="EB328" i="1"/>
  <c r="EF328" i="1"/>
  <c r="EJ328" i="1"/>
  <c r="EN328" i="1"/>
  <c r="ER328" i="1"/>
  <c r="EV328" i="1"/>
  <c r="EZ328" i="1"/>
  <c r="FD328" i="1"/>
  <c r="CS328" i="1"/>
  <c r="CY328" i="1"/>
  <c r="DV328" i="1"/>
  <c r="EA328" i="1"/>
  <c r="EG328" i="1"/>
  <c r="EL328" i="1"/>
  <c r="EQ328" i="1"/>
  <c r="EW328" i="1"/>
  <c r="FB328" i="1"/>
  <c r="CU328" i="1"/>
  <c r="CZ328" i="1"/>
  <c r="DR328" i="1"/>
  <c r="DW328" i="1"/>
  <c r="EC328" i="1"/>
  <c r="EH328" i="1"/>
  <c r="EM328" i="1"/>
  <c r="ES328" i="1"/>
  <c r="EX328" i="1"/>
  <c r="FC328" i="1"/>
  <c r="CV328" i="1"/>
  <c r="DA328" i="1"/>
  <c r="DS328" i="1"/>
  <c r="DY328" i="1"/>
  <c r="ED328" i="1"/>
  <c r="EI328" i="1"/>
  <c r="EO328" i="1"/>
  <c r="ET328" i="1"/>
  <c r="EY328" i="1"/>
  <c r="FE328" i="1"/>
  <c r="CS327" i="1"/>
  <c r="CX327" i="1"/>
  <c r="DR327" i="1"/>
  <c r="DW327" i="1"/>
  <c r="EB327" i="1"/>
  <c r="EH327" i="1"/>
  <c r="EM327" i="1"/>
  <c r="ER327" i="1"/>
  <c r="EX327" i="1"/>
  <c r="FC327" i="1"/>
  <c r="CR326" i="1"/>
  <c r="CV326" i="1"/>
  <c r="CZ326" i="1"/>
  <c r="DR326" i="1"/>
  <c r="DV326" i="1"/>
  <c r="DZ326" i="1"/>
  <c r="ED326" i="1"/>
  <c r="EH326" i="1"/>
  <c r="EL326" i="1"/>
  <c r="EP326" i="1"/>
  <c r="ET326" i="1"/>
  <c r="EX326" i="1"/>
  <c r="FB326" i="1"/>
  <c r="CS326" i="1"/>
  <c r="CX326" i="1"/>
  <c r="DC326" i="1"/>
  <c r="DT326" i="1"/>
  <c r="DY326" i="1"/>
  <c r="EE326" i="1"/>
  <c r="EJ326" i="1"/>
  <c r="EO326" i="1"/>
  <c r="EU326" i="1"/>
  <c r="EZ326" i="1"/>
  <c r="FE326" i="1"/>
  <c r="CT326" i="1"/>
  <c r="CY326" i="1"/>
  <c r="DU326" i="1"/>
  <c r="EA326" i="1"/>
  <c r="EF326" i="1"/>
  <c r="EK326" i="1"/>
  <c r="EQ326" i="1"/>
  <c r="EV326" i="1"/>
  <c r="FA326" i="1"/>
  <c r="CU326" i="1"/>
  <c r="DA326" i="1"/>
  <c r="DW326" i="1"/>
  <c r="EB326" i="1"/>
  <c r="EG326" i="1"/>
  <c r="EM326" i="1"/>
  <c r="ER326" i="1"/>
  <c r="EW326" i="1"/>
  <c r="FC326" i="1"/>
  <c r="CT324" i="1"/>
  <c r="CX324" i="1"/>
  <c r="DB324" i="1"/>
  <c r="DT324" i="1"/>
  <c r="DX324" i="1"/>
  <c r="EB324" i="1"/>
  <c r="EF324" i="1"/>
  <c r="EJ324" i="1"/>
  <c r="EN324" i="1"/>
  <c r="ER324" i="1"/>
  <c r="EV324" i="1"/>
  <c r="EZ324" i="1"/>
  <c r="FD324" i="1"/>
  <c r="CS324" i="1"/>
  <c r="CY324" i="1"/>
  <c r="DV324" i="1"/>
  <c r="EA324" i="1"/>
  <c r="EG324" i="1"/>
  <c r="EL324" i="1"/>
  <c r="EQ324" i="1"/>
  <c r="EW324" i="1"/>
  <c r="FB324" i="1"/>
  <c r="CU324" i="1"/>
  <c r="CZ324" i="1"/>
  <c r="DR324" i="1"/>
  <c r="DW324" i="1"/>
  <c r="EC324" i="1"/>
  <c r="EH324" i="1"/>
  <c r="EM324" i="1"/>
  <c r="ES324" i="1"/>
  <c r="EX324" i="1"/>
  <c r="FC324" i="1"/>
  <c r="CV324" i="1"/>
  <c r="DA324" i="1"/>
  <c r="DS324" i="1"/>
  <c r="DY324" i="1"/>
  <c r="ED324" i="1"/>
  <c r="EI324" i="1"/>
  <c r="EO324" i="1"/>
  <c r="ET324" i="1"/>
  <c r="EY324" i="1"/>
  <c r="FE324" i="1"/>
  <c r="CS323" i="1"/>
  <c r="CX323" i="1"/>
  <c r="DR323" i="1"/>
  <c r="DW323" i="1"/>
  <c r="EB323" i="1"/>
  <c r="EH323" i="1"/>
  <c r="EM323" i="1"/>
  <c r="ER323" i="1"/>
  <c r="EX323" i="1"/>
  <c r="FC323" i="1"/>
  <c r="CR322" i="1"/>
  <c r="CV322" i="1"/>
  <c r="CZ322" i="1"/>
  <c r="DR322" i="1"/>
  <c r="DV322" i="1"/>
  <c r="DZ322" i="1"/>
  <c r="ED322" i="1"/>
  <c r="EH322" i="1"/>
  <c r="EL322" i="1"/>
  <c r="EP322" i="1"/>
  <c r="ET322" i="1"/>
  <c r="EX322" i="1"/>
  <c r="FB322" i="1"/>
  <c r="CS322" i="1"/>
  <c r="CX322" i="1"/>
  <c r="DC322" i="1"/>
  <c r="DT322" i="1"/>
  <c r="DY322" i="1"/>
  <c r="EE322" i="1"/>
  <c r="EJ322" i="1"/>
  <c r="EO322" i="1"/>
  <c r="EU322" i="1"/>
  <c r="EZ322" i="1"/>
  <c r="FE322" i="1"/>
  <c r="CT322" i="1"/>
  <c r="CY322" i="1"/>
  <c r="DU322" i="1"/>
  <c r="EA322" i="1"/>
  <c r="EF322" i="1"/>
  <c r="EK322" i="1"/>
  <c r="EQ322" i="1"/>
  <c r="EV322" i="1"/>
  <c r="FA322" i="1"/>
  <c r="CU322" i="1"/>
  <c r="DA322" i="1"/>
  <c r="DW322" i="1"/>
  <c r="EB322" i="1"/>
  <c r="EG322" i="1"/>
  <c r="EM322" i="1"/>
  <c r="ER322" i="1"/>
  <c r="EW322" i="1"/>
  <c r="FC322" i="1"/>
  <c r="CT320" i="1"/>
  <c r="CX320" i="1"/>
  <c r="DB320" i="1"/>
  <c r="DT320" i="1"/>
  <c r="DX320" i="1"/>
  <c r="EB320" i="1"/>
  <c r="EF320" i="1"/>
  <c r="EJ320" i="1"/>
  <c r="EN320" i="1"/>
  <c r="ER320" i="1"/>
  <c r="EV320" i="1"/>
  <c r="EZ320" i="1"/>
  <c r="FD320" i="1"/>
  <c r="CS320" i="1"/>
  <c r="CY320" i="1"/>
  <c r="DV320" i="1"/>
  <c r="EA320" i="1"/>
  <c r="EG320" i="1"/>
  <c r="EL320" i="1"/>
  <c r="EQ320" i="1"/>
  <c r="EW320" i="1"/>
  <c r="FB320" i="1"/>
  <c r="CU320" i="1"/>
  <c r="CZ320" i="1"/>
  <c r="DR320" i="1"/>
  <c r="DW320" i="1"/>
  <c r="EC320" i="1"/>
  <c r="EH320" i="1"/>
  <c r="EM320" i="1"/>
  <c r="ES320" i="1"/>
  <c r="EX320" i="1"/>
  <c r="FC320" i="1"/>
  <c r="CV320" i="1"/>
  <c r="DA320" i="1"/>
  <c r="DS320" i="1"/>
  <c r="DY320" i="1"/>
  <c r="ED320" i="1"/>
  <c r="EI320" i="1"/>
  <c r="EO320" i="1"/>
  <c r="ET320" i="1"/>
  <c r="EY320" i="1"/>
  <c r="FE320" i="1"/>
  <c r="CV319" i="1"/>
  <c r="DA319" i="1"/>
  <c r="DT319" i="1"/>
  <c r="DZ319" i="1"/>
  <c r="EE319" i="1"/>
  <c r="EJ319" i="1"/>
  <c r="EP319" i="1"/>
  <c r="EU319" i="1"/>
  <c r="EZ319" i="1"/>
  <c r="CR319" i="1"/>
  <c r="CW319" i="1"/>
  <c r="DB319" i="1"/>
  <c r="DV319" i="1"/>
  <c r="EA319" i="1"/>
  <c r="EF319" i="1"/>
  <c r="EL319" i="1"/>
  <c r="EQ319" i="1"/>
  <c r="EV319" i="1"/>
  <c r="FB319" i="1"/>
  <c r="CS319" i="1"/>
  <c r="CX319" i="1"/>
  <c r="DR319" i="1"/>
  <c r="DW319" i="1"/>
  <c r="EB319" i="1"/>
  <c r="EH319" i="1"/>
  <c r="EM319" i="1"/>
  <c r="ER319" i="1"/>
  <c r="EX319" i="1"/>
  <c r="FC319" i="1"/>
  <c r="CV305" i="1"/>
  <c r="DB305" i="1"/>
  <c r="DT305" i="1"/>
  <c r="DY305" i="1"/>
  <c r="ED305" i="1"/>
  <c r="EJ305" i="1"/>
  <c r="EO305" i="1"/>
  <c r="ET305" i="1"/>
  <c r="EZ305" i="1"/>
  <c r="FE305" i="1"/>
  <c r="EK305" i="1"/>
  <c r="CR305" i="1"/>
  <c r="DU305" i="1"/>
  <c r="EP305" i="1"/>
  <c r="CX305" i="1"/>
  <c r="DZ305" i="1"/>
  <c r="EV305" i="1"/>
  <c r="CR279" i="1"/>
  <c r="DC279" i="1"/>
  <c r="DY279" i="1"/>
  <c r="EJ279" i="1"/>
  <c r="ET279" i="1"/>
  <c r="FE279" i="1"/>
  <c r="CV279" i="1"/>
  <c r="DZ279" i="1"/>
  <c r="EK279" i="1"/>
  <c r="CT269" i="1"/>
  <c r="DS269" i="1"/>
  <c r="ED269" i="1"/>
  <c r="EN269" i="1"/>
  <c r="EY269" i="1"/>
  <c r="CX269" i="1"/>
  <c r="DW269" i="1"/>
  <c r="EH269" i="1"/>
  <c r="ER269" i="1"/>
  <c r="FC269" i="1"/>
  <c r="CZ269" i="1"/>
  <c r="FD269" i="1"/>
  <c r="DX269" i="1"/>
  <c r="EI269" i="1"/>
  <c r="CU368" i="1"/>
  <c r="CY368" i="1"/>
  <c r="DC368" i="1"/>
  <c r="DU368" i="1"/>
  <c r="DY368" i="1"/>
  <c r="EC368" i="1"/>
  <c r="CP368" i="1" s="1"/>
  <c r="EG368" i="1"/>
  <c r="EK368" i="1"/>
  <c r="EO368" i="1"/>
  <c r="ES368" i="1"/>
  <c r="EW368" i="1"/>
  <c r="FA368" i="1"/>
  <c r="FE368" i="1"/>
  <c r="CT368" i="1"/>
  <c r="CO368" i="1" s="1"/>
  <c r="CZ368" i="1"/>
  <c r="DS368" i="1"/>
  <c r="DX368" i="1"/>
  <c r="ED368" i="1"/>
  <c r="EI368" i="1"/>
  <c r="EN368" i="1"/>
  <c r="ET368" i="1"/>
  <c r="EY368" i="1"/>
  <c r="FD368" i="1"/>
  <c r="CS366" i="1"/>
  <c r="CW366" i="1"/>
  <c r="DA366" i="1"/>
  <c r="DS366" i="1"/>
  <c r="DW366" i="1"/>
  <c r="EA366" i="1"/>
  <c r="EE366" i="1"/>
  <c r="EI366" i="1"/>
  <c r="EM366" i="1"/>
  <c r="EQ366" i="1"/>
  <c r="EU366" i="1"/>
  <c r="EY366" i="1"/>
  <c r="FC366" i="1"/>
  <c r="CR366" i="1"/>
  <c r="CX366" i="1"/>
  <c r="DC366" i="1"/>
  <c r="DU366" i="1"/>
  <c r="DZ366" i="1"/>
  <c r="EF366" i="1"/>
  <c r="EK366" i="1"/>
  <c r="EP366" i="1"/>
  <c r="EV366" i="1"/>
  <c r="FA366" i="1"/>
  <c r="FE365" i="1"/>
  <c r="EX365" i="1"/>
  <c r="EQ365" i="1"/>
  <c r="EI365" i="1"/>
  <c r="EC365" i="1"/>
  <c r="DV365" i="1"/>
  <c r="DA365" i="1"/>
  <c r="CR365" i="1"/>
  <c r="CO365" i="1" s="1"/>
  <c r="CW365" i="1"/>
  <c r="DC365" i="1"/>
  <c r="DU365" i="1"/>
  <c r="DZ365" i="1"/>
  <c r="EE365" i="1"/>
  <c r="EK365" i="1"/>
  <c r="EP365" i="1"/>
  <c r="EU365" i="1"/>
  <c r="FA365" i="1"/>
  <c r="FA363" i="1"/>
  <c r="ES363" i="1"/>
  <c r="EM363" i="1"/>
  <c r="EF363" i="1"/>
  <c r="DX363" i="1"/>
  <c r="DB363" i="1"/>
  <c r="FD362" i="1"/>
  <c r="EV362" i="1"/>
  <c r="EO362" i="1"/>
  <c r="EH362" i="1"/>
  <c r="DZ362" i="1"/>
  <c r="DT362" i="1"/>
  <c r="CS362" i="1"/>
  <c r="CW362" i="1"/>
  <c r="DA362" i="1"/>
  <c r="DS362" i="1"/>
  <c r="DW362" i="1"/>
  <c r="CP362" i="1" s="1"/>
  <c r="EA362" i="1"/>
  <c r="EE362" i="1"/>
  <c r="EI362" i="1"/>
  <c r="EM362" i="1"/>
  <c r="EQ362" i="1"/>
  <c r="EU362" i="1"/>
  <c r="EY362" i="1"/>
  <c r="FC362" i="1"/>
  <c r="CT362" i="1"/>
  <c r="CY362" i="1"/>
  <c r="DV362" i="1"/>
  <c r="EB362" i="1"/>
  <c r="EG362" i="1"/>
  <c r="EL362" i="1"/>
  <c r="ER362" i="1"/>
  <c r="EW362" i="1"/>
  <c r="FB362" i="1"/>
  <c r="FC361" i="1"/>
  <c r="EU361" i="1"/>
  <c r="EO361" i="1"/>
  <c r="EH361" i="1"/>
  <c r="DW361" i="1"/>
  <c r="CV361" i="1"/>
  <c r="EY360" i="1"/>
  <c r="EN360" i="1"/>
  <c r="ED360" i="1"/>
  <c r="DS360" i="1"/>
  <c r="CT360" i="1"/>
  <c r="CT357" i="1"/>
  <c r="CX357" i="1"/>
  <c r="DB357" i="1"/>
  <c r="DT357" i="1"/>
  <c r="DX357" i="1"/>
  <c r="EB357" i="1"/>
  <c r="EF357" i="1"/>
  <c r="EJ357" i="1"/>
  <c r="EN357" i="1"/>
  <c r="ER357" i="1"/>
  <c r="EV357" i="1"/>
  <c r="EZ357" i="1"/>
  <c r="FD357" i="1"/>
  <c r="CS357" i="1"/>
  <c r="CO357" i="1" s="1"/>
  <c r="CY357" i="1"/>
  <c r="DV357" i="1"/>
  <c r="EA357" i="1"/>
  <c r="EG357" i="1"/>
  <c r="EL357" i="1"/>
  <c r="EQ357" i="1"/>
  <c r="EW357" i="1"/>
  <c r="FB357" i="1"/>
  <c r="CU357" i="1"/>
  <c r="CZ357" i="1"/>
  <c r="DR357" i="1"/>
  <c r="DW357" i="1"/>
  <c r="EC357" i="1"/>
  <c r="EH357" i="1"/>
  <c r="EM357" i="1"/>
  <c r="ES357" i="1"/>
  <c r="EX357" i="1"/>
  <c r="FC357" i="1"/>
  <c r="EW354" i="1"/>
  <c r="EL354" i="1"/>
  <c r="EB354" i="1"/>
  <c r="CT354" i="1"/>
  <c r="CS352" i="1"/>
  <c r="CO352" i="1" s="1"/>
  <c r="CX352" i="1"/>
  <c r="DR352" i="1"/>
  <c r="DW352" i="1"/>
  <c r="EB352" i="1"/>
  <c r="EH352" i="1"/>
  <c r="EM352" i="1"/>
  <c r="ER352" i="1"/>
  <c r="EX352" i="1"/>
  <c r="FC352" i="1"/>
  <c r="CU351" i="1"/>
  <c r="DA351" i="1"/>
  <c r="DW351" i="1"/>
  <c r="EB351" i="1"/>
  <c r="EG351" i="1"/>
  <c r="EM351" i="1"/>
  <c r="ER351" i="1"/>
  <c r="EW351" i="1"/>
  <c r="FC351" i="1"/>
  <c r="CW351" i="1"/>
  <c r="DB351" i="1"/>
  <c r="DS351" i="1"/>
  <c r="DX351" i="1"/>
  <c r="EC351" i="1"/>
  <c r="EI351" i="1"/>
  <c r="EN351" i="1"/>
  <c r="ES351" i="1"/>
  <c r="EY351" i="1"/>
  <c r="FD351" i="1"/>
  <c r="CR350" i="1"/>
  <c r="FB348" i="1"/>
  <c r="EQ348" i="1"/>
  <c r="EF348" i="1"/>
  <c r="DV348" i="1"/>
  <c r="CS348" i="1"/>
  <c r="CO348" i="1" s="1"/>
  <c r="FA347" i="1"/>
  <c r="EQ347" i="1"/>
  <c r="EF347" i="1"/>
  <c r="DU347" i="1"/>
  <c r="CT347" i="1"/>
  <c r="CS347" i="1"/>
  <c r="EX346" i="1"/>
  <c r="EN346" i="1"/>
  <c r="EC346" i="1"/>
  <c r="DR346" i="1"/>
  <c r="CR343" i="1"/>
  <c r="CV343" i="1"/>
  <c r="CZ343" i="1"/>
  <c r="DR343" i="1"/>
  <c r="DV343" i="1"/>
  <c r="DZ343" i="1"/>
  <c r="ED343" i="1"/>
  <c r="EH343" i="1"/>
  <c r="EL343" i="1"/>
  <c r="EP343" i="1"/>
  <c r="ET343" i="1"/>
  <c r="EX343" i="1"/>
  <c r="FB343" i="1"/>
  <c r="CS343" i="1"/>
  <c r="CX343" i="1"/>
  <c r="DC343" i="1"/>
  <c r="DT343" i="1"/>
  <c r="DY343" i="1"/>
  <c r="EE343" i="1"/>
  <c r="EJ343" i="1"/>
  <c r="EO343" i="1"/>
  <c r="EU343" i="1"/>
  <c r="EZ343" i="1"/>
  <c r="FE343" i="1"/>
  <c r="CT343" i="1"/>
  <c r="CY343" i="1"/>
  <c r="DU343" i="1"/>
  <c r="EA343" i="1"/>
  <c r="EF343" i="1"/>
  <c r="EK343" i="1"/>
  <c r="EQ343" i="1"/>
  <c r="EV343" i="1"/>
  <c r="FA343" i="1"/>
  <c r="CS341" i="1"/>
  <c r="CW341" i="1"/>
  <c r="DA341" i="1"/>
  <c r="DS341" i="1"/>
  <c r="DW341" i="1"/>
  <c r="EA341" i="1"/>
  <c r="EE341" i="1"/>
  <c r="EI341" i="1"/>
  <c r="EM341" i="1"/>
  <c r="EQ341" i="1"/>
  <c r="EU341" i="1"/>
  <c r="EY341" i="1"/>
  <c r="FC341" i="1"/>
  <c r="CR341" i="1"/>
  <c r="CX341" i="1"/>
  <c r="DC341" i="1"/>
  <c r="DU341" i="1"/>
  <c r="DZ341" i="1"/>
  <c r="EF341" i="1"/>
  <c r="EK341" i="1"/>
  <c r="EP341" i="1"/>
  <c r="EV341" i="1"/>
  <c r="FA341" i="1"/>
  <c r="CT341" i="1"/>
  <c r="CY341" i="1"/>
  <c r="DV341" i="1"/>
  <c r="EB341" i="1"/>
  <c r="EG341" i="1"/>
  <c r="EL341" i="1"/>
  <c r="ER341" i="1"/>
  <c r="EW341" i="1"/>
  <c r="FB341" i="1"/>
  <c r="CU341" i="1"/>
  <c r="CZ341" i="1"/>
  <c r="DR341" i="1"/>
  <c r="CP341" i="1" s="1"/>
  <c r="DX341" i="1"/>
  <c r="EC341" i="1"/>
  <c r="EH341" i="1"/>
  <c r="EN341" i="1"/>
  <c r="ES341" i="1"/>
  <c r="EX341" i="1"/>
  <c r="FD341" i="1"/>
  <c r="CT340" i="1"/>
  <c r="CX340" i="1"/>
  <c r="DB340" i="1"/>
  <c r="DT340" i="1"/>
  <c r="DX340" i="1"/>
  <c r="EB340" i="1"/>
  <c r="EF340" i="1"/>
  <c r="EJ340" i="1"/>
  <c r="EN340" i="1"/>
  <c r="ER340" i="1"/>
  <c r="EV340" i="1"/>
  <c r="EZ340" i="1"/>
  <c r="FD340" i="1"/>
  <c r="CS340" i="1"/>
  <c r="CO340" i="1" s="1"/>
  <c r="CY340" i="1"/>
  <c r="DV340" i="1"/>
  <c r="EA340" i="1"/>
  <c r="EG340" i="1"/>
  <c r="EL340" i="1"/>
  <c r="EQ340" i="1"/>
  <c r="EW340" i="1"/>
  <c r="FB340" i="1"/>
  <c r="CU340" i="1"/>
  <c r="CZ340" i="1"/>
  <c r="DR340" i="1"/>
  <c r="DW340" i="1"/>
  <c r="EC340" i="1"/>
  <c r="EH340" i="1"/>
  <c r="EM340" i="1"/>
  <c r="ES340" i="1"/>
  <c r="EX340" i="1"/>
  <c r="FC340" i="1"/>
  <c r="CV340" i="1"/>
  <c r="DA340" i="1"/>
  <c r="DS340" i="1"/>
  <c r="DY340" i="1"/>
  <c r="ED340" i="1"/>
  <c r="EI340" i="1"/>
  <c r="EO340" i="1"/>
  <c r="ET340" i="1"/>
  <c r="EY340" i="1"/>
  <c r="FE340" i="1"/>
  <c r="CS339" i="1"/>
  <c r="CX339" i="1"/>
  <c r="DR339" i="1"/>
  <c r="DW339" i="1"/>
  <c r="EB339" i="1"/>
  <c r="EH339" i="1"/>
  <c r="EM339" i="1"/>
  <c r="ER339" i="1"/>
  <c r="EX339" i="1"/>
  <c r="FC339" i="1"/>
  <c r="CR338" i="1"/>
  <c r="CV338" i="1"/>
  <c r="CZ338" i="1"/>
  <c r="DR338" i="1"/>
  <c r="DV338" i="1"/>
  <c r="DZ338" i="1"/>
  <c r="ED338" i="1"/>
  <c r="EH338" i="1"/>
  <c r="EL338" i="1"/>
  <c r="EP338" i="1"/>
  <c r="ET338" i="1"/>
  <c r="EX338" i="1"/>
  <c r="FB338" i="1"/>
  <c r="CS338" i="1"/>
  <c r="CX338" i="1"/>
  <c r="DC338" i="1"/>
  <c r="DT338" i="1"/>
  <c r="DY338" i="1"/>
  <c r="EE338" i="1"/>
  <c r="EJ338" i="1"/>
  <c r="EO338" i="1"/>
  <c r="EU338" i="1"/>
  <c r="EZ338" i="1"/>
  <c r="FE338" i="1"/>
  <c r="CT338" i="1"/>
  <c r="CY338" i="1"/>
  <c r="DU338" i="1"/>
  <c r="EA338" i="1"/>
  <c r="EF338" i="1"/>
  <c r="EK338" i="1"/>
  <c r="EQ338" i="1"/>
  <c r="EV338" i="1"/>
  <c r="FA338" i="1"/>
  <c r="CU338" i="1"/>
  <c r="DA338" i="1"/>
  <c r="DW338" i="1"/>
  <c r="EB338" i="1"/>
  <c r="EG338" i="1"/>
  <c r="EM338" i="1"/>
  <c r="ER338" i="1"/>
  <c r="EW338" i="1"/>
  <c r="FC338" i="1"/>
  <c r="EZ337" i="1"/>
  <c r="ED337" i="1"/>
  <c r="FA336" i="1"/>
  <c r="EE336" i="1"/>
  <c r="CR336" i="1"/>
  <c r="CO336" i="1" s="1"/>
  <c r="EN335" i="1"/>
  <c r="DS335" i="1"/>
  <c r="ES334" i="1"/>
  <c r="DX334" i="1"/>
  <c r="ET333" i="1"/>
  <c r="DY333" i="1"/>
  <c r="EU332" i="1"/>
  <c r="DZ332" i="1"/>
  <c r="CR332" i="1"/>
  <c r="EN331" i="1"/>
  <c r="DS331" i="1"/>
  <c r="ES330" i="1"/>
  <c r="DX330" i="1"/>
  <c r="ET329" i="1"/>
  <c r="DY329" i="1"/>
  <c r="EU328" i="1"/>
  <c r="DZ328" i="1"/>
  <c r="CR328" i="1"/>
  <c r="EN327" i="1"/>
  <c r="DS327" i="1"/>
  <c r="ES326" i="1"/>
  <c r="DX326" i="1"/>
  <c r="ET325" i="1"/>
  <c r="DY325" i="1"/>
  <c r="EU324" i="1"/>
  <c r="DZ324" i="1"/>
  <c r="CR324" i="1"/>
  <c r="EN323" i="1"/>
  <c r="DS323" i="1"/>
  <c r="ES322" i="1"/>
  <c r="DX322" i="1"/>
  <c r="ET321" i="1"/>
  <c r="EU320" i="1"/>
  <c r="DZ320" i="1"/>
  <c r="CR320" i="1"/>
  <c r="EN319" i="1"/>
  <c r="DS319" i="1"/>
  <c r="CS311" i="1"/>
  <c r="CX311" i="1"/>
  <c r="DR311" i="1"/>
  <c r="DW311" i="1"/>
  <c r="EB311" i="1"/>
  <c r="EH311" i="1"/>
  <c r="EM311" i="1"/>
  <c r="ER311" i="1"/>
  <c r="EX311" i="1"/>
  <c r="FC311" i="1"/>
  <c r="DA311" i="1"/>
  <c r="DZ311" i="1"/>
  <c r="EJ311" i="1"/>
  <c r="EU311" i="1"/>
  <c r="CT311" i="1"/>
  <c r="DS311" i="1"/>
  <c r="ED311" i="1"/>
  <c r="EN311" i="1"/>
  <c r="EY311" i="1"/>
  <c r="CV311" i="1"/>
  <c r="DT311" i="1"/>
  <c r="EE311" i="1"/>
  <c r="EP311" i="1"/>
  <c r="EZ311" i="1"/>
  <c r="CU298" i="1"/>
  <c r="DC298" i="1"/>
  <c r="DR298" i="1"/>
  <c r="DZ298" i="1"/>
  <c r="EG298" i="1"/>
  <c r="EM298" i="1"/>
  <c r="EU298" i="1"/>
  <c r="FB298" i="1"/>
  <c r="CW298" i="1"/>
  <c r="EH298" i="1"/>
  <c r="EP298" i="1"/>
  <c r="DU298" i="1"/>
  <c r="EW298" i="1"/>
  <c r="CU274" i="1"/>
  <c r="CZ274" i="1"/>
  <c r="DR274" i="1"/>
  <c r="DW274" i="1"/>
  <c r="EC274" i="1"/>
  <c r="EH274" i="1"/>
  <c r="EM274" i="1"/>
  <c r="ES274" i="1"/>
  <c r="EX274" i="1"/>
  <c r="FC274" i="1"/>
  <c r="CV274" i="1"/>
  <c r="DA274" i="1"/>
  <c r="DS274" i="1"/>
  <c r="DY274" i="1"/>
  <c r="ED274" i="1"/>
  <c r="EI274" i="1"/>
  <c r="EO274" i="1"/>
  <c r="ET274" i="1"/>
  <c r="EY274" i="1"/>
  <c r="FE274" i="1"/>
  <c r="CW274" i="1"/>
  <c r="DU274" i="1"/>
  <c r="EE274" i="1"/>
  <c r="EP274" i="1"/>
  <c r="FA274" i="1"/>
  <c r="CY274" i="1"/>
  <c r="DV274" i="1"/>
  <c r="EG274" i="1"/>
  <c r="EQ274" i="1"/>
  <c r="FB274" i="1"/>
  <c r="CR274" i="1"/>
  <c r="DC274" i="1"/>
  <c r="DZ274" i="1"/>
  <c r="EK274" i="1"/>
  <c r="EU274" i="1"/>
  <c r="EA274" i="1"/>
  <c r="CS274" i="1"/>
  <c r="EL274" i="1"/>
  <c r="CS342" i="1"/>
  <c r="CW342" i="1"/>
  <c r="DA342" i="1"/>
  <c r="DS342" i="1"/>
  <c r="DW342" i="1"/>
  <c r="EA342" i="1"/>
  <c r="EE342" i="1"/>
  <c r="EI342" i="1"/>
  <c r="EM342" i="1"/>
  <c r="EQ342" i="1"/>
  <c r="EU342" i="1"/>
  <c r="EY342" i="1"/>
  <c r="FC342" i="1"/>
  <c r="CU339" i="1"/>
  <c r="CY339" i="1"/>
  <c r="DC339" i="1"/>
  <c r="DU339" i="1"/>
  <c r="DY339" i="1"/>
  <c r="EC339" i="1"/>
  <c r="EG339" i="1"/>
  <c r="EK339" i="1"/>
  <c r="EO339" i="1"/>
  <c r="ES339" i="1"/>
  <c r="EW339" i="1"/>
  <c r="FA339" i="1"/>
  <c r="FE339" i="1"/>
  <c r="CU335" i="1"/>
  <c r="CY335" i="1"/>
  <c r="DC335" i="1"/>
  <c r="DU335" i="1"/>
  <c r="DY335" i="1"/>
  <c r="EC335" i="1"/>
  <c r="EG335" i="1"/>
  <c r="EK335" i="1"/>
  <c r="EO335" i="1"/>
  <c r="ES335" i="1"/>
  <c r="EW335" i="1"/>
  <c r="FA335" i="1"/>
  <c r="FE335" i="1"/>
  <c r="CU331" i="1"/>
  <c r="CY331" i="1"/>
  <c r="DC331" i="1"/>
  <c r="DU331" i="1"/>
  <c r="DY331" i="1"/>
  <c r="EC331" i="1"/>
  <c r="EG331" i="1"/>
  <c r="EK331" i="1"/>
  <c r="EO331" i="1"/>
  <c r="ES331" i="1"/>
  <c r="EW331" i="1"/>
  <c r="FA331" i="1"/>
  <c r="FE331" i="1"/>
  <c r="CU327" i="1"/>
  <c r="CY327" i="1"/>
  <c r="DC327" i="1"/>
  <c r="DU327" i="1"/>
  <c r="DY327" i="1"/>
  <c r="EC327" i="1"/>
  <c r="EG327" i="1"/>
  <c r="EK327" i="1"/>
  <c r="EO327" i="1"/>
  <c r="ES327" i="1"/>
  <c r="EW327" i="1"/>
  <c r="FA327" i="1"/>
  <c r="FE327" i="1"/>
  <c r="CU323" i="1"/>
  <c r="CY323" i="1"/>
  <c r="DC323" i="1"/>
  <c r="DU323" i="1"/>
  <c r="DY323" i="1"/>
  <c r="EC323" i="1"/>
  <c r="EG323" i="1"/>
  <c r="EK323" i="1"/>
  <c r="EO323" i="1"/>
  <c r="ES323" i="1"/>
  <c r="EW323" i="1"/>
  <c r="FA323" i="1"/>
  <c r="FE323" i="1"/>
  <c r="CU319" i="1"/>
  <c r="CR318" i="1"/>
  <c r="CV318" i="1"/>
  <c r="CZ318" i="1"/>
  <c r="DR318" i="1"/>
  <c r="DV318" i="1"/>
  <c r="DZ318" i="1"/>
  <c r="ED318" i="1"/>
  <c r="EH318" i="1"/>
  <c r="EL318" i="1"/>
  <c r="EP318" i="1"/>
  <c r="ET318" i="1"/>
  <c r="EX318" i="1"/>
  <c r="FB318" i="1"/>
  <c r="CS318" i="1"/>
  <c r="CW318" i="1"/>
  <c r="DA318" i="1"/>
  <c r="DS318" i="1"/>
  <c r="DW318" i="1"/>
  <c r="EA318" i="1"/>
  <c r="EE318" i="1"/>
  <c r="EI318" i="1"/>
  <c r="EM318" i="1"/>
  <c r="EQ318" i="1"/>
  <c r="EU318" i="1"/>
  <c r="EY318" i="1"/>
  <c r="FC318" i="1"/>
  <c r="CT316" i="1"/>
  <c r="CU315" i="1"/>
  <c r="CR314" i="1"/>
  <c r="CV314" i="1"/>
  <c r="CZ314" i="1"/>
  <c r="DR314" i="1"/>
  <c r="DV314" i="1"/>
  <c r="DZ314" i="1"/>
  <c r="ED314" i="1"/>
  <c r="EH314" i="1"/>
  <c r="EL314" i="1"/>
  <c r="EP314" i="1"/>
  <c r="ET314" i="1"/>
  <c r="EX314" i="1"/>
  <c r="FB314" i="1"/>
  <c r="CS314" i="1"/>
  <c r="CW314" i="1"/>
  <c r="DA314" i="1"/>
  <c r="DS314" i="1"/>
  <c r="DW314" i="1"/>
  <c r="EA314" i="1"/>
  <c r="EE314" i="1"/>
  <c r="EI314" i="1"/>
  <c r="EM314" i="1"/>
  <c r="EQ314" i="1"/>
  <c r="EU314" i="1"/>
  <c r="EY314" i="1"/>
  <c r="FC314" i="1"/>
  <c r="CR310" i="1"/>
  <c r="CV310" i="1"/>
  <c r="CZ310" i="1"/>
  <c r="DR310" i="1"/>
  <c r="DV310" i="1"/>
  <c r="DZ310" i="1"/>
  <c r="ED310" i="1"/>
  <c r="EH310" i="1"/>
  <c r="EL310" i="1"/>
  <c r="EP310" i="1"/>
  <c r="ET310" i="1"/>
  <c r="EX310" i="1"/>
  <c r="FB310" i="1"/>
  <c r="CT310" i="1"/>
  <c r="CY310" i="1"/>
  <c r="DU310" i="1"/>
  <c r="EA310" i="1"/>
  <c r="EF310" i="1"/>
  <c r="EK310" i="1"/>
  <c r="EQ310" i="1"/>
  <c r="EV310" i="1"/>
  <c r="FA310" i="1"/>
  <c r="CU310" i="1"/>
  <c r="DA310" i="1"/>
  <c r="DW310" i="1"/>
  <c r="EB310" i="1"/>
  <c r="EG310" i="1"/>
  <c r="EM310" i="1"/>
  <c r="ER310" i="1"/>
  <c r="EW310" i="1"/>
  <c r="FC310" i="1"/>
  <c r="CT307" i="1"/>
  <c r="CZ307" i="1"/>
  <c r="CR304" i="1"/>
  <c r="CW304" i="1"/>
  <c r="DC304" i="1"/>
  <c r="DU304" i="1"/>
  <c r="DZ304" i="1"/>
  <c r="EE304" i="1"/>
  <c r="EK304" i="1"/>
  <c r="EP304" i="1"/>
  <c r="EU304" i="1"/>
  <c r="FA304" i="1"/>
  <c r="CT303" i="1"/>
  <c r="CZ303" i="1"/>
  <c r="DS303" i="1"/>
  <c r="DX303" i="1"/>
  <c r="ED303" i="1"/>
  <c r="EI303" i="1"/>
  <c r="EN303" i="1"/>
  <c r="ET303" i="1"/>
  <c r="EY303" i="1"/>
  <c r="FD303" i="1"/>
  <c r="CS298" i="1"/>
  <c r="CR283" i="1"/>
  <c r="DC283" i="1"/>
  <c r="DY283" i="1"/>
  <c r="EJ283" i="1"/>
  <c r="ET283" i="1"/>
  <c r="FE283" i="1"/>
  <c r="CV273" i="1"/>
  <c r="DX273" i="1"/>
  <c r="EI273" i="1"/>
  <c r="ET273" i="1"/>
  <c r="FD273" i="1"/>
  <c r="CZ273" i="1"/>
  <c r="DZ273" i="1"/>
  <c r="EJ273" i="1"/>
  <c r="EU273" i="1"/>
  <c r="CW265" i="1"/>
  <c r="EA265" i="1"/>
  <c r="EQ265" i="1"/>
  <c r="DR265" i="1"/>
  <c r="EH265" i="1"/>
  <c r="EX265" i="1"/>
  <c r="CU372" i="1"/>
  <c r="CY372" i="1"/>
  <c r="DC372" i="1"/>
  <c r="DU372" i="1"/>
  <c r="DY372" i="1"/>
  <c r="EC372" i="1"/>
  <c r="EG372" i="1"/>
  <c r="EK372" i="1"/>
  <c r="EO372" i="1"/>
  <c r="ES372" i="1"/>
  <c r="EW372" i="1"/>
  <c r="FA372" i="1"/>
  <c r="FE372" i="1"/>
  <c r="CS370" i="1"/>
  <c r="CO370" i="1" s="1"/>
  <c r="CW370" i="1"/>
  <c r="DA370" i="1"/>
  <c r="DS370" i="1"/>
  <c r="CP370" i="1" s="1"/>
  <c r="DW370" i="1"/>
  <c r="EA370" i="1"/>
  <c r="EE370" i="1"/>
  <c r="EI370" i="1"/>
  <c r="EM370" i="1"/>
  <c r="EQ370" i="1"/>
  <c r="EU370" i="1"/>
  <c r="EY370" i="1"/>
  <c r="FC370" i="1"/>
  <c r="CR367" i="1"/>
  <c r="CV367" i="1"/>
  <c r="CZ367" i="1"/>
  <c r="DR367" i="1"/>
  <c r="DV367" i="1"/>
  <c r="DZ367" i="1"/>
  <c r="ED367" i="1"/>
  <c r="EH367" i="1"/>
  <c r="EL367" i="1"/>
  <c r="EP367" i="1"/>
  <c r="ET367" i="1"/>
  <c r="EX367" i="1"/>
  <c r="FB367" i="1"/>
  <c r="CT365" i="1"/>
  <c r="CX365" i="1"/>
  <c r="DB365" i="1"/>
  <c r="DT365" i="1"/>
  <c r="DX365" i="1"/>
  <c r="EB365" i="1"/>
  <c r="EF365" i="1"/>
  <c r="EJ365" i="1"/>
  <c r="EN365" i="1"/>
  <c r="ER365" i="1"/>
  <c r="EV365" i="1"/>
  <c r="EZ365" i="1"/>
  <c r="FD365" i="1"/>
  <c r="FB361" i="1"/>
  <c r="EW361" i="1"/>
  <c r="EQ361" i="1"/>
  <c r="EL361" i="1"/>
  <c r="EG361" i="1"/>
  <c r="EA361" i="1"/>
  <c r="DV361" i="1"/>
  <c r="CY361" i="1"/>
  <c r="CU356" i="1"/>
  <c r="CY356" i="1"/>
  <c r="DC356" i="1"/>
  <c r="DU356" i="1"/>
  <c r="DY356" i="1"/>
  <c r="EC356" i="1"/>
  <c r="EG356" i="1"/>
  <c r="EK356" i="1"/>
  <c r="EO356" i="1"/>
  <c r="ES356" i="1"/>
  <c r="EW356" i="1"/>
  <c r="FA356" i="1"/>
  <c r="FE356" i="1"/>
  <c r="CS354" i="1"/>
  <c r="CO354" i="1" s="1"/>
  <c r="CW354" i="1"/>
  <c r="DA354" i="1"/>
  <c r="DS354" i="1"/>
  <c r="DW354" i="1"/>
  <c r="EA354" i="1"/>
  <c r="EE354" i="1"/>
  <c r="EI354" i="1"/>
  <c r="EM354" i="1"/>
  <c r="EQ354" i="1"/>
  <c r="EU354" i="1"/>
  <c r="EY354" i="1"/>
  <c r="FC354" i="1"/>
  <c r="FD352" i="1"/>
  <c r="EY352" i="1"/>
  <c r="ET352" i="1"/>
  <c r="EN352" i="1"/>
  <c r="EI352" i="1"/>
  <c r="ED352" i="1"/>
  <c r="DX352" i="1"/>
  <c r="DS352" i="1"/>
  <c r="CZ352" i="1"/>
  <c r="CR351" i="1"/>
  <c r="CO351" i="1" s="1"/>
  <c r="CV351" i="1"/>
  <c r="CZ351" i="1"/>
  <c r="DR351" i="1"/>
  <c r="DV351" i="1"/>
  <c r="DZ351" i="1"/>
  <c r="ED351" i="1"/>
  <c r="EH351" i="1"/>
  <c r="EL351" i="1"/>
  <c r="EP351" i="1"/>
  <c r="ET351" i="1"/>
  <c r="EX351" i="1"/>
  <c r="FB351" i="1"/>
  <c r="FA350" i="1"/>
  <c r="EV350" i="1"/>
  <c r="EP350" i="1"/>
  <c r="EK350" i="1"/>
  <c r="EF350" i="1"/>
  <c r="DZ350" i="1"/>
  <c r="DU350" i="1"/>
  <c r="DC350" i="1"/>
  <c r="CX350" i="1"/>
  <c r="CT349" i="1"/>
  <c r="CX349" i="1"/>
  <c r="DB349" i="1"/>
  <c r="DT349" i="1"/>
  <c r="DX349" i="1"/>
  <c r="EB349" i="1"/>
  <c r="EF349" i="1"/>
  <c r="EJ349" i="1"/>
  <c r="EN349" i="1"/>
  <c r="ER349" i="1"/>
  <c r="EV349" i="1"/>
  <c r="EZ349" i="1"/>
  <c r="FD349" i="1"/>
  <c r="FE347" i="1"/>
  <c r="EZ347" i="1"/>
  <c r="EU347" i="1"/>
  <c r="EO347" i="1"/>
  <c r="EJ347" i="1"/>
  <c r="EE347" i="1"/>
  <c r="DY347" i="1"/>
  <c r="DT347" i="1"/>
  <c r="DC347" i="1"/>
  <c r="CX347" i="1"/>
  <c r="FB345" i="1"/>
  <c r="EW345" i="1"/>
  <c r="EQ345" i="1"/>
  <c r="EL345" i="1"/>
  <c r="EG345" i="1"/>
  <c r="EA345" i="1"/>
  <c r="DV345" i="1"/>
  <c r="CY345" i="1"/>
  <c r="FD342" i="1"/>
  <c r="EX342" i="1"/>
  <c r="ES342" i="1"/>
  <c r="EN342" i="1"/>
  <c r="EH342" i="1"/>
  <c r="EC342" i="1"/>
  <c r="DX342" i="1"/>
  <c r="DR342" i="1"/>
  <c r="CZ342" i="1"/>
  <c r="CU342" i="1"/>
  <c r="FB339" i="1"/>
  <c r="EV339" i="1"/>
  <c r="EQ339" i="1"/>
  <c r="EL339" i="1"/>
  <c r="EF339" i="1"/>
  <c r="EA339" i="1"/>
  <c r="DV339" i="1"/>
  <c r="DB339" i="1"/>
  <c r="CW339" i="1"/>
  <c r="CR339" i="1"/>
  <c r="FB335" i="1"/>
  <c r="EV335" i="1"/>
  <c r="EQ335" i="1"/>
  <c r="EL335" i="1"/>
  <c r="EF335" i="1"/>
  <c r="EA335" i="1"/>
  <c r="DV335" i="1"/>
  <c r="DB335" i="1"/>
  <c r="CW335" i="1"/>
  <c r="CR335" i="1"/>
  <c r="FB331" i="1"/>
  <c r="EV331" i="1"/>
  <c r="EQ331" i="1"/>
  <c r="EL331" i="1"/>
  <c r="EF331" i="1"/>
  <c r="EA331" i="1"/>
  <c r="DV331" i="1"/>
  <c r="DB331" i="1"/>
  <c r="CW331" i="1"/>
  <c r="CR331" i="1"/>
  <c r="FB327" i="1"/>
  <c r="EV327" i="1"/>
  <c r="EQ327" i="1"/>
  <c r="EL327" i="1"/>
  <c r="EF327" i="1"/>
  <c r="EA327" i="1"/>
  <c r="DV327" i="1"/>
  <c r="DB327" i="1"/>
  <c r="CW327" i="1"/>
  <c r="CR327" i="1"/>
  <c r="FB323" i="1"/>
  <c r="EV323" i="1"/>
  <c r="EQ323" i="1"/>
  <c r="EL323" i="1"/>
  <c r="EF323" i="1"/>
  <c r="EA323" i="1"/>
  <c r="DV323" i="1"/>
  <c r="DB323" i="1"/>
  <c r="CW323" i="1"/>
  <c r="CR323" i="1"/>
  <c r="EZ318" i="1"/>
  <c r="ER318" i="1"/>
  <c r="EJ318" i="1"/>
  <c r="EB318" i="1"/>
  <c r="DT318" i="1"/>
  <c r="CX318" i="1"/>
  <c r="EZ314" i="1"/>
  <c r="ER314" i="1"/>
  <c r="EJ314" i="1"/>
  <c r="EB314" i="1"/>
  <c r="DT314" i="1"/>
  <c r="CX314" i="1"/>
  <c r="EW312" i="1"/>
  <c r="EL312" i="1"/>
  <c r="EA312" i="1"/>
  <c r="CU312" i="1"/>
  <c r="CZ312" i="1"/>
  <c r="DR312" i="1"/>
  <c r="DW312" i="1"/>
  <c r="EC312" i="1"/>
  <c r="EH312" i="1"/>
  <c r="EM312" i="1"/>
  <c r="ES312" i="1"/>
  <c r="EX312" i="1"/>
  <c r="FC312" i="1"/>
  <c r="CV312" i="1"/>
  <c r="DA312" i="1"/>
  <c r="DS312" i="1"/>
  <c r="DY312" i="1"/>
  <c r="ED312" i="1"/>
  <c r="EI312" i="1"/>
  <c r="EO312" i="1"/>
  <c r="ET312" i="1"/>
  <c r="EY312" i="1"/>
  <c r="FE312" i="1"/>
  <c r="EY310" i="1"/>
  <c r="EN310" i="1"/>
  <c r="EC310" i="1"/>
  <c r="DS310" i="1"/>
  <c r="DB310" i="1"/>
  <c r="EW308" i="1"/>
  <c r="EL308" i="1"/>
  <c r="EA308" i="1"/>
  <c r="CU308" i="1"/>
  <c r="CZ308" i="1"/>
  <c r="DR308" i="1"/>
  <c r="DW308" i="1"/>
  <c r="EC308" i="1"/>
  <c r="EH308" i="1"/>
  <c r="EM308" i="1"/>
  <c r="ES308" i="1"/>
  <c r="EX308" i="1"/>
  <c r="FC308" i="1"/>
  <c r="CV308" i="1"/>
  <c r="DA308" i="1"/>
  <c r="DS308" i="1"/>
  <c r="DY308" i="1"/>
  <c r="ED308" i="1"/>
  <c r="EI308" i="1"/>
  <c r="EO308" i="1"/>
  <c r="ET308" i="1"/>
  <c r="EY308" i="1"/>
  <c r="FE308" i="1"/>
  <c r="EY307" i="1"/>
  <c r="EN307" i="1"/>
  <c r="ED307" i="1"/>
  <c r="DS307" i="1"/>
  <c r="CS307" i="1"/>
  <c r="FB304" i="1"/>
  <c r="EG304" i="1"/>
  <c r="CY304" i="1"/>
  <c r="EP303" i="1"/>
  <c r="DT303" i="1"/>
  <c r="CS303" i="1"/>
  <c r="CT289" i="1"/>
  <c r="DB289" i="1"/>
  <c r="DW289" i="1"/>
  <c r="ED289" i="1"/>
  <c r="EL289" i="1"/>
  <c r="ER289" i="1"/>
  <c r="EY289" i="1"/>
  <c r="EK283" i="1"/>
  <c r="CU278" i="1"/>
  <c r="CZ278" i="1"/>
  <c r="DR278" i="1"/>
  <c r="DW278" i="1"/>
  <c r="EC278" i="1"/>
  <c r="EH278" i="1"/>
  <c r="EM278" i="1"/>
  <c r="ES278" i="1"/>
  <c r="EX278" i="1"/>
  <c r="FC278" i="1"/>
  <c r="CV278" i="1"/>
  <c r="DA278" i="1"/>
  <c r="DS278" i="1"/>
  <c r="DY278" i="1"/>
  <c r="ED278" i="1"/>
  <c r="EI278" i="1"/>
  <c r="EO278" i="1"/>
  <c r="ET278" i="1"/>
  <c r="EY278" i="1"/>
  <c r="FE278" i="1"/>
  <c r="CW278" i="1"/>
  <c r="DU278" i="1"/>
  <c r="EE278" i="1"/>
  <c r="EP278" i="1"/>
  <c r="FA278" i="1"/>
  <c r="CY278" i="1"/>
  <c r="DV278" i="1"/>
  <c r="EG278" i="1"/>
  <c r="EQ278" i="1"/>
  <c r="FB278" i="1"/>
  <c r="CR278" i="1"/>
  <c r="DC278" i="1"/>
  <c r="DZ278" i="1"/>
  <c r="EK278" i="1"/>
  <c r="EU278" i="1"/>
  <c r="DB275" i="1"/>
  <c r="DU275" i="1"/>
  <c r="EF275" i="1"/>
  <c r="EP275" i="1"/>
  <c r="FA275" i="1"/>
  <c r="CR275" i="1"/>
  <c r="DC275" i="1"/>
  <c r="DY275" i="1"/>
  <c r="EJ275" i="1"/>
  <c r="ET275" i="1"/>
  <c r="FE275" i="1"/>
  <c r="EY273" i="1"/>
  <c r="CR272" i="1"/>
  <c r="CV272" i="1"/>
  <c r="CZ272" i="1"/>
  <c r="DR272" i="1"/>
  <c r="DV272" i="1"/>
  <c r="DZ272" i="1"/>
  <c r="ED272" i="1"/>
  <c r="EH272" i="1"/>
  <c r="EL272" i="1"/>
  <c r="EP272" i="1"/>
  <c r="ET272" i="1"/>
  <c r="EX272" i="1"/>
  <c r="FB272" i="1"/>
  <c r="CS272" i="1"/>
  <c r="CX272" i="1"/>
  <c r="DC272" i="1"/>
  <c r="DU272" i="1"/>
  <c r="EA272" i="1"/>
  <c r="EF272" i="1"/>
  <c r="EK272" i="1"/>
  <c r="EQ272" i="1"/>
  <c r="EV272" i="1"/>
  <c r="FA272" i="1"/>
  <c r="CY272" i="1"/>
  <c r="DW272" i="1"/>
  <c r="EG272" i="1"/>
  <c r="EM272" i="1"/>
  <c r="EW272" i="1"/>
  <c r="FC272" i="1"/>
  <c r="CU272" i="1"/>
  <c r="DS272" i="1"/>
  <c r="EC272" i="1"/>
  <c r="EN272" i="1"/>
  <c r="EY272" i="1"/>
  <c r="CW272" i="1"/>
  <c r="DT272" i="1"/>
  <c r="EE272" i="1"/>
  <c r="EO272" i="1"/>
  <c r="EZ272" i="1"/>
  <c r="DA272" i="1"/>
  <c r="DX272" i="1"/>
  <c r="EI272" i="1"/>
  <c r="ES272" i="1"/>
  <c r="FD272" i="1"/>
  <c r="EY265" i="1"/>
  <c r="CT361" i="1"/>
  <c r="CX361" i="1"/>
  <c r="DB361" i="1"/>
  <c r="DT361" i="1"/>
  <c r="DX361" i="1"/>
  <c r="EB361" i="1"/>
  <c r="EF361" i="1"/>
  <c r="EJ361" i="1"/>
  <c r="EN361" i="1"/>
  <c r="ER361" i="1"/>
  <c r="EV361" i="1"/>
  <c r="EZ361" i="1"/>
  <c r="FD361" i="1"/>
  <c r="CU352" i="1"/>
  <c r="CY352" i="1"/>
  <c r="DC352" i="1"/>
  <c r="DU352" i="1"/>
  <c r="DY352" i="1"/>
  <c r="EC352" i="1"/>
  <c r="EG352" i="1"/>
  <c r="EK352" i="1"/>
  <c r="EO352" i="1"/>
  <c r="ES352" i="1"/>
  <c r="EW352" i="1"/>
  <c r="FA352" i="1"/>
  <c r="FE352" i="1"/>
  <c r="CS350" i="1"/>
  <c r="CW350" i="1"/>
  <c r="DA350" i="1"/>
  <c r="DS350" i="1"/>
  <c r="DW350" i="1"/>
  <c r="EA350" i="1"/>
  <c r="EE350" i="1"/>
  <c r="EI350" i="1"/>
  <c r="EM350" i="1"/>
  <c r="EQ350" i="1"/>
  <c r="EU350" i="1"/>
  <c r="EY350" i="1"/>
  <c r="FC350" i="1"/>
  <c r="CR347" i="1"/>
  <c r="CV347" i="1"/>
  <c r="CZ347" i="1"/>
  <c r="DR347" i="1"/>
  <c r="DV347" i="1"/>
  <c r="DZ347" i="1"/>
  <c r="ED347" i="1"/>
  <c r="EH347" i="1"/>
  <c r="EL347" i="1"/>
  <c r="EP347" i="1"/>
  <c r="ET347" i="1"/>
  <c r="EX347" i="1"/>
  <c r="FB347" i="1"/>
  <c r="CT345" i="1"/>
  <c r="CX345" i="1"/>
  <c r="DB345" i="1"/>
  <c r="DT345" i="1"/>
  <c r="DX345" i="1"/>
  <c r="EB345" i="1"/>
  <c r="EF345" i="1"/>
  <c r="EJ345" i="1"/>
  <c r="EN345" i="1"/>
  <c r="ER345" i="1"/>
  <c r="EV345" i="1"/>
  <c r="EZ345" i="1"/>
  <c r="FD345" i="1"/>
  <c r="FB342" i="1"/>
  <c r="EW342" i="1"/>
  <c r="ER342" i="1"/>
  <c r="EL342" i="1"/>
  <c r="EG342" i="1"/>
  <c r="EB342" i="1"/>
  <c r="DV342" i="1"/>
  <c r="CY342" i="1"/>
  <c r="CT342" i="1"/>
  <c r="EZ339" i="1"/>
  <c r="EU339" i="1"/>
  <c r="EP339" i="1"/>
  <c r="EJ339" i="1"/>
  <c r="EE339" i="1"/>
  <c r="DZ339" i="1"/>
  <c r="DT339" i="1"/>
  <c r="DA339" i="1"/>
  <c r="CV339" i="1"/>
  <c r="EZ335" i="1"/>
  <c r="EU335" i="1"/>
  <c r="EP335" i="1"/>
  <c r="EJ335" i="1"/>
  <c r="EE335" i="1"/>
  <c r="DZ335" i="1"/>
  <c r="DT335" i="1"/>
  <c r="DA335" i="1"/>
  <c r="CV335" i="1"/>
  <c r="EZ331" i="1"/>
  <c r="EU331" i="1"/>
  <c r="EP331" i="1"/>
  <c r="EJ331" i="1"/>
  <c r="EE331" i="1"/>
  <c r="DZ331" i="1"/>
  <c r="DT331" i="1"/>
  <c r="DA331" i="1"/>
  <c r="CV331" i="1"/>
  <c r="EZ327" i="1"/>
  <c r="EU327" i="1"/>
  <c r="EP327" i="1"/>
  <c r="EJ327" i="1"/>
  <c r="EE327" i="1"/>
  <c r="DZ327" i="1"/>
  <c r="DT327" i="1"/>
  <c r="DA327" i="1"/>
  <c r="CV327" i="1"/>
  <c r="EZ323" i="1"/>
  <c r="EU323" i="1"/>
  <c r="EP323" i="1"/>
  <c r="EJ323" i="1"/>
  <c r="EE323" i="1"/>
  <c r="DZ323" i="1"/>
  <c r="DT323" i="1"/>
  <c r="DA323" i="1"/>
  <c r="CV323" i="1"/>
  <c r="FE318" i="1"/>
  <c r="EW318" i="1"/>
  <c r="EO318" i="1"/>
  <c r="EG318" i="1"/>
  <c r="DY318" i="1"/>
  <c r="DC318" i="1"/>
  <c r="CU318" i="1"/>
  <c r="EX317" i="1"/>
  <c r="EP317" i="1"/>
  <c r="EH317" i="1"/>
  <c r="DZ317" i="1"/>
  <c r="DR317" i="1"/>
  <c r="CZ317" i="1"/>
  <c r="CS317" i="1"/>
  <c r="CO317" i="1" s="1"/>
  <c r="CW317" i="1"/>
  <c r="DA317" i="1"/>
  <c r="DS317" i="1"/>
  <c r="DW317" i="1"/>
  <c r="EA317" i="1"/>
  <c r="EE317" i="1"/>
  <c r="EI317" i="1"/>
  <c r="EM317" i="1"/>
  <c r="EQ317" i="1"/>
  <c r="EU317" i="1"/>
  <c r="EY317" i="1"/>
  <c r="FC317" i="1"/>
  <c r="CT317" i="1"/>
  <c r="CX317" i="1"/>
  <c r="DB317" i="1"/>
  <c r="DT317" i="1"/>
  <c r="DX317" i="1"/>
  <c r="EB317" i="1"/>
  <c r="EF317" i="1"/>
  <c r="EJ317" i="1"/>
  <c r="EN317" i="1"/>
  <c r="ER317" i="1"/>
  <c r="EV317" i="1"/>
  <c r="EZ317" i="1"/>
  <c r="FD317" i="1"/>
  <c r="FE314" i="1"/>
  <c r="EW314" i="1"/>
  <c r="EO314" i="1"/>
  <c r="EG314" i="1"/>
  <c r="DY314" i="1"/>
  <c r="DC314" i="1"/>
  <c r="CU314" i="1"/>
  <c r="EX313" i="1"/>
  <c r="EP313" i="1"/>
  <c r="EH313" i="1"/>
  <c r="DZ313" i="1"/>
  <c r="DR313" i="1"/>
  <c r="CZ313" i="1"/>
  <c r="CS313" i="1"/>
  <c r="CO313" i="1" s="1"/>
  <c r="CW313" i="1"/>
  <c r="DA313" i="1"/>
  <c r="DS313" i="1"/>
  <c r="DW313" i="1"/>
  <c r="EA313" i="1"/>
  <c r="EE313" i="1"/>
  <c r="EI313" i="1"/>
  <c r="EM313" i="1"/>
  <c r="EQ313" i="1"/>
  <c r="EU313" i="1"/>
  <c r="EY313" i="1"/>
  <c r="FC313" i="1"/>
  <c r="CT313" i="1"/>
  <c r="CX313" i="1"/>
  <c r="DB313" i="1"/>
  <c r="DT313" i="1"/>
  <c r="DX313" i="1"/>
  <c r="EB313" i="1"/>
  <c r="EF313" i="1"/>
  <c r="EJ313" i="1"/>
  <c r="EN313" i="1"/>
  <c r="ER313" i="1"/>
  <c r="EV313" i="1"/>
  <c r="EZ313" i="1"/>
  <c r="FD313" i="1"/>
  <c r="EU312" i="1"/>
  <c r="EK312" i="1"/>
  <c r="DZ312" i="1"/>
  <c r="DC312" i="1"/>
  <c r="CR312" i="1"/>
  <c r="FE310" i="1"/>
  <c r="EU310" i="1"/>
  <c r="EJ310" i="1"/>
  <c r="DY310" i="1"/>
  <c r="CX310" i="1"/>
  <c r="FE309" i="1"/>
  <c r="ET309" i="1"/>
  <c r="EJ309" i="1"/>
  <c r="DY309" i="1"/>
  <c r="DC309" i="1"/>
  <c r="CS309" i="1"/>
  <c r="CO309" i="1" s="1"/>
  <c r="CW309" i="1"/>
  <c r="DA309" i="1"/>
  <c r="DS309" i="1"/>
  <c r="DW309" i="1"/>
  <c r="EA309" i="1"/>
  <c r="EE309" i="1"/>
  <c r="EI309" i="1"/>
  <c r="EM309" i="1"/>
  <c r="EQ309" i="1"/>
  <c r="EU309" i="1"/>
  <c r="EY309" i="1"/>
  <c r="FC309" i="1"/>
  <c r="CT309" i="1"/>
  <c r="CY309" i="1"/>
  <c r="DV309" i="1"/>
  <c r="EB309" i="1"/>
  <c r="EG309" i="1"/>
  <c r="EL309" i="1"/>
  <c r="ER309" i="1"/>
  <c r="EW309" i="1"/>
  <c r="FB309" i="1"/>
  <c r="CU309" i="1"/>
  <c r="CZ309" i="1"/>
  <c r="DR309" i="1"/>
  <c r="DX309" i="1"/>
  <c r="EC309" i="1"/>
  <c r="EH309" i="1"/>
  <c r="EN309" i="1"/>
  <c r="ES309" i="1"/>
  <c r="EX309" i="1"/>
  <c r="FD309" i="1"/>
  <c r="EU308" i="1"/>
  <c r="EK308" i="1"/>
  <c r="DZ308" i="1"/>
  <c r="DC308" i="1"/>
  <c r="CR308" i="1"/>
  <c r="CO308" i="1" s="1"/>
  <c r="EU307" i="1"/>
  <c r="EJ307" i="1"/>
  <c r="DZ307" i="1"/>
  <c r="DA307" i="1"/>
  <c r="EW304" i="1"/>
  <c r="EA304" i="1"/>
  <c r="CS304" i="1"/>
  <c r="EJ303" i="1"/>
  <c r="DA303" i="1"/>
  <c r="CY292" i="1"/>
  <c r="DW292" i="1"/>
  <c r="EC292" i="1"/>
  <c r="EJ292" i="1"/>
  <c r="ER292" i="1"/>
  <c r="EY292" i="1"/>
  <c r="FE292" i="1"/>
  <c r="CT292" i="1"/>
  <c r="DA292" i="1"/>
  <c r="DX292" i="1"/>
  <c r="EE292" i="1"/>
  <c r="EM292" i="1"/>
  <c r="ES292" i="1"/>
  <c r="EZ292" i="1"/>
  <c r="CR290" i="1"/>
  <c r="CZ290" i="1"/>
  <c r="DW290" i="1"/>
  <c r="ED290" i="1"/>
  <c r="EK290" i="1"/>
  <c r="ES290" i="1"/>
  <c r="EY290" i="1"/>
  <c r="CU290" i="1"/>
  <c r="DA290" i="1"/>
  <c r="DR290" i="1"/>
  <c r="DY290" i="1"/>
  <c r="EE290" i="1"/>
  <c r="EM290" i="1"/>
  <c r="ET290" i="1"/>
  <c r="FA290" i="1"/>
  <c r="EF289" i="1"/>
  <c r="DZ283" i="1"/>
  <c r="CV283" i="1"/>
  <c r="CU282" i="1"/>
  <c r="CZ282" i="1"/>
  <c r="DR282" i="1"/>
  <c r="DW282" i="1"/>
  <c r="EC282" i="1"/>
  <c r="EH282" i="1"/>
  <c r="EM282" i="1"/>
  <c r="ES282" i="1"/>
  <c r="EX282" i="1"/>
  <c r="FC282" i="1"/>
  <c r="CV282" i="1"/>
  <c r="DA282" i="1"/>
  <c r="DS282" i="1"/>
  <c r="DY282" i="1"/>
  <c r="ED282" i="1"/>
  <c r="EI282" i="1"/>
  <c r="EO282" i="1"/>
  <c r="ET282" i="1"/>
  <c r="EY282" i="1"/>
  <c r="FE282" i="1"/>
  <c r="CW282" i="1"/>
  <c r="DU282" i="1"/>
  <c r="EE282" i="1"/>
  <c r="EP282" i="1"/>
  <c r="FA282" i="1"/>
  <c r="CY282" i="1"/>
  <c r="DV282" i="1"/>
  <c r="EG282" i="1"/>
  <c r="EQ282" i="1"/>
  <c r="FB282" i="1"/>
  <c r="CR282" i="1"/>
  <c r="CO282" i="1" s="1"/>
  <c r="DC282" i="1"/>
  <c r="DZ282" i="1"/>
  <c r="EK282" i="1"/>
  <c r="EU282" i="1"/>
  <c r="EL278" i="1"/>
  <c r="CS278" i="1"/>
  <c r="DZ275" i="1"/>
  <c r="EN273" i="1"/>
  <c r="EJ272" i="1"/>
  <c r="CS271" i="1"/>
  <c r="CW271" i="1"/>
  <c r="DA271" i="1"/>
  <c r="DS271" i="1"/>
  <c r="DW271" i="1"/>
  <c r="EA271" i="1"/>
  <c r="EE271" i="1"/>
  <c r="EI271" i="1"/>
  <c r="EM271" i="1"/>
  <c r="EQ271" i="1"/>
  <c r="EU271" i="1"/>
  <c r="EY271" i="1"/>
  <c r="FC271" i="1"/>
  <c r="CR271" i="1"/>
  <c r="CX271" i="1"/>
  <c r="DC271" i="1"/>
  <c r="DU271" i="1"/>
  <c r="DZ271" i="1"/>
  <c r="EF271" i="1"/>
  <c r="EK271" i="1"/>
  <c r="EP271" i="1"/>
  <c r="EV271" i="1"/>
  <c r="FA271" i="1"/>
  <c r="CY271" i="1"/>
  <c r="DV271" i="1"/>
  <c r="EG271" i="1"/>
  <c r="EL271" i="1"/>
  <c r="EW271" i="1"/>
  <c r="FB271" i="1"/>
  <c r="CU271" i="1"/>
  <c r="DY271" i="1"/>
  <c r="EJ271" i="1"/>
  <c r="ET271" i="1"/>
  <c r="FE271" i="1"/>
  <c r="CV271" i="1"/>
  <c r="DR271" i="1"/>
  <c r="EC271" i="1"/>
  <c r="EN271" i="1"/>
  <c r="EX271" i="1"/>
  <c r="CZ271" i="1"/>
  <c r="DT271" i="1"/>
  <c r="ED271" i="1"/>
  <c r="EO271" i="1"/>
  <c r="EZ271" i="1"/>
  <c r="EI265" i="1"/>
  <c r="CU261" i="1"/>
  <c r="CY261" i="1"/>
  <c r="DC261" i="1"/>
  <c r="DU261" i="1"/>
  <c r="DY261" i="1"/>
  <c r="EC261" i="1"/>
  <c r="EG261" i="1"/>
  <c r="EK261" i="1"/>
  <c r="EO261" i="1"/>
  <c r="ES261" i="1"/>
  <c r="EW261" i="1"/>
  <c r="FA261" i="1"/>
  <c r="FE261" i="1"/>
  <c r="CW261" i="1"/>
  <c r="DS261" i="1"/>
  <c r="CP261" i="1" s="1"/>
  <c r="EA261" i="1"/>
  <c r="EI261" i="1"/>
  <c r="EQ261" i="1"/>
  <c r="EY261" i="1"/>
  <c r="CR261" i="1"/>
  <c r="CO261" i="1" s="1"/>
  <c r="CZ261" i="1"/>
  <c r="DV261" i="1"/>
  <c r="ED261" i="1"/>
  <c r="EL261" i="1"/>
  <c r="ET261" i="1"/>
  <c r="FB261" i="1"/>
  <c r="DW261" i="1"/>
  <c r="EM261" i="1"/>
  <c r="FC261" i="1"/>
  <c r="CS261" i="1"/>
  <c r="DZ261" i="1"/>
  <c r="EP261" i="1"/>
  <c r="CV261" i="1"/>
  <c r="EE261" i="1"/>
  <c r="EU261" i="1"/>
  <c r="CR306" i="1"/>
  <c r="CV306" i="1"/>
  <c r="CZ306" i="1"/>
  <c r="DR306" i="1"/>
  <c r="DV306" i="1"/>
  <c r="DZ306" i="1"/>
  <c r="ED306" i="1"/>
  <c r="EH306" i="1"/>
  <c r="EL306" i="1"/>
  <c r="EP306" i="1"/>
  <c r="ET306" i="1"/>
  <c r="EX306" i="1"/>
  <c r="FB306" i="1"/>
  <c r="CS305" i="1"/>
  <c r="CW305" i="1"/>
  <c r="DA305" i="1"/>
  <c r="DS305" i="1"/>
  <c r="DW305" i="1"/>
  <c r="EA305" i="1"/>
  <c r="EE305" i="1"/>
  <c r="EI305" i="1"/>
  <c r="EM305" i="1"/>
  <c r="EQ305" i="1"/>
  <c r="EU305" i="1"/>
  <c r="EY305" i="1"/>
  <c r="FC305" i="1"/>
  <c r="CR302" i="1"/>
  <c r="CV302" i="1"/>
  <c r="CZ302" i="1"/>
  <c r="DR302" i="1"/>
  <c r="DV302" i="1"/>
  <c r="DZ302" i="1"/>
  <c r="ED302" i="1"/>
  <c r="EH302" i="1"/>
  <c r="EL302" i="1"/>
  <c r="EP302" i="1"/>
  <c r="ET302" i="1"/>
  <c r="EX302" i="1"/>
  <c r="FB302" i="1"/>
  <c r="CS301" i="1"/>
  <c r="CW301" i="1"/>
  <c r="DA301" i="1"/>
  <c r="DS301" i="1"/>
  <c r="DW301" i="1"/>
  <c r="EA301" i="1"/>
  <c r="EE301" i="1"/>
  <c r="EI301" i="1"/>
  <c r="EM301" i="1"/>
  <c r="EQ301" i="1"/>
  <c r="EU301" i="1"/>
  <c r="EY301" i="1"/>
  <c r="FC301" i="1"/>
  <c r="CU289" i="1"/>
  <c r="CY289" i="1"/>
  <c r="DC289" i="1"/>
  <c r="DU289" i="1"/>
  <c r="DY289" i="1"/>
  <c r="EC289" i="1"/>
  <c r="EG289" i="1"/>
  <c r="EK289" i="1"/>
  <c r="EO289" i="1"/>
  <c r="ES289" i="1"/>
  <c r="EW289" i="1"/>
  <c r="FA289" i="1"/>
  <c r="FE289" i="1"/>
  <c r="CV289" i="1"/>
  <c r="DA289" i="1"/>
  <c r="DZ289" i="1"/>
  <c r="EE289" i="1"/>
  <c r="EP289" i="1"/>
  <c r="EU289" i="1"/>
  <c r="CU288" i="1"/>
  <c r="DA288" i="1"/>
  <c r="DS288" i="1"/>
  <c r="DX288" i="1"/>
  <c r="EC288" i="1"/>
  <c r="EI288" i="1"/>
  <c r="EN288" i="1"/>
  <c r="ES288" i="1"/>
  <c r="CW288" i="1"/>
  <c r="DY288" i="1"/>
  <c r="EE288" i="1"/>
  <c r="EO288" i="1"/>
  <c r="EU288" i="1"/>
  <c r="FE288" i="1"/>
  <c r="CS283" i="1"/>
  <c r="CW283" i="1"/>
  <c r="DA283" i="1"/>
  <c r="DS283" i="1"/>
  <c r="DW283" i="1"/>
  <c r="EA283" i="1"/>
  <c r="EE283" i="1"/>
  <c r="EI283" i="1"/>
  <c r="EM283" i="1"/>
  <c r="EQ283" i="1"/>
  <c r="EU283" i="1"/>
  <c r="EY283" i="1"/>
  <c r="FC283" i="1"/>
  <c r="CT283" i="1"/>
  <c r="CY283" i="1"/>
  <c r="DV283" i="1"/>
  <c r="EB283" i="1"/>
  <c r="EG283" i="1"/>
  <c r="EL283" i="1"/>
  <c r="ER283" i="1"/>
  <c r="EW283" i="1"/>
  <c r="FB283" i="1"/>
  <c r="CU283" i="1"/>
  <c r="CZ283" i="1"/>
  <c r="DR283" i="1"/>
  <c r="EC283" i="1"/>
  <c r="EH283" i="1"/>
  <c r="ES283" i="1"/>
  <c r="EX283" i="1"/>
  <c r="CS279" i="1"/>
  <c r="CW279" i="1"/>
  <c r="DA279" i="1"/>
  <c r="DS279" i="1"/>
  <c r="DW279" i="1"/>
  <c r="EA279" i="1"/>
  <c r="EE279" i="1"/>
  <c r="EI279" i="1"/>
  <c r="EM279" i="1"/>
  <c r="EQ279" i="1"/>
  <c r="EU279" i="1"/>
  <c r="EY279" i="1"/>
  <c r="FC279" i="1"/>
  <c r="CT279" i="1"/>
  <c r="CY279" i="1"/>
  <c r="DV279" i="1"/>
  <c r="EB279" i="1"/>
  <c r="EG279" i="1"/>
  <c r="EL279" i="1"/>
  <c r="ER279" i="1"/>
  <c r="EW279" i="1"/>
  <c r="FB279" i="1"/>
  <c r="CU279" i="1"/>
  <c r="CZ279" i="1"/>
  <c r="DR279" i="1"/>
  <c r="EC279" i="1"/>
  <c r="EH279" i="1"/>
  <c r="ES279" i="1"/>
  <c r="EX279" i="1"/>
  <c r="CS275" i="1"/>
  <c r="CW275" i="1"/>
  <c r="DA275" i="1"/>
  <c r="DS275" i="1"/>
  <c r="DW275" i="1"/>
  <c r="EA275" i="1"/>
  <c r="EE275" i="1"/>
  <c r="EI275" i="1"/>
  <c r="EM275" i="1"/>
  <c r="EQ275" i="1"/>
  <c r="EU275" i="1"/>
  <c r="EY275" i="1"/>
  <c r="FC275" i="1"/>
  <c r="CT275" i="1"/>
  <c r="CY275" i="1"/>
  <c r="DV275" i="1"/>
  <c r="EB275" i="1"/>
  <c r="EG275" i="1"/>
  <c r="EL275" i="1"/>
  <c r="ER275" i="1"/>
  <c r="EW275" i="1"/>
  <c r="FB275" i="1"/>
  <c r="CU275" i="1"/>
  <c r="CZ275" i="1"/>
  <c r="DR275" i="1"/>
  <c r="EC275" i="1"/>
  <c r="EH275" i="1"/>
  <c r="ES275" i="1"/>
  <c r="EX275" i="1"/>
  <c r="CR273" i="1"/>
  <c r="CW273" i="1"/>
  <c r="DB273" i="1"/>
  <c r="DV273" i="1"/>
  <c r="EA273" i="1"/>
  <c r="EF273" i="1"/>
  <c r="EL273" i="1"/>
  <c r="EQ273" i="1"/>
  <c r="EV273" i="1"/>
  <c r="FB273" i="1"/>
  <c r="CS273" i="1"/>
  <c r="DR273" i="1"/>
  <c r="DW273" i="1"/>
  <c r="EH273" i="1"/>
  <c r="EM273" i="1"/>
  <c r="EX273" i="1"/>
  <c r="FC273" i="1"/>
  <c r="CS270" i="1"/>
  <c r="CO270" i="1" s="1"/>
  <c r="CY270" i="1"/>
  <c r="DV270" i="1"/>
  <c r="EA270" i="1"/>
  <c r="EG270" i="1"/>
  <c r="EL270" i="1"/>
  <c r="EQ270" i="1"/>
  <c r="EW270" i="1"/>
  <c r="FB270" i="1"/>
  <c r="CU270" i="1"/>
  <c r="CZ270" i="1"/>
  <c r="DR270" i="1"/>
  <c r="DW270" i="1"/>
  <c r="EC270" i="1"/>
  <c r="EH270" i="1"/>
  <c r="EM270" i="1"/>
  <c r="ES270" i="1"/>
  <c r="EX270" i="1"/>
  <c r="FC270" i="1"/>
  <c r="CU269" i="1"/>
  <c r="CY269" i="1"/>
  <c r="DC269" i="1"/>
  <c r="DU269" i="1"/>
  <c r="DY269" i="1"/>
  <c r="EC269" i="1"/>
  <c r="EG269" i="1"/>
  <c r="EK269" i="1"/>
  <c r="EO269" i="1"/>
  <c r="ES269" i="1"/>
  <c r="EW269" i="1"/>
  <c r="FA269" i="1"/>
  <c r="FE269" i="1"/>
  <c r="CV269" i="1"/>
  <c r="DA269" i="1"/>
  <c r="DZ269" i="1"/>
  <c r="EE269" i="1"/>
  <c r="EP269" i="1"/>
  <c r="EU269" i="1"/>
  <c r="CR269" i="1"/>
  <c r="CW269" i="1"/>
  <c r="DV269" i="1"/>
  <c r="EA269" i="1"/>
  <c r="EL269" i="1"/>
  <c r="EQ269" i="1"/>
  <c r="FB269" i="1"/>
  <c r="EV268" i="1"/>
  <c r="FA267" i="1"/>
  <c r="EK267" i="1"/>
  <c r="DU267" i="1"/>
  <c r="CU265" i="1"/>
  <c r="CY265" i="1"/>
  <c r="DC265" i="1"/>
  <c r="DU265" i="1"/>
  <c r="DY265" i="1"/>
  <c r="EC265" i="1"/>
  <c r="EG265" i="1"/>
  <c r="EK265" i="1"/>
  <c r="EO265" i="1"/>
  <c r="ES265" i="1"/>
  <c r="EW265" i="1"/>
  <c r="FA265" i="1"/>
  <c r="FE265" i="1"/>
  <c r="CR265" i="1"/>
  <c r="CZ265" i="1"/>
  <c r="DV265" i="1"/>
  <c r="ED265" i="1"/>
  <c r="EL265" i="1"/>
  <c r="ET265" i="1"/>
  <c r="FB265" i="1"/>
  <c r="CS265" i="1"/>
  <c r="DA265" i="1"/>
  <c r="DW265" i="1"/>
  <c r="EE265" i="1"/>
  <c r="EM265" i="1"/>
  <c r="EU265" i="1"/>
  <c r="FC265" i="1"/>
  <c r="CU259" i="1"/>
  <c r="DR259" i="1"/>
  <c r="EC259" i="1"/>
  <c r="EM259" i="1"/>
  <c r="EX259" i="1"/>
  <c r="CY259" i="1"/>
  <c r="DV259" i="1"/>
  <c r="EG259" i="1"/>
  <c r="EQ259" i="1"/>
  <c r="FB259" i="1"/>
  <c r="FB258" i="1"/>
  <c r="CV257" i="1"/>
  <c r="EI257" i="1"/>
  <c r="ET257" i="1"/>
  <c r="CZ257" i="1"/>
  <c r="DZ257" i="1"/>
  <c r="EU257" i="1"/>
  <c r="ET255" i="1"/>
  <c r="DY255" i="1"/>
  <c r="EX253" i="1"/>
  <c r="EB253" i="1"/>
  <c r="CU248" i="1"/>
  <c r="DW248" i="1"/>
  <c r="EG248" i="1"/>
  <c r="FC248" i="1"/>
  <c r="CY248" i="1"/>
  <c r="EA248" i="1"/>
  <c r="EK248" i="1"/>
  <c r="CT248" i="1"/>
  <c r="DU248" i="1"/>
  <c r="EF248" i="1"/>
  <c r="EQ248" i="1"/>
  <c r="FA248" i="1"/>
  <c r="EI242" i="1"/>
  <c r="CU311" i="1"/>
  <c r="CY311" i="1"/>
  <c r="DC311" i="1"/>
  <c r="DU311" i="1"/>
  <c r="DY311" i="1"/>
  <c r="EC311" i="1"/>
  <c r="EG311" i="1"/>
  <c r="EK311" i="1"/>
  <c r="EO311" i="1"/>
  <c r="ES311" i="1"/>
  <c r="EW311" i="1"/>
  <c r="FA311" i="1"/>
  <c r="FE311" i="1"/>
  <c r="FC307" i="1"/>
  <c r="EX307" i="1"/>
  <c r="ER307" i="1"/>
  <c r="EM307" i="1"/>
  <c r="EH307" i="1"/>
  <c r="EB307" i="1"/>
  <c r="DW307" i="1"/>
  <c r="DR307" i="1"/>
  <c r="CX307" i="1"/>
  <c r="CU307" i="1"/>
  <c r="CY307" i="1"/>
  <c r="DC307" i="1"/>
  <c r="DU307" i="1"/>
  <c r="DY307" i="1"/>
  <c r="EC307" i="1"/>
  <c r="EG307" i="1"/>
  <c r="EK307" i="1"/>
  <c r="EO307" i="1"/>
  <c r="ES307" i="1"/>
  <c r="EW307" i="1"/>
  <c r="FA307" i="1"/>
  <c r="FE307" i="1"/>
  <c r="FC306" i="1"/>
  <c r="EW306" i="1"/>
  <c r="ER306" i="1"/>
  <c r="EM306" i="1"/>
  <c r="EG306" i="1"/>
  <c r="EB306" i="1"/>
  <c r="DW306" i="1"/>
  <c r="DA306" i="1"/>
  <c r="CU306" i="1"/>
  <c r="FD305" i="1"/>
  <c r="EX305" i="1"/>
  <c r="ES305" i="1"/>
  <c r="EN305" i="1"/>
  <c r="EH305" i="1"/>
  <c r="EC305" i="1"/>
  <c r="DX305" i="1"/>
  <c r="DR305" i="1"/>
  <c r="CZ305" i="1"/>
  <c r="CU305" i="1"/>
  <c r="FE304" i="1"/>
  <c r="EY304" i="1"/>
  <c r="ET304" i="1"/>
  <c r="EO304" i="1"/>
  <c r="EI304" i="1"/>
  <c r="ED304" i="1"/>
  <c r="DY304" i="1"/>
  <c r="DS304" i="1"/>
  <c r="DA304" i="1"/>
  <c r="CV304" i="1"/>
  <c r="FC303" i="1"/>
  <c r="EX303" i="1"/>
  <c r="ER303" i="1"/>
  <c r="EM303" i="1"/>
  <c r="EH303" i="1"/>
  <c r="EB303" i="1"/>
  <c r="DW303" i="1"/>
  <c r="DR303" i="1"/>
  <c r="CX303" i="1"/>
  <c r="CU303" i="1"/>
  <c r="CY303" i="1"/>
  <c r="DC303" i="1"/>
  <c r="DU303" i="1"/>
  <c r="DY303" i="1"/>
  <c r="EC303" i="1"/>
  <c r="EG303" i="1"/>
  <c r="EK303" i="1"/>
  <c r="EO303" i="1"/>
  <c r="ES303" i="1"/>
  <c r="EW303" i="1"/>
  <c r="FA303" i="1"/>
  <c r="FE303" i="1"/>
  <c r="FC302" i="1"/>
  <c r="EW302" i="1"/>
  <c r="ER302" i="1"/>
  <c r="EM302" i="1"/>
  <c r="EG302" i="1"/>
  <c r="EB302" i="1"/>
  <c r="DW302" i="1"/>
  <c r="DA302" i="1"/>
  <c r="CU302" i="1"/>
  <c r="FD301" i="1"/>
  <c r="EX301" i="1"/>
  <c r="ES301" i="1"/>
  <c r="EN301" i="1"/>
  <c r="EH301" i="1"/>
  <c r="EC301" i="1"/>
  <c r="DX301" i="1"/>
  <c r="DR301" i="1"/>
  <c r="CZ301" i="1"/>
  <c r="CU301" i="1"/>
  <c r="FE300" i="1"/>
  <c r="EY300" i="1"/>
  <c r="ET300" i="1"/>
  <c r="EO300" i="1"/>
  <c r="EI300" i="1"/>
  <c r="ED300" i="1"/>
  <c r="DY300" i="1"/>
  <c r="DS300" i="1"/>
  <c r="DA300" i="1"/>
  <c r="CV300" i="1"/>
  <c r="FA298" i="1"/>
  <c r="ES298" i="1"/>
  <c r="EL298" i="1"/>
  <c r="EE298" i="1"/>
  <c r="DW298" i="1"/>
  <c r="CZ298" i="1"/>
  <c r="CV298" i="1"/>
  <c r="DA298" i="1"/>
  <c r="DS298" i="1"/>
  <c r="DY298" i="1"/>
  <c r="ED298" i="1"/>
  <c r="EI298" i="1"/>
  <c r="EO298" i="1"/>
  <c r="ET298" i="1"/>
  <c r="EY298" i="1"/>
  <c r="FE298" i="1"/>
  <c r="FB297" i="1"/>
  <c r="EU297" i="1"/>
  <c r="EN297" i="1"/>
  <c r="EF297" i="1"/>
  <c r="DZ297" i="1"/>
  <c r="DS297" i="1"/>
  <c r="DB297" i="1"/>
  <c r="CS297" i="1"/>
  <c r="DR297" i="1"/>
  <c r="DW297" i="1"/>
  <c r="EH297" i="1"/>
  <c r="EM297" i="1"/>
  <c r="EX297" i="1"/>
  <c r="FC297" i="1"/>
  <c r="CR296" i="1"/>
  <c r="CV296" i="1"/>
  <c r="CZ296" i="1"/>
  <c r="DR296" i="1"/>
  <c r="DV296" i="1"/>
  <c r="DZ296" i="1"/>
  <c r="ED296" i="1"/>
  <c r="EH296" i="1"/>
  <c r="EL296" i="1"/>
  <c r="EP296" i="1"/>
  <c r="ET296" i="1"/>
  <c r="EX296" i="1"/>
  <c r="FB296" i="1"/>
  <c r="CY296" i="1"/>
  <c r="DW296" i="1"/>
  <c r="EG296" i="1"/>
  <c r="EM296" i="1"/>
  <c r="EW296" i="1"/>
  <c r="FC296" i="1"/>
  <c r="FD295" i="1"/>
  <c r="EV295" i="1"/>
  <c r="EO295" i="1"/>
  <c r="EH295" i="1"/>
  <c r="DZ295" i="1"/>
  <c r="DT295" i="1"/>
  <c r="CS295" i="1"/>
  <c r="CO295" i="1" s="1"/>
  <c r="CW295" i="1"/>
  <c r="DA295" i="1"/>
  <c r="DS295" i="1"/>
  <c r="DW295" i="1"/>
  <c r="EA295" i="1"/>
  <c r="EE295" i="1"/>
  <c r="EI295" i="1"/>
  <c r="EM295" i="1"/>
  <c r="EQ295" i="1"/>
  <c r="EU295" i="1"/>
  <c r="EY295" i="1"/>
  <c r="FC295" i="1"/>
  <c r="CY295" i="1"/>
  <c r="DV295" i="1"/>
  <c r="EG295" i="1"/>
  <c r="EL295" i="1"/>
  <c r="EW295" i="1"/>
  <c r="FB295" i="1"/>
  <c r="EY294" i="1"/>
  <c r="EQ294" i="1"/>
  <c r="EK294" i="1"/>
  <c r="ED294" i="1"/>
  <c r="DV294" i="1"/>
  <c r="CY294" i="1"/>
  <c r="CU294" i="1"/>
  <c r="CZ294" i="1"/>
  <c r="DR294" i="1"/>
  <c r="DW294" i="1"/>
  <c r="EC294" i="1"/>
  <c r="EH294" i="1"/>
  <c r="EM294" i="1"/>
  <c r="ES294" i="1"/>
  <c r="EX294" i="1"/>
  <c r="FC294" i="1"/>
  <c r="CR292" i="1"/>
  <c r="CV292" i="1"/>
  <c r="CZ292" i="1"/>
  <c r="DR292" i="1"/>
  <c r="DV292" i="1"/>
  <c r="DZ292" i="1"/>
  <c r="ED292" i="1"/>
  <c r="EH292" i="1"/>
  <c r="EL292" i="1"/>
  <c r="EP292" i="1"/>
  <c r="ET292" i="1"/>
  <c r="EX292" i="1"/>
  <c r="FB292" i="1"/>
  <c r="CS292" i="1"/>
  <c r="DC292" i="1"/>
  <c r="DU292" i="1"/>
  <c r="EA292" i="1"/>
  <c r="EK292" i="1"/>
  <c r="EQ292" i="1"/>
  <c r="FA292" i="1"/>
  <c r="CS291" i="1"/>
  <c r="CW291" i="1"/>
  <c r="DA291" i="1"/>
  <c r="DS291" i="1"/>
  <c r="DW291" i="1"/>
  <c r="CP291" i="1" s="1"/>
  <c r="EA291" i="1"/>
  <c r="EE291" i="1"/>
  <c r="EI291" i="1"/>
  <c r="EM291" i="1"/>
  <c r="EQ291" i="1"/>
  <c r="EU291" i="1"/>
  <c r="EY291" i="1"/>
  <c r="FC291" i="1"/>
  <c r="CR291" i="1"/>
  <c r="DC291" i="1"/>
  <c r="DU291" i="1"/>
  <c r="DZ291" i="1"/>
  <c r="EK291" i="1"/>
  <c r="EP291" i="1"/>
  <c r="FA291" i="1"/>
  <c r="CS290" i="1"/>
  <c r="CY290" i="1"/>
  <c r="DV290" i="1"/>
  <c r="EA290" i="1"/>
  <c r="EG290" i="1"/>
  <c r="EL290" i="1"/>
  <c r="EQ290" i="1"/>
  <c r="EW290" i="1"/>
  <c r="FB290" i="1"/>
  <c r="FD289" i="1"/>
  <c r="EX289" i="1"/>
  <c r="EQ289" i="1"/>
  <c r="EI289" i="1"/>
  <c r="EB289" i="1"/>
  <c r="DV289" i="1"/>
  <c r="CZ289" i="1"/>
  <c r="CS289" i="1"/>
  <c r="EY288" i="1"/>
  <c r="EQ288" i="1"/>
  <c r="EF288" i="1"/>
  <c r="DU288" i="1"/>
  <c r="CX288" i="1"/>
  <c r="FB286" i="1"/>
  <c r="EQ286" i="1"/>
  <c r="EG286" i="1"/>
  <c r="DV286" i="1"/>
  <c r="CV286" i="1"/>
  <c r="DA286" i="1"/>
  <c r="DS286" i="1"/>
  <c r="DY286" i="1"/>
  <c r="ED286" i="1"/>
  <c r="EI286" i="1"/>
  <c r="EO286" i="1"/>
  <c r="ET286" i="1"/>
  <c r="EY286" i="1"/>
  <c r="FE286" i="1"/>
  <c r="CR286" i="1"/>
  <c r="CW286" i="1"/>
  <c r="DC286" i="1"/>
  <c r="DU286" i="1"/>
  <c r="DZ286" i="1"/>
  <c r="EE286" i="1"/>
  <c r="EK286" i="1"/>
  <c r="EP286" i="1"/>
  <c r="EU286" i="1"/>
  <c r="FA286" i="1"/>
  <c r="FA283" i="1"/>
  <c r="EP283" i="1"/>
  <c r="EF283" i="1"/>
  <c r="DU283" i="1"/>
  <c r="DB283" i="1"/>
  <c r="DX281" i="1"/>
  <c r="CR281" i="1"/>
  <c r="CW281" i="1"/>
  <c r="DB281" i="1"/>
  <c r="DV281" i="1"/>
  <c r="EA281" i="1"/>
  <c r="EF281" i="1"/>
  <c r="EL281" i="1"/>
  <c r="EQ281" i="1"/>
  <c r="EV281" i="1"/>
  <c r="FB281" i="1"/>
  <c r="CS281" i="1"/>
  <c r="DR281" i="1"/>
  <c r="DW281" i="1"/>
  <c r="EH281" i="1"/>
  <c r="EM281" i="1"/>
  <c r="EX281" i="1"/>
  <c r="FC281" i="1"/>
  <c r="FA279" i="1"/>
  <c r="EP279" i="1"/>
  <c r="EF279" i="1"/>
  <c r="DU279" i="1"/>
  <c r="DB279" i="1"/>
  <c r="CR277" i="1"/>
  <c r="CW277" i="1"/>
  <c r="DB277" i="1"/>
  <c r="DV277" i="1"/>
  <c r="EA277" i="1"/>
  <c r="EF277" i="1"/>
  <c r="EL277" i="1"/>
  <c r="EQ277" i="1"/>
  <c r="EV277" i="1"/>
  <c r="FB277" i="1"/>
  <c r="CS277" i="1"/>
  <c r="DR277" i="1"/>
  <c r="DW277" i="1"/>
  <c r="EH277" i="1"/>
  <c r="EM277" i="1"/>
  <c r="EX277" i="1"/>
  <c r="FC277" i="1"/>
  <c r="CU268" i="1"/>
  <c r="CY268" i="1"/>
  <c r="DC268" i="1"/>
  <c r="DU268" i="1"/>
  <c r="DY268" i="1"/>
  <c r="EC268" i="1"/>
  <c r="EG268" i="1"/>
  <c r="EK268" i="1"/>
  <c r="EO268" i="1"/>
  <c r="ES268" i="1"/>
  <c r="EW268" i="1"/>
  <c r="FA268" i="1"/>
  <c r="CS268" i="1"/>
  <c r="DA268" i="1"/>
  <c r="DS268" i="1"/>
  <c r="EA268" i="1"/>
  <c r="EI268" i="1"/>
  <c r="EQ268" i="1"/>
  <c r="EY268" i="1"/>
  <c r="FE268" i="1"/>
  <c r="CY267" i="1"/>
  <c r="DY267" i="1"/>
  <c r="EG267" i="1"/>
  <c r="EO267" i="1"/>
  <c r="EW267" i="1"/>
  <c r="FE267" i="1"/>
  <c r="CU258" i="1"/>
  <c r="CY258" i="1"/>
  <c r="DC258" i="1"/>
  <c r="DU258" i="1"/>
  <c r="DY258" i="1"/>
  <c r="EC258" i="1"/>
  <c r="EG258" i="1"/>
  <c r="EK258" i="1"/>
  <c r="EO258" i="1"/>
  <c r="ES258" i="1"/>
  <c r="EW258" i="1"/>
  <c r="FA258" i="1"/>
  <c r="FE258" i="1"/>
  <c r="CZ258" i="1"/>
  <c r="DS258" i="1"/>
  <c r="ED258" i="1"/>
  <c r="EI258" i="1"/>
  <c r="ET258" i="1"/>
  <c r="EY258" i="1"/>
  <c r="CV258" i="1"/>
  <c r="DA258" i="1"/>
  <c r="DZ258" i="1"/>
  <c r="EE258" i="1"/>
  <c r="EP258" i="1"/>
  <c r="EU258" i="1"/>
  <c r="EA258" i="1"/>
  <c r="EL258" i="1"/>
  <c r="CR258" i="1"/>
  <c r="DR258" i="1"/>
  <c r="EM258" i="1"/>
  <c r="EX258" i="1"/>
  <c r="CS255" i="1"/>
  <c r="CW255" i="1"/>
  <c r="DA255" i="1"/>
  <c r="DS255" i="1"/>
  <c r="CP255" i="1" s="1"/>
  <c r="DW255" i="1"/>
  <c r="EA255" i="1"/>
  <c r="EE255" i="1"/>
  <c r="EI255" i="1"/>
  <c r="EM255" i="1"/>
  <c r="EQ255" i="1"/>
  <c r="EU255" i="1"/>
  <c r="EY255" i="1"/>
  <c r="FC255" i="1"/>
  <c r="CR255" i="1"/>
  <c r="DC255" i="1"/>
  <c r="DU255" i="1"/>
  <c r="DZ255" i="1"/>
  <c r="EK255" i="1"/>
  <c r="EP255" i="1"/>
  <c r="FA255" i="1"/>
  <c r="CY255" i="1"/>
  <c r="DV255" i="1"/>
  <c r="EG255" i="1"/>
  <c r="EL255" i="1"/>
  <c r="EW255" i="1"/>
  <c r="FB255" i="1"/>
  <c r="CV255" i="1"/>
  <c r="ED255" i="1"/>
  <c r="EO255" i="1"/>
  <c r="CZ255" i="1"/>
  <c r="EH255" i="1"/>
  <c r="ES255" i="1"/>
  <c r="DS253" i="1"/>
  <c r="ED253" i="1"/>
  <c r="EY253" i="1"/>
  <c r="DW253" i="1"/>
  <c r="EH253" i="1"/>
  <c r="FC253" i="1"/>
  <c r="CR242" i="1"/>
  <c r="CW242" i="1"/>
  <c r="DC242" i="1"/>
  <c r="DU242" i="1"/>
  <c r="DZ242" i="1"/>
  <c r="EE242" i="1"/>
  <c r="EK242" i="1"/>
  <c r="EP242" i="1"/>
  <c r="EU242" i="1"/>
  <c r="FA242" i="1"/>
  <c r="CU242" i="1"/>
  <c r="DS242" i="1"/>
  <c r="ED242" i="1"/>
  <c r="EO242" i="1"/>
  <c r="EY242" i="1"/>
  <c r="CV242" i="1"/>
  <c r="DW242" i="1"/>
  <c r="EH242" i="1"/>
  <c r="ES242" i="1"/>
  <c r="FC242" i="1"/>
  <c r="DA242" i="1"/>
  <c r="DR242" i="1"/>
  <c r="EC242" i="1"/>
  <c r="EM242" i="1"/>
  <c r="EX242" i="1"/>
  <c r="FE319" i="1"/>
  <c r="FA319" i="1"/>
  <c r="EW319" i="1"/>
  <c r="ES319" i="1"/>
  <c r="EO319" i="1"/>
  <c r="EK319" i="1"/>
  <c r="EG319" i="1"/>
  <c r="EC319" i="1"/>
  <c r="DY319" i="1"/>
  <c r="DU319" i="1"/>
  <c r="DC319" i="1"/>
  <c r="CY319" i="1"/>
  <c r="FD316" i="1"/>
  <c r="EZ316" i="1"/>
  <c r="EV316" i="1"/>
  <c r="ER316" i="1"/>
  <c r="EN316" i="1"/>
  <c r="EJ316" i="1"/>
  <c r="EF316" i="1"/>
  <c r="EB316" i="1"/>
  <c r="DX316" i="1"/>
  <c r="DT316" i="1"/>
  <c r="DB316" i="1"/>
  <c r="CX316" i="1"/>
  <c r="FE315" i="1"/>
  <c r="FA315" i="1"/>
  <c r="EW315" i="1"/>
  <c r="ES315" i="1"/>
  <c r="EO315" i="1"/>
  <c r="EK315" i="1"/>
  <c r="EG315" i="1"/>
  <c r="EC315" i="1"/>
  <c r="DY315" i="1"/>
  <c r="DU315" i="1"/>
  <c r="DC315" i="1"/>
  <c r="CY315" i="1"/>
  <c r="FB311" i="1"/>
  <c r="EV311" i="1"/>
  <c r="EQ311" i="1"/>
  <c r="EL311" i="1"/>
  <c r="EF311" i="1"/>
  <c r="EA311" i="1"/>
  <c r="DV311" i="1"/>
  <c r="DB311" i="1"/>
  <c r="CW311" i="1"/>
  <c r="CR311" i="1"/>
  <c r="FB307" i="1"/>
  <c r="EV307" i="1"/>
  <c r="EQ307" i="1"/>
  <c r="EL307" i="1"/>
  <c r="EF307" i="1"/>
  <c r="EA307" i="1"/>
  <c r="DV307" i="1"/>
  <c r="DB307" i="1"/>
  <c r="CW307" i="1"/>
  <c r="CR307" i="1"/>
  <c r="FA306" i="1"/>
  <c r="EV306" i="1"/>
  <c r="EQ306" i="1"/>
  <c r="EK306" i="1"/>
  <c r="EF306" i="1"/>
  <c r="EA306" i="1"/>
  <c r="DU306" i="1"/>
  <c r="CY306" i="1"/>
  <c r="CT306" i="1"/>
  <c r="FB305" i="1"/>
  <c r="EW305" i="1"/>
  <c r="ER305" i="1"/>
  <c r="EL305" i="1"/>
  <c r="EG305" i="1"/>
  <c r="EB305" i="1"/>
  <c r="DV305" i="1"/>
  <c r="CY305" i="1"/>
  <c r="CT305" i="1"/>
  <c r="FC304" i="1"/>
  <c r="EX304" i="1"/>
  <c r="ES304" i="1"/>
  <c r="EM304" i="1"/>
  <c r="EH304" i="1"/>
  <c r="EC304" i="1"/>
  <c r="DW304" i="1"/>
  <c r="DR304" i="1"/>
  <c r="CZ304" i="1"/>
  <c r="CU304" i="1"/>
  <c r="FB303" i="1"/>
  <c r="EV303" i="1"/>
  <c r="EQ303" i="1"/>
  <c r="EL303" i="1"/>
  <c r="EF303" i="1"/>
  <c r="EA303" i="1"/>
  <c r="DV303" i="1"/>
  <c r="DB303" i="1"/>
  <c r="CW303" i="1"/>
  <c r="CR303" i="1"/>
  <c r="CO303" i="1" s="1"/>
  <c r="FA302" i="1"/>
  <c r="EV302" i="1"/>
  <c r="EQ302" i="1"/>
  <c r="EK302" i="1"/>
  <c r="EF302" i="1"/>
  <c r="EA302" i="1"/>
  <c r="DU302" i="1"/>
  <c r="CY302" i="1"/>
  <c r="CT302" i="1"/>
  <c r="FB301" i="1"/>
  <c r="EW301" i="1"/>
  <c r="ER301" i="1"/>
  <c r="EL301" i="1"/>
  <c r="EG301" i="1"/>
  <c r="EB301" i="1"/>
  <c r="DV301" i="1"/>
  <c r="CY301" i="1"/>
  <c r="CT301" i="1"/>
  <c r="FC300" i="1"/>
  <c r="EX300" i="1"/>
  <c r="ES300" i="1"/>
  <c r="EM300" i="1"/>
  <c r="EH300" i="1"/>
  <c r="EC300" i="1"/>
  <c r="DW300" i="1"/>
  <c r="DR300" i="1"/>
  <c r="CZ300" i="1"/>
  <c r="CU300" i="1"/>
  <c r="EZ299" i="1"/>
  <c r="ER299" i="1"/>
  <c r="EK299" i="1"/>
  <c r="ED299" i="1"/>
  <c r="DV299" i="1"/>
  <c r="CY299" i="1"/>
  <c r="CS299" i="1"/>
  <c r="CO299" i="1" s="1"/>
  <c r="CW299" i="1"/>
  <c r="DA299" i="1"/>
  <c r="DS299" i="1"/>
  <c r="DW299" i="1"/>
  <c r="EA299" i="1"/>
  <c r="EE299" i="1"/>
  <c r="EI299" i="1"/>
  <c r="EM299" i="1"/>
  <c r="EQ299" i="1"/>
  <c r="EU299" i="1"/>
  <c r="EY299" i="1"/>
  <c r="FC299" i="1"/>
  <c r="CU299" i="1"/>
  <c r="CZ299" i="1"/>
  <c r="DR299" i="1"/>
  <c r="EC299" i="1"/>
  <c r="EH299" i="1"/>
  <c r="ES299" i="1"/>
  <c r="EX299" i="1"/>
  <c r="EX298" i="1"/>
  <c r="EQ298" i="1"/>
  <c r="EK298" i="1"/>
  <c r="EC298" i="1"/>
  <c r="DV298" i="1"/>
  <c r="CY298" i="1"/>
  <c r="CR298" i="1"/>
  <c r="EZ297" i="1"/>
  <c r="ET297" i="1"/>
  <c r="EL297" i="1"/>
  <c r="EE297" i="1"/>
  <c r="DX297" i="1"/>
  <c r="DA297" i="1"/>
  <c r="CT297" i="1"/>
  <c r="FA296" i="1"/>
  <c r="EU296" i="1"/>
  <c r="EN296" i="1"/>
  <c r="EF296" i="1"/>
  <c r="DY296" i="1"/>
  <c r="DS296" i="1"/>
  <c r="DC296" i="1"/>
  <c r="CW296" i="1"/>
  <c r="FA295" i="1"/>
  <c r="ET295" i="1"/>
  <c r="EN295" i="1"/>
  <c r="EF295" i="1"/>
  <c r="DY295" i="1"/>
  <c r="DR295" i="1"/>
  <c r="DC295" i="1"/>
  <c r="CV295" i="1"/>
  <c r="FE294" i="1"/>
  <c r="EW294" i="1"/>
  <c r="EP294" i="1"/>
  <c r="EI294" i="1"/>
  <c r="EA294" i="1"/>
  <c r="DU294" i="1"/>
  <c r="CW294" i="1"/>
  <c r="FD292" i="1"/>
  <c r="EW292" i="1"/>
  <c r="EO292" i="1"/>
  <c r="EI292" i="1"/>
  <c r="EB292" i="1"/>
  <c r="DT292" i="1"/>
  <c r="CW292" i="1"/>
  <c r="FD291" i="1"/>
  <c r="EW291" i="1"/>
  <c r="EO291" i="1"/>
  <c r="EH291" i="1"/>
  <c r="EB291" i="1"/>
  <c r="DT291" i="1"/>
  <c r="CV291" i="1"/>
  <c r="FE290" i="1"/>
  <c r="EX290" i="1"/>
  <c r="EP290" i="1"/>
  <c r="EI290" i="1"/>
  <c r="EC290" i="1"/>
  <c r="DU290" i="1"/>
  <c r="CW290" i="1"/>
  <c r="FC289" i="1"/>
  <c r="EV289" i="1"/>
  <c r="EN289" i="1"/>
  <c r="EH289" i="1"/>
  <c r="EA289" i="1"/>
  <c r="DS289" i="1"/>
  <c r="CP289" i="1" s="1"/>
  <c r="CX289" i="1"/>
  <c r="CR289" i="1"/>
  <c r="CO289" i="1" s="1"/>
  <c r="FD288" i="1"/>
  <c r="EW288" i="1"/>
  <c r="EM288" i="1"/>
  <c r="EB288" i="1"/>
  <c r="CT288" i="1"/>
  <c r="CU287" i="1"/>
  <c r="CZ287" i="1"/>
  <c r="DR287" i="1"/>
  <c r="DX287" i="1"/>
  <c r="EC287" i="1"/>
  <c r="EH287" i="1"/>
  <c r="EN287" i="1"/>
  <c r="ES287" i="1"/>
  <c r="EX287" i="1"/>
  <c r="FD287" i="1"/>
  <c r="CV287" i="1"/>
  <c r="DY287" i="1"/>
  <c r="ED287" i="1"/>
  <c r="EO287" i="1"/>
  <c r="ET287" i="1"/>
  <c r="FE287" i="1"/>
  <c r="EX286" i="1"/>
  <c r="EM286" i="1"/>
  <c r="EC286" i="1"/>
  <c r="DR286" i="1"/>
  <c r="CU286" i="1"/>
  <c r="CS285" i="1"/>
  <c r="CO285" i="1" s="1"/>
  <c r="CX285" i="1"/>
  <c r="DR285" i="1"/>
  <c r="DW285" i="1"/>
  <c r="EB285" i="1"/>
  <c r="EH285" i="1"/>
  <c r="EM285" i="1"/>
  <c r="ER285" i="1"/>
  <c r="EX285" i="1"/>
  <c r="FC285" i="1"/>
  <c r="CR284" i="1"/>
  <c r="CV284" i="1"/>
  <c r="CZ284" i="1"/>
  <c r="DR284" i="1"/>
  <c r="DV284" i="1"/>
  <c r="DZ284" i="1"/>
  <c r="ED284" i="1"/>
  <c r="EH284" i="1"/>
  <c r="EL284" i="1"/>
  <c r="EP284" i="1"/>
  <c r="ET284" i="1"/>
  <c r="EX284" i="1"/>
  <c r="FB284" i="1"/>
  <c r="CT284" i="1"/>
  <c r="CY284" i="1"/>
  <c r="DW284" i="1"/>
  <c r="EB284" i="1"/>
  <c r="EG284" i="1"/>
  <c r="EM284" i="1"/>
  <c r="ER284" i="1"/>
  <c r="EW284" i="1"/>
  <c r="FC284" i="1"/>
  <c r="CU284" i="1"/>
  <c r="DA284" i="1"/>
  <c r="DS284" i="1"/>
  <c r="EC284" i="1"/>
  <c r="EI284" i="1"/>
  <c r="ES284" i="1"/>
  <c r="EY284" i="1"/>
  <c r="EZ283" i="1"/>
  <c r="EO283" i="1"/>
  <c r="ED283" i="1"/>
  <c r="DT283" i="1"/>
  <c r="CX283" i="1"/>
  <c r="EZ281" i="1"/>
  <c r="EP281" i="1"/>
  <c r="EE281" i="1"/>
  <c r="DT281" i="1"/>
  <c r="CV281" i="1"/>
  <c r="CR280" i="1"/>
  <c r="CV280" i="1"/>
  <c r="CZ280" i="1"/>
  <c r="DR280" i="1"/>
  <c r="DV280" i="1"/>
  <c r="DZ280" i="1"/>
  <c r="ED280" i="1"/>
  <c r="EH280" i="1"/>
  <c r="EL280" i="1"/>
  <c r="EP280" i="1"/>
  <c r="ET280" i="1"/>
  <c r="EX280" i="1"/>
  <c r="FB280" i="1"/>
  <c r="CT280" i="1"/>
  <c r="CY280" i="1"/>
  <c r="DU280" i="1"/>
  <c r="EA280" i="1"/>
  <c r="EF280" i="1"/>
  <c r="EK280" i="1"/>
  <c r="EQ280" i="1"/>
  <c r="EV280" i="1"/>
  <c r="FA280" i="1"/>
  <c r="CU280" i="1"/>
  <c r="DA280" i="1"/>
  <c r="DW280" i="1"/>
  <c r="EG280" i="1"/>
  <c r="EM280" i="1"/>
  <c r="EW280" i="1"/>
  <c r="FC280" i="1"/>
  <c r="EZ279" i="1"/>
  <c r="EO279" i="1"/>
  <c r="ED279" i="1"/>
  <c r="DT279" i="1"/>
  <c r="CX279" i="1"/>
  <c r="EZ277" i="1"/>
  <c r="EP277" i="1"/>
  <c r="EE277" i="1"/>
  <c r="DT277" i="1"/>
  <c r="CV277" i="1"/>
  <c r="CR276" i="1"/>
  <c r="CV276" i="1"/>
  <c r="CZ276" i="1"/>
  <c r="DR276" i="1"/>
  <c r="DV276" i="1"/>
  <c r="DZ276" i="1"/>
  <c r="ED276" i="1"/>
  <c r="EH276" i="1"/>
  <c r="EL276" i="1"/>
  <c r="EP276" i="1"/>
  <c r="ET276" i="1"/>
  <c r="EX276" i="1"/>
  <c r="FB276" i="1"/>
  <c r="CT276" i="1"/>
  <c r="CY276" i="1"/>
  <c r="DU276" i="1"/>
  <c r="EA276" i="1"/>
  <c r="EF276" i="1"/>
  <c r="EK276" i="1"/>
  <c r="EQ276" i="1"/>
  <c r="EV276" i="1"/>
  <c r="FA276" i="1"/>
  <c r="CU276" i="1"/>
  <c r="DA276" i="1"/>
  <c r="DW276" i="1"/>
  <c r="EG276" i="1"/>
  <c r="EM276" i="1"/>
  <c r="EW276" i="1"/>
  <c r="FC276" i="1"/>
  <c r="EZ275" i="1"/>
  <c r="EO275" i="1"/>
  <c r="ED275" i="1"/>
  <c r="DT275" i="1"/>
  <c r="CX275" i="1"/>
  <c r="EZ273" i="1"/>
  <c r="EP273" i="1"/>
  <c r="EE273" i="1"/>
  <c r="DT273" i="1"/>
  <c r="CT273" i="1"/>
  <c r="EY270" i="1"/>
  <c r="EO270" i="1"/>
  <c r="ED270" i="1"/>
  <c r="DS270" i="1"/>
  <c r="CW270" i="1"/>
  <c r="EX269" i="1"/>
  <c r="EM269" i="1"/>
  <c r="EB269" i="1"/>
  <c r="DR269" i="1"/>
  <c r="CS269" i="1"/>
  <c r="FD268" i="1"/>
  <c r="EN268" i="1"/>
  <c r="DX268" i="1"/>
  <c r="CX268" i="1"/>
  <c r="ES267" i="1"/>
  <c r="EC267" i="1"/>
  <c r="DC267" i="1"/>
  <c r="EP265" i="1"/>
  <c r="DZ265" i="1"/>
  <c r="CV265" i="1"/>
  <c r="EL259" i="1"/>
  <c r="CZ259" i="1"/>
  <c r="EQ258" i="1"/>
  <c r="DV258" i="1"/>
  <c r="CW258" i="1"/>
  <c r="EN257" i="1"/>
  <c r="DS257" i="1"/>
  <c r="DA257" i="1"/>
  <c r="FE255" i="1"/>
  <c r="EJ255" i="1"/>
  <c r="EM253" i="1"/>
  <c r="DR253" i="1"/>
  <c r="CU249" i="1"/>
  <c r="CY249" i="1"/>
  <c r="DC249" i="1"/>
  <c r="DU249" i="1"/>
  <c r="DY249" i="1"/>
  <c r="EC249" i="1"/>
  <c r="EG249" i="1"/>
  <c r="EK249" i="1"/>
  <c r="EO249" i="1"/>
  <c r="ES249" i="1"/>
  <c r="EW249" i="1"/>
  <c r="FA249" i="1"/>
  <c r="FE249" i="1"/>
  <c r="CZ249" i="1"/>
  <c r="DS249" i="1"/>
  <c r="ED249" i="1"/>
  <c r="EI249" i="1"/>
  <c r="ET249" i="1"/>
  <c r="EY249" i="1"/>
  <c r="CV249" i="1"/>
  <c r="DA249" i="1"/>
  <c r="DZ249" i="1"/>
  <c r="EE249" i="1"/>
  <c r="EP249" i="1"/>
  <c r="EU249" i="1"/>
  <c r="CR249" i="1"/>
  <c r="DR249" i="1"/>
  <c r="EM249" i="1"/>
  <c r="EX249" i="1"/>
  <c r="CS249" i="1"/>
  <c r="DV249" i="1"/>
  <c r="EQ249" i="1"/>
  <c r="FB249" i="1"/>
  <c r="EB248" i="1"/>
  <c r="CW244" i="1"/>
  <c r="DS244" i="1"/>
  <c r="EC244" i="1"/>
  <c r="EI244" i="1"/>
  <c r="ES244" i="1"/>
  <c r="EY244" i="1"/>
  <c r="DU244" i="1"/>
  <c r="EQ244" i="1"/>
  <c r="FA244" i="1"/>
  <c r="CU244" i="1"/>
  <c r="DW244" i="1"/>
  <c r="EG244" i="1"/>
  <c r="FC244" i="1"/>
  <c r="DA244" i="1"/>
  <c r="EB244" i="1"/>
  <c r="EM244" i="1"/>
  <c r="EW244" i="1"/>
  <c r="CV243" i="1"/>
  <c r="DY243" i="1"/>
  <c r="ED243" i="1"/>
  <c r="EO243" i="1"/>
  <c r="ET243" i="1"/>
  <c r="FE243" i="1"/>
  <c r="CU243" i="1"/>
  <c r="EH243" i="1"/>
  <c r="ES243" i="1"/>
  <c r="CY243" i="1"/>
  <c r="EL243" i="1"/>
  <c r="EW243" i="1"/>
  <c r="CT243" i="1"/>
  <c r="DV243" i="1"/>
  <c r="EG243" i="1"/>
  <c r="ER243" i="1"/>
  <c r="FB243" i="1"/>
  <c r="FE242" i="1"/>
  <c r="CS248" i="1"/>
  <c r="CU245" i="1"/>
  <c r="CY245" i="1"/>
  <c r="DC245" i="1"/>
  <c r="DU245" i="1"/>
  <c r="DY245" i="1"/>
  <c r="EC245" i="1"/>
  <c r="EG245" i="1"/>
  <c r="EK245" i="1"/>
  <c r="EO245" i="1"/>
  <c r="ES245" i="1"/>
  <c r="EW245" i="1"/>
  <c r="FA245" i="1"/>
  <c r="FE245" i="1"/>
  <c r="CZ245" i="1"/>
  <c r="DS245" i="1"/>
  <c r="ED245" i="1"/>
  <c r="EI245" i="1"/>
  <c r="ET245" i="1"/>
  <c r="EY245" i="1"/>
  <c r="CV245" i="1"/>
  <c r="DA245" i="1"/>
  <c r="DZ245" i="1"/>
  <c r="EE245" i="1"/>
  <c r="EP245" i="1"/>
  <c r="EU245" i="1"/>
  <c r="CR243" i="1"/>
  <c r="CW240" i="1"/>
  <c r="DS240" i="1"/>
  <c r="EC240" i="1"/>
  <c r="EI240" i="1"/>
  <c r="ES240" i="1"/>
  <c r="EY240" i="1"/>
  <c r="CV239" i="1"/>
  <c r="DY239" i="1"/>
  <c r="ED239" i="1"/>
  <c r="EO239" i="1"/>
  <c r="ET239" i="1"/>
  <c r="FE239" i="1"/>
  <c r="CW238" i="1"/>
  <c r="DS238" i="1"/>
  <c r="CP238" i="1" s="1"/>
  <c r="DZ238" i="1"/>
  <c r="EH238" i="1"/>
  <c r="EO238" i="1"/>
  <c r="EU238" i="1"/>
  <c r="FA238" i="1"/>
  <c r="CR238" i="1"/>
  <c r="CZ238" i="1"/>
  <c r="DU238" i="1"/>
  <c r="EC238" i="1"/>
  <c r="EI238" i="1"/>
  <c r="EP238" i="1"/>
  <c r="EW238" i="1"/>
  <c r="FB238" i="1"/>
  <c r="DA236" i="1"/>
  <c r="DU236" i="1"/>
  <c r="EI236" i="1"/>
  <c r="EQ236" i="1"/>
  <c r="EW236" i="1"/>
  <c r="CU236" i="1"/>
  <c r="DC236" i="1"/>
  <c r="DW236" i="1"/>
  <c r="EC236" i="1"/>
  <c r="EK236" i="1"/>
  <c r="EY236" i="1"/>
  <c r="CV235" i="1"/>
  <c r="DY235" i="1"/>
  <c r="ED235" i="1"/>
  <c r="EO235" i="1"/>
  <c r="ET235" i="1"/>
  <c r="FE235" i="1"/>
  <c r="CU235" i="1"/>
  <c r="DC235" i="1"/>
  <c r="DV235" i="1"/>
  <c r="EC235" i="1"/>
  <c r="EK235" i="1"/>
  <c r="EX235" i="1"/>
  <c r="EL235" i="1"/>
  <c r="ES235" i="1"/>
  <c r="FA235" i="1"/>
  <c r="ET234" i="1"/>
  <c r="EG234" i="1"/>
  <c r="FC232" i="1"/>
  <c r="EO232" i="1"/>
  <c r="EA232" i="1"/>
  <c r="EZ229" i="1"/>
  <c r="EL229" i="1"/>
  <c r="DX229" i="1"/>
  <c r="FD228" i="1"/>
  <c r="EO228" i="1"/>
  <c r="FA226" i="1"/>
  <c r="EL226" i="1"/>
  <c r="DW226" i="1"/>
  <c r="CS219" i="1"/>
  <c r="CW219" i="1"/>
  <c r="DA219" i="1"/>
  <c r="DS219" i="1"/>
  <c r="DW219" i="1"/>
  <c r="EA219" i="1"/>
  <c r="EE219" i="1"/>
  <c r="EI219" i="1"/>
  <c r="EM219" i="1"/>
  <c r="EQ219" i="1"/>
  <c r="EU219" i="1"/>
  <c r="EY219" i="1"/>
  <c r="FC219" i="1"/>
  <c r="CU219" i="1"/>
  <c r="CZ219" i="1"/>
  <c r="DR219" i="1"/>
  <c r="EC219" i="1"/>
  <c r="EH219" i="1"/>
  <c r="ES219" i="1"/>
  <c r="EX219" i="1"/>
  <c r="CV219" i="1"/>
  <c r="DC219" i="1"/>
  <c r="DZ219" i="1"/>
  <c r="EG219" i="1"/>
  <c r="EO219" i="1"/>
  <c r="FB219" i="1"/>
  <c r="DU219" i="1"/>
  <c r="EP219" i="1"/>
  <c r="EW219" i="1"/>
  <c r="FE219" i="1"/>
  <c r="CS215" i="1"/>
  <c r="CW215" i="1"/>
  <c r="DA215" i="1"/>
  <c r="DS215" i="1"/>
  <c r="DW215" i="1"/>
  <c r="EA215" i="1"/>
  <c r="EE215" i="1"/>
  <c r="EI215" i="1"/>
  <c r="EM215" i="1"/>
  <c r="EQ215" i="1"/>
  <c r="EU215" i="1"/>
  <c r="EY215" i="1"/>
  <c r="FC215" i="1"/>
  <c r="CY215" i="1"/>
  <c r="DV215" i="1"/>
  <c r="EG215" i="1"/>
  <c r="EL215" i="1"/>
  <c r="EW215" i="1"/>
  <c r="FB215" i="1"/>
  <c r="CR215" i="1"/>
  <c r="CZ215" i="1"/>
  <c r="DU215" i="1"/>
  <c r="EC215" i="1"/>
  <c r="EP215" i="1"/>
  <c r="EX215" i="1"/>
  <c r="FE215" i="1"/>
  <c r="CU215" i="1"/>
  <c r="ED215" i="1"/>
  <c r="EK215" i="1"/>
  <c r="ES215" i="1"/>
  <c r="DA213" i="1"/>
  <c r="DW213" i="1"/>
  <c r="ED213" i="1"/>
  <c r="EY213" i="1"/>
  <c r="EB212" i="1"/>
  <c r="FD203" i="1"/>
  <c r="EJ203" i="1"/>
  <c r="CU201" i="1"/>
  <c r="CY201" i="1"/>
  <c r="DC201" i="1"/>
  <c r="DU201" i="1"/>
  <c r="DY201" i="1"/>
  <c r="EC201" i="1"/>
  <c r="EG201" i="1"/>
  <c r="EK201" i="1"/>
  <c r="EO201" i="1"/>
  <c r="ES201" i="1"/>
  <c r="EW201" i="1"/>
  <c r="FA201" i="1"/>
  <c r="FE201" i="1"/>
  <c r="CS201" i="1"/>
  <c r="DA201" i="1"/>
  <c r="DW201" i="1"/>
  <c r="EE201" i="1"/>
  <c r="EM201" i="1"/>
  <c r="EU201" i="1"/>
  <c r="FC201" i="1"/>
  <c r="CW201" i="1"/>
  <c r="DS201" i="1"/>
  <c r="EA201" i="1"/>
  <c r="EI201" i="1"/>
  <c r="EQ201" i="1"/>
  <c r="EY201" i="1"/>
  <c r="CR201" i="1"/>
  <c r="DZ201" i="1"/>
  <c r="EP201" i="1"/>
  <c r="CV201" i="1"/>
  <c r="ED201" i="1"/>
  <c r="ET201" i="1"/>
  <c r="DU185" i="1"/>
  <c r="EP185" i="1"/>
  <c r="EW185" i="1"/>
  <c r="FE185" i="1"/>
  <c r="CR185" i="1"/>
  <c r="CY185" i="1"/>
  <c r="DV185" i="1"/>
  <c r="ED185" i="1"/>
  <c r="EK185" i="1"/>
  <c r="DC185" i="1"/>
  <c r="EG185" i="1"/>
  <c r="DY185" i="1"/>
  <c r="EL185" i="1"/>
  <c r="FA185" i="1"/>
  <c r="CV185" i="1"/>
  <c r="DZ185" i="1"/>
  <c r="EO185" i="1"/>
  <c r="FB185" i="1"/>
  <c r="CS159" i="1"/>
  <c r="DS159" i="1"/>
  <c r="EI159" i="1"/>
  <c r="EX159" i="1"/>
  <c r="EM159" i="1"/>
  <c r="EY159" i="1"/>
  <c r="CZ159" i="1"/>
  <c r="DR159" i="1"/>
  <c r="ET159" i="1"/>
  <c r="DW159" i="1"/>
  <c r="CU120" i="1"/>
  <c r="CY120" i="1"/>
  <c r="DC120" i="1"/>
  <c r="DU120" i="1"/>
  <c r="DY120" i="1"/>
  <c r="EC120" i="1"/>
  <c r="EG120" i="1"/>
  <c r="EK120" i="1"/>
  <c r="EO120" i="1"/>
  <c r="ES120" i="1"/>
  <c r="EW120" i="1"/>
  <c r="FA120" i="1"/>
  <c r="FE120" i="1"/>
  <c r="CS120" i="1"/>
  <c r="DA120" i="1"/>
  <c r="DS120" i="1"/>
  <c r="EA120" i="1"/>
  <c r="EI120" i="1"/>
  <c r="EQ120" i="1"/>
  <c r="EY120" i="1"/>
  <c r="CW120" i="1"/>
  <c r="DW120" i="1"/>
  <c r="EM120" i="1"/>
  <c r="FC120" i="1"/>
  <c r="EU120" i="1"/>
  <c r="EE120" i="1"/>
  <c r="FD103" i="1"/>
  <c r="FD105" i="1"/>
  <c r="FD106" i="1"/>
  <c r="FD109" i="1"/>
  <c r="FD110" i="1"/>
  <c r="FD111" i="1"/>
  <c r="FD112" i="1"/>
  <c r="FD102" i="1"/>
  <c r="FD107" i="1"/>
  <c r="FD104" i="1"/>
  <c r="FD114" i="1"/>
  <c r="FD108" i="1"/>
  <c r="FD121" i="1"/>
  <c r="FD122" i="1"/>
  <c r="FD113" i="1"/>
  <c r="FD116" i="1"/>
  <c r="FD123" i="1"/>
  <c r="FD124" i="1"/>
  <c r="FD131" i="1"/>
  <c r="FD132" i="1"/>
  <c r="FD117" i="1"/>
  <c r="FD118" i="1"/>
  <c r="FD119" i="1"/>
  <c r="FD126" i="1"/>
  <c r="FD137" i="1"/>
  <c r="FD141" i="1"/>
  <c r="FD125" i="1"/>
  <c r="FD127" i="1"/>
  <c r="FD138" i="1"/>
  <c r="FD142" i="1"/>
  <c r="FD144" i="1"/>
  <c r="FD148" i="1"/>
  <c r="FD152" i="1"/>
  <c r="FD156" i="1"/>
  <c r="FD160" i="1"/>
  <c r="FD164" i="1"/>
  <c r="FD168" i="1"/>
  <c r="FD133" i="1"/>
  <c r="FD129" i="1"/>
  <c r="FD145" i="1"/>
  <c r="FD171" i="1"/>
  <c r="FD175" i="1"/>
  <c r="FD179" i="1"/>
  <c r="FD184" i="1"/>
  <c r="FD188" i="1"/>
  <c r="FD192" i="1"/>
  <c r="FD196" i="1"/>
  <c r="FD135" i="1"/>
  <c r="FD150" i="1"/>
  <c r="FD153" i="1"/>
  <c r="FD155" i="1"/>
  <c r="FD166" i="1"/>
  <c r="FD169" i="1"/>
  <c r="FD170" i="1"/>
  <c r="FD176" i="1"/>
  <c r="FD180" i="1"/>
  <c r="FD185" i="1"/>
  <c r="FD186" i="1"/>
  <c r="FD120" i="1"/>
  <c r="FD136" i="1"/>
  <c r="FD139" i="1"/>
  <c r="FD154" i="1"/>
  <c r="FD157" i="1"/>
  <c r="FD140" i="1"/>
  <c r="FD143" i="1"/>
  <c r="FD147" i="1"/>
  <c r="FD134" i="1"/>
  <c r="FD158" i="1"/>
  <c r="FD161" i="1"/>
  <c r="FD167" i="1"/>
  <c r="FD177" i="1"/>
  <c r="FD197" i="1"/>
  <c r="FD201" i="1"/>
  <c r="FD205" i="1"/>
  <c r="FD128" i="1"/>
  <c r="FD130" i="1"/>
  <c r="FD162" i="1"/>
  <c r="FD172" i="1"/>
  <c r="FD178" i="1"/>
  <c r="FD181" i="1"/>
  <c r="FD189" i="1"/>
  <c r="FD193" i="1"/>
  <c r="FD194" i="1"/>
  <c r="FD195" i="1"/>
  <c r="FD198" i="1"/>
  <c r="FD202" i="1"/>
  <c r="FD206" i="1"/>
  <c r="FD210" i="1"/>
  <c r="FD214" i="1"/>
  <c r="FD218" i="1"/>
  <c r="FD222" i="1"/>
  <c r="FD226" i="1"/>
  <c r="FD230" i="1"/>
  <c r="FD234" i="1"/>
  <c r="FD238" i="1"/>
  <c r="FD242" i="1"/>
  <c r="FD246" i="1"/>
  <c r="FD250" i="1"/>
  <c r="FD254" i="1"/>
  <c r="FD259" i="1"/>
  <c r="FD149" i="1"/>
  <c r="FD151" i="1"/>
  <c r="FD219" i="1"/>
  <c r="FD223" i="1"/>
  <c r="FD227" i="1"/>
  <c r="FD231" i="1"/>
  <c r="FD232" i="1"/>
  <c r="FD233" i="1"/>
  <c r="FD165" i="1"/>
  <c r="FD159" i="1"/>
  <c r="FD182" i="1"/>
  <c r="FD183" i="1"/>
  <c r="FD173" i="1"/>
  <c r="FD200" i="1"/>
  <c r="FD207" i="1"/>
  <c r="FD213" i="1"/>
  <c r="FD217" i="1"/>
  <c r="FD220" i="1"/>
  <c r="FD225" i="1"/>
  <c r="FD236" i="1"/>
  <c r="FD240" i="1"/>
  <c r="FD241" i="1"/>
  <c r="FD244" i="1"/>
  <c r="FD245" i="1"/>
  <c r="FD248" i="1"/>
  <c r="FD249" i="1"/>
  <c r="FD258" i="1"/>
  <c r="FD261" i="1"/>
  <c r="FD265" i="1"/>
  <c r="FD163" i="1"/>
  <c r="FD190" i="1"/>
  <c r="FD191" i="1"/>
  <c r="FD208" i="1"/>
  <c r="FD229" i="1"/>
  <c r="FD237" i="1"/>
  <c r="FD262" i="1"/>
  <c r="FD266" i="1"/>
  <c r="FD270" i="1"/>
  <c r="FD274" i="1"/>
  <c r="FD278" i="1"/>
  <c r="FD282" i="1"/>
  <c r="FD286" i="1"/>
  <c r="FD290" i="1"/>
  <c r="FD294" i="1"/>
  <c r="FD298" i="1"/>
  <c r="EZ103" i="1"/>
  <c r="EZ105" i="1"/>
  <c r="EZ106" i="1"/>
  <c r="EZ104" i="1"/>
  <c r="EZ109" i="1"/>
  <c r="EZ110" i="1"/>
  <c r="EZ111" i="1"/>
  <c r="EZ112" i="1"/>
  <c r="EZ102" i="1"/>
  <c r="EZ107" i="1"/>
  <c r="EZ108" i="1"/>
  <c r="EZ113" i="1"/>
  <c r="EZ115" i="1"/>
  <c r="EZ121" i="1"/>
  <c r="EZ122" i="1"/>
  <c r="EZ114" i="1"/>
  <c r="EZ116" i="1"/>
  <c r="EZ123" i="1"/>
  <c r="EZ124" i="1"/>
  <c r="EZ131" i="1"/>
  <c r="EZ132" i="1"/>
  <c r="EZ128" i="1"/>
  <c r="EZ129" i="1"/>
  <c r="EZ120" i="1"/>
  <c r="EZ118" i="1"/>
  <c r="EZ119" i="1"/>
  <c r="EZ126" i="1"/>
  <c r="EZ133" i="1"/>
  <c r="EZ137" i="1"/>
  <c r="EZ141" i="1"/>
  <c r="EZ130" i="1"/>
  <c r="EZ138" i="1"/>
  <c r="EZ142" i="1"/>
  <c r="EZ144" i="1"/>
  <c r="EZ148" i="1"/>
  <c r="EZ152" i="1"/>
  <c r="EZ156" i="1"/>
  <c r="EZ160" i="1"/>
  <c r="EZ164" i="1"/>
  <c r="EZ168" i="1"/>
  <c r="EZ146" i="1"/>
  <c r="EZ147" i="1"/>
  <c r="EZ150" i="1"/>
  <c r="EZ151" i="1"/>
  <c r="EZ154" i="1"/>
  <c r="EZ155" i="1"/>
  <c r="EZ158" i="1"/>
  <c r="EZ159" i="1"/>
  <c r="EZ162" i="1"/>
  <c r="EZ163" i="1"/>
  <c r="EZ135" i="1"/>
  <c r="EZ136" i="1"/>
  <c r="EZ139" i="1"/>
  <c r="EZ140" i="1"/>
  <c r="EZ171" i="1"/>
  <c r="EZ175" i="1"/>
  <c r="EZ179" i="1"/>
  <c r="EZ184" i="1"/>
  <c r="EZ188" i="1"/>
  <c r="EZ192" i="1"/>
  <c r="EZ196" i="1"/>
  <c r="EZ117" i="1"/>
  <c r="EZ157" i="1"/>
  <c r="EZ161" i="1"/>
  <c r="EZ167" i="1"/>
  <c r="EZ172" i="1"/>
  <c r="EZ143" i="1"/>
  <c r="EZ134" i="1"/>
  <c r="EZ149" i="1"/>
  <c r="EZ165" i="1"/>
  <c r="EZ166" i="1"/>
  <c r="EZ173" i="1"/>
  <c r="EZ174" i="1"/>
  <c r="EZ180" i="1"/>
  <c r="EZ197" i="1"/>
  <c r="EZ201" i="1"/>
  <c r="EZ205" i="1"/>
  <c r="EZ176" i="1"/>
  <c r="EZ182" i="1"/>
  <c r="EZ183" i="1"/>
  <c r="EZ185" i="1"/>
  <c r="EZ198" i="1"/>
  <c r="EZ202" i="1"/>
  <c r="EZ206" i="1"/>
  <c r="EZ210" i="1"/>
  <c r="EZ214" i="1"/>
  <c r="EZ218" i="1"/>
  <c r="EZ222" i="1"/>
  <c r="EZ226" i="1"/>
  <c r="EZ230" i="1"/>
  <c r="EZ234" i="1"/>
  <c r="EZ238" i="1"/>
  <c r="EZ242" i="1"/>
  <c r="EZ246" i="1"/>
  <c r="EZ250" i="1"/>
  <c r="EZ254" i="1"/>
  <c r="EZ259" i="1"/>
  <c r="EZ145" i="1"/>
  <c r="EZ181" i="1"/>
  <c r="EZ208" i="1"/>
  <c r="EZ209" i="1"/>
  <c r="EZ235" i="1"/>
  <c r="EZ236" i="1"/>
  <c r="EZ237" i="1"/>
  <c r="EZ127" i="1"/>
  <c r="EZ170" i="1"/>
  <c r="EZ186" i="1"/>
  <c r="EZ125" i="1"/>
  <c r="EZ169" i="1"/>
  <c r="EZ187" i="1"/>
  <c r="EZ189" i="1"/>
  <c r="EZ190" i="1"/>
  <c r="EZ191" i="1"/>
  <c r="EZ193" i="1"/>
  <c r="EZ177" i="1"/>
  <c r="EZ194" i="1"/>
  <c r="EZ195" i="1"/>
  <c r="EZ211" i="1"/>
  <c r="EZ212" i="1"/>
  <c r="EZ221" i="1"/>
  <c r="EZ223" i="1"/>
  <c r="EZ224" i="1"/>
  <c r="EZ239" i="1"/>
  <c r="EZ243" i="1"/>
  <c r="EZ247" i="1"/>
  <c r="EZ251" i="1"/>
  <c r="EZ252" i="1"/>
  <c r="EZ253" i="1"/>
  <c r="EZ261" i="1"/>
  <c r="EZ265" i="1"/>
  <c r="EZ203" i="1"/>
  <c r="EZ204" i="1"/>
  <c r="EZ215" i="1"/>
  <c r="EZ216" i="1"/>
  <c r="EZ228" i="1"/>
  <c r="EZ232" i="1"/>
  <c r="EZ240" i="1"/>
  <c r="EZ241" i="1"/>
  <c r="EZ244" i="1"/>
  <c r="EZ245" i="1"/>
  <c r="EZ248" i="1"/>
  <c r="EZ249" i="1"/>
  <c r="EZ258" i="1"/>
  <c r="EZ262" i="1"/>
  <c r="EZ266" i="1"/>
  <c r="EZ270" i="1"/>
  <c r="EZ274" i="1"/>
  <c r="EZ278" i="1"/>
  <c r="EZ282" i="1"/>
  <c r="EZ286" i="1"/>
  <c r="EZ290" i="1"/>
  <c r="EZ294" i="1"/>
  <c r="EZ298" i="1"/>
  <c r="EV103" i="1"/>
  <c r="EV105" i="1"/>
  <c r="EV106" i="1"/>
  <c r="EV107" i="1"/>
  <c r="EV109" i="1"/>
  <c r="EV110" i="1"/>
  <c r="EV104" i="1"/>
  <c r="EV111" i="1"/>
  <c r="EV112" i="1"/>
  <c r="EV102" i="1"/>
  <c r="EV113" i="1"/>
  <c r="EV115" i="1"/>
  <c r="EV108" i="1"/>
  <c r="EV114" i="1"/>
  <c r="EV121" i="1"/>
  <c r="EV122" i="1"/>
  <c r="EV116" i="1"/>
  <c r="EV123" i="1"/>
  <c r="EV124" i="1"/>
  <c r="EV131" i="1"/>
  <c r="EV132" i="1"/>
  <c r="EV117" i="1"/>
  <c r="EV118" i="1"/>
  <c r="EV119" i="1"/>
  <c r="EV127" i="1"/>
  <c r="EV120" i="1"/>
  <c r="EV134" i="1"/>
  <c r="EV137" i="1"/>
  <c r="EV141" i="1"/>
  <c r="EV125" i="1"/>
  <c r="EV128" i="1"/>
  <c r="EV133" i="1"/>
  <c r="EV138" i="1"/>
  <c r="EV142" i="1"/>
  <c r="EV144" i="1"/>
  <c r="EV148" i="1"/>
  <c r="EV152" i="1"/>
  <c r="EV156" i="1"/>
  <c r="EV160" i="1"/>
  <c r="EV164" i="1"/>
  <c r="EV168" i="1"/>
  <c r="EV130" i="1"/>
  <c r="EV143" i="1"/>
  <c r="EV149" i="1"/>
  <c r="EV153" i="1"/>
  <c r="EV157" i="1"/>
  <c r="EV161" i="1"/>
  <c r="EV129" i="1"/>
  <c r="EV146" i="1"/>
  <c r="EV147" i="1"/>
  <c r="EV150" i="1"/>
  <c r="EV151" i="1"/>
  <c r="EV154" i="1"/>
  <c r="EV155" i="1"/>
  <c r="EV158" i="1"/>
  <c r="EV159" i="1"/>
  <c r="EV162" i="1"/>
  <c r="EV163" i="1"/>
  <c r="EV166" i="1"/>
  <c r="EV167" i="1"/>
  <c r="EV171" i="1"/>
  <c r="EV175" i="1"/>
  <c r="EV179" i="1"/>
  <c r="EV184" i="1"/>
  <c r="EV188" i="1"/>
  <c r="EV192" i="1"/>
  <c r="EV196" i="1"/>
  <c r="EV140" i="1"/>
  <c r="EV181" i="1"/>
  <c r="EV182" i="1"/>
  <c r="EV126" i="1"/>
  <c r="EV135" i="1"/>
  <c r="EV145" i="1"/>
  <c r="EV172" i="1"/>
  <c r="EV177" i="1"/>
  <c r="EV187" i="1"/>
  <c r="EV190" i="1"/>
  <c r="EV191" i="1"/>
  <c r="EV197" i="1"/>
  <c r="EV201" i="1"/>
  <c r="EV205" i="1"/>
  <c r="EV139" i="1"/>
  <c r="EV169" i="1"/>
  <c r="EV170" i="1"/>
  <c r="EV178" i="1"/>
  <c r="EV186" i="1"/>
  <c r="EV198" i="1"/>
  <c r="EV202" i="1"/>
  <c r="EV206" i="1"/>
  <c r="EV210" i="1"/>
  <c r="EV214" i="1"/>
  <c r="EV218" i="1"/>
  <c r="EV222" i="1"/>
  <c r="EV226" i="1"/>
  <c r="EV230" i="1"/>
  <c r="EV234" i="1"/>
  <c r="EV238" i="1"/>
  <c r="EV242" i="1"/>
  <c r="EV246" i="1"/>
  <c r="EV250" i="1"/>
  <c r="EV254" i="1"/>
  <c r="EV259" i="1"/>
  <c r="EV165" i="1"/>
  <c r="EV183" i="1"/>
  <c r="EV185" i="1"/>
  <c r="EV195" i="1"/>
  <c r="EV207" i="1"/>
  <c r="EV211" i="1"/>
  <c r="EV212" i="1"/>
  <c r="EV213" i="1"/>
  <c r="EV173" i="1"/>
  <c r="EV174" i="1"/>
  <c r="EV176" i="1"/>
  <c r="EV180" i="1"/>
  <c r="EV189" i="1"/>
  <c r="EV194" i="1"/>
  <c r="EV136" i="1"/>
  <c r="EV203" i="1"/>
  <c r="EV204" i="1"/>
  <c r="EV208" i="1"/>
  <c r="EV217" i="1"/>
  <c r="EV219" i="1"/>
  <c r="EV220" i="1"/>
  <c r="EV225" i="1"/>
  <c r="EV227" i="1"/>
  <c r="EV233" i="1"/>
  <c r="EV237" i="1"/>
  <c r="EV255" i="1"/>
  <c r="EV256" i="1"/>
  <c r="EV257" i="1"/>
  <c r="EV261" i="1"/>
  <c r="EV265" i="1"/>
  <c r="EV199" i="1"/>
  <c r="EV209" i="1"/>
  <c r="EV229" i="1"/>
  <c r="EV231" i="1"/>
  <c r="EV239" i="1"/>
  <c r="EV243" i="1"/>
  <c r="EV247" i="1"/>
  <c r="EV251" i="1"/>
  <c r="EV252" i="1"/>
  <c r="EV253" i="1"/>
  <c r="EV262" i="1"/>
  <c r="EV266" i="1"/>
  <c r="EV270" i="1"/>
  <c r="EV274" i="1"/>
  <c r="EV278" i="1"/>
  <c r="EV282" i="1"/>
  <c r="EV286" i="1"/>
  <c r="EV290" i="1"/>
  <c r="EV294" i="1"/>
  <c r="EV298" i="1"/>
  <c r="ER103" i="1"/>
  <c r="ER105" i="1"/>
  <c r="ER106" i="1"/>
  <c r="ER109" i="1"/>
  <c r="ER110" i="1"/>
  <c r="ER107" i="1"/>
  <c r="ER111" i="1"/>
  <c r="ER112" i="1"/>
  <c r="ER102" i="1"/>
  <c r="ER104" i="1"/>
  <c r="ER108" i="1"/>
  <c r="ER114" i="1"/>
  <c r="ER113" i="1"/>
  <c r="ER115" i="1"/>
  <c r="ER121" i="1"/>
  <c r="ER122" i="1"/>
  <c r="ER116" i="1"/>
  <c r="ER123" i="1"/>
  <c r="ER124" i="1"/>
  <c r="ER131" i="1"/>
  <c r="ER132" i="1"/>
  <c r="ER125" i="1"/>
  <c r="ER130" i="1"/>
  <c r="ER120" i="1"/>
  <c r="ER117" i="1"/>
  <c r="ER126" i="1"/>
  <c r="ER129" i="1"/>
  <c r="ER137" i="1"/>
  <c r="ER141" i="1"/>
  <c r="ER118" i="1"/>
  <c r="ER119" i="1"/>
  <c r="ER134" i="1"/>
  <c r="ER138" i="1"/>
  <c r="ER142" i="1"/>
  <c r="ER144" i="1"/>
  <c r="ER148" i="1"/>
  <c r="ER152" i="1"/>
  <c r="ER156" i="1"/>
  <c r="ER160" i="1"/>
  <c r="ER164" i="1"/>
  <c r="ER168" i="1"/>
  <c r="ER128" i="1"/>
  <c r="ER145" i="1"/>
  <c r="ER136" i="1"/>
  <c r="ER139" i="1"/>
  <c r="ER140" i="1"/>
  <c r="ER143" i="1"/>
  <c r="ER149" i="1"/>
  <c r="ER153" i="1"/>
  <c r="ER157" i="1"/>
  <c r="ER161" i="1"/>
  <c r="ER165" i="1"/>
  <c r="ER171" i="1"/>
  <c r="ER175" i="1"/>
  <c r="ER179" i="1"/>
  <c r="ER184" i="1"/>
  <c r="ER188" i="1"/>
  <c r="ER192" i="1"/>
  <c r="ER196" i="1"/>
  <c r="ER127" i="1"/>
  <c r="ER154" i="1"/>
  <c r="ER159" i="1"/>
  <c r="ER163" i="1"/>
  <c r="ER173" i="1"/>
  <c r="ER174" i="1"/>
  <c r="ER177" i="1"/>
  <c r="ER178" i="1"/>
  <c r="ER183" i="1"/>
  <c r="ER133" i="1"/>
  <c r="ER135" i="1"/>
  <c r="ER147" i="1"/>
  <c r="ER158" i="1"/>
  <c r="ER146" i="1"/>
  <c r="ER151" i="1"/>
  <c r="ER166" i="1"/>
  <c r="ER180" i="1"/>
  <c r="ER182" i="1"/>
  <c r="ER189" i="1"/>
  <c r="ER193" i="1"/>
  <c r="ER194" i="1"/>
  <c r="ER195" i="1"/>
  <c r="ER197" i="1"/>
  <c r="ER201" i="1"/>
  <c r="ER205" i="1"/>
  <c r="ER162" i="1"/>
  <c r="ER176" i="1"/>
  <c r="ER185" i="1"/>
  <c r="ER187" i="1"/>
  <c r="ER190" i="1"/>
  <c r="ER191" i="1"/>
  <c r="ER198" i="1"/>
  <c r="ER202" i="1"/>
  <c r="ER206" i="1"/>
  <c r="ER210" i="1"/>
  <c r="ER214" i="1"/>
  <c r="ER218" i="1"/>
  <c r="ER222" i="1"/>
  <c r="ER226" i="1"/>
  <c r="ER230" i="1"/>
  <c r="ER234" i="1"/>
  <c r="ER238" i="1"/>
  <c r="ER242" i="1"/>
  <c r="ER246" i="1"/>
  <c r="ER250" i="1"/>
  <c r="ER254" i="1"/>
  <c r="ER259" i="1"/>
  <c r="ER169" i="1"/>
  <c r="ER215" i="1"/>
  <c r="ER216" i="1"/>
  <c r="ER217" i="1"/>
  <c r="ER220" i="1"/>
  <c r="ER221" i="1"/>
  <c r="ER224" i="1"/>
  <c r="ER225" i="1"/>
  <c r="ER228" i="1"/>
  <c r="ER229" i="1"/>
  <c r="ER172" i="1"/>
  <c r="ER181" i="1"/>
  <c r="ER155" i="1"/>
  <c r="ER167" i="1"/>
  <c r="ER199" i="1"/>
  <c r="ER223" i="1"/>
  <c r="ER235" i="1"/>
  <c r="ER261" i="1"/>
  <c r="ER265" i="1"/>
  <c r="ER150" i="1"/>
  <c r="ER200" i="1"/>
  <c r="ER207" i="1"/>
  <c r="ER213" i="1"/>
  <c r="ER232" i="1"/>
  <c r="ER236" i="1"/>
  <c r="ER255" i="1"/>
  <c r="ER256" i="1"/>
  <c r="ER257" i="1"/>
  <c r="ER262" i="1"/>
  <c r="ER266" i="1"/>
  <c r="ER270" i="1"/>
  <c r="ER274" i="1"/>
  <c r="ER278" i="1"/>
  <c r="ER282" i="1"/>
  <c r="ER286" i="1"/>
  <c r="ER290" i="1"/>
  <c r="ER294" i="1"/>
  <c r="ER298" i="1"/>
  <c r="EN103" i="1"/>
  <c r="CP103" i="1" s="1"/>
  <c r="EN105" i="1"/>
  <c r="EN106" i="1"/>
  <c r="EN109" i="1"/>
  <c r="EN110" i="1"/>
  <c r="EN111" i="1"/>
  <c r="EN112" i="1"/>
  <c r="EN102" i="1"/>
  <c r="EN107" i="1"/>
  <c r="EN104" i="1"/>
  <c r="EN114" i="1"/>
  <c r="EN121" i="1"/>
  <c r="EN122" i="1"/>
  <c r="EN116" i="1"/>
  <c r="EN123" i="1"/>
  <c r="EN124" i="1"/>
  <c r="EN131" i="1"/>
  <c r="EN132" i="1"/>
  <c r="EN117" i="1"/>
  <c r="EN118" i="1"/>
  <c r="EN119" i="1"/>
  <c r="EN126" i="1"/>
  <c r="EN113" i="1"/>
  <c r="EN115" i="1"/>
  <c r="EN125" i="1"/>
  <c r="EN127" i="1"/>
  <c r="EN135" i="1"/>
  <c r="EN137" i="1"/>
  <c r="EN141" i="1"/>
  <c r="EN108" i="1"/>
  <c r="EN128" i="1"/>
  <c r="EN138" i="1"/>
  <c r="EN142" i="1"/>
  <c r="EN144" i="1"/>
  <c r="EN148" i="1"/>
  <c r="EN152" i="1"/>
  <c r="EN156" i="1"/>
  <c r="EN160" i="1"/>
  <c r="EN164" i="1"/>
  <c r="EN168" i="1"/>
  <c r="EN120" i="1"/>
  <c r="EN130" i="1"/>
  <c r="EN134" i="1"/>
  <c r="EN145" i="1"/>
  <c r="EN171" i="1"/>
  <c r="EN175" i="1"/>
  <c r="EN179" i="1"/>
  <c r="EN184" i="1"/>
  <c r="EN188" i="1"/>
  <c r="EN192" i="1"/>
  <c r="EN196" i="1"/>
  <c r="EN133" i="1"/>
  <c r="EN143" i="1"/>
  <c r="EN147" i="1"/>
  <c r="EN158" i="1"/>
  <c r="EN162" i="1"/>
  <c r="EN169" i="1"/>
  <c r="EN170" i="1"/>
  <c r="EN176" i="1"/>
  <c r="EN180" i="1"/>
  <c r="EN185" i="1"/>
  <c r="EN186" i="1"/>
  <c r="EN136" i="1"/>
  <c r="EN139" i="1"/>
  <c r="EN146" i="1"/>
  <c r="EN149" i="1"/>
  <c r="EN151" i="1"/>
  <c r="EN129" i="1"/>
  <c r="EN140" i="1"/>
  <c r="EN150" i="1"/>
  <c r="EN153" i="1"/>
  <c r="EN155" i="1"/>
  <c r="EN161" i="1"/>
  <c r="EN172" i="1"/>
  <c r="EN178" i="1"/>
  <c r="EN181" i="1"/>
  <c r="EN197" i="1"/>
  <c r="EN201" i="1"/>
  <c r="EN205" i="1"/>
  <c r="EN167" i="1"/>
  <c r="EN173" i="1"/>
  <c r="EN174" i="1"/>
  <c r="EN189" i="1"/>
  <c r="EN193" i="1"/>
  <c r="EN194" i="1"/>
  <c r="EN195" i="1"/>
  <c r="EN198" i="1"/>
  <c r="EN202" i="1"/>
  <c r="EN206" i="1"/>
  <c r="EN210" i="1"/>
  <c r="EN214" i="1"/>
  <c r="EN218" i="1"/>
  <c r="EN222" i="1"/>
  <c r="EN226" i="1"/>
  <c r="EN230" i="1"/>
  <c r="EN234" i="1"/>
  <c r="EN238" i="1"/>
  <c r="EN242" i="1"/>
  <c r="EN246" i="1"/>
  <c r="EN250" i="1"/>
  <c r="EN254" i="1"/>
  <c r="EN259" i="1"/>
  <c r="EN159" i="1"/>
  <c r="EN163" i="1"/>
  <c r="EN219" i="1"/>
  <c r="EN223" i="1"/>
  <c r="EN227" i="1"/>
  <c r="EN231" i="1"/>
  <c r="EN232" i="1"/>
  <c r="EN233" i="1"/>
  <c r="EN182" i="1"/>
  <c r="EN183" i="1"/>
  <c r="EN187" i="1"/>
  <c r="EN190" i="1"/>
  <c r="EN191" i="1"/>
  <c r="EN154" i="1"/>
  <c r="EN157" i="1"/>
  <c r="EN165" i="1"/>
  <c r="EN177" i="1"/>
  <c r="EN200" i="1"/>
  <c r="EN208" i="1"/>
  <c r="EN229" i="1"/>
  <c r="EN237" i="1"/>
  <c r="EN240" i="1"/>
  <c r="EN241" i="1"/>
  <c r="EN244" i="1"/>
  <c r="EN245" i="1"/>
  <c r="EN248" i="1"/>
  <c r="EN249" i="1"/>
  <c r="EN258" i="1"/>
  <c r="EN261" i="1"/>
  <c r="EN265" i="1"/>
  <c r="EN203" i="1"/>
  <c r="EN204" i="1"/>
  <c r="EN209" i="1"/>
  <c r="EN211" i="1"/>
  <c r="EN212" i="1"/>
  <c r="EN221" i="1"/>
  <c r="EN224" i="1"/>
  <c r="EN262" i="1"/>
  <c r="EN266" i="1"/>
  <c r="EN270" i="1"/>
  <c r="EN274" i="1"/>
  <c r="EN278" i="1"/>
  <c r="EN282" i="1"/>
  <c r="EN286" i="1"/>
  <c r="EN290" i="1"/>
  <c r="EN294" i="1"/>
  <c r="EN298" i="1"/>
  <c r="EJ103" i="1"/>
  <c r="EJ105" i="1"/>
  <c r="EJ106" i="1"/>
  <c r="EJ104" i="1"/>
  <c r="EJ109" i="1"/>
  <c r="EJ110" i="1"/>
  <c r="EJ111" i="1"/>
  <c r="EJ112" i="1"/>
  <c r="EJ102" i="1"/>
  <c r="EJ107" i="1"/>
  <c r="EJ108" i="1"/>
  <c r="EJ121" i="1"/>
  <c r="EJ122" i="1"/>
  <c r="EJ115" i="1"/>
  <c r="EJ116" i="1"/>
  <c r="EJ123" i="1"/>
  <c r="EJ124" i="1"/>
  <c r="EJ131" i="1"/>
  <c r="EJ132" i="1"/>
  <c r="EJ113" i="1"/>
  <c r="EJ128" i="1"/>
  <c r="EJ129" i="1"/>
  <c r="EJ114" i="1"/>
  <c r="EJ120" i="1"/>
  <c r="EJ130" i="1"/>
  <c r="EJ133" i="1"/>
  <c r="EJ137" i="1"/>
  <c r="EJ141" i="1"/>
  <c r="EJ117" i="1"/>
  <c r="EJ135" i="1"/>
  <c r="EJ138" i="1"/>
  <c r="EJ142" i="1"/>
  <c r="EJ144" i="1"/>
  <c r="EJ148" i="1"/>
  <c r="EJ152" i="1"/>
  <c r="EJ156" i="1"/>
  <c r="EJ160" i="1"/>
  <c r="EJ164" i="1"/>
  <c r="EJ168" i="1"/>
  <c r="EJ118" i="1"/>
  <c r="EJ119" i="1"/>
  <c r="EJ134" i="1"/>
  <c r="EJ146" i="1"/>
  <c r="EJ147" i="1"/>
  <c r="EJ150" i="1"/>
  <c r="EJ151" i="1"/>
  <c r="EJ154" i="1"/>
  <c r="EJ155" i="1"/>
  <c r="EJ158" i="1"/>
  <c r="EJ159" i="1"/>
  <c r="EJ162" i="1"/>
  <c r="EJ163" i="1"/>
  <c r="EJ125" i="1"/>
  <c r="EJ127" i="1"/>
  <c r="EJ136" i="1"/>
  <c r="EJ139" i="1"/>
  <c r="EJ140" i="1"/>
  <c r="EJ171" i="1"/>
  <c r="EJ175" i="1"/>
  <c r="EJ179" i="1"/>
  <c r="EJ184" i="1"/>
  <c r="EJ188" i="1"/>
  <c r="EJ192" i="1"/>
  <c r="EJ196" i="1"/>
  <c r="EJ149" i="1"/>
  <c r="EJ165" i="1"/>
  <c r="EJ172" i="1"/>
  <c r="EJ145" i="1"/>
  <c r="EJ153" i="1"/>
  <c r="EJ126" i="1"/>
  <c r="EJ143" i="1"/>
  <c r="EJ167" i="1"/>
  <c r="EJ176" i="1"/>
  <c r="EJ182" i="1"/>
  <c r="EJ183" i="1"/>
  <c r="EJ185" i="1"/>
  <c r="EJ197" i="1"/>
  <c r="EJ201" i="1"/>
  <c r="EJ205" i="1"/>
  <c r="EJ166" i="1"/>
  <c r="EJ177" i="1"/>
  <c r="EJ198" i="1"/>
  <c r="EJ202" i="1"/>
  <c r="EJ206" i="1"/>
  <c r="EJ210" i="1"/>
  <c r="EJ214" i="1"/>
  <c r="EJ218" i="1"/>
  <c r="EJ222" i="1"/>
  <c r="EJ226" i="1"/>
  <c r="EJ230" i="1"/>
  <c r="EJ234" i="1"/>
  <c r="EJ238" i="1"/>
  <c r="EJ242" i="1"/>
  <c r="EJ246" i="1"/>
  <c r="EJ250" i="1"/>
  <c r="EJ254" i="1"/>
  <c r="EJ259" i="1"/>
  <c r="EJ170" i="1"/>
  <c r="EJ186" i="1"/>
  <c r="EJ187" i="1"/>
  <c r="EJ189" i="1"/>
  <c r="EJ190" i="1"/>
  <c r="EJ191" i="1"/>
  <c r="EJ193" i="1"/>
  <c r="EJ208" i="1"/>
  <c r="EJ209" i="1"/>
  <c r="EJ235" i="1"/>
  <c r="EJ236" i="1"/>
  <c r="EJ237" i="1"/>
  <c r="EJ157" i="1"/>
  <c r="EJ161" i="1"/>
  <c r="EJ169" i="1"/>
  <c r="EJ180" i="1"/>
  <c r="EJ173" i="1"/>
  <c r="EJ174" i="1"/>
  <c r="EJ178" i="1"/>
  <c r="EJ194" i="1"/>
  <c r="EJ215" i="1"/>
  <c r="EJ216" i="1"/>
  <c r="EJ228" i="1"/>
  <c r="EJ232" i="1"/>
  <c r="EJ239" i="1"/>
  <c r="EJ243" i="1"/>
  <c r="EJ247" i="1"/>
  <c r="EJ251" i="1"/>
  <c r="EJ252" i="1"/>
  <c r="EJ253" i="1"/>
  <c r="EJ261" i="1"/>
  <c r="EJ265" i="1"/>
  <c r="EJ181" i="1"/>
  <c r="EJ195" i="1"/>
  <c r="EJ207" i="1"/>
  <c r="EJ213" i="1"/>
  <c r="EJ217" i="1"/>
  <c r="EJ219" i="1"/>
  <c r="EJ220" i="1"/>
  <c r="EJ225" i="1"/>
  <c r="EJ227" i="1"/>
  <c r="EJ233" i="1"/>
  <c r="EJ240" i="1"/>
  <c r="EJ241" i="1"/>
  <c r="EJ244" i="1"/>
  <c r="EJ245" i="1"/>
  <c r="EJ248" i="1"/>
  <c r="EJ249" i="1"/>
  <c r="EJ258" i="1"/>
  <c r="EJ262" i="1"/>
  <c r="EJ266" i="1"/>
  <c r="EJ270" i="1"/>
  <c r="EJ274" i="1"/>
  <c r="EJ278" i="1"/>
  <c r="EJ282" i="1"/>
  <c r="EJ286" i="1"/>
  <c r="EJ290" i="1"/>
  <c r="EJ294" i="1"/>
  <c r="EJ298" i="1"/>
  <c r="EF103" i="1"/>
  <c r="EF105" i="1"/>
  <c r="EF106" i="1"/>
  <c r="EF107" i="1"/>
  <c r="EF109" i="1"/>
  <c r="EF110" i="1"/>
  <c r="EF104" i="1"/>
  <c r="EF111" i="1"/>
  <c r="EF112" i="1"/>
  <c r="EF102" i="1"/>
  <c r="EF113" i="1"/>
  <c r="EF115" i="1"/>
  <c r="EF108" i="1"/>
  <c r="EF121" i="1"/>
  <c r="EF122" i="1"/>
  <c r="EF116" i="1"/>
  <c r="EF123" i="1"/>
  <c r="EF124" i="1"/>
  <c r="EF131" i="1"/>
  <c r="EF132" i="1"/>
  <c r="EF114" i="1"/>
  <c r="EF117" i="1"/>
  <c r="EF118" i="1"/>
  <c r="EF119" i="1"/>
  <c r="EF127" i="1"/>
  <c r="EF120" i="1"/>
  <c r="EF125" i="1"/>
  <c r="EF128" i="1"/>
  <c r="EF134" i="1"/>
  <c r="EF137" i="1"/>
  <c r="EF141" i="1"/>
  <c r="EF126" i="1"/>
  <c r="EF129" i="1"/>
  <c r="EF133" i="1"/>
  <c r="EF138" i="1"/>
  <c r="EF142" i="1"/>
  <c r="EF144" i="1"/>
  <c r="EF148" i="1"/>
  <c r="EF152" i="1"/>
  <c r="EF156" i="1"/>
  <c r="EF160" i="1"/>
  <c r="EF164" i="1"/>
  <c r="EF168" i="1"/>
  <c r="EF143" i="1"/>
  <c r="EF149" i="1"/>
  <c r="EF153" i="1"/>
  <c r="EF157" i="1"/>
  <c r="EF161" i="1"/>
  <c r="EF135" i="1"/>
  <c r="EF146" i="1"/>
  <c r="EF147" i="1"/>
  <c r="EF150" i="1"/>
  <c r="EF151" i="1"/>
  <c r="EF154" i="1"/>
  <c r="EF155" i="1"/>
  <c r="EF158" i="1"/>
  <c r="EF159" i="1"/>
  <c r="EF162" i="1"/>
  <c r="EF163" i="1"/>
  <c r="EF166" i="1"/>
  <c r="EF167" i="1"/>
  <c r="EF171" i="1"/>
  <c r="EF175" i="1"/>
  <c r="EF179" i="1"/>
  <c r="EF184" i="1"/>
  <c r="EF188" i="1"/>
  <c r="EF192" i="1"/>
  <c r="EF196" i="1"/>
  <c r="EF130" i="1"/>
  <c r="EF140" i="1"/>
  <c r="EF145" i="1"/>
  <c r="EF181" i="1"/>
  <c r="EF182" i="1"/>
  <c r="EF165" i="1"/>
  <c r="EF169" i="1"/>
  <c r="EF170" i="1"/>
  <c r="EF178" i="1"/>
  <c r="EF186" i="1"/>
  <c r="EF187" i="1"/>
  <c r="EF190" i="1"/>
  <c r="EF191" i="1"/>
  <c r="EF197" i="1"/>
  <c r="EF201" i="1"/>
  <c r="EF205" i="1"/>
  <c r="EF136" i="1"/>
  <c r="EF173" i="1"/>
  <c r="EF174" i="1"/>
  <c r="EF180" i="1"/>
  <c r="EF198" i="1"/>
  <c r="EF202" i="1"/>
  <c r="EF206" i="1"/>
  <c r="EF210" i="1"/>
  <c r="EF214" i="1"/>
  <c r="EF218" i="1"/>
  <c r="EF222" i="1"/>
  <c r="EF226" i="1"/>
  <c r="EF230" i="1"/>
  <c r="EF234" i="1"/>
  <c r="EF238" i="1"/>
  <c r="EF242" i="1"/>
  <c r="EF246" i="1"/>
  <c r="EF250" i="1"/>
  <c r="EF254" i="1"/>
  <c r="EF259" i="1"/>
  <c r="EF176" i="1"/>
  <c r="EF177" i="1"/>
  <c r="EF194" i="1"/>
  <c r="EF207" i="1"/>
  <c r="EF211" i="1"/>
  <c r="EF212" i="1"/>
  <c r="EF213" i="1"/>
  <c r="EF172" i="1"/>
  <c r="EF195" i="1"/>
  <c r="EF139" i="1"/>
  <c r="EF209" i="1"/>
  <c r="EF229" i="1"/>
  <c r="EF231" i="1"/>
  <c r="EF255" i="1"/>
  <c r="EF256" i="1"/>
  <c r="EF257" i="1"/>
  <c r="EF261" i="1"/>
  <c r="EF265" i="1"/>
  <c r="EF185" i="1"/>
  <c r="EF189" i="1"/>
  <c r="EF199" i="1"/>
  <c r="EF221" i="1"/>
  <c r="EF223" i="1"/>
  <c r="EF224" i="1"/>
  <c r="EF235" i="1"/>
  <c r="EF239" i="1"/>
  <c r="EF243" i="1"/>
  <c r="EF247" i="1"/>
  <c r="EF251" i="1"/>
  <c r="EF252" i="1"/>
  <c r="EF253" i="1"/>
  <c r="EF262" i="1"/>
  <c r="EF266" i="1"/>
  <c r="EF270" i="1"/>
  <c r="EF274" i="1"/>
  <c r="EF278" i="1"/>
  <c r="EF282" i="1"/>
  <c r="EF286" i="1"/>
  <c r="EF290" i="1"/>
  <c r="EF294" i="1"/>
  <c r="EF298" i="1"/>
  <c r="EB103" i="1"/>
  <c r="EB105" i="1"/>
  <c r="EB106" i="1"/>
  <c r="EB109" i="1"/>
  <c r="EB110" i="1"/>
  <c r="EB107" i="1"/>
  <c r="EB111" i="1"/>
  <c r="EB112" i="1"/>
  <c r="EB102" i="1"/>
  <c r="EB104" i="1"/>
  <c r="EB108" i="1"/>
  <c r="EB114" i="1"/>
  <c r="EB113" i="1"/>
  <c r="EB115" i="1"/>
  <c r="EB121" i="1"/>
  <c r="EB122" i="1"/>
  <c r="EB116" i="1"/>
  <c r="EB123" i="1"/>
  <c r="EB124" i="1"/>
  <c r="EB131" i="1"/>
  <c r="EB132" i="1"/>
  <c r="EB125" i="1"/>
  <c r="EB130" i="1"/>
  <c r="EB120" i="1"/>
  <c r="EB137" i="1"/>
  <c r="EB141" i="1"/>
  <c r="EB127" i="1"/>
  <c r="EB134" i="1"/>
  <c r="EB138" i="1"/>
  <c r="EB142" i="1"/>
  <c r="EB144" i="1"/>
  <c r="EB148" i="1"/>
  <c r="EB152" i="1"/>
  <c r="EB156" i="1"/>
  <c r="EB160" i="1"/>
  <c r="EB164" i="1"/>
  <c r="EB168" i="1"/>
  <c r="EB135" i="1"/>
  <c r="EB145" i="1"/>
  <c r="EB118" i="1"/>
  <c r="EB119" i="1"/>
  <c r="EB133" i="1"/>
  <c r="EB136" i="1"/>
  <c r="EB139" i="1"/>
  <c r="EB140" i="1"/>
  <c r="EB143" i="1"/>
  <c r="EB149" i="1"/>
  <c r="EB153" i="1"/>
  <c r="EB157" i="1"/>
  <c r="EB161" i="1"/>
  <c r="EB165" i="1"/>
  <c r="EB171" i="1"/>
  <c r="EB175" i="1"/>
  <c r="EB179" i="1"/>
  <c r="EB184" i="1"/>
  <c r="EB188" i="1"/>
  <c r="EB192" i="1"/>
  <c r="EB196" i="1"/>
  <c r="EB146" i="1"/>
  <c r="EB151" i="1"/>
  <c r="EB166" i="1"/>
  <c r="EB173" i="1"/>
  <c r="EB174" i="1"/>
  <c r="EB177" i="1"/>
  <c r="EB178" i="1"/>
  <c r="EB183" i="1"/>
  <c r="EB117" i="1"/>
  <c r="EB128" i="1"/>
  <c r="EB129" i="1"/>
  <c r="EB150" i="1"/>
  <c r="EB155" i="1"/>
  <c r="EB154" i="1"/>
  <c r="EB147" i="1"/>
  <c r="EB167" i="1"/>
  <c r="EB176" i="1"/>
  <c r="EB185" i="1"/>
  <c r="EB189" i="1"/>
  <c r="EB193" i="1"/>
  <c r="EB194" i="1"/>
  <c r="EB195" i="1"/>
  <c r="EB197" i="1"/>
  <c r="EB201" i="1"/>
  <c r="EB205" i="1"/>
  <c r="EB158" i="1"/>
  <c r="EB162" i="1"/>
  <c r="EB172" i="1"/>
  <c r="EB181" i="1"/>
  <c r="EB187" i="1"/>
  <c r="EB190" i="1"/>
  <c r="EB191" i="1"/>
  <c r="EB198" i="1"/>
  <c r="EB202" i="1"/>
  <c r="EB206" i="1"/>
  <c r="EB210" i="1"/>
  <c r="EB214" i="1"/>
  <c r="EB218" i="1"/>
  <c r="EB222" i="1"/>
  <c r="EB226" i="1"/>
  <c r="EB230" i="1"/>
  <c r="EB234" i="1"/>
  <c r="EB238" i="1"/>
  <c r="EB242" i="1"/>
  <c r="EB246" i="1"/>
  <c r="EB250" i="1"/>
  <c r="EB254" i="1"/>
  <c r="EB259" i="1"/>
  <c r="EB215" i="1"/>
  <c r="EB216" i="1"/>
  <c r="EB217" i="1"/>
  <c r="EB220" i="1"/>
  <c r="EB221" i="1"/>
  <c r="EB224" i="1"/>
  <c r="EB225" i="1"/>
  <c r="EB228" i="1"/>
  <c r="EB229" i="1"/>
  <c r="EB126" i="1"/>
  <c r="EB163" i="1"/>
  <c r="EB159" i="1"/>
  <c r="EB170" i="1"/>
  <c r="EB180" i="1"/>
  <c r="EB182" i="1"/>
  <c r="EB186" i="1"/>
  <c r="EB169" i="1"/>
  <c r="EB199" i="1"/>
  <c r="EB203" i="1"/>
  <c r="EB204" i="1"/>
  <c r="EB207" i="1"/>
  <c r="EB213" i="1"/>
  <c r="EB232" i="1"/>
  <c r="EB236" i="1"/>
  <c r="EB261" i="1"/>
  <c r="EB265" i="1"/>
  <c r="EB200" i="1"/>
  <c r="EB208" i="1"/>
  <c r="EB219" i="1"/>
  <c r="EB227" i="1"/>
  <c r="EB233" i="1"/>
  <c r="EB237" i="1"/>
  <c r="EB255" i="1"/>
  <c r="EB256" i="1"/>
  <c r="EB257" i="1"/>
  <c r="EB262" i="1"/>
  <c r="EB266" i="1"/>
  <c r="EB270" i="1"/>
  <c r="EB274" i="1"/>
  <c r="EB278" i="1"/>
  <c r="EB282" i="1"/>
  <c r="EB286" i="1"/>
  <c r="EB290" i="1"/>
  <c r="EB294" i="1"/>
  <c r="EB298" i="1"/>
  <c r="DX103" i="1"/>
  <c r="DX105" i="1"/>
  <c r="DX106" i="1"/>
  <c r="DX109" i="1"/>
  <c r="DX110" i="1"/>
  <c r="DX111" i="1"/>
  <c r="DX112" i="1"/>
  <c r="DX102" i="1"/>
  <c r="CP102" i="1" s="1"/>
  <c r="DX107" i="1"/>
  <c r="DX114" i="1"/>
  <c r="DX104" i="1"/>
  <c r="DX115" i="1"/>
  <c r="DX121" i="1"/>
  <c r="DX122" i="1"/>
  <c r="DX113" i="1"/>
  <c r="DX116" i="1"/>
  <c r="DX123" i="1"/>
  <c r="DX124" i="1"/>
  <c r="DX131" i="1"/>
  <c r="DX132" i="1"/>
  <c r="DX117" i="1"/>
  <c r="DX118" i="1"/>
  <c r="DX119" i="1"/>
  <c r="DX126" i="1"/>
  <c r="DX108" i="1"/>
  <c r="DX128" i="1"/>
  <c r="DX135" i="1"/>
  <c r="DX137" i="1"/>
  <c r="DX141" i="1"/>
  <c r="DX129" i="1"/>
  <c r="DX130" i="1"/>
  <c r="DX138" i="1"/>
  <c r="DX142" i="1"/>
  <c r="DX144" i="1"/>
  <c r="DX148" i="1"/>
  <c r="DX152" i="1"/>
  <c r="DX156" i="1"/>
  <c r="DX160" i="1"/>
  <c r="DX164" i="1"/>
  <c r="DX168" i="1"/>
  <c r="DX133" i="1"/>
  <c r="DX145" i="1"/>
  <c r="DX171" i="1"/>
  <c r="DX175" i="1"/>
  <c r="DX179" i="1"/>
  <c r="DX184" i="1"/>
  <c r="DX188" i="1"/>
  <c r="DX192" i="1"/>
  <c r="DX196" i="1"/>
  <c r="DX127" i="1"/>
  <c r="DX150" i="1"/>
  <c r="DX153" i="1"/>
  <c r="DX155" i="1"/>
  <c r="DX167" i="1"/>
  <c r="DX169" i="1"/>
  <c r="DX170" i="1"/>
  <c r="DX176" i="1"/>
  <c r="DX180" i="1"/>
  <c r="DX185" i="1"/>
  <c r="DX186" i="1"/>
  <c r="DX134" i="1"/>
  <c r="DX136" i="1"/>
  <c r="DX139" i="1"/>
  <c r="DX154" i="1"/>
  <c r="DX157" i="1"/>
  <c r="DX140" i="1"/>
  <c r="DX143" i="1"/>
  <c r="DX147" i="1"/>
  <c r="DX151" i="1"/>
  <c r="DX158" i="1"/>
  <c r="DX162" i="1"/>
  <c r="DX165" i="1"/>
  <c r="DX166" i="1"/>
  <c r="DX173" i="1"/>
  <c r="DX174" i="1"/>
  <c r="DX197" i="1"/>
  <c r="DX201" i="1"/>
  <c r="DX205" i="1"/>
  <c r="DX125" i="1"/>
  <c r="DX146" i="1"/>
  <c r="DX159" i="1"/>
  <c r="DX182" i="1"/>
  <c r="DX183" i="1"/>
  <c r="DX189" i="1"/>
  <c r="DX193" i="1"/>
  <c r="DX194" i="1"/>
  <c r="DX195" i="1"/>
  <c r="DX198" i="1"/>
  <c r="DX202" i="1"/>
  <c r="DX206" i="1"/>
  <c r="DX210" i="1"/>
  <c r="DX214" i="1"/>
  <c r="DX218" i="1"/>
  <c r="DX222" i="1"/>
  <c r="DX226" i="1"/>
  <c r="DX230" i="1"/>
  <c r="DX234" i="1"/>
  <c r="DX238" i="1"/>
  <c r="DX242" i="1"/>
  <c r="DX246" i="1"/>
  <c r="DX250" i="1"/>
  <c r="DX254" i="1"/>
  <c r="DX259" i="1"/>
  <c r="DX163" i="1"/>
  <c r="DX172" i="1"/>
  <c r="DX177" i="1"/>
  <c r="DX181" i="1"/>
  <c r="DX219" i="1"/>
  <c r="DX223" i="1"/>
  <c r="DX227" i="1"/>
  <c r="DX231" i="1"/>
  <c r="DX232" i="1"/>
  <c r="DX233" i="1"/>
  <c r="DX120" i="1"/>
  <c r="DX149" i="1"/>
  <c r="DX161" i="1"/>
  <c r="DX187" i="1"/>
  <c r="DX200" i="1"/>
  <c r="DX209" i="1"/>
  <c r="DX211" i="1"/>
  <c r="DX212" i="1"/>
  <c r="DX221" i="1"/>
  <c r="DX224" i="1"/>
  <c r="DX240" i="1"/>
  <c r="DX241" i="1"/>
  <c r="DX244" i="1"/>
  <c r="DX245" i="1"/>
  <c r="DX248" i="1"/>
  <c r="DX249" i="1"/>
  <c r="DX258" i="1"/>
  <c r="DX261" i="1"/>
  <c r="DX265" i="1"/>
  <c r="DX215" i="1"/>
  <c r="DX216" i="1"/>
  <c r="DX228" i="1"/>
  <c r="DX235" i="1"/>
  <c r="DX262" i="1"/>
  <c r="DX266" i="1"/>
  <c r="DX270" i="1"/>
  <c r="DX274" i="1"/>
  <c r="DX278" i="1"/>
  <c r="DX282" i="1"/>
  <c r="DX286" i="1"/>
  <c r="DX290" i="1"/>
  <c r="DX294" i="1"/>
  <c r="DX298" i="1"/>
  <c r="DT103" i="1"/>
  <c r="DT105" i="1"/>
  <c r="CP105" i="1" s="1"/>
  <c r="DT106" i="1"/>
  <c r="DT104" i="1"/>
  <c r="DT109" i="1"/>
  <c r="DT110" i="1"/>
  <c r="DT111" i="1"/>
  <c r="DT112" i="1"/>
  <c r="DT102" i="1"/>
  <c r="DT107" i="1"/>
  <c r="DT108" i="1"/>
  <c r="DT113" i="1"/>
  <c r="DT121" i="1"/>
  <c r="DT122" i="1"/>
  <c r="DT114" i="1"/>
  <c r="DT123" i="1"/>
  <c r="DT124" i="1"/>
  <c r="DT131" i="1"/>
  <c r="DT132" i="1"/>
  <c r="DT128" i="1"/>
  <c r="DT129" i="1"/>
  <c r="DT120" i="1"/>
  <c r="DT118" i="1"/>
  <c r="DT119" i="1"/>
  <c r="DT133" i="1"/>
  <c r="DT137" i="1"/>
  <c r="DT141" i="1"/>
  <c r="DT116" i="1"/>
  <c r="DT125" i="1"/>
  <c r="DT127" i="1"/>
  <c r="DT135" i="1"/>
  <c r="DT138" i="1"/>
  <c r="DT142" i="1"/>
  <c r="DT144" i="1"/>
  <c r="DT148" i="1"/>
  <c r="DT152" i="1"/>
  <c r="DT156" i="1"/>
  <c r="DT160" i="1"/>
  <c r="DT164" i="1"/>
  <c r="DT168" i="1"/>
  <c r="DT117" i="1"/>
  <c r="DT130" i="1"/>
  <c r="DT146" i="1"/>
  <c r="DT147" i="1"/>
  <c r="DT150" i="1"/>
  <c r="DT151" i="1"/>
  <c r="DT154" i="1"/>
  <c r="DT155" i="1"/>
  <c r="DT158" i="1"/>
  <c r="DT159" i="1"/>
  <c r="DT162" i="1"/>
  <c r="DT163" i="1"/>
  <c r="DT136" i="1"/>
  <c r="DT139" i="1"/>
  <c r="DT140" i="1"/>
  <c r="DT171" i="1"/>
  <c r="DT175" i="1"/>
  <c r="DT179" i="1"/>
  <c r="DT184" i="1"/>
  <c r="DT188" i="1"/>
  <c r="DT192" i="1"/>
  <c r="DT196" i="1"/>
  <c r="DT134" i="1"/>
  <c r="DT157" i="1"/>
  <c r="DT161" i="1"/>
  <c r="DT166" i="1"/>
  <c r="DT172" i="1"/>
  <c r="DT143" i="1"/>
  <c r="DT149" i="1"/>
  <c r="DT153" i="1"/>
  <c r="DT177" i="1"/>
  <c r="DT197" i="1"/>
  <c r="DT201" i="1"/>
  <c r="DT205" i="1"/>
  <c r="DT167" i="1"/>
  <c r="DT169" i="1"/>
  <c r="DT170" i="1"/>
  <c r="DT178" i="1"/>
  <c r="DT181" i="1"/>
  <c r="DT186" i="1"/>
  <c r="DT198" i="1"/>
  <c r="DT202" i="1"/>
  <c r="DT206" i="1"/>
  <c r="CP206" i="1" s="1"/>
  <c r="DT210" i="1"/>
  <c r="DT214" i="1"/>
  <c r="DT218" i="1"/>
  <c r="DT222" i="1"/>
  <c r="DT226" i="1"/>
  <c r="DT230" i="1"/>
  <c r="DT234" i="1"/>
  <c r="DT238" i="1"/>
  <c r="DT242" i="1"/>
  <c r="DT246" i="1"/>
  <c r="DT250" i="1"/>
  <c r="DT254" i="1"/>
  <c r="DT259" i="1"/>
  <c r="DT182" i="1"/>
  <c r="DT183" i="1"/>
  <c r="DT185" i="1"/>
  <c r="DT208" i="1"/>
  <c r="DT209" i="1"/>
  <c r="DT235" i="1"/>
  <c r="DT236" i="1"/>
  <c r="DT237" i="1"/>
  <c r="DT126" i="1"/>
  <c r="DT145" i="1"/>
  <c r="DT173" i="1"/>
  <c r="DT174" i="1"/>
  <c r="DT176" i="1"/>
  <c r="DT165" i="1"/>
  <c r="DT180" i="1"/>
  <c r="DT187" i="1"/>
  <c r="DT189" i="1"/>
  <c r="DT190" i="1"/>
  <c r="DT191" i="1"/>
  <c r="DT193" i="1"/>
  <c r="DT194" i="1"/>
  <c r="DT207" i="1"/>
  <c r="CP207" i="1" s="1"/>
  <c r="DT213" i="1"/>
  <c r="DT217" i="1"/>
  <c r="DT219" i="1"/>
  <c r="DT220" i="1"/>
  <c r="DT225" i="1"/>
  <c r="DT227" i="1"/>
  <c r="DT233" i="1"/>
  <c r="DT239" i="1"/>
  <c r="DT243" i="1"/>
  <c r="DT247" i="1"/>
  <c r="DT251" i="1"/>
  <c r="DT252" i="1"/>
  <c r="DT253" i="1"/>
  <c r="DT261" i="1"/>
  <c r="DT265" i="1"/>
  <c r="DT203" i="1"/>
  <c r="DT204" i="1"/>
  <c r="DT229" i="1"/>
  <c r="DT231" i="1"/>
  <c r="DT240" i="1"/>
  <c r="DT241" i="1"/>
  <c r="DT244" i="1"/>
  <c r="DT245" i="1"/>
  <c r="DT248" i="1"/>
  <c r="DT249" i="1"/>
  <c r="DT258" i="1"/>
  <c r="DT262" i="1"/>
  <c r="DT266" i="1"/>
  <c r="DT270" i="1"/>
  <c r="DT274" i="1"/>
  <c r="DT278" i="1"/>
  <c r="DT282" i="1"/>
  <c r="DT286" i="1"/>
  <c r="DT290" i="1"/>
  <c r="DT294" i="1"/>
  <c r="DT298" i="1"/>
  <c r="DB103" i="1"/>
  <c r="DB104" i="1"/>
  <c r="DB105" i="1"/>
  <c r="DB106" i="1"/>
  <c r="DB109" i="1"/>
  <c r="DB110" i="1"/>
  <c r="DB111" i="1"/>
  <c r="DB112" i="1"/>
  <c r="DB102" i="1"/>
  <c r="DB108" i="1"/>
  <c r="DB107" i="1"/>
  <c r="DB115" i="1"/>
  <c r="DB121" i="1"/>
  <c r="DB122" i="1"/>
  <c r="DB123" i="1"/>
  <c r="DB124" i="1"/>
  <c r="DB131" i="1"/>
  <c r="DB132" i="1"/>
  <c r="DB114" i="1"/>
  <c r="DB120" i="1"/>
  <c r="DB125" i="1"/>
  <c r="DB128" i="1"/>
  <c r="DB129" i="1"/>
  <c r="DB133" i="1"/>
  <c r="DB135" i="1"/>
  <c r="DB137" i="1"/>
  <c r="DB141" i="1"/>
  <c r="DB113" i="1"/>
  <c r="DB116" i="1"/>
  <c r="DB117" i="1"/>
  <c r="DB119" i="1"/>
  <c r="DB126" i="1"/>
  <c r="DB130" i="1"/>
  <c r="DB138" i="1"/>
  <c r="DB142" i="1"/>
  <c r="DB144" i="1"/>
  <c r="DB148" i="1"/>
  <c r="DB152" i="1"/>
  <c r="DB156" i="1"/>
  <c r="DB160" i="1"/>
  <c r="DB164" i="1"/>
  <c r="DB168" i="1"/>
  <c r="DB127" i="1"/>
  <c r="DB139" i="1"/>
  <c r="DB118" i="1"/>
  <c r="DB136" i="1"/>
  <c r="DB140" i="1"/>
  <c r="DB147" i="1"/>
  <c r="DB151" i="1"/>
  <c r="DB155" i="1"/>
  <c r="DB159" i="1"/>
  <c r="DB163" i="1"/>
  <c r="DB167" i="1"/>
  <c r="DB171" i="1"/>
  <c r="DB175" i="1"/>
  <c r="DB179" i="1"/>
  <c r="DB183" i="1"/>
  <c r="DB184" i="1"/>
  <c r="DB188" i="1"/>
  <c r="DB192" i="1"/>
  <c r="DB196" i="1"/>
  <c r="DB134" i="1"/>
  <c r="DB145" i="1"/>
  <c r="DB153" i="1"/>
  <c r="DB154" i="1"/>
  <c r="DB169" i="1"/>
  <c r="DB172" i="1"/>
  <c r="DB182" i="1"/>
  <c r="DB157" i="1"/>
  <c r="DB158" i="1"/>
  <c r="DB143" i="1"/>
  <c r="DB146" i="1"/>
  <c r="DB149" i="1"/>
  <c r="DB170" i="1"/>
  <c r="DB186" i="1"/>
  <c r="DB191" i="1"/>
  <c r="DB197" i="1"/>
  <c r="DB201" i="1"/>
  <c r="DB205" i="1"/>
  <c r="DB150" i="1"/>
  <c r="DB162" i="1"/>
  <c r="DB166" i="1"/>
  <c r="DB174" i="1"/>
  <c r="DB180" i="1"/>
  <c r="DB187" i="1"/>
  <c r="DB198" i="1"/>
  <c r="DB202" i="1"/>
  <c r="DB206" i="1"/>
  <c r="DB210" i="1"/>
  <c r="DB214" i="1"/>
  <c r="DB218" i="1"/>
  <c r="DB222" i="1"/>
  <c r="DB226" i="1"/>
  <c r="DB230" i="1"/>
  <c r="DB234" i="1"/>
  <c r="DB238" i="1"/>
  <c r="DB242" i="1"/>
  <c r="DB246" i="1"/>
  <c r="DB250" i="1"/>
  <c r="DB254" i="1"/>
  <c r="DB259" i="1"/>
  <c r="DB161" i="1"/>
  <c r="DB176" i="1"/>
  <c r="DB199" i="1"/>
  <c r="DB203" i="1"/>
  <c r="DB213" i="1"/>
  <c r="DB235" i="1"/>
  <c r="DB236" i="1"/>
  <c r="DB165" i="1"/>
  <c r="DB178" i="1"/>
  <c r="DB190" i="1"/>
  <c r="DB195" i="1"/>
  <c r="DB200" i="1"/>
  <c r="DB221" i="1"/>
  <c r="DB231" i="1"/>
  <c r="DB239" i="1"/>
  <c r="DB240" i="1"/>
  <c r="DB243" i="1"/>
  <c r="DB244" i="1"/>
  <c r="DB247" i="1"/>
  <c r="DB248" i="1"/>
  <c r="DB251" i="1"/>
  <c r="DB252" i="1"/>
  <c r="DB257" i="1"/>
  <c r="DB261" i="1"/>
  <c r="DB265" i="1"/>
  <c r="DB173" i="1"/>
  <c r="DB185" i="1"/>
  <c r="DB189" i="1"/>
  <c r="DB211" i="1"/>
  <c r="DB212" i="1"/>
  <c r="DB215" i="1"/>
  <c r="DB216" i="1"/>
  <c r="DB220" i="1"/>
  <c r="DB223" i="1"/>
  <c r="DB228" i="1"/>
  <c r="DB253" i="1"/>
  <c r="DB262" i="1"/>
  <c r="DB266" i="1"/>
  <c r="DB270" i="1"/>
  <c r="DB274" i="1"/>
  <c r="DB278" i="1"/>
  <c r="DB282" i="1"/>
  <c r="DB286" i="1"/>
  <c r="DB290" i="1"/>
  <c r="DB294" i="1"/>
  <c r="DB298" i="1"/>
  <c r="CX103" i="1"/>
  <c r="CX104" i="1"/>
  <c r="CX105" i="1"/>
  <c r="CX106" i="1"/>
  <c r="CX107" i="1"/>
  <c r="CX109" i="1"/>
  <c r="CX110" i="1"/>
  <c r="CX111" i="1"/>
  <c r="CX112" i="1"/>
  <c r="CX102" i="1"/>
  <c r="CX108" i="1"/>
  <c r="CX113" i="1"/>
  <c r="CX115" i="1"/>
  <c r="CX116" i="1"/>
  <c r="CX121" i="1"/>
  <c r="CX122" i="1"/>
  <c r="CX123" i="1"/>
  <c r="CX124" i="1"/>
  <c r="CX131" i="1"/>
  <c r="CX132" i="1"/>
  <c r="CX117" i="1"/>
  <c r="CX118" i="1"/>
  <c r="CX128" i="1"/>
  <c r="CX130" i="1"/>
  <c r="CX119" i="1"/>
  <c r="CX127" i="1"/>
  <c r="CX134" i="1"/>
  <c r="CX137" i="1"/>
  <c r="CX141" i="1"/>
  <c r="CX114" i="1"/>
  <c r="CX133" i="1"/>
  <c r="CX135" i="1"/>
  <c r="CX138" i="1"/>
  <c r="CX142" i="1"/>
  <c r="CX144" i="1"/>
  <c r="CX148" i="1"/>
  <c r="CX152" i="1"/>
  <c r="CX156" i="1"/>
  <c r="CX160" i="1"/>
  <c r="CX164" i="1"/>
  <c r="CX168" i="1"/>
  <c r="CX143" i="1"/>
  <c r="CX146" i="1"/>
  <c r="CX149" i="1"/>
  <c r="CX150" i="1"/>
  <c r="CX153" i="1"/>
  <c r="CX154" i="1"/>
  <c r="CX157" i="1"/>
  <c r="CX158" i="1"/>
  <c r="CX161" i="1"/>
  <c r="CX162" i="1"/>
  <c r="CX129" i="1"/>
  <c r="CX171" i="1"/>
  <c r="CX175" i="1"/>
  <c r="CX179" i="1"/>
  <c r="CX183" i="1"/>
  <c r="CX184" i="1"/>
  <c r="CX188" i="1"/>
  <c r="CX192" i="1"/>
  <c r="CX196" i="1"/>
  <c r="CX120" i="1"/>
  <c r="CX125" i="1"/>
  <c r="CX159" i="1"/>
  <c r="CX163" i="1"/>
  <c r="CX174" i="1"/>
  <c r="CX178" i="1"/>
  <c r="CX136" i="1"/>
  <c r="CX147" i="1"/>
  <c r="CX139" i="1"/>
  <c r="CX140" i="1"/>
  <c r="CX151" i="1"/>
  <c r="CX155" i="1"/>
  <c r="CX166" i="1"/>
  <c r="CX176" i="1"/>
  <c r="CX181" i="1"/>
  <c r="CX185" i="1"/>
  <c r="CX195" i="1"/>
  <c r="CX197" i="1"/>
  <c r="CX201" i="1"/>
  <c r="CX205" i="1"/>
  <c r="CX167" i="1"/>
  <c r="CX173" i="1"/>
  <c r="CX177" i="1"/>
  <c r="CX191" i="1"/>
  <c r="CX198" i="1"/>
  <c r="CX202" i="1"/>
  <c r="CX206" i="1"/>
  <c r="CX210" i="1"/>
  <c r="CX214" i="1"/>
  <c r="CX218" i="1"/>
  <c r="CX222" i="1"/>
  <c r="CX226" i="1"/>
  <c r="CX230" i="1"/>
  <c r="CX234" i="1"/>
  <c r="CX238" i="1"/>
  <c r="CX242" i="1"/>
  <c r="CX246" i="1"/>
  <c r="CX250" i="1"/>
  <c r="CX254" i="1"/>
  <c r="CX259" i="1"/>
  <c r="CX145" i="1"/>
  <c r="CX165" i="1"/>
  <c r="CX172" i="1"/>
  <c r="CX190" i="1"/>
  <c r="CX194" i="1"/>
  <c r="CX207" i="1"/>
  <c r="CX208" i="1"/>
  <c r="CX211" i="1"/>
  <c r="CX212" i="1"/>
  <c r="CX217" i="1"/>
  <c r="CX221" i="1"/>
  <c r="CX225" i="1"/>
  <c r="CX229" i="1"/>
  <c r="CX126" i="1"/>
  <c r="CX182" i="1"/>
  <c r="CX187" i="1"/>
  <c r="CX169" i="1"/>
  <c r="CX180" i="1"/>
  <c r="CX186" i="1"/>
  <c r="CX189" i="1"/>
  <c r="CX193" i="1"/>
  <c r="CX199" i="1"/>
  <c r="CX232" i="1"/>
  <c r="CX237" i="1"/>
  <c r="CX255" i="1"/>
  <c r="CX256" i="1"/>
  <c r="CX261" i="1"/>
  <c r="CX265" i="1"/>
  <c r="CX170" i="1"/>
  <c r="CX203" i="1"/>
  <c r="CX204" i="1"/>
  <c r="CX209" i="1"/>
  <c r="CX219" i="1"/>
  <c r="CX224" i="1"/>
  <c r="CX227" i="1"/>
  <c r="CX233" i="1"/>
  <c r="CX235" i="1"/>
  <c r="CX239" i="1"/>
  <c r="CX240" i="1"/>
  <c r="CX243" i="1"/>
  <c r="CX244" i="1"/>
  <c r="CX247" i="1"/>
  <c r="CX248" i="1"/>
  <c r="CX251" i="1"/>
  <c r="CX252" i="1"/>
  <c r="CX257" i="1"/>
  <c r="CX262" i="1"/>
  <c r="CX266" i="1"/>
  <c r="CX270" i="1"/>
  <c r="CX274" i="1"/>
  <c r="CX278" i="1"/>
  <c r="CX282" i="1"/>
  <c r="CX286" i="1"/>
  <c r="CX290" i="1"/>
  <c r="CX294" i="1"/>
  <c r="CX298" i="1"/>
  <c r="CT103" i="1"/>
  <c r="CO103" i="1" s="1"/>
  <c r="CT104" i="1"/>
  <c r="CT105" i="1"/>
  <c r="CT106" i="1"/>
  <c r="CT108" i="1"/>
  <c r="CO108" i="1" s="1"/>
  <c r="CT109" i="1"/>
  <c r="CT110" i="1"/>
  <c r="CT107" i="1"/>
  <c r="CT111" i="1"/>
  <c r="CT112" i="1"/>
  <c r="CT102" i="1"/>
  <c r="CT114" i="1"/>
  <c r="CT113" i="1"/>
  <c r="CT115" i="1"/>
  <c r="CT121" i="1"/>
  <c r="CT122" i="1"/>
  <c r="CT116" i="1"/>
  <c r="CT123" i="1"/>
  <c r="CT124" i="1"/>
  <c r="CT131" i="1"/>
  <c r="CT132" i="1"/>
  <c r="CT125" i="1"/>
  <c r="CT127" i="1"/>
  <c r="CT120" i="1"/>
  <c r="CT129" i="1"/>
  <c r="CT130" i="1"/>
  <c r="CT137" i="1"/>
  <c r="CT141" i="1"/>
  <c r="CT126" i="1"/>
  <c r="CT134" i="1"/>
  <c r="CT138" i="1"/>
  <c r="CT142" i="1"/>
  <c r="CT144" i="1"/>
  <c r="CT148" i="1"/>
  <c r="CT152" i="1"/>
  <c r="CT156" i="1"/>
  <c r="CT160" i="1"/>
  <c r="CT164" i="1"/>
  <c r="CT168" i="1"/>
  <c r="CT117" i="1"/>
  <c r="CT139" i="1"/>
  <c r="CT145" i="1"/>
  <c r="CT128" i="1"/>
  <c r="CT135" i="1"/>
  <c r="CT136" i="1"/>
  <c r="CT140" i="1"/>
  <c r="CT143" i="1"/>
  <c r="CT146" i="1"/>
  <c r="CT149" i="1"/>
  <c r="CT150" i="1"/>
  <c r="CT153" i="1"/>
  <c r="CT154" i="1"/>
  <c r="CT157" i="1"/>
  <c r="CT158" i="1"/>
  <c r="CT161" i="1"/>
  <c r="CT162" i="1"/>
  <c r="CT165" i="1"/>
  <c r="CT166" i="1"/>
  <c r="CT169" i="1"/>
  <c r="CT171" i="1"/>
  <c r="CT175" i="1"/>
  <c r="CT179" i="1"/>
  <c r="CT183" i="1"/>
  <c r="CT184" i="1"/>
  <c r="CT188" i="1"/>
  <c r="CT192" i="1"/>
  <c r="CT196" i="1"/>
  <c r="CT118" i="1"/>
  <c r="CT147" i="1"/>
  <c r="CT170" i="1"/>
  <c r="CT177" i="1"/>
  <c r="CT181" i="1"/>
  <c r="CT187" i="1"/>
  <c r="CT151" i="1"/>
  <c r="CT119" i="1"/>
  <c r="CT155" i="1"/>
  <c r="CT133" i="1"/>
  <c r="CT167" i="1"/>
  <c r="CT174" i="1"/>
  <c r="CT182" i="1"/>
  <c r="CT186" i="1"/>
  <c r="CT189" i="1"/>
  <c r="CT190" i="1"/>
  <c r="CT193" i="1"/>
  <c r="CT194" i="1"/>
  <c r="CT197" i="1"/>
  <c r="CT201" i="1"/>
  <c r="CT205" i="1"/>
  <c r="CT159" i="1"/>
  <c r="CT172" i="1"/>
  <c r="CT180" i="1"/>
  <c r="CT195" i="1"/>
  <c r="CT198" i="1"/>
  <c r="CT202" i="1"/>
  <c r="CT206" i="1"/>
  <c r="CT210" i="1"/>
  <c r="CT214" i="1"/>
  <c r="CT218" i="1"/>
  <c r="CT222" i="1"/>
  <c r="CT226" i="1"/>
  <c r="CT230" i="1"/>
  <c r="CT234" i="1"/>
  <c r="CT238" i="1"/>
  <c r="CT242" i="1"/>
  <c r="CT246" i="1"/>
  <c r="CT250" i="1"/>
  <c r="CT254" i="1"/>
  <c r="CT259" i="1"/>
  <c r="CT199" i="1"/>
  <c r="CT203" i="1"/>
  <c r="CT215" i="1"/>
  <c r="CT216" i="1"/>
  <c r="CT233" i="1"/>
  <c r="CT163" i="1"/>
  <c r="CT173" i="1"/>
  <c r="CT185" i="1"/>
  <c r="CT191" i="1"/>
  <c r="CT176" i="1"/>
  <c r="CT178" i="1"/>
  <c r="CT211" i="1"/>
  <c r="CT212" i="1"/>
  <c r="CT231" i="1"/>
  <c r="CT236" i="1"/>
  <c r="CT241" i="1"/>
  <c r="CT245" i="1"/>
  <c r="CT249" i="1"/>
  <c r="CT258" i="1"/>
  <c r="CT261" i="1"/>
  <c r="CT265" i="1"/>
  <c r="CT213" i="1"/>
  <c r="CT220" i="1"/>
  <c r="CT223" i="1"/>
  <c r="CT225" i="1"/>
  <c r="CT228" i="1"/>
  <c r="CT255" i="1"/>
  <c r="CT256" i="1"/>
  <c r="CT262" i="1"/>
  <c r="CT266" i="1"/>
  <c r="CT270" i="1"/>
  <c r="CT274" i="1"/>
  <c r="CT278" i="1"/>
  <c r="CT282" i="1"/>
  <c r="CT286" i="1"/>
  <c r="CT290" i="1"/>
  <c r="CT294" i="1"/>
  <c r="CO294" i="1" s="1"/>
  <c r="CT298" i="1"/>
  <c r="CS234" i="1"/>
  <c r="CZ234" i="1"/>
  <c r="DS234" i="1"/>
  <c r="EA234" i="1"/>
  <c r="EH234" i="1"/>
  <c r="EO234" i="1"/>
  <c r="EW234" i="1"/>
  <c r="FC234" i="1"/>
  <c r="CU234" i="1"/>
  <c r="DA234" i="1"/>
  <c r="DV234" i="1"/>
  <c r="EC234" i="1"/>
  <c r="EI234" i="1"/>
  <c r="EQ234" i="1"/>
  <c r="EX234" i="1"/>
  <c r="FE234" i="1"/>
  <c r="DU232" i="1"/>
  <c r="EQ232" i="1"/>
  <c r="EW232" i="1"/>
  <c r="FE232" i="1"/>
  <c r="CS232" i="1"/>
  <c r="CY232" i="1"/>
  <c r="DW232" i="1"/>
  <c r="EE232" i="1"/>
  <c r="EK232" i="1"/>
  <c r="CS229" i="1"/>
  <c r="DR229" i="1"/>
  <c r="DW229" i="1"/>
  <c r="EH229" i="1"/>
  <c r="EM229" i="1"/>
  <c r="EX229" i="1"/>
  <c r="FC229" i="1"/>
  <c r="CW229" i="1"/>
  <c r="DS229" i="1"/>
  <c r="DZ229" i="1"/>
  <c r="EU229" i="1"/>
  <c r="FB229" i="1"/>
  <c r="CR229" i="1"/>
  <c r="CZ229" i="1"/>
  <c r="EA229" i="1"/>
  <c r="EI229" i="1"/>
  <c r="EP229" i="1"/>
  <c r="CS228" i="1"/>
  <c r="CY228" i="1"/>
  <c r="DU228" i="1"/>
  <c r="EC228" i="1"/>
  <c r="EQ228" i="1"/>
  <c r="EY228" i="1"/>
  <c r="FE228" i="1"/>
  <c r="CV226" i="1"/>
  <c r="DA226" i="1"/>
  <c r="DS226" i="1"/>
  <c r="DY226" i="1"/>
  <c r="ED226" i="1"/>
  <c r="EI226" i="1"/>
  <c r="EO226" i="1"/>
  <c r="ET226" i="1"/>
  <c r="EY226" i="1"/>
  <c r="FE226" i="1"/>
  <c r="CU226" i="1"/>
  <c r="DC226" i="1"/>
  <c r="DR226" i="1"/>
  <c r="DZ226" i="1"/>
  <c r="EG226" i="1"/>
  <c r="EM226" i="1"/>
  <c r="EU226" i="1"/>
  <c r="FB226" i="1"/>
  <c r="CW226" i="1"/>
  <c r="DU226" i="1"/>
  <c r="EA226" i="1"/>
  <c r="EH226" i="1"/>
  <c r="EP226" i="1"/>
  <c r="EW226" i="1"/>
  <c r="FC226" i="1"/>
  <c r="CR224" i="1"/>
  <c r="CV224" i="1"/>
  <c r="CZ224" i="1"/>
  <c r="DR224" i="1"/>
  <c r="DV224" i="1"/>
  <c r="DZ224" i="1"/>
  <c r="ED224" i="1"/>
  <c r="EH224" i="1"/>
  <c r="EL224" i="1"/>
  <c r="EP224" i="1"/>
  <c r="ET224" i="1"/>
  <c r="EX224" i="1"/>
  <c r="FB224" i="1"/>
  <c r="CU224" i="1"/>
  <c r="DA224" i="1"/>
  <c r="DW224" i="1"/>
  <c r="EG224" i="1"/>
  <c r="EM224" i="1"/>
  <c r="EW224" i="1"/>
  <c r="FC224" i="1"/>
  <c r="CW224" i="1"/>
  <c r="DC224" i="1"/>
  <c r="EE224" i="1"/>
  <c r="EK224" i="1"/>
  <c r="ES224" i="1"/>
  <c r="DS224" i="1"/>
  <c r="DY224" i="1"/>
  <c r="EU224" i="1"/>
  <c r="FA224" i="1"/>
  <c r="FB222" i="1"/>
  <c r="EM222" i="1"/>
  <c r="DZ222" i="1"/>
  <c r="DC222" i="1"/>
  <c r="CS222" i="1"/>
  <c r="CZ222" i="1"/>
  <c r="DW222" i="1"/>
  <c r="EE222" i="1"/>
  <c r="EL222" i="1"/>
  <c r="ES222" i="1"/>
  <c r="FA222" i="1"/>
  <c r="ET219" i="1"/>
  <c r="EF219" i="1"/>
  <c r="CR219" i="1"/>
  <c r="FD216" i="1"/>
  <c r="EO216" i="1"/>
  <c r="EA216" i="1"/>
  <c r="CX216" i="1"/>
  <c r="ET215" i="1"/>
  <c r="EF215" i="1"/>
  <c r="DR215" i="1"/>
  <c r="DC215" i="1"/>
  <c r="CR212" i="1"/>
  <c r="CV212" i="1"/>
  <c r="CZ212" i="1"/>
  <c r="DR212" i="1"/>
  <c r="DV212" i="1"/>
  <c r="DZ212" i="1"/>
  <c r="ED212" i="1"/>
  <c r="EH212" i="1"/>
  <c r="EL212" i="1"/>
  <c r="EP212" i="1"/>
  <c r="ET212" i="1"/>
  <c r="EX212" i="1"/>
  <c r="FB212" i="1"/>
  <c r="CS212" i="1"/>
  <c r="DC212" i="1"/>
  <c r="DU212" i="1"/>
  <c r="EA212" i="1"/>
  <c r="EK212" i="1"/>
  <c r="EQ212" i="1"/>
  <c r="FA212" i="1"/>
  <c r="DA212" i="1"/>
  <c r="EE212" i="1"/>
  <c r="EM212" i="1"/>
  <c r="ES212" i="1"/>
  <c r="CU212" i="1"/>
  <c r="DS212" i="1"/>
  <c r="DY212" i="1"/>
  <c r="EG212" i="1"/>
  <c r="EU212" i="1"/>
  <c r="FC212" i="1"/>
  <c r="CS210" i="1"/>
  <c r="CY210" i="1"/>
  <c r="DV210" i="1"/>
  <c r="EA210" i="1"/>
  <c r="EG210" i="1"/>
  <c r="EL210" i="1"/>
  <c r="EQ210" i="1"/>
  <c r="EW210" i="1"/>
  <c r="FB210" i="1"/>
  <c r="CV210" i="1"/>
  <c r="DC210" i="1"/>
  <c r="DR210" i="1"/>
  <c r="DY210" i="1"/>
  <c r="EE210" i="1"/>
  <c r="EM210" i="1"/>
  <c r="ET210" i="1"/>
  <c r="FA210" i="1"/>
  <c r="CW210" i="1"/>
  <c r="DS210" i="1"/>
  <c r="DZ210" i="1"/>
  <c r="EH210" i="1"/>
  <c r="EO210" i="1"/>
  <c r="EU210" i="1"/>
  <c r="FC210" i="1"/>
  <c r="CR203" i="1"/>
  <c r="CV203" i="1"/>
  <c r="CZ203" i="1"/>
  <c r="DR203" i="1"/>
  <c r="DV203" i="1"/>
  <c r="DZ203" i="1"/>
  <c r="ED203" i="1"/>
  <c r="EH203" i="1"/>
  <c r="EL203" i="1"/>
  <c r="EP203" i="1"/>
  <c r="ET203" i="1"/>
  <c r="EX203" i="1"/>
  <c r="FB203" i="1"/>
  <c r="CS203" i="1"/>
  <c r="CW203" i="1"/>
  <c r="DA203" i="1"/>
  <c r="DS203" i="1"/>
  <c r="DW203" i="1"/>
  <c r="EA203" i="1"/>
  <c r="EE203" i="1"/>
  <c r="EI203" i="1"/>
  <c r="EM203" i="1"/>
  <c r="EQ203" i="1"/>
  <c r="EU203" i="1"/>
  <c r="EY203" i="1"/>
  <c r="FC203" i="1"/>
  <c r="DY203" i="1"/>
  <c r="EG203" i="1"/>
  <c r="EO203" i="1"/>
  <c r="EW203" i="1"/>
  <c r="FE203" i="1"/>
  <c r="CU203" i="1"/>
  <c r="EK203" i="1"/>
  <c r="EC203" i="1"/>
  <c r="FB201" i="1"/>
  <c r="DV201" i="1"/>
  <c r="FD312" i="1"/>
  <c r="EZ312" i="1"/>
  <c r="EV312" i="1"/>
  <c r="ER312" i="1"/>
  <c r="EN312" i="1"/>
  <c r="EJ312" i="1"/>
  <c r="EF312" i="1"/>
  <c r="EB312" i="1"/>
  <c r="DX312" i="1"/>
  <c r="DT312" i="1"/>
  <c r="DB312" i="1"/>
  <c r="CX312" i="1"/>
  <c r="CT312" i="1"/>
  <c r="FD308" i="1"/>
  <c r="EZ308" i="1"/>
  <c r="EV308" i="1"/>
  <c r="ER308" i="1"/>
  <c r="EN308" i="1"/>
  <c r="EJ308" i="1"/>
  <c r="EF308" i="1"/>
  <c r="EB308" i="1"/>
  <c r="DX308" i="1"/>
  <c r="DT308" i="1"/>
  <c r="DB308" i="1"/>
  <c r="CX308" i="1"/>
  <c r="CT308" i="1"/>
  <c r="FD304" i="1"/>
  <c r="EZ304" i="1"/>
  <c r="EV304" i="1"/>
  <c r="ER304" i="1"/>
  <c r="EN304" i="1"/>
  <c r="EJ304" i="1"/>
  <c r="EF304" i="1"/>
  <c r="EB304" i="1"/>
  <c r="DX304" i="1"/>
  <c r="DT304" i="1"/>
  <c r="DB304" i="1"/>
  <c r="CX304" i="1"/>
  <c r="CT304" i="1"/>
  <c r="FD300" i="1"/>
  <c r="EZ300" i="1"/>
  <c r="EV300" i="1"/>
  <c r="ER300" i="1"/>
  <c r="EN300" i="1"/>
  <c r="EJ300" i="1"/>
  <c r="EF300" i="1"/>
  <c r="EB300" i="1"/>
  <c r="DX300" i="1"/>
  <c r="DT300" i="1"/>
  <c r="DB300" i="1"/>
  <c r="CX300" i="1"/>
  <c r="CO300" i="1" s="1"/>
  <c r="CT300" i="1"/>
  <c r="FD299" i="1"/>
  <c r="EN299" i="1"/>
  <c r="DX299" i="1"/>
  <c r="ER297" i="1"/>
  <c r="EB297" i="1"/>
  <c r="CX297" i="1"/>
  <c r="CU297" i="1"/>
  <c r="CO297" i="1" s="1"/>
  <c r="CY297" i="1"/>
  <c r="DC297" i="1"/>
  <c r="DU297" i="1"/>
  <c r="DY297" i="1"/>
  <c r="EC297" i="1"/>
  <c r="EG297" i="1"/>
  <c r="EK297" i="1"/>
  <c r="EO297" i="1"/>
  <c r="ES297" i="1"/>
  <c r="EW297" i="1"/>
  <c r="FA297" i="1"/>
  <c r="FE297" i="1"/>
  <c r="ER296" i="1"/>
  <c r="EB296" i="1"/>
  <c r="CT296" i="1"/>
  <c r="ER295" i="1"/>
  <c r="EB295" i="1"/>
  <c r="CT295" i="1"/>
  <c r="EV293" i="1"/>
  <c r="EF293" i="1"/>
  <c r="DB293" i="1"/>
  <c r="EV292" i="1"/>
  <c r="EF292" i="1"/>
  <c r="CX292" i="1"/>
  <c r="EV291" i="1"/>
  <c r="EF291" i="1"/>
  <c r="CX291" i="1"/>
  <c r="EZ289" i="1"/>
  <c r="EJ289" i="1"/>
  <c r="DT289" i="1"/>
  <c r="EZ288" i="1"/>
  <c r="EJ288" i="1"/>
  <c r="DT288" i="1"/>
  <c r="DB288" i="1"/>
  <c r="CR288" i="1"/>
  <c r="CV288" i="1"/>
  <c r="CZ288" i="1"/>
  <c r="DR288" i="1"/>
  <c r="CP288" i="1" s="1"/>
  <c r="DV288" i="1"/>
  <c r="DZ288" i="1"/>
  <c r="ED288" i="1"/>
  <c r="EH288" i="1"/>
  <c r="EL288" i="1"/>
  <c r="EP288" i="1"/>
  <c r="ET288" i="1"/>
  <c r="EX288" i="1"/>
  <c r="FB288" i="1"/>
  <c r="EZ287" i="1"/>
  <c r="EJ287" i="1"/>
  <c r="DT287" i="1"/>
  <c r="DB287" i="1"/>
  <c r="CS287" i="1"/>
  <c r="CO287" i="1" s="1"/>
  <c r="CW287" i="1"/>
  <c r="DA287" i="1"/>
  <c r="DS287" i="1"/>
  <c r="DW287" i="1"/>
  <c r="EA287" i="1"/>
  <c r="EE287" i="1"/>
  <c r="EI287" i="1"/>
  <c r="EM287" i="1"/>
  <c r="EQ287" i="1"/>
  <c r="EU287" i="1"/>
  <c r="EY287" i="1"/>
  <c r="FC287" i="1"/>
  <c r="FD285" i="1"/>
  <c r="EY285" i="1"/>
  <c r="ET285" i="1"/>
  <c r="EN285" i="1"/>
  <c r="EI285" i="1"/>
  <c r="ED285" i="1"/>
  <c r="DX285" i="1"/>
  <c r="DS285" i="1"/>
  <c r="CT285" i="1"/>
  <c r="FD284" i="1"/>
  <c r="EN284" i="1"/>
  <c r="DX284" i="1"/>
  <c r="FD283" i="1"/>
  <c r="EN283" i="1"/>
  <c r="DX283" i="1"/>
  <c r="ER281" i="1"/>
  <c r="EB281" i="1"/>
  <c r="CX281" i="1"/>
  <c r="CU281" i="1"/>
  <c r="CY281" i="1"/>
  <c r="DC281" i="1"/>
  <c r="DU281" i="1"/>
  <c r="DY281" i="1"/>
  <c r="EC281" i="1"/>
  <c r="EG281" i="1"/>
  <c r="EK281" i="1"/>
  <c r="EO281" i="1"/>
  <c r="ES281" i="1"/>
  <c r="EW281" i="1"/>
  <c r="FA281" i="1"/>
  <c r="FE281" i="1"/>
  <c r="ER280" i="1"/>
  <c r="EB280" i="1"/>
  <c r="FD279" i="1"/>
  <c r="EN279" i="1"/>
  <c r="DX279" i="1"/>
  <c r="ER277" i="1"/>
  <c r="EB277" i="1"/>
  <c r="CX277" i="1"/>
  <c r="CU277" i="1"/>
  <c r="CY277" i="1"/>
  <c r="DC277" i="1"/>
  <c r="DU277" i="1"/>
  <c r="DY277" i="1"/>
  <c r="EC277" i="1"/>
  <c r="EG277" i="1"/>
  <c r="EK277" i="1"/>
  <c r="EO277" i="1"/>
  <c r="ES277" i="1"/>
  <c r="EW277" i="1"/>
  <c r="FA277" i="1"/>
  <c r="FE277" i="1"/>
  <c r="ER276" i="1"/>
  <c r="EB276" i="1"/>
  <c r="FD275" i="1"/>
  <c r="EN275" i="1"/>
  <c r="DX275" i="1"/>
  <c r="ER273" i="1"/>
  <c r="EB273" i="1"/>
  <c r="CX273" i="1"/>
  <c r="CU273" i="1"/>
  <c r="CY273" i="1"/>
  <c r="DC273" i="1"/>
  <c r="DU273" i="1"/>
  <c r="DY273" i="1"/>
  <c r="EC273" i="1"/>
  <c r="EG273" i="1"/>
  <c r="EK273" i="1"/>
  <c r="EO273" i="1"/>
  <c r="ES273" i="1"/>
  <c r="EW273" i="1"/>
  <c r="FA273" i="1"/>
  <c r="FE273" i="1"/>
  <c r="ER272" i="1"/>
  <c r="EB272" i="1"/>
  <c r="CT272" i="1"/>
  <c r="ER271" i="1"/>
  <c r="EB271" i="1"/>
  <c r="CT271" i="1"/>
  <c r="EV269" i="1"/>
  <c r="EF269" i="1"/>
  <c r="DB269" i="1"/>
  <c r="EZ268" i="1"/>
  <c r="ER268" i="1"/>
  <c r="EJ268" i="1"/>
  <c r="EB268" i="1"/>
  <c r="DT268" i="1"/>
  <c r="DB268" i="1"/>
  <c r="CT268" i="1"/>
  <c r="EZ267" i="1"/>
  <c r="ER267" i="1"/>
  <c r="EJ267" i="1"/>
  <c r="EB267" i="1"/>
  <c r="DT267" i="1"/>
  <c r="DB267" i="1"/>
  <c r="CT267" i="1"/>
  <c r="FA266" i="1"/>
  <c r="ES266" i="1"/>
  <c r="EK266" i="1"/>
  <c r="EC266" i="1"/>
  <c r="DU266" i="1"/>
  <c r="DC266" i="1"/>
  <c r="EY264" i="1"/>
  <c r="EQ264" i="1"/>
  <c r="EI264" i="1"/>
  <c r="EA264" i="1"/>
  <c r="CX264" i="1"/>
  <c r="FD263" i="1"/>
  <c r="EV263" i="1"/>
  <c r="EN263" i="1"/>
  <c r="EF263" i="1"/>
  <c r="DX263" i="1"/>
  <c r="CY263" i="1"/>
  <c r="CR263" i="1"/>
  <c r="CV263" i="1"/>
  <c r="CZ263" i="1"/>
  <c r="DR263" i="1"/>
  <c r="DV263" i="1"/>
  <c r="DZ263" i="1"/>
  <c r="ED263" i="1"/>
  <c r="EH263" i="1"/>
  <c r="EL263" i="1"/>
  <c r="EP263" i="1"/>
  <c r="ET263" i="1"/>
  <c r="EX263" i="1"/>
  <c r="FB263" i="1"/>
  <c r="CS263" i="1"/>
  <c r="CW263" i="1"/>
  <c r="DA263" i="1"/>
  <c r="DS263" i="1"/>
  <c r="DW263" i="1"/>
  <c r="EA263" i="1"/>
  <c r="EE263" i="1"/>
  <c r="EI263" i="1"/>
  <c r="EM263" i="1"/>
  <c r="EQ263" i="1"/>
  <c r="EU263" i="1"/>
  <c r="EY263" i="1"/>
  <c r="FC263" i="1"/>
  <c r="CS262" i="1"/>
  <c r="CW262" i="1"/>
  <c r="DA262" i="1"/>
  <c r="DS262" i="1"/>
  <c r="DW262" i="1"/>
  <c r="EA262" i="1"/>
  <c r="EE262" i="1"/>
  <c r="EI262" i="1"/>
  <c r="EM262" i="1"/>
  <c r="EQ262" i="1"/>
  <c r="EU262" i="1"/>
  <c r="EY262" i="1"/>
  <c r="FC262" i="1"/>
  <c r="FD260" i="1"/>
  <c r="EV260" i="1"/>
  <c r="EN260" i="1"/>
  <c r="EF260" i="1"/>
  <c r="DX260" i="1"/>
  <c r="CX260" i="1"/>
  <c r="CV259" i="1"/>
  <c r="DA259" i="1"/>
  <c r="DS259" i="1"/>
  <c r="DY259" i="1"/>
  <c r="ED259" i="1"/>
  <c r="EI259" i="1"/>
  <c r="EO259" i="1"/>
  <c r="ET259" i="1"/>
  <c r="EY259" i="1"/>
  <c r="FE259" i="1"/>
  <c r="CR259" i="1"/>
  <c r="CO259" i="1" s="1"/>
  <c r="CW259" i="1"/>
  <c r="DC259" i="1"/>
  <c r="DU259" i="1"/>
  <c r="DZ259" i="1"/>
  <c r="EE259" i="1"/>
  <c r="EK259" i="1"/>
  <c r="EP259" i="1"/>
  <c r="EU259" i="1"/>
  <c r="FA259" i="1"/>
  <c r="EB258" i="1"/>
  <c r="DB258" i="1"/>
  <c r="EJ257" i="1"/>
  <c r="CR257" i="1"/>
  <c r="CW257" i="1"/>
  <c r="DV257" i="1"/>
  <c r="EA257" i="1"/>
  <c r="EL257" i="1"/>
  <c r="EQ257" i="1"/>
  <c r="FB257" i="1"/>
  <c r="CS257" i="1"/>
  <c r="DR257" i="1"/>
  <c r="DW257" i="1"/>
  <c r="EH257" i="1"/>
  <c r="EM257" i="1"/>
  <c r="EX257" i="1"/>
  <c r="FC257" i="1"/>
  <c r="FD256" i="1"/>
  <c r="ES256" i="1"/>
  <c r="DX256" i="1"/>
  <c r="DB256" i="1"/>
  <c r="CR256" i="1"/>
  <c r="CV256" i="1"/>
  <c r="CZ256" i="1"/>
  <c r="DR256" i="1"/>
  <c r="DV256" i="1"/>
  <c r="DZ256" i="1"/>
  <c r="ED256" i="1"/>
  <c r="EH256" i="1"/>
  <c r="EL256" i="1"/>
  <c r="EP256" i="1"/>
  <c r="ET256" i="1"/>
  <c r="EX256" i="1"/>
  <c r="FB256" i="1"/>
  <c r="CS256" i="1"/>
  <c r="DC256" i="1"/>
  <c r="DU256" i="1"/>
  <c r="EA256" i="1"/>
  <c r="EK256" i="1"/>
  <c r="EQ256" i="1"/>
  <c r="FA256" i="1"/>
  <c r="CY256" i="1"/>
  <c r="DW256" i="1"/>
  <c r="EG256" i="1"/>
  <c r="EM256" i="1"/>
  <c r="EW256" i="1"/>
  <c r="FC256" i="1"/>
  <c r="FD255" i="1"/>
  <c r="DX255" i="1"/>
  <c r="CS254" i="1"/>
  <c r="CO254" i="1" s="1"/>
  <c r="CY254" i="1"/>
  <c r="DV254" i="1"/>
  <c r="EA254" i="1"/>
  <c r="EG254" i="1"/>
  <c r="EL254" i="1"/>
  <c r="EQ254" i="1"/>
  <c r="EW254" i="1"/>
  <c r="FB254" i="1"/>
  <c r="CU254" i="1"/>
  <c r="CZ254" i="1"/>
  <c r="DR254" i="1"/>
  <c r="DW254" i="1"/>
  <c r="EC254" i="1"/>
  <c r="EH254" i="1"/>
  <c r="EM254" i="1"/>
  <c r="ES254" i="1"/>
  <c r="EX254" i="1"/>
  <c r="FC254" i="1"/>
  <c r="ER253" i="1"/>
  <c r="CX253" i="1"/>
  <c r="CU253" i="1"/>
  <c r="CY253" i="1"/>
  <c r="DC253" i="1"/>
  <c r="DU253" i="1"/>
  <c r="DY253" i="1"/>
  <c r="EC253" i="1"/>
  <c r="EG253" i="1"/>
  <c r="EK253" i="1"/>
  <c r="EO253" i="1"/>
  <c r="ES253" i="1"/>
  <c r="EW253" i="1"/>
  <c r="FA253" i="1"/>
  <c r="FE253" i="1"/>
  <c r="CV253" i="1"/>
  <c r="DA253" i="1"/>
  <c r="DZ253" i="1"/>
  <c r="EE253" i="1"/>
  <c r="EP253" i="1"/>
  <c r="EU253" i="1"/>
  <c r="CR253" i="1"/>
  <c r="CW253" i="1"/>
  <c r="DV253" i="1"/>
  <c r="EA253" i="1"/>
  <c r="EL253" i="1"/>
  <c r="EQ253" i="1"/>
  <c r="FB253" i="1"/>
  <c r="EY252" i="1"/>
  <c r="EN252" i="1"/>
  <c r="EC252" i="1"/>
  <c r="DS252" i="1"/>
  <c r="FB251" i="1"/>
  <c r="ER251" i="1"/>
  <c r="EG251" i="1"/>
  <c r="CT251" i="1"/>
  <c r="CR251" i="1"/>
  <c r="EX250" i="1"/>
  <c r="EM250" i="1"/>
  <c r="EC250" i="1"/>
  <c r="DR250" i="1"/>
  <c r="EF249" i="1"/>
  <c r="EV248" i="1"/>
  <c r="CW248" i="1"/>
  <c r="DS248" i="1"/>
  <c r="EC248" i="1"/>
  <c r="EI248" i="1"/>
  <c r="ES248" i="1"/>
  <c r="EY248" i="1"/>
  <c r="EN247" i="1"/>
  <c r="CV247" i="1"/>
  <c r="DY247" i="1"/>
  <c r="ED247" i="1"/>
  <c r="EO247" i="1"/>
  <c r="ET247" i="1"/>
  <c r="FE247" i="1"/>
  <c r="CR246" i="1"/>
  <c r="CO246" i="1" s="1"/>
  <c r="CW246" i="1"/>
  <c r="DC246" i="1"/>
  <c r="DU246" i="1"/>
  <c r="DZ246" i="1"/>
  <c r="EE246" i="1"/>
  <c r="EK246" i="1"/>
  <c r="EP246" i="1"/>
  <c r="EU246" i="1"/>
  <c r="FA246" i="1"/>
  <c r="EX245" i="1"/>
  <c r="EM245" i="1"/>
  <c r="EB245" i="1"/>
  <c r="DR245" i="1"/>
  <c r="DB245" i="1"/>
  <c r="CR245" i="1"/>
  <c r="ER244" i="1"/>
  <c r="EB243" i="1"/>
  <c r="EV241" i="1"/>
  <c r="EL241" i="1"/>
  <c r="CX241" i="1"/>
  <c r="FA240" i="1"/>
  <c r="EQ240" i="1"/>
  <c r="EF240" i="1"/>
  <c r="DU240" i="1"/>
  <c r="CT240" i="1"/>
  <c r="CS240" i="1"/>
  <c r="FD239" i="1"/>
  <c r="ES239" i="1"/>
  <c r="EH239" i="1"/>
  <c r="DX239" i="1"/>
  <c r="CU239" i="1"/>
  <c r="EY238" i="1"/>
  <c r="EM238" i="1"/>
  <c r="DY238" i="1"/>
  <c r="CV238" i="1"/>
  <c r="EY237" i="1"/>
  <c r="EL237" i="1"/>
  <c r="FA236" i="1"/>
  <c r="EM236" i="1"/>
  <c r="DX236" i="1"/>
  <c r="CX236" i="1"/>
  <c r="FD235" i="1"/>
  <c r="EP235" i="1"/>
  <c r="EB235" i="1"/>
  <c r="CR235" i="1"/>
  <c r="FB234" i="1"/>
  <c r="EM234" i="1"/>
  <c r="DY234" i="1"/>
  <c r="CY234" i="1"/>
  <c r="ER233" i="1"/>
  <c r="CU233" i="1"/>
  <c r="CY233" i="1"/>
  <c r="DC233" i="1"/>
  <c r="DU233" i="1"/>
  <c r="DY233" i="1"/>
  <c r="EC233" i="1"/>
  <c r="EG233" i="1"/>
  <c r="EK233" i="1"/>
  <c r="EO233" i="1"/>
  <c r="ES233" i="1"/>
  <c r="EW233" i="1"/>
  <c r="FA233" i="1"/>
  <c r="FE233" i="1"/>
  <c r="CZ233" i="1"/>
  <c r="DS233" i="1"/>
  <c r="CP233" i="1" s="1"/>
  <c r="ED233" i="1"/>
  <c r="EI233" i="1"/>
  <c r="ET233" i="1"/>
  <c r="EY233" i="1"/>
  <c r="CW233" i="1"/>
  <c r="EA233" i="1"/>
  <c r="EH233" i="1"/>
  <c r="EP233" i="1"/>
  <c r="FC233" i="1"/>
  <c r="CR233" i="1"/>
  <c r="CO233" i="1" s="1"/>
  <c r="DV233" i="1"/>
  <c r="EQ233" i="1"/>
  <c r="EX233" i="1"/>
  <c r="EV232" i="1"/>
  <c r="EG232" i="1"/>
  <c r="DT232" i="1"/>
  <c r="DB232" i="1"/>
  <c r="EZ231" i="1"/>
  <c r="CS231" i="1"/>
  <c r="CW231" i="1"/>
  <c r="DA231" i="1"/>
  <c r="DS231" i="1"/>
  <c r="DW231" i="1"/>
  <c r="EA231" i="1"/>
  <c r="EE231" i="1"/>
  <c r="EI231" i="1"/>
  <c r="EM231" i="1"/>
  <c r="EQ231" i="1"/>
  <c r="EU231" i="1"/>
  <c r="EY231" i="1"/>
  <c r="FC231" i="1"/>
  <c r="CU231" i="1"/>
  <c r="CO231" i="1" s="1"/>
  <c r="CZ231" i="1"/>
  <c r="DR231" i="1"/>
  <c r="EC231" i="1"/>
  <c r="EH231" i="1"/>
  <c r="ES231" i="1"/>
  <c r="EX231" i="1"/>
  <c r="DY231" i="1"/>
  <c r="EL231" i="1"/>
  <c r="ET231" i="1"/>
  <c r="FA231" i="1"/>
  <c r="CV231" i="1"/>
  <c r="DC231" i="1"/>
  <c r="DZ231" i="1"/>
  <c r="EG231" i="1"/>
  <c r="EO231" i="1"/>
  <c r="FB231" i="1"/>
  <c r="EQ230" i="1"/>
  <c r="EC230" i="1"/>
  <c r="ET229" i="1"/>
  <c r="EE229" i="1"/>
  <c r="DA229" i="1"/>
  <c r="EV228" i="1"/>
  <c r="EI228" i="1"/>
  <c r="DT228" i="1"/>
  <c r="CX228" i="1"/>
  <c r="FA227" i="1"/>
  <c r="EL227" i="1"/>
  <c r="DY227" i="1"/>
  <c r="ES226" i="1"/>
  <c r="EE226" i="1"/>
  <c r="CR226" i="1"/>
  <c r="EU225" i="1"/>
  <c r="EF225" i="1"/>
  <c r="FE224" i="1"/>
  <c r="EQ224" i="1"/>
  <c r="EC224" i="1"/>
  <c r="CS224" i="1"/>
  <c r="EV223" i="1"/>
  <c r="EJ223" i="1"/>
  <c r="EW222" i="1"/>
  <c r="EH222" i="1"/>
  <c r="DU222" i="1"/>
  <c r="CW222" i="1"/>
  <c r="CT221" i="1"/>
  <c r="CS220" i="1"/>
  <c r="CY220" i="1"/>
  <c r="EA220" i="1"/>
  <c r="EI220" i="1"/>
  <c r="EO220" i="1"/>
  <c r="DU220" i="1"/>
  <c r="EC220" i="1"/>
  <c r="EQ220" i="1"/>
  <c r="EY220" i="1"/>
  <c r="FE220" i="1"/>
  <c r="ER219" i="1"/>
  <c r="ED219" i="1"/>
  <c r="DB219" i="1"/>
  <c r="CV218" i="1"/>
  <c r="DA218" i="1"/>
  <c r="DS218" i="1"/>
  <c r="DY218" i="1"/>
  <c r="ED218" i="1"/>
  <c r="EI218" i="1"/>
  <c r="EO218" i="1"/>
  <c r="ET218" i="1"/>
  <c r="EY218" i="1"/>
  <c r="FE218" i="1"/>
  <c r="CU218" i="1"/>
  <c r="DC218" i="1"/>
  <c r="DR218" i="1"/>
  <c r="DZ218" i="1"/>
  <c r="EG218" i="1"/>
  <c r="EM218" i="1"/>
  <c r="EU218" i="1"/>
  <c r="FB218" i="1"/>
  <c r="CW218" i="1"/>
  <c r="DU218" i="1"/>
  <c r="EA218" i="1"/>
  <c r="EH218" i="1"/>
  <c r="EP218" i="1"/>
  <c r="EW218" i="1"/>
  <c r="FC218" i="1"/>
  <c r="EZ217" i="1"/>
  <c r="DX217" i="1"/>
  <c r="DB217" i="1"/>
  <c r="CS217" i="1"/>
  <c r="DR217" i="1"/>
  <c r="DW217" i="1"/>
  <c r="EH217" i="1"/>
  <c r="EM217" i="1"/>
  <c r="EX217" i="1"/>
  <c r="FC217" i="1"/>
  <c r="CW217" i="1"/>
  <c r="EA217" i="1"/>
  <c r="EI217" i="1"/>
  <c r="EP217" i="1"/>
  <c r="CR217" i="1"/>
  <c r="CZ217" i="1"/>
  <c r="DV217" i="1"/>
  <c r="ED217" i="1"/>
  <c r="EQ217" i="1"/>
  <c r="EY217" i="1"/>
  <c r="FA216" i="1"/>
  <c r="EN216" i="1"/>
  <c r="DY216" i="1"/>
  <c r="FD215" i="1"/>
  <c r="EO215" i="1"/>
  <c r="DZ215" i="1"/>
  <c r="CX215" i="1"/>
  <c r="CU214" i="1"/>
  <c r="CZ214" i="1"/>
  <c r="DR214" i="1"/>
  <c r="CP214" i="1" s="1"/>
  <c r="DW214" i="1"/>
  <c r="EC214" i="1"/>
  <c r="EH214" i="1"/>
  <c r="EM214" i="1"/>
  <c r="ES214" i="1"/>
  <c r="EX214" i="1"/>
  <c r="FC214" i="1"/>
  <c r="CS214" i="1"/>
  <c r="CO214" i="1" s="1"/>
  <c r="DA214" i="1"/>
  <c r="DY214" i="1"/>
  <c r="EE214" i="1"/>
  <c r="EL214" i="1"/>
  <c r="ET214" i="1"/>
  <c r="FA214" i="1"/>
  <c r="CV214" i="1"/>
  <c r="DC214" i="1"/>
  <c r="DS214" i="1"/>
  <c r="DZ214" i="1"/>
  <c r="EG214" i="1"/>
  <c r="EO214" i="1"/>
  <c r="EU214" i="1"/>
  <c r="FB214" i="1"/>
  <c r="EZ213" i="1"/>
  <c r="EM213" i="1"/>
  <c r="DX213" i="1"/>
  <c r="CV213" i="1"/>
  <c r="EW212" i="1"/>
  <c r="EI212" i="1"/>
  <c r="DT212" i="1"/>
  <c r="EJ211" i="1"/>
  <c r="CS211" i="1"/>
  <c r="CW211" i="1"/>
  <c r="DA211" i="1"/>
  <c r="DS211" i="1"/>
  <c r="DW211" i="1"/>
  <c r="EA211" i="1"/>
  <c r="EE211" i="1"/>
  <c r="EI211" i="1"/>
  <c r="EM211" i="1"/>
  <c r="EQ211" i="1"/>
  <c r="EU211" i="1"/>
  <c r="EY211" i="1"/>
  <c r="FC211" i="1"/>
  <c r="CR211" i="1"/>
  <c r="DC211" i="1"/>
  <c r="DU211" i="1"/>
  <c r="DZ211" i="1"/>
  <c r="EK211" i="1"/>
  <c r="EP211" i="1"/>
  <c r="FA211" i="1"/>
  <c r="CZ211" i="1"/>
  <c r="ED211" i="1"/>
  <c r="EL211" i="1"/>
  <c r="ES211" i="1"/>
  <c r="CU211" i="1"/>
  <c r="DR211" i="1"/>
  <c r="DY211" i="1"/>
  <c r="EG211" i="1"/>
  <c r="ET211" i="1"/>
  <c r="FB211" i="1"/>
  <c r="ES210" i="1"/>
  <c r="ED210" i="1"/>
  <c r="CR210" i="1"/>
  <c r="ER209" i="1"/>
  <c r="CU209" i="1"/>
  <c r="CY209" i="1"/>
  <c r="DC209" i="1"/>
  <c r="DU209" i="1"/>
  <c r="DY209" i="1"/>
  <c r="EC209" i="1"/>
  <c r="EG209" i="1"/>
  <c r="EK209" i="1"/>
  <c r="EO209" i="1"/>
  <c r="ES209" i="1"/>
  <c r="EW209" i="1"/>
  <c r="FA209" i="1"/>
  <c r="FE209" i="1"/>
  <c r="CV209" i="1"/>
  <c r="DA209" i="1"/>
  <c r="DZ209" i="1"/>
  <c r="EE209" i="1"/>
  <c r="EP209" i="1"/>
  <c r="EU209" i="1"/>
  <c r="CW209" i="1"/>
  <c r="DR209" i="1"/>
  <c r="EM209" i="1"/>
  <c r="ET209" i="1"/>
  <c r="FB209" i="1"/>
  <c r="CR209" i="1"/>
  <c r="CO209" i="1" s="1"/>
  <c r="DS209" i="1"/>
  <c r="EA209" i="1"/>
  <c r="EH209" i="1"/>
  <c r="FC209" i="1"/>
  <c r="EF208" i="1"/>
  <c r="DB208" i="1"/>
  <c r="CW208" i="1"/>
  <c r="DS208" i="1"/>
  <c r="EA208" i="1"/>
  <c r="EG208" i="1"/>
  <c r="FC208" i="1"/>
  <c r="CY208" i="1"/>
  <c r="DU208" i="1"/>
  <c r="EI208" i="1"/>
  <c r="EQ208" i="1"/>
  <c r="EW208" i="1"/>
  <c r="FD204" i="1"/>
  <c r="EJ204" i="1"/>
  <c r="CW204" i="1"/>
  <c r="EM204" i="1"/>
  <c r="EE204" i="1"/>
  <c r="ES203" i="1"/>
  <c r="DX203" i="1"/>
  <c r="EX201" i="1"/>
  <c r="DR201" i="1"/>
  <c r="CP201" i="1" s="1"/>
  <c r="CZ201" i="1"/>
  <c r="EZ200" i="1"/>
  <c r="DT200" i="1"/>
  <c r="CT200" i="1"/>
  <c r="EJ199" i="1"/>
  <c r="DB194" i="1"/>
  <c r="EV193" i="1"/>
  <c r="DX190" i="1"/>
  <c r="ER186" i="1"/>
  <c r="DA182" i="1"/>
  <c r="DW182" i="1"/>
  <c r="ED182" i="1"/>
  <c r="EY182" i="1"/>
  <c r="CS182" i="1"/>
  <c r="EI182" i="1"/>
  <c r="EX182" i="1"/>
  <c r="DZ182" i="1"/>
  <c r="FC182" i="1"/>
  <c r="CZ182" i="1"/>
  <c r="EP182" i="1"/>
  <c r="DS182" i="1"/>
  <c r="EH182" i="1"/>
  <c r="DB181" i="1"/>
  <c r="FD174" i="1"/>
  <c r="CU170" i="1"/>
  <c r="CY170" i="1"/>
  <c r="DC170" i="1"/>
  <c r="DU170" i="1"/>
  <c r="DY170" i="1"/>
  <c r="EC170" i="1"/>
  <c r="EG170" i="1"/>
  <c r="EK170" i="1"/>
  <c r="EO170" i="1"/>
  <c r="ES170" i="1"/>
  <c r="EW170" i="1"/>
  <c r="FA170" i="1"/>
  <c r="FE170" i="1"/>
  <c r="CZ170" i="1"/>
  <c r="DS170" i="1"/>
  <c r="ED170" i="1"/>
  <c r="EI170" i="1"/>
  <c r="ET170" i="1"/>
  <c r="EY170" i="1"/>
  <c r="CV170" i="1"/>
  <c r="DR170" i="1"/>
  <c r="DZ170" i="1"/>
  <c r="EM170" i="1"/>
  <c r="EU170" i="1"/>
  <c r="FB170" i="1"/>
  <c r="CW170" i="1"/>
  <c r="EA170" i="1"/>
  <c r="EH170" i="1"/>
  <c r="EP170" i="1"/>
  <c r="FC170" i="1"/>
  <c r="DA170" i="1"/>
  <c r="DV170" i="1"/>
  <c r="EX170" i="1"/>
  <c r="CR170" i="1"/>
  <c r="DW170" i="1"/>
  <c r="EL170" i="1"/>
  <c r="CS170" i="1"/>
  <c r="EQ170" i="1"/>
  <c r="EE170" i="1"/>
  <c r="FD146" i="1"/>
  <c r="CU285" i="1"/>
  <c r="CY285" i="1"/>
  <c r="DC285" i="1"/>
  <c r="DU285" i="1"/>
  <c r="DY285" i="1"/>
  <c r="EC285" i="1"/>
  <c r="EG285" i="1"/>
  <c r="EK285" i="1"/>
  <c r="EO285" i="1"/>
  <c r="ES285" i="1"/>
  <c r="EW285" i="1"/>
  <c r="FA285" i="1"/>
  <c r="FE285" i="1"/>
  <c r="EZ269" i="1"/>
  <c r="EJ269" i="1"/>
  <c r="DT269" i="1"/>
  <c r="CR268" i="1"/>
  <c r="CR267" i="1"/>
  <c r="CV267" i="1"/>
  <c r="CZ267" i="1"/>
  <c r="DR267" i="1"/>
  <c r="DV267" i="1"/>
  <c r="DZ267" i="1"/>
  <c r="ED267" i="1"/>
  <c r="EH267" i="1"/>
  <c r="EL267" i="1"/>
  <c r="EP267" i="1"/>
  <c r="ET267" i="1"/>
  <c r="EX267" i="1"/>
  <c r="FB267" i="1"/>
  <c r="CS267" i="1"/>
  <c r="CW267" i="1"/>
  <c r="DA267" i="1"/>
  <c r="DS267" i="1"/>
  <c r="DW267" i="1"/>
  <c r="EA267" i="1"/>
  <c r="EE267" i="1"/>
  <c r="EI267" i="1"/>
  <c r="EM267" i="1"/>
  <c r="EQ267" i="1"/>
  <c r="EU267" i="1"/>
  <c r="EY267" i="1"/>
  <c r="FC267" i="1"/>
  <c r="CO266" i="1"/>
  <c r="CS266" i="1"/>
  <c r="CW266" i="1"/>
  <c r="DA266" i="1"/>
  <c r="DS266" i="1"/>
  <c r="DW266" i="1"/>
  <c r="EA266" i="1"/>
  <c r="EE266" i="1"/>
  <c r="EI266" i="1"/>
  <c r="EM266" i="1"/>
  <c r="EQ266" i="1"/>
  <c r="EU266" i="1"/>
  <c r="EY266" i="1"/>
  <c r="FC266" i="1"/>
  <c r="FD264" i="1"/>
  <c r="EV264" i="1"/>
  <c r="EN264" i="1"/>
  <c r="EF264" i="1"/>
  <c r="DX264" i="1"/>
  <c r="CU264" i="1"/>
  <c r="CO264" i="1" s="1"/>
  <c r="CY264" i="1"/>
  <c r="DC264" i="1"/>
  <c r="DU264" i="1"/>
  <c r="DY264" i="1"/>
  <c r="EC264" i="1"/>
  <c r="EG264" i="1"/>
  <c r="EK264" i="1"/>
  <c r="EO264" i="1"/>
  <c r="ES264" i="1"/>
  <c r="EW264" i="1"/>
  <c r="FA264" i="1"/>
  <c r="FE264" i="1"/>
  <c r="CX263" i="1"/>
  <c r="CU260" i="1"/>
  <c r="CY260" i="1"/>
  <c r="CO260" i="1" s="1"/>
  <c r="DC260" i="1"/>
  <c r="DU260" i="1"/>
  <c r="DY260" i="1"/>
  <c r="EC260" i="1"/>
  <c r="EG260" i="1"/>
  <c r="EK260" i="1"/>
  <c r="EO260" i="1"/>
  <c r="ES260" i="1"/>
  <c r="EW260" i="1"/>
  <c r="FA260" i="1"/>
  <c r="FE260" i="1"/>
  <c r="EV258" i="1"/>
  <c r="CX258" i="1"/>
  <c r="FD257" i="1"/>
  <c r="DX257" i="1"/>
  <c r="EZ256" i="1"/>
  <c r="DT256" i="1"/>
  <c r="EZ255" i="1"/>
  <c r="DT255" i="1"/>
  <c r="EN253" i="1"/>
  <c r="CT253" i="1"/>
  <c r="EB252" i="1"/>
  <c r="CW252" i="1"/>
  <c r="DY252" i="1"/>
  <c r="EE252" i="1"/>
  <c r="EO252" i="1"/>
  <c r="EU252" i="1"/>
  <c r="FE252" i="1"/>
  <c r="EN251" i="1"/>
  <c r="CV251" i="1"/>
  <c r="DY251" i="1"/>
  <c r="ED251" i="1"/>
  <c r="EO251" i="1"/>
  <c r="ET251" i="1"/>
  <c r="FE251" i="1"/>
  <c r="CR250" i="1"/>
  <c r="CW250" i="1"/>
  <c r="DC250" i="1"/>
  <c r="DU250" i="1"/>
  <c r="DZ250" i="1"/>
  <c r="EE250" i="1"/>
  <c r="EK250" i="1"/>
  <c r="EP250" i="1"/>
  <c r="EU250" i="1"/>
  <c r="FA250" i="1"/>
  <c r="EB249" i="1"/>
  <c r="DB249" i="1"/>
  <c r="ER248" i="1"/>
  <c r="EB247" i="1"/>
  <c r="EV245" i="1"/>
  <c r="EL245" i="1"/>
  <c r="EA245" i="1"/>
  <c r="CX245" i="1"/>
  <c r="EF244" i="1"/>
  <c r="CT244" i="1"/>
  <c r="CS244" i="1"/>
  <c r="FD243" i="1"/>
  <c r="DX243" i="1"/>
  <c r="CS242" i="1"/>
  <c r="ER241" i="1"/>
  <c r="CU241" i="1"/>
  <c r="CY241" i="1"/>
  <c r="DC241" i="1"/>
  <c r="DU241" i="1"/>
  <c r="DY241" i="1"/>
  <c r="EC241" i="1"/>
  <c r="EG241" i="1"/>
  <c r="EK241" i="1"/>
  <c r="EO241" i="1"/>
  <c r="ES241" i="1"/>
  <c r="EW241" i="1"/>
  <c r="FA241" i="1"/>
  <c r="FE241" i="1"/>
  <c r="CZ241" i="1"/>
  <c r="DS241" i="1"/>
  <c r="CP241" i="1" s="1"/>
  <c r="ED241" i="1"/>
  <c r="EI241" i="1"/>
  <c r="ET241" i="1"/>
  <c r="EY241" i="1"/>
  <c r="CV241" i="1"/>
  <c r="CO241" i="1" s="1"/>
  <c r="DA241" i="1"/>
  <c r="DZ241" i="1"/>
  <c r="EE241" i="1"/>
  <c r="EP241" i="1"/>
  <c r="EU241" i="1"/>
  <c r="EW240" i="1"/>
  <c r="EM240" i="1"/>
  <c r="EB240" i="1"/>
  <c r="DA240" i="1"/>
  <c r="FB239" i="1"/>
  <c r="ER239" i="1"/>
  <c r="EG239" i="1"/>
  <c r="DV239" i="1"/>
  <c r="CT239" i="1"/>
  <c r="CR239" i="1"/>
  <c r="EX238" i="1"/>
  <c r="EK238" i="1"/>
  <c r="DW238" i="1"/>
  <c r="CU238" i="1"/>
  <c r="EF237" i="1"/>
  <c r="DB237" i="1"/>
  <c r="CU237" i="1"/>
  <c r="CY237" i="1"/>
  <c r="DC237" i="1"/>
  <c r="DU237" i="1"/>
  <c r="DY237" i="1"/>
  <c r="EC237" i="1"/>
  <c r="EG237" i="1"/>
  <c r="EK237" i="1"/>
  <c r="EO237" i="1"/>
  <c r="ES237" i="1"/>
  <c r="EW237" i="1"/>
  <c r="FA237" i="1"/>
  <c r="FE237" i="1"/>
  <c r="CV237" i="1"/>
  <c r="DA237" i="1"/>
  <c r="DZ237" i="1"/>
  <c r="EE237" i="1"/>
  <c r="EP237" i="1"/>
  <c r="EU237" i="1"/>
  <c r="CR237" i="1"/>
  <c r="DS237" i="1"/>
  <c r="CP237" i="1" s="1"/>
  <c r="EA237" i="1"/>
  <c r="EH237" i="1"/>
  <c r="FC237" i="1"/>
  <c r="CS237" i="1"/>
  <c r="CZ237" i="1"/>
  <c r="DV237" i="1"/>
  <c r="EI237" i="1"/>
  <c r="EQ237" i="1"/>
  <c r="EX237" i="1"/>
  <c r="EV236" i="1"/>
  <c r="EG236" i="1"/>
  <c r="DS236" i="1"/>
  <c r="CS236" i="1"/>
  <c r="FB235" i="1"/>
  <c r="EN235" i="1"/>
  <c r="DZ235" i="1"/>
  <c r="CZ235" i="1"/>
  <c r="EY234" i="1"/>
  <c r="EL234" i="1"/>
  <c r="DW234" i="1"/>
  <c r="CV234" i="1"/>
  <c r="EU232" i="1"/>
  <c r="EF232" i="1"/>
  <c r="CW232" i="1"/>
  <c r="EJ231" i="1"/>
  <c r="CS230" i="1"/>
  <c r="CO230" i="1" s="1"/>
  <c r="CZ230" i="1"/>
  <c r="DW230" i="1"/>
  <c r="EE230" i="1"/>
  <c r="EL230" i="1"/>
  <c r="ES230" i="1"/>
  <c r="FA230" i="1"/>
  <c r="EQ229" i="1"/>
  <c r="ED229" i="1"/>
  <c r="CV229" i="1"/>
  <c r="EU228" i="1"/>
  <c r="EF228" i="1"/>
  <c r="DS228" i="1"/>
  <c r="CW228" i="1"/>
  <c r="EZ227" i="1"/>
  <c r="CT227" i="1"/>
  <c r="CS227" i="1"/>
  <c r="CO227" i="1" s="1"/>
  <c r="CW227" i="1"/>
  <c r="DA227" i="1"/>
  <c r="DS227" i="1"/>
  <c r="DW227" i="1"/>
  <c r="EA227" i="1"/>
  <c r="EE227" i="1"/>
  <c r="EI227" i="1"/>
  <c r="EM227" i="1"/>
  <c r="EQ227" i="1"/>
  <c r="EU227" i="1"/>
  <c r="EY227" i="1"/>
  <c r="FC227" i="1"/>
  <c r="CU227" i="1"/>
  <c r="CZ227" i="1"/>
  <c r="DR227" i="1"/>
  <c r="EC227" i="1"/>
  <c r="EH227" i="1"/>
  <c r="ES227" i="1"/>
  <c r="EX227" i="1"/>
  <c r="CV227" i="1"/>
  <c r="DC227" i="1"/>
  <c r="DZ227" i="1"/>
  <c r="EG227" i="1"/>
  <c r="EO227" i="1"/>
  <c r="FB227" i="1"/>
  <c r="DU227" i="1"/>
  <c r="EP227" i="1"/>
  <c r="EW227" i="1"/>
  <c r="FE227" i="1"/>
  <c r="EQ226" i="1"/>
  <c r="EC226" i="1"/>
  <c r="CZ226" i="1"/>
  <c r="DB225" i="1"/>
  <c r="CS225" i="1"/>
  <c r="DR225" i="1"/>
  <c r="DW225" i="1"/>
  <c r="EH225" i="1"/>
  <c r="EM225" i="1"/>
  <c r="EX225" i="1"/>
  <c r="FC225" i="1"/>
  <c r="CR225" i="1"/>
  <c r="CZ225" i="1"/>
  <c r="EA225" i="1"/>
  <c r="EI225" i="1"/>
  <c r="EP225" i="1"/>
  <c r="DA225" i="1"/>
  <c r="DV225" i="1"/>
  <c r="ED225" i="1"/>
  <c r="EQ225" i="1"/>
  <c r="EY225" i="1"/>
  <c r="FD224" i="1"/>
  <c r="EO224" i="1"/>
  <c r="EA224" i="1"/>
  <c r="DB224" i="1"/>
  <c r="EU222" i="1"/>
  <c r="EG222" i="1"/>
  <c r="DR222" i="1"/>
  <c r="CU222" i="1"/>
  <c r="EV221" i="1"/>
  <c r="EJ221" i="1"/>
  <c r="EN220" i="1"/>
  <c r="CX220" i="1"/>
  <c r="FA219" i="1"/>
  <c r="EL219" i="1"/>
  <c r="DY219" i="1"/>
  <c r="CY219" i="1"/>
  <c r="CO218" i="1"/>
  <c r="EF217" i="1"/>
  <c r="EV216" i="1"/>
  <c r="EI216" i="1"/>
  <c r="DT216" i="1"/>
  <c r="CR216" i="1"/>
  <c r="CV216" i="1"/>
  <c r="CZ216" i="1"/>
  <c r="DR216" i="1"/>
  <c r="DV216" i="1"/>
  <c r="DZ216" i="1"/>
  <c r="ED216" i="1"/>
  <c r="EH216" i="1"/>
  <c r="EL216" i="1"/>
  <c r="EP216" i="1"/>
  <c r="ET216" i="1"/>
  <c r="EX216" i="1"/>
  <c r="FB216" i="1"/>
  <c r="CY216" i="1"/>
  <c r="DW216" i="1"/>
  <c r="EG216" i="1"/>
  <c r="EM216" i="1"/>
  <c r="EW216" i="1"/>
  <c r="FC216" i="1"/>
  <c r="CS216" i="1"/>
  <c r="DA216" i="1"/>
  <c r="DU216" i="1"/>
  <c r="EC216" i="1"/>
  <c r="EQ216" i="1"/>
  <c r="EY216" i="1"/>
  <c r="FE216" i="1"/>
  <c r="CU216" i="1"/>
  <c r="EE216" i="1"/>
  <c r="EK216" i="1"/>
  <c r="ES216" i="1"/>
  <c r="FA215" i="1"/>
  <c r="EN215" i="1"/>
  <c r="DY215" i="1"/>
  <c r="CV215" i="1"/>
  <c r="EU213" i="1"/>
  <c r="EH213" i="1"/>
  <c r="DS213" i="1"/>
  <c r="CP213" i="1" s="1"/>
  <c r="FE212" i="1"/>
  <c r="ER212" i="1"/>
  <c r="EC212" i="1"/>
  <c r="CY212" i="1"/>
  <c r="EW211" i="1"/>
  <c r="EH211" i="1"/>
  <c r="DT211" i="1"/>
  <c r="FE210" i="1"/>
  <c r="EP210" i="1"/>
  <c r="EC210" i="1"/>
  <c r="DA210" i="1"/>
  <c r="FD209" i="1"/>
  <c r="EQ209" i="1"/>
  <c r="EB209" i="1"/>
  <c r="CT209" i="1"/>
  <c r="ER208" i="1"/>
  <c r="EC208" i="1"/>
  <c r="DA208" i="1"/>
  <c r="DX207" i="1"/>
  <c r="CV205" i="1"/>
  <c r="DS205" i="1"/>
  <c r="CP205" i="1" s="1"/>
  <c r="ED205" i="1"/>
  <c r="EP205" i="1"/>
  <c r="EY205" i="1"/>
  <c r="CW205" i="1"/>
  <c r="DV205" i="1"/>
  <c r="EH205" i="1"/>
  <c r="EQ205" i="1"/>
  <c r="FB205" i="1"/>
  <c r="FC204" i="1"/>
  <c r="EF204" i="1"/>
  <c r="ER203" i="1"/>
  <c r="DU203" i="1"/>
  <c r="DC203" i="1"/>
  <c r="EL201" i="1"/>
  <c r="EV200" i="1"/>
  <c r="FD199" i="1"/>
  <c r="DX199" i="1"/>
  <c r="CR199" i="1"/>
  <c r="CV199" i="1"/>
  <c r="CZ199" i="1"/>
  <c r="DR199" i="1"/>
  <c r="DV199" i="1"/>
  <c r="DZ199" i="1"/>
  <c r="ED199" i="1"/>
  <c r="EH199" i="1"/>
  <c r="EL199" i="1"/>
  <c r="EP199" i="1"/>
  <c r="ET199" i="1"/>
  <c r="EX199" i="1"/>
  <c r="FB199" i="1"/>
  <c r="CS199" i="1"/>
  <c r="CW199" i="1"/>
  <c r="DA199" i="1"/>
  <c r="DS199" i="1"/>
  <c r="DW199" i="1"/>
  <c r="EA199" i="1"/>
  <c r="EE199" i="1"/>
  <c r="EI199" i="1"/>
  <c r="EM199" i="1"/>
  <c r="EQ199" i="1"/>
  <c r="EU199" i="1"/>
  <c r="EY199" i="1"/>
  <c r="FC199" i="1"/>
  <c r="DY199" i="1"/>
  <c r="EG199" i="1"/>
  <c r="EO199" i="1"/>
  <c r="EW199" i="1"/>
  <c r="FE199" i="1"/>
  <c r="DU199" i="1"/>
  <c r="EC199" i="1"/>
  <c r="EK199" i="1"/>
  <c r="ES199" i="1"/>
  <c r="FA199" i="1"/>
  <c r="CY199" i="1"/>
  <c r="DC199" i="1"/>
  <c r="DT195" i="1"/>
  <c r="FD187" i="1"/>
  <c r="ET185" i="1"/>
  <c r="DB177" i="1"/>
  <c r="CS165" i="1"/>
  <c r="CW165" i="1"/>
  <c r="DA165" i="1"/>
  <c r="DS165" i="1"/>
  <c r="DW165" i="1"/>
  <c r="EA165" i="1"/>
  <c r="EE165" i="1"/>
  <c r="EI165" i="1"/>
  <c r="EM165" i="1"/>
  <c r="EQ165" i="1"/>
  <c r="EU165" i="1"/>
  <c r="EY165" i="1"/>
  <c r="FC165" i="1"/>
  <c r="CY165" i="1"/>
  <c r="DV165" i="1"/>
  <c r="EG165" i="1"/>
  <c r="EL165" i="1"/>
  <c r="EW165" i="1"/>
  <c r="FB165" i="1"/>
  <c r="CR165" i="1"/>
  <c r="CZ165" i="1"/>
  <c r="DU165" i="1"/>
  <c r="EC165" i="1"/>
  <c r="EP165" i="1"/>
  <c r="EX165" i="1"/>
  <c r="FE165" i="1"/>
  <c r="CU165" i="1"/>
  <c r="DC165" i="1"/>
  <c r="EO165" i="1"/>
  <c r="CV165" i="1"/>
  <c r="DY165" i="1"/>
  <c r="EH165" i="1"/>
  <c r="ES165" i="1"/>
  <c r="FA165" i="1"/>
  <c r="ED165" i="1"/>
  <c r="DR165" i="1"/>
  <c r="EK165" i="1"/>
  <c r="DZ165" i="1"/>
  <c r="ET165" i="1"/>
  <c r="ED159" i="1"/>
  <c r="EZ153" i="1"/>
  <c r="FB268" i="1"/>
  <c r="EX268" i="1"/>
  <c r="ET268" i="1"/>
  <c r="EP268" i="1"/>
  <c r="EL268" i="1"/>
  <c r="EH268" i="1"/>
  <c r="ED268" i="1"/>
  <c r="DZ268" i="1"/>
  <c r="DV268" i="1"/>
  <c r="DR268" i="1"/>
  <c r="CZ268" i="1"/>
  <c r="CV268" i="1"/>
  <c r="FB264" i="1"/>
  <c r="EX264" i="1"/>
  <c r="ET264" i="1"/>
  <c r="EP264" i="1"/>
  <c r="EL264" i="1"/>
  <c r="EH264" i="1"/>
  <c r="ED264" i="1"/>
  <c r="DZ264" i="1"/>
  <c r="DV264" i="1"/>
  <c r="DR264" i="1"/>
  <c r="CP264" i="1" s="1"/>
  <c r="CZ264" i="1"/>
  <c r="CV264" i="1"/>
  <c r="FB260" i="1"/>
  <c r="EX260" i="1"/>
  <c r="ET260" i="1"/>
  <c r="EP260" i="1"/>
  <c r="EL260" i="1"/>
  <c r="EH260" i="1"/>
  <c r="ED260" i="1"/>
  <c r="DZ260" i="1"/>
  <c r="DV260" i="1"/>
  <c r="DR260" i="1"/>
  <c r="CZ260" i="1"/>
  <c r="CV260" i="1"/>
  <c r="CU257" i="1"/>
  <c r="CY257" i="1"/>
  <c r="DC257" i="1"/>
  <c r="DU257" i="1"/>
  <c r="DY257" i="1"/>
  <c r="EC257" i="1"/>
  <c r="EG257" i="1"/>
  <c r="EK257" i="1"/>
  <c r="EO257" i="1"/>
  <c r="ES257" i="1"/>
  <c r="EW257" i="1"/>
  <c r="FA257" i="1"/>
  <c r="FE257" i="1"/>
  <c r="FA252" i="1"/>
  <c r="EQ252" i="1"/>
  <c r="EK252" i="1"/>
  <c r="EA252" i="1"/>
  <c r="DU252" i="1"/>
  <c r="DC252" i="1"/>
  <c r="FA251" i="1"/>
  <c r="EP251" i="1"/>
  <c r="EK251" i="1"/>
  <c r="DZ251" i="1"/>
  <c r="DU251" i="1"/>
  <c r="DC251" i="1"/>
  <c r="FB250" i="1"/>
  <c r="EW250" i="1"/>
  <c r="EQ250" i="1"/>
  <c r="EL250" i="1"/>
  <c r="EG250" i="1"/>
  <c r="EA250" i="1"/>
  <c r="DV250" i="1"/>
  <c r="CY250" i="1"/>
  <c r="FE248" i="1"/>
  <c r="EU248" i="1"/>
  <c r="EO248" i="1"/>
  <c r="EE248" i="1"/>
  <c r="DY248" i="1"/>
  <c r="DC248" i="1"/>
  <c r="FA247" i="1"/>
  <c r="EP247" i="1"/>
  <c r="EK247" i="1"/>
  <c r="DZ247" i="1"/>
  <c r="CP247" i="1" s="1"/>
  <c r="DU247" i="1"/>
  <c r="DC247" i="1"/>
  <c r="FB246" i="1"/>
  <c r="EW246" i="1"/>
  <c r="EQ246" i="1"/>
  <c r="EL246" i="1"/>
  <c r="EG246" i="1"/>
  <c r="EA246" i="1"/>
  <c r="DV246" i="1"/>
  <c r="CP246" i="1" s="1"/>
  <c r="CY246" i="1"/>
  <c r="FE244" i="1"/>
  <c r="EU244" i="1"/>
  <c r="EO244" i="1"/>
  <c r="EE244" i="1"/>
  <c r="DY244" i="1"/>
  <c r="DC244" i="1"/>
  <c r="FA243" i="1"/>
  <c r="EP243" i="1"/>
  <c r="EK243" i="1"/>
  <c r="DZ243" i="1"/>
  <c r="DU243" i="1"/>
  <c r="DC243" i="1"/>
  <c r="FB242" i="1"/>
  <c r="EW242" i="1"/>
  <c r="EQ242" i="1"/>
  <c r="EL242" i="1"/>
  <c r="EG242" i="1"/>
  <c r="EA242" i="1"/>
  <c r="DV242" i="1"/>
  <c r="CY242" i="1"/>
  <c r="FE240" i="1"/>
  <c r="EU240" i="1"/>
  <c r="EO240" i="1"/>
  <c r="EE240" i="1"/>
  <c r="DY240" i="1"/>
  <c r="DC240" i="1"/>
  <c r="FA239" i="1"/>
  <c r="EP239" i="1"/>
  <c r="EK239" i="1"/>
  <c r="DZ239" i="1"/>
  <c r="DU239" i="1"/>
  <c r="DC239" i="1"/>
  <c r="CS238" i="1"/>
  <c r="CY238" i="1"/>
  <c r="DV238" i="1"/>
  <c r="EA238" i="1"/>
  <c r="EG238" i="1"/>
  <c r="EL238" i="1"/>
  <c r="EQ238" i="1"/>
  <c r="CW236" i="1"/>
  <c r="DY236" i="1"/>
  <c r="EE236" i="1"/>
  <c r="EO236" i="1"/>
  <c r="EU236" i="1"/>
  <c r="FE236" i="1"/>
  <c r="CR234" i="1"/>
  <c r="CW234" i="1"/>
  <c r="DC234" i="1"/>
  <c r="DU234" i="1"/>
  <c r="DZ234" i="1"/>
  <c r="EE234" i="1"/>
  <c r="EK234" i="1"/>
  <c r="EP234" i="1"/>
  <c r="EU234" i="1"/>
  <c r="FA234" i="1"/>
  <c r="CR232" i="1"/>
  <c r="CV232" i="1"/>
  <c r="CZ232" i="1"/>
  <c r="DR232" i="1"/>
  <c r="DV232" i="1"/>
  <c r="DZ232" i="1"/>
  <c r="ED232" i="1"/>
  <c r="EH232" i="1"/>
  <c r="EL232" i="1"/>
  <c r="EP232" i="1"/>
  <c r="ET232" i="1"/>
  <c r="EX232" i="1"/>
  <c r="FB232" i="1"/>
  <c r="CU232" i="1"/>
  <c r="DA232" i="1"/>
  <c r="DS232" i="1"/>
  <c r="EC232" i="1"/>
  <c r="EI232" i="1"/>
  <c r="ES232" i="1"/>
  <c r="EY232" i="1"/>
  <c r="FB230" i="1"/>
  <c r="EU230" i="1"/>
  <c r="EM230" i="1"/>
  <c r="EG230" i="1"/>
  <c r="DZ230" i="1"/>
  <c r="DR230" i="1"/>
  <c r="DC230" i="1"/>
  <c r="ES228" i="1"/>
  <c r="EK228" i="1"/>
  <c r="EE228" i="1"/>
  <c r="FA223" i="1"/>
  <c r="ET223" i="1"/>
  <c r="EL223" i="1"/>
  <c r="DY223" i="1"/>
  <c r="CV222" i="1"/>
  <c r="DA222" i="1"/>
  <c r="DS222" i="1"/>
  <c r="DY222" i="1"/>
  <c r="ED222" i="1"/>
  <c r="EI222" i="1"/>
  <c r="EO222" i="1"/>
  <c r="ET222" i="1"/>
  <c r="EY222" i="1"/>
  <c r="FE222" i="1"/>
  <c r="CU213" i="1"/>
  <c r="CY213" i="1"/>
  <c r="DC213" i="1"/>
  <c r="DU213" i="1"/>
  <c r="DY213" i="1"/>
  <c r="EC213" i="1"/>
  <c r="EG213" i="1"/>
  <c r="EK213" i="1"/>
  <c r="EO213" i="1"/>
  <c r="ES213" i="1"/>
  <c r="EW213" i="1"/>
  <c r="FA213" i="1"/>
  <c r="FE213" i="1"/>
  <c r="CR213" i="1"/>
  <c r="CW213" i="1"/>
  <c r="DV213" i="1"/>
  <c r="EA213" i="1"/>
  <c r="EL213" i="1"/>
  <c r="EQ213" i="1"/>
  <c r="FB213" i="1"/>
  <c r="CR208" i="1"/>
  <c r="CV208" i="1"/>
  <c r="CZ208" i="1"/>
  <c r="DR208" i="1"/>
  <c r="DV208" i="1"/>
  <c r="DZ208" i="1"/>
  <c r="ED208" i="1"/>
  <c r="EH208" i="1"/>
  <c r="EL208" i="1"/>
  <c r="EP208" i="1"/>
  <c r="ET208" i="1"/>
  <c r="EX208" i="1"/>
  <c r="FB208" i="1"/>
  <c r="CS208" i="1"/>
  <c r="DC208" i="1"/>
  <c r="DY208" i="1"/>
  <c r="EE208" i="1"/>
  <c r="EO208" i="1"/>
  <c r="EU208" i="1"/>
  <c r="FE208" i="1"/>
  <c r="FE207" i="1"/>
  <c r="EX207" i="1"/>
  <c r="EC207" i="1"/>
  <c r="DV207" i="1"/>
  <c r="CS207" i="1"/>
  <c r="CW207" i="1"/>
  <c r="DA207" i="1"/>
  <c r="DS207" i="1"/>
  <c r="DW207" i="1"/>
  <c r="EA207" i="1"/>
  <c r="EE207" i="1"/>
  <c r="EI207" i="1"/>
  <c r="EM207" i="1"/>
  <c r="EQ207" i="1"/>
  <c r="EU207" i="1"/>
  <c r="EY207" i="1"/>
  <c r="FC207" i="1"/>
  <c r="CR207" i="1"/>
  <c r="CO207" i="1" s="1"/>
  <c r="DC207" i="1"/>
  <c r="DU207" i="1"/>
  <c r="DZ207" i="1"/>
  <c r="EK207" i="1"/>
  <c r="EP207" i="1"/>
  <c r="FA207" i="1"/>
  <c r="EY206" i="1"/>
  <c r="ES206" i="1"/>
  <c r="EK206" i="1"/>
  <c r="ED206" i="1"/>
  <c r="DW206" i="1"/>
  <c r="DA206" i="1"/>
  <c r="CU205" i="1"/>
  <c r="CY205" i="1"/>
  <c r="DC205" i="1"/>
  <c r="DU205" i="1"/>
  <c r="DY205" i="1"/>
  <c r="EC205" i="1"/>
  <c r="EG205" i="1"/>
  <c r="EK205" i="1"/>
  <c r="EO205" i="1"/>
  <c r="ES205" i="1"/>
  <c r="EW205" i="1"/>
  <c r="FA205" i="1"/>
  <c r="FE205" i="1"/>
  <c r="CS205" i="1"/>
  <c r="CO205" i="1" s="1"/>
  <c r="DA205" i="1"/>
  <c r="DW205" i="1"/>
  <c r="EE205" i="1"/>
  <c r="EM205" i="1"/>
  <c r="EU205" i="1"/>
  <c r="FC205" i="1"/>
  <c r="CU204" i="1"/>
  <c r="CY204" i="1"/>
  <c r="DC204" i="1"/>
  <c r="DU204" i="1"/>
  <c r="DY204" i="1"/>
  <c r="EC204" i="1"/>
  <c r="EG204" i="1"/>
  <c r="EK204" i="1"/>
  <c r="EO204" i="1"/>
  <c r="ES204" i="1"/>
  <c r="EW204" i="1"/>
  <c r="FA204" i="1"/>
  <c r="FE204" i="1"/>
  <c r="CS204" i="1"/>
  <c r="DA204" i="1"/>
  <c r="DS204" i="1"/>
  <c r="EA204" i="1"/>
  <c r="EI204" i="1"/>
  <c r="EQ204" i="1"/>
  <c r="EY204" i="1"/>
  <c r="CS202" i="1"/>
  <c r="CW202" i="1"/>
  <c r="DA202" i="1"/>
  <c r="DS202" i="1"/>
  <c r="CP202" i="1" s="1"/>
  <c r="DW202" i="1"/>
  <c r="EA202" i="1"/>
  <c r="EE202" i="1"/>
  <c r="EI202" i="1"/>
  <c r="EM202" i="1"/>
  <c r="EQ202" i="1"/>
  <c r="EU202" i="1"/>
  <c r="EY202" i="1"/>
  <c r="FC202" i="1"/>
  <c r="CU202" i="1"/>
  <c r="DC202" i="1"/>
  <c r="CO202" i="1" s="1"/>
  <c r="DU202" i="1"/>
  <c r="EC202" i="1"/>
  <c r="EK202" i="1"/>
  <c r="ES202" i="1"/>
  <c r="FA202" i="1"/>
  <c r="CY202" i="1"/>
  <c r="DY202" i="1"/>
  <c r="EG202" i="1"/>
  <c r="CW200" i="1"/>
  <c r="DW200" i="1"/>
  <c r="EE200" i="1"/>
  <c r="EM200" i="1"/>
  <c r="EU200" i="1"/>
  <c r="FC200" i="1"/>
  <c r="EX198" i="1"/>
  <c r="EH198" i="1"/>
  <c r="DR198" i="1"/>
  <c r="CU197" i="1"/>
  <c r="CY197" i="1"/>
  <c r="DC197" i="1"/>
  <c r="DU197" i="1"/>
  <c r="DY197" i="1"/>
  <c r="EC197" i="1"/>
  <c r="EG197" i="1"/>
  <c r="EK197" i="1"/>
  <c r="EO197" i="1"/>
  <c r="ES197" i="1"/>
  <c r="EW197" i="1"/>
  <c r="FA197" i="1"/>
  <c r="FE197" i="1"/>
  <c r="CS197" i="1"/>
  <c r="CO197" i="1" s="1"/>
  <c r="DA197" i="1"/>
  <c r="DW197" i="1"/>
  <c r="EE197" i="1"/>
  <c r="EM197" i="1"/>
  <c r="EU197" i="1"/>
  <c r="FC197" i="1"/>
  <c r="CW197" i="1"/>
  <c r="DS197" i="1"/>
  <c r="CP197" i="1" s="1"/>
  <c r="EA197" i="1"/>
  <c r="EI197" i="1"/>
  <c r="EQ197" i="1"/>
  <c r="EY197" i="1"/>
  <c r="ES196" i="1"/>
  <c r="DW196" i="1"/>
  <c r="CS195" i="1"/>
  <c r="DR195" i="1"/>
  <c r="DW195" i="1"/>
  <c r="EH195" i="1"/>
  <c r="EM195" i="1"/>
  <c r="EX195" i="1"/>
  <c r="FC195" i="1"/>
  <c r="CW195" i="1"/>
  <c r="EA195" i="1"/>
  <c r="EL195" i="1"/>
  <c r="CR195" i="1"/>
  <c r="DV195" i="1"/>
  <c r="EQ195" i="1"/>
  <c r="FB195" i="1"/>
  <c r="DW151" i="1"/>
  <c r="EH151" i="1"/>
  <c r="FC151" i="1"/>
  <c r="CZ151" i="1"/>
  <c r="EI151" i="1"/>
  <c r="CR252" i="1"/>
  <c r="CO252" i="1" s="1"/>
  <c r="CV252" i="1"/>
  <c r="CZ252" i="1"/>
  <c r="DR252" i="1"/>
  <c r="DV252" i="1"/>
  <c r="DZ252" i="1"/>
  <c r="ED252" i="1"/>
  <c r="EH252" i="1"/>
  <c r="EL252" i="1"/>
  <c r="EP252" i="1"/>
  <c r="ET252" i="1"/>
  <c r="EX252" i="1"/>
  <c r="FB252" i="1"/>
  <c r="CS251" i="1"/>
  <c r="CW251" i="1"/>
  <c r="DA251" i="1"/>
  <c r="DS251" i="1"/>
  <c r="CP251" i="1" s="1"/>
  <c r="DW251" i="1"/>
  <c r="EA251" i="1"/>
  <c r="EE251" i="1"/>
  <c r="EI251" i="1"/>
  <c r="EM251" i="1"/>
  <c r="EQ251" i="1"/>
  <c r="EU251" i="1"/>
  <c r="EY251" i="1"/>
  <c r="FC251" i="1"/>
  <c r="CR248" i="1"/>
  <c r="CV248" i="1"/>
  <c r="CZ248" i="1"/>
  <c r="DR248" i="1"/>
  <c r="DV248" i="1"/>
  <c r="DZ248" i="1"/>
  <c r="ED248" i="1"/>
  <c r="EH248" i="1"/>
  <c r="EL248" i="1"/>
  <c r="EP248" i="1"/>
  <c r="ET248" i="1"/>
  <c r="EX248" i="1"/>
  <c r="FB248" i="1"/>
  <c r="CS247" i="1"/>
  <c r="CO247" i="1" s="1"/>
  <c r="CW247" i="1"/>
  <c r="DA247" i="1"/>
  <c r="DS247" i="1"/>
  <c r="DW247" i="1"/>
  <c r="EA247" i="1"/>
  <c r="EE247" i="1"/>
  <c r="EI247" i="1"/>
  <c r="EM247" i="1"/>
  <c r="EQ247" i="1"/>
  <c r="EU247" i="1"/>
  <c r="EY247" i="1"/>
  <c r="FC247" i="1"/>
  <c r="CR244" i="1"/>
  <c r="CV244" i="1"/>
  <c r="CZ244" i="1"/>
  <c r="DR244" i="1"/>
  <c r="DV244" i="1"/>
  <c r="DZ244" i="1"/>
  <c r="ED244" i="1"/>
  <c r="EH244" i="1"/>
  <c r="EL244" i="1"/>
  <c r="EP244" i="1"/>
  <c r="ET244" i="1"/>
  <c r="EX244" i="1"/>
  <c r="FB244" i="1"/>
  <c r="CS243" i="1"/>
  <c r="CW243" i="1"/>
  <c r="DA243" i="1"/>
  <c r="DS243" i="1"/>
  <c r="CP243" i="1" s="1"/>
  <c r="DW243" i="1"/>
  <c r="EA243" i="1"/>
  <c r="EE243" i="1"/>
  <c r="EI243" i="1"/>
  <c r="EM243" i="1"/>
  <c r="EQ243" i="1"/>
  <c r="EU243" i="1"/>
  <c r="EY243" i="1"/>
  <c r="FC243" i="1"/>
  <c r="CR240" i="1"/>
  <c r="CV240" i="1"/>
  <c r="CZ240" i="1"/>
  <c r="DR240" i="1"/>
  <c r="CP240" i="1" s="1"/>
  <c r="DV240" i="1"/>
  <c r="DZ240" i="1"/>
  <c r="ED240" i="1"/>
  <c r="EH240" i="1"/>
  <c r="EL240" i="1"/>
  <c r="EP240" i="1"/>
  <c r="ET240" i="1"/>
  <c r="EX240" i="1"/>
  <c r="FB240" i="1"/>
  <c r="CS239" i="1"/>
  <c r="CW239" i="1"/>
  <c r="DA239" i="1"/>
  <c r="DS239" i="1"/>
  <c r="CP239" i="1" s="1"/>
  <c r="DW239" i="1"/>
  <c r="EA239" i="1"/>
  <c r="EE239" i="1"/>
  <c r="EI239" i="1"/>
  <c r="EM239" i="1"/>
  <c r="EQ239" i="1"/>
  <c r="EU239" i="1"/>
  <c r="EY239" i="1"/>
  <c r="FC239" i="1"/>
  <c r="CV230" i="1"/>
  <c r="DA230" i="1"/>
  <c r="DS230" i="1"/>
  <c r="DY230" i="1"/>
  <c r="ED230" i="1"/>
  <c r="EI230" i="1"/>
  <c r="EO230" i="1"/>
  <c r="ET230" i="1"/>
  <c r="EY230" i="1"/>
  <c r="FE230" i="1"/>
  <c r="CR228" i="1"/>
  <c r="CV228" i="1"/>
  <c r="CZ228" i="1"/>
  <c r="DR228" i="1"/>
  <c r="DV228" i="1"/>
  <c r="DZ228" i="1"/>
  <c r="ED228" i="1"/>
  <c r="EH228" i="1"/>
  <c r="EL228" i="1"/>
  <c r="EP228" i="1"/>
  <c r="ET228" i="1"/>
  <c r="EX228" i="1"/>
  <c r="FB228" i="1"/>
  <c r="CU228" i="1"/>
  <c r="DA228" i="1"/>
  <c r="DW228" i="1"/>
  <c r="EG228" i="1"/>
  <c r="EM228" i="1"/>
  <c r="EW228" i="1"/>
  <c r="FC228" i="1"/>
  <c r="CS223" i="1"/>
  <c r="CW223" i="1"/>
  <c r="DA223" i="1"/>
  <c r="DS223" i="1"/>
  <c r="DW223" i="1"/>
  <c r="EA223" i="1"/>
  <c r="EE223" i="1"/>
  <c r="EI223" i="1"/>
  <c r="EM223" i="1"/>
  <c r="EQ223" i="1"/>
  <c r="EU223" i="1"/>
  <c r="EY223" i="1"/>
  <c r="FC223" i="1"/>
  <c r="CU223" i="1"/>
  <c r="CO223" i="1" s="1"/>
  <c r="CZ223" i="1"/>
  <c r="DR223" i="1"/>
  <c r="CP223" i="1" s="1"/>
  <c r="EC223" i="1"/>
  <c r="EH223" i="1"/>
  <c r="ES223" i="1"/>
  <c r="EX223" i="1"/>
  <c r="EX222" i="1"/>
  <c r="EQ222" i="1"/>
  <c r="EK222" i="1"/>
  <c r="EC222" i="1"/>
  <c r="DV222" i="1"/>
  <c r="CY222" i="1"/>
  <c r="CR222" i="1"/>
  <c r="CO222" i="1" s="1"/>
  <c r="ET221" i="1"/>
  <c r="EL221" i="1"/>
  <c r="EE221" i="1"/>
  <c r="CS221" i="1"/>
  <c r="CO221" i="1" s="1"/>
  <c r="DR221" i="1"/>
  <c r="DW221" i="1"/>
  <c r="EH221" i="1"/>
  <c r="EM221" i="1"/>
  <c r="EX221" i="1"/>
  <c r="FC221" i="1"/>
  <c r="CR220" i="1"/>
  <c r="CV220" i="1"/>
  <c r="CZ220" i="1"/>
  <c r="DR220" i="1"/>
  <c r="DV220" i="1"/>
  <c r="DZ220" i="1"/>
  <c r="ED220" i="1"/>
  <c r="EH220" i="1"/>
  <c r="EL220" i="1"/>
  <c r="EP220" i="1"/>
  <c r="ET220" i="1"/>
  <c r="EX220" i="1"/>
  <c r="FB220" i="1"/>
  <c r="CU220" i="1"/>
  <c r="DA220" i="1"/>
  <c r="DW220" i="1"/>
  <c r="EG220" i="1"/>
  <c r="EM220" i="1"/>
  <c r="EW220" i="1"/>
  <c r="FC220" i="1"/>
  <c r="EX213" i="1"/>
  <c r="EP213" i="1"/>
  <c r="EI213" i="1"/>
  <c r="CZ213" i="1"/>
  <c r="CS213" i="1"/>
  <c r="CS206" i="1"/>
  <c r="CO206" i="1" s="1"/>
  <c r="CY206" i="1"/>
  <c r="DV206" i="1"/>
  <c r="EA206" i="1"/>
  <c r="EG206" i="1"/>
  <c r="EL206" i="1"/>
  <c r="EQ206" i="1"/>
  <c r="EW206" i="1"/>
  <c r="FB206" i="1"/>
  <c r="CS198" i="1"/>
  <c r="CO198" i="1" s="1"/>
  <c r="CW198" i="1"/>
  <c r="DA198" i="1"/>
  <c r="DS198" i="1"/>
  <c r="DW198" i="1"/>
  <c r="EA198" i="1"/>
  <c r="EE198" i="1"/>
  <c r="EI198" i="1"/>
  <c r="EM198" i="1"/>
  <c r="EQ198" i="1"/>
  <c r="EU198" i="1"/>
  <c r="EY198" i="1"/>
  <c r="FC198" i="1"/>
  <c r="CU198" i="1"/>
  <c r="DC198" i="1"/>
  <c r="DU198" i="1"/>
  <c r="EC198" i="1"/>
  <c r="EK198" i="1"/>
  <c r="ES198" i="1"/>
  <c r="FA198" i="1"/>
  <c r="CY198" i="1"/>
  <c r="DY198" i="1"/>
  <c r="EG198" i="1"/>
  <c r="EO198" i="1"/>
  <c r="EW198" i="1"/>
  <c r="FE198" i="1"/>
  <c r="CY196" i="1"/>
  <c r="DV196" i="1"/>
  <c r="EG196" i="1"/>
  <c r="EQ196" i="1"/>
  <c r="FB196" i="1"/>
  <c r="CR191" i="1"/>
  <c r="CW191" i="1"/>
  <c r="DV191" i="1"/>
  <c r="EA191" i="1"/>
  <c r="EL191" i="1"/>
  <c r="EQ191" i="1"/>
  <c r="FB191" i="1"/>
  <c r="CS191" i="1"/>
  <c r="DR191" i="1"/>
  <c r="DW191" i="1"/>
  <c r="EH191" i="1"/>
  <c r="EM191" i="1"/>
  <c r="EX191" i="1"/>
  <c r="FC191" i="1"/>
  <c r="DA191" i="1"/>
  <c r="DZ191" i="1"/>
  <c r="EU191" i="1"/>
  <c r="DS191" i="1"/>
  <c r="ED191" i="1"/>
  <c r="EY191" i="1"/>
  <c r="CV191" i="1"/>
  <c r="EE191" i="1"/>
  <c r="EP191" i="1"/>
  <c r="CS171" i="1"/>
  <c r="DR171" i="1"/>
  <c r="EG171" i="1"/>
  <c r="EU171" i="1"/>
  <c r="CU171" i="1"/>
  <c r="DW171" i="1"/>
  <c r="EL171" i="1"/>
  <c r="FA171" i="1"/>
  <c r="CS161" i="1"/>
  <c r="CW161" i="1"/>
  <c r="DA161" i="1"/>
  <c r="DS161" i="1"/>
  <c r="DW161" i="1"/>
  <c r="EA161" i="1"/>
  <c r="EE161" i="1"/>
  <c r="EI161" i="1"/>
  <c r="EM161" i="1"/>
  <c r="EQ161" i="1"/>
  <c r="EU161" i="1"/>
  <c r="EY161" i="1"/>
  <c r="FC161" i="1"/>
  <c r="CR161" i="1"/>
  <c r="DC161" i="1"/>
  <c r="DU161" i="1"/>
  <c r="DZ161" i="1"/>
  <c r="EK161" i="1"/>
  <c r="EP161" i="1"/>
  <c r="FA161" i="1"/>
  <c r="CY161" i="1"/>
  <c r="DV161" i="1"/>
  <c r="EG161" i="1"/>
  <c r="EL161" i="1"/>
  <c r="EW161" i="1"/>
  <c r="FB161" i="1"/>
  <c r="CV161" i="1"/>
  <c r="ED161" i="1"/>
  <c r="EO161" i="1"/>
  <c r="CU161" i="1"/>
  <c r="DY161" i="1"/>
  <c r="CZ161" i="1"/>
  <c r="EC161" i="1"/>
  <c r="ES161" i="1"/>
  <c r="FE161" i="1"/>
  <c r="EH161" i="1"/>
  <c r="DR161" i="1"/>
  <c r="ET161" i="1"/>
  <c r="CU200" i="1"/>
  <c r="CY200" i="1"/>
  <c r="DC200" i="1"/>
  <c r="DU200" i="1"/>
  <c r="DY200" i="1"/>
  <c r="EC200" i="1"/>
  <c r="EG200" i="1"/>
  <c r="EK200" i="1"/>
  <c r="EO200" i="1"/>
  <c r="ES200" i="1"/>
  <c r="EW200" i="1"/>
  <c r="FA200" i="1"/>
  <c r="FE200" i="1"/>
  <c r="CV196" i="1"/>
  <c r="DA196" i="1"/>
  <c r="DS196" i="1"/>
  <c r="CP196" i="1" s="1"/>
  <c r="DY196" i="1"/>
  <c r="ED196" i="1"/>
  <c r="EI196" i="1"/>
  <c r="EO196" i="1"/>
  <c r="ET196" i="1"/>
  <c r="EY196" i="1"/>
  <c r="FE196" i="1"/>
  <c r="CR196" i="1"/>
  <c r="CO196" i="1" s="1"/>
  <c r="CW196" i="1"/>
  <c r="DC196" i="1"/>
  <c r="DU196" i="1"/>
  <c r="DZ196" i="1"/>
  <c r="EE196" i="1"/>
  <c r="EK196" i="1"/>
  <c r="EP196" i="1"/>
  <c r="EU196" i="1"/>
  <c r="FA196" i="1"/>
  <c r="CR194" i="1"/>
  <c r="CV194" i="1"/>
  <c r="CZ194" i="1"/>
  <c r="DR194" i="1"/>
  <c r="DV194" i="1"/>
  <c r="DZ194" i="1"/>
  <c r="ED194" i="1"/>
  <c r="EH194" i="1"/>
  <c r="EL194" i="1"/>
  <c r="EP194" i="1"/>
  <c r="ET194" i="1"/>
  <c r="EX194" i="1"/>
  <c r="FB194" i="1"/>
  <c r="CY194" i="1"/>
  <c r="DW194" i="1"/>
  <c r="EG194" i="1"/>
  <c r="EM194" i="1"/>
  <c r="EW194" i="1"/>
  <c r="FC194" i="1"/>
  <c r="CU194" i="1"/>
  <c r="DA194" i="1"/>
  <c r="DS194" i="1"/>
  <c r="EC194" i="1"/>
  <c r="EI194" i="1"/>
  <c r="ES194" i="1"/>
  <c r="EY194" i="1"/>
  <c r="EO193" i="1"/>
  <c r="ED193" i="1"/>
  <c r="FA192" i="1"/>
  <c r="EP192" i="1"/>
  <c r="EE192" i="1"/>
  <c r="DU192" i="1"/>
  <c r="CR190" i="1"/>
  <c r="CV190" i="1"/>
  <c r="CZ190" i="1"/>
  <c r="DR190" i="1"/>
  <c r="DV190" i="1"/>
  <c r="DZ190" i="1"/>
  <c r="ED190" i="1"/>
  <c r="EH190" i="1"/>
  <c r="EL190" i="1"/>
  <c r="EP190" i="1"/>
  <c r="ET190" i="1"/>
  <c r="EX190" i="1"/>
  <c r="FB190" i="1"/>
  <c r="CY190" i="1"/>
  <c r="DU190" i="1"/>
  <c r="EA190" i="1"/>
  <c r="EK190" i="1"/>
  <c r="EQ190" i="1"/>
  <c r="FA190" i="1"/>
  <c r="CU190" i="1"/>
  <c r="DA190" i="1"/>
  <c r="DW190" i="1"/>
  <c r="EG190" i="1"/>
  <c r="EM190" i="1"/>
  <c r="EW190" i="1"/>
  <c r="FC190" i="1"/>
  <c r="EO189" i="1"/>
  <c r="ED189" i="1"/>
  <c r="FA188" i="1"/>
  <c r="EP188" i="1"/>
  <c r="EE188" i="1"/>
  <c r="DU188" i="1"/>
  <c r="CS187" i="1"/>
  <c r="CO187" i="1" s="1"/>
  <c r="DA187" i="1"/>
  <c r="DV187" i="1"/>
  <c r="EA187" i="1"/>
  <c r="EL187" i="1"/>
  <c r="EQ187" i="1"/>
  <c r="FB187" i="1"/>
  <c r="FE186" i="1"/>
  <c r="EQ186" i="1"/>
  <c r="ES184" i="1"/>
  <c r="EE184" i="1"/>
  <c r="DC184" i="1"/>
  <c r="EP183" i="1"/>
  <c r="EQ179" i="1"/>
  <c r="ED179" i="1"/>
  <c r="DA179" i="1"/>
  <c r="EY178" i="1"/>
  <c r="DA174" i="1"/>
  <c r="EE174" i="1"/>
  <c r="EL174" i="1"/>
  <c r="ET174" i="1"/>
  <c r="CV174" i="1"/>
  <c r="DS174" i="1"/>
  <c r="DZ174" i="1"/>
  <c r="EU174" i="1"/>
  <c r="FB174" i="1"/>
  <c r="EY173" i="1"/>
  <c r="DU173" i="1"/>
  <c r="CR172" i="1"/>
  <c r="CY172" i="1"/>
  <c r="DR172" i="1"/>
  <c r="DZ172" i="1"/>
  <c r="EG172" i="1"/>
  <c r="FB172" i="1"/>
  <c r="CZ172" i="1"/>
  <c r="DU172" i="1"/>
  <c r="EH172" i="1"/>
  <c r="EP172" i="1"/>
  <c r="EW172" i="1"/>
  <c r="CV171" i="1"/>
  <c r="DA171" i="1"/>
  <c r="DS171" i="1"/>
  <c r="DY171" i="1"/>
  <c r="ED171" i="1"/>
  <c r="EI171" i="1"/>
  <c r="EO171" i="1"/>
  <c r="ET171" i="1"/>
  <c r="EY171" i="1"/>
  <c r="FE171" i="1"/>
  <c r="CW171" i="1"/>
  <c r="DU171" i="1"/>
  <c r="EA171" i="1"/>
  <c r="EH171" i="1"/>
  <c r="EP171" i="1"/>
  <c r="EW171" i="1"/>
  <c r="FC171" i="1"/>
  <c r="CR171" i="1"/>
  <c r="CY171" i="1"/>
  <c r="DV171" i="1"/>
  <c r="EC171" i="1"/>
  <c r="EK171" i="1"/>
  <c r="EQ171" i="1"/>
  <c r="EX171" i="1"/>
  <c r="EK169" i="1"/>
  <c r="DW169" i="1"/>
  <c r="DS167" i="1"/>
  <c r="EU167" i="1"/>
  <c r="CS164" i="1"/>
  <c r="CY164" i="1"/>
  <c r="CU164" i="1"/>
  <c r="CZ164" i="1"/>
  <c r="DR164" i="1"/>
  <c r="DW164" i="1"/>
  <c r="EC164" i="1"/>
  <c r="EH164" i="1"/>
  <c r="EM164" i="1"/>
  <c r="ES164" i="1"/>
  <c r="EX164" i="1"/>
  <c r="FC164" i="1"/>
  <c r="DA164" i="1"/>
  <c r="DY164" i="1"/>
  <c r="EE164" i="1"/>
  <c r="EL164" i="1"/>
  <c r="ET164" i="1"/>
  <c r="FA164" i="1"/>
  <c r="DC164" i="1"/>
  <c r="DV164" i="1"/>
  <c r="EG164" i="1"/>
  <c r="EP164" i="1"/>
  <c r="EY164" i="1"/>
  <c r="CR164" i="1"/>
  <c r="CO164" i="1" s="1"/>
  <c r="DZ164" i="1"/>
  <c r="EI164" i="1"/>
  <c r="EQ164" i="1"/>
  <c r="FB164" i="1"/>
  <c r="CU192" i="1"/>
  <c r="CZ192" i="1"/>
  <c r="DR192" i="1"/>
  <c r="DW192" i="1"/>
  <c r="EC192" i="1"/>
  <c r="EH192" i="1"/>
  <c r="EM192" i="1"/>
  <c r="ES192" i="1"/>
  <c r="EX192" i="1"/>
  <c r="FC192" i="1"/>
  <c r="CV192" i="1"/>
  <c r="DA192" i="1"/>
  <c r="DS192" i="1"/>
  <c r="DY192" i="1"/>
  <c r="ED192" i="1"/>
  <c r="EI192" i="1"/>
  <c r="EO192" i="1"/>
  <c r="ET192" i="1"/>
  <c r="EY192" i="1"/>
  <c r="FE192" i="1"/>
  <c r="CU188" i="1"/>
  <c r="CZ188" i="1"/>
  <c r="DR188" i="1"/>
  <c r="DW188" i="1"/>
  <c r="EC188" i="1"/>
  <c r="EH188" i="1"/>
  <c r="EM188" i="1"/>
  <c r="ES188" i="1"/>
  <c r="EX188" i="1"/>
  <c r="FC188" i="1"/>
  <c r="CV188" i="1"/>
  <c r="DA188" i="1"/>
  <c r="DS188" i="1"/>
  <c r="DY188" i="1"/>
  <c r="ED188" i="1"/>
  <c r="EI188" i="1"/>
  <c r="EO188" i="1"/>
  <c r="ET188" i="1"/>
  <c r="EY188" i="1"/>
  <c r="FE188" i="1"/>
  <c r="CR186" i="1"/>
  <c r="CV186" i="1"/>
  <c r="CZ186" i="1"/>
  <c r="DR186" i="1"/>
  <c r="DV186" i="1"/>
  <c r="DZ186" i="1"/>
  <c r="ED186" i="1"/>
  <c r="EH186" i="1"/>
  <c r="EL186" i="1"/>
  <c r="EP186" i="1"/>
  <c r="ET186" i="1"/>
  <c r="EX186" i="1"/>
  <c r="FB186" i="1"/>
  <c r="CU186" i="1"/>
  <c r="DA186" i="1"/>
  <c r="DS186" i="1"/>
  <c r="EC186" i="1"/>
  <c r="EI186" i="1"/>
  <c r="ES186" i="1"/>
  <c r="EY186" i="1"/>
  <c r="DY186" i="1"/>
  <c r="EM186" i="1"/>
  <c r="EU186" i="1"/>
  <c r="FA186" i="1"/>
  <c r="CW186" i="1"/>
  <c r="DC186" i="1"/>
  <c r="EA186" i="1"/>
  <c r="EG186" i="1"/>
  <c r="EO186" i="1"/>
  <c r="FC186" i="1"/>
  <c r="CR183" i="1"/>
  <c r="CZ183" i="1"/>
  <c r="DV183" i="1"/>
  <c r="ED183" i="1"/>
  <c r="EQ183" i="1"/>
  <c r="EY183" i="1"/>
  <c r="CV182" i="1"/>
  <c r="CS178" i="1"/>
  <c r="DR178" i="1"/>
  <c r="DW178" i="1"/>
  <c r="EH178" i="1"/>
  <c r="EM178" i="1"/>
  <c r="EX178" i="1"/>
  <c r="FC178" i="1"/>
  <c r="CW178" i="1"/>
  <c r="DS178" i="1"/>
  <c r="DZ178" i="1"/>
  <c r="EU178" i="1"/>
  <c r="FB178" i="1"/>
  <c r="CR178" i="1"/>
  <c r="CZ178" i="1"/>
  <c r="EA178" i="1"/>
  <c r="EI178" i="1"/>
  <c r="EP178" i="1"/>
  <c r="CR173" i="1"/>
  <c r="CV173" i="1"/>
  <c r="CZ173" i="1"/>
  <c r="DR173" i="1"/>
  <c r="DV173" i="1"/>
  <c r="DZ173" i="1"/>
  <c r="ED173" i="1"/>
  <c r="EH173" i="1"/>
  <c r="EL173" i="1"/>
  <c r="EP173" i="1"/>
  <c r="ET173" i="1"/>
  <c r="EX173" i="1"/>
  <c r="FB173" i="1"/>
  <c r="CU173" i="1"/>
  <c r="DA173" i="1"/>
  <c r="DW173" i="1"/>
  <c r="EG173" i="1"/>
  <c r="EM173" i="1"/>
  <c r="EW173" i="1"/>
  <c r="FC173" i="1"/>
  <c r="CW173" i="1"/>
  <c r="DC173" i="1"/>
  <c r="EE173" i="1"/>
  <c r="EK173" i="1"/>
  <c r="ES173" i="1"/>
  <c r="DS173" i="1"/>
  <c r="DY173" i="1"/>
  <c r="EU173" i="1"/>
  <c r="FA173" i="1"/>
  <c r="CS169" i="1"/>
  <c r="CW169" i="1"/>
  <c r="DA169" i="1"/>
  <c r="CY169" i="1"/>
  <c r="DR169" i="1"/>
  <c r="DV169" i="1"/>
  <c r="DZ169" i="1"/>
  <c r="ED169" i="1"/>
  <c r="EH169" i="1"/>
  <c r="EL169" i="1"/>
  <c r="EP169" i="1"/>
  <c r="ET169" i="1"/>
  <c r="EX169" i="1"/>
  <c r="FB169" i="1"/>
  <c r="CU169" i="1"/>
  <c r="DS169" i="1"/>
  <c r="EC169" i="1"/>
  <c r="EI169" i="1"/>
  <c r="ES169" i="1"/>
  <c r="EY169" i="1"/>
  <c r="CR169" i="1"/>
  <c r="DC169" i="1"/>
  <c r="DY169" i="1"/>
  <c r="EM169" i="1"/>
  <c r="EU169" i="1"/>
  <c r="FA169" i="1"/>
  <c r="CV169" i="1"/>
  <c r="EA169" i="1"/>
  <c r="EG169" i="1"/>
  <c r="EO169" i="1"/>
  <c r="FC169" i="1"/>
  <c r="CR162" i="1"/>
  <c r="CV162" i="1"/>
  <c r="CZ162" i="1"/>
  <c r="DR162" i="1"/>
  <c r="DV162" i="1"/>
  <c r="DZ162" i="1"/>
  <c r="ED162" i="1"/>
  <c r="EH162" i="1"/>
  <c r="EL162" i="1"/>
  <c r="EP162" i="1"/>
  <c r="ET162" i="1"/>
  <c r="EX162" i="1"/>
  <c r="FB162" i="1"/>
  <c r="CS162" i="1"/>
  <c r="DC162" i="1"/>
  <c r="DY162" i="1"/>
  <c r="EE162" i="1"/>
  <c r="EO162" i="1"/>
  <c r="EU162" i="1"/>
  <c r="FE162" i="1"/>
  <c r="CY162" i="1"/>
  <c r="DU162" i="1"/>
  <c r="EA162" i="1"/>
  <c r="EK162" i="1"/>
  <c r="EQ162" i="1"/>
  <c r="FA162" i="1"/>
  <c r="DA162" i="1"/>
  <c r="DS162" i="1"/>
  <c r="EC162" i="1"/>
  <c r="EY162" i="1"/>
  <c r="CW162" i="1"/>
  <c r="EM162" i="1"/>
  <c r="FC162" i="1"/>
  <c r="CU155" i="1"/>
  <c r="CY155" i="1"/>
  <c r="DC155" i="1"/>
  <c r="DU155" i="1"/>
  <c r="DY155" i="1"/>
  <c r="EC155" i="1"/>
  <c r="EG155" i="1"/>
  <c r="EK155" i="1"/>
  <c r="EO155" i="1"/>
  <c r="ES155" i="1"/>
  <c r="EW155" i="1"/>
  <c r="FA155" i="1"/>
  <c r="FE155" i="1"/>
  <c r="CV155" i="1"/>
  <c r="DA155" i="1"/>
  <c r="DZ155" i="1"/>
  <c r="EE155" i="1"/>
  <c r="EP155" i="1"/>
  <c r="EU155" i="1"/>
  <c r="CR155" i="1"/>
  <c r="CO155" i="1" s="1"/>
  <c r="CW155" i="1"/>
  <c r="DV155" i="1"/>
  <c r="EA155" i="1"/>
  <c r="EL155" i="1"/>
  <c r="EQ155" i="1"/>
  <c r="FB155" i="1"/>
  <c r="CZ155" i="1"/>
  <c r="EI155" i="1"/>
  <c r="ET155" i="1"/>
  <c r="CS155" i="1"/>
  <c r="DR155" i="1"/>
  <c r="EM155" i="1"/>
  <c r="EX155" i="1"/>
  <c r="DS155" i="1"/>
  <c r="ED155" i="1"/>
  <c r="DW155" i="1"/>
  <c r="FC155" i="1"/>
  <c r="EH155" i="1"/>
  <c r="CU140" i="1"/>
  <c r="CY140" i="1"/>
  <c r="DC140" i="1"/>
  <c r="DU140" i="1"/>
  <c r="DY140" i="1"/>
  <c r="EC140" i="1"/>
  <c r="EG140" i="1"/>
  <c r="EK140" i="1"/>
  <c r="EO140" i="1"/>
  <c r="ES140" i="1"/>
  <c r="EW140" i="1"/>
  <c r="FA140" i="1"/>
  <c r="FE140" i="1"/>
  <c r="CS140" i="1"/>
  <c r="DA140" i="1"/>
  <c r="DS140" i="1"/>
  <c r="EA140" i="1"/>
  <c r="EI140" i="1"/>
  <c r="EQ140" i="1"/>
  <c r="EY140" i="1"/>
  <c r="CW140" i="1"/>
  <c r="DW140" i="1"/>
  <c r="EM140" i="1"/>
  <c r="FC140" i="1"/>
  <c r="EE140" i="1"/>
  <c r="CR236" i="1"/>
  <c r="CO236" i="1" s="1"/>
  <c r="CV236" i="1"/>
  <c r="CZ236" i="1"/>
  <c r="DR236" i="1"/>
  <c r="DV236" i="1"/>
  <c r="DZ236" i="1"/>
  <c r="ED236" i="1"/>
  <c r="EH236" i="1"/>
  <c r="EL236" i="1"/>
  <c r="EP236" i="1"/>
  <c r="ET236" i="1"/>
  <c r="EX236" i="1"/>
  <c r="FB236" i="1"/>
  <c r="CS235" i="1"/>
  <c r="CW235" i="1"/>
  <c r="DA235" i="1"/>
  <c r="DS235" i="1"/>
  <c r="CP235" i="1" s="1"/>
  <c r="DW235" i="1"/>
  <c r="EA235" i="1"/>
  <c r="EE235" i="1"/>
  <c r="EI235" i="1"/>
  <c r="EM235" i="1"/>
  <c r="EQ235" i="1"/>
  <c r="EU235" i="1"/>
  <c r="EY235" i="1"/>
  <c r="FC235" i="1"/>
  <c r="CU229" i="1"/>
  <c r="CY229" i="1"/>
  <c r="DC229" i="1"/>
  <c r="DU229" i="1"/>
  <c r="DY229" i="1"/>
  <c r="EC229" i="1"/>
  <c r="EG229" i="1"/>
  <c r="EK229" i="1"/>
  <c r="EO229" i="1"/>
  <c r="ES229" i="1"/>
  <c r="EW229" i="1"/>
  <c r="FA229" i="1"/>
  <c r="FE229" i="1"/>
  <c r="CU225" i="1"/>
  <c r="CY225" i="1"/>
  <c r="DC225" i="1"/>
  <c r="DU225" i="1"/>
  <c r="DY225" i="1"/>
  <c r="EC225" i="1"/>
  <c r="EG225" i="1"/>
  <c r="EK225" i="1"/>
  <c r="EO225" i="1"/>
  <c r="ES225" i="1"/>
  <c r="EW225" i="1"/>
  <c r="FA225" i="1"/>
  <c r="FE225" i="1"/>
  <c r="CU221" i="1"/>
  <c r="CY221" i="1"/>
  <c r="DC221" i="1"/>
  <c r="DU221" i="1"/>
  <c r="DY221" i="1"/>
  <c r="EC221" i="1"/>
  <c r="EG221" i="1"/>
  <c r="EK221" i="1"/>
  <c r="EO221" i="1"/>
  <c r="ES221" i="1"/>
  <c r="EW221" i="1"/>
  <c r="FA221" i="1"/>
  <c r="FE221" i="1"/>
  <c r="CU217" i="1"/>
  <c r="CY217" i="1"/>
  <c r="DC217" i="1"/>
  <c r="DU217" i="1"/>
  <c r="DY217" i="1"/>
  <c r="EC217" i="1"/>
  <c r="EG217" i="1"/>
  <c r="EK217" i="1"/>
  <c r="EO217" i="1"/>
  <c r="ES217" i="1"/>
  <c r="EW217" i="1"/>
  <c r="FA217" i="1"/>
  <c r="FE217" i="1"/>
  <c r="CR204" i="1"/>
  <c r="EY200" i="1"/>
  <c r="EQ200" i="1"/>
  <c r="EI200" i="1"/>
  <c r="EA200" i="1"/>
  <c r="DS200" i="1"/>
  <c r="DA200" i="1"/>
  <c r="CS200" i="1"/>
  <c r="CR200" i="1"/>
  <c r="EW196" i="1"/>
  <c r="EL196" i="1"/>
  <c r="EA196" i="1"/>
  <c r="CS196" i="1"/>
  <c r="FA194" i="1"/>
  <c r="EQ194" i="1"/>
  <c r="DU194" i="1"/>
  <c r="FE193" i="1"/>
  <c r="ET193" i="1"/>
  <c r="DY193" i="1"/>
  <c r="DC193" i="1"/>
  <c r="CS193" i="1"/>
  <c r="CO193" i="1" s="1"/>
  <c r="CW193" i="1"/>
  <c r="DA193" i="1"/>
  <c r="DS193" i="1"/>
  <c r="DW193" i="1"/>
  <c r="EA193" i="1"/>
  <c r="EE193" i="1"/>
  <c r="EI193" i="1"/>
  <c r="EM193" i="1"/>
  <c r="EQ193" i="1"/>
  <c r="EU193" i="1"/>
  <c r="EY193" i="1"/>
  <c r="FC193" i="1"/>
  <c r="CY193" i="1"/>
  <c r="DV193" i="1"/>
  <c r="EG193" i="1"/>
  <c r="EL193" i="1"/>
  <c r="EW193" i="1"/>
  <c r="FB193" i="1"/>
  <c r="CU193" i="1"/>
  <c r="CZ193" i="1"/>
  <c r="DR193" i="1"/>
  <c r="EC193" i="1"/>
  <c r="EH193" i="1"/>
  <c r="ES193" i="1"/>
  <c r="EX193" i="1"/>
  <c r="EU192" i="1"/>
  <c r="EK192" i="1"/>
  <c r="DZ192" i="1"/>
  <c r="DC192" i="1"/>
  <c r="CR192" i="1"/>
  <c r="CO192" i="1" s="1"/>
  <c r="FE190" i="1"/>
  <c r="EU190" i="1"/>
  <c r="DY190" i="1"/>
  <c r="FE189" i="1"/>
  <c r="ET189" i="1"/>
  <c r="DY189" i="1"/>
  <c r="DC189" i="1"/>
  <c r="CS189" i="1"/>
  <c r="CO189" i="1" s="1"/>
  <c r="CW189" i="1"/>
  <c r="DA189" i="1"/>
  <c r="DS189" i="1"/>
  <c r="DW189" i="1"/>
  <c r="EA189" i="1"/>
  <c r="EE189" i="1"/>
  <c r="EI189" i="1"/>
  <c r="EM189" i="1"/>
  <c r="EQ189" i="1"/>
  <c r="EU189" i="1"/>
  <c r="EY189" i="1"/>
  <c r="FC189" i="1"/>
  <c r="CY189" i="1"/>
  <c r="DV189" i="1"/>
  <c r="EG189" i="1"/>
  <c r="EL189" i="1"/>
  <c r="EW189" i="1"/>
  <c r="FB189" i="1"/>
  <c r="CU189" i="1"/>
  <c r="CZ189" i="1"/>
  <c r="DR189" i="1"/>
  <c r="EC189" i="1"/>
  <c r="EH189" i="1"/>
  <c r="ES189" i="1"/>
  <c r="EX189" i="1"/>
  <c r="EU188" i="1"/>
  <c r="EK188" i="1"/>
  <c r="DZ188" i="1"/>
  <c r="DC188" i="1"/>
  <c r="CR188" i="1"/>
  <c r="EU187" i="1"/>
  <c r="DZ187" i="1"/>
  <c r="CW187" i="1"/>
  <c r="CV187" i="1"/>
  <c r="EW186" i="1"/>
  <c r="DU186" i="1"/>
  <c r="FA184" i="1"/>
  <c r="EL184" i="1"/>
  <c r="DW184" i="1"/>
  <c r="CV184" i="1"/>
  <c r="DA184" i="1"/>
  <c r="DS184" i="1"/>
  <c r="DY184" i="1"/>
  <c r="ED184" i="1"/>
  <c r="EI184" i="1"/>
  <c r="EO184" i="1"/>
  <c r="ET184" i="1"/>
  <c r="EY184" i="1"/>
  <c r="FE184" i="1"/>
  <c r="CW184" i="1"/>
  <c r="DU184" i="1"/>
  <c r="CP184" i="1" s="1"/>
  <c r="EA184" i="1"/>
  <c r="EH184" i="1"/>
  <c r="EP184" i="1"/>
  <c r="EW184" i="1"/>
  <c r="FC184" i="1"/>
  <c r="CR184" i="1"/>
  <c r="CY184" i="1"/>
  <c r="DV184" i="1"/>
  <c r="EC184" i="1"/>
  <c r="EK184" i="1"/>
  <c r="EQ184" i="1"/>
  <c r="EX184" i="1"/>
  <c r="EI183" i="1"/>
  <c r="CW183" i="1"/>
  <c r="DS181" i="1"/>
  <c r="DY181" i="1"/>
  <c r="EG181" i="1"/>
  <c r="EU181" i="1"/>
  <c r="FC181" i="1"/>
  <c r="EY179" i="1"/>
  <c r="EK179" i="1"/>
  <c r="DV179" i="1"/>
  <c r="CU179" i="1"/>
  <c r="CO179" i="1" s="1"/>
  <c r="CZ179" i="1"/>
  <c r="DR179" i="1"/>
  <c r="DW179" i="1"/>
  <c r="EC179" i="1"/>
  <c r="EH179" i="1"/>
  <c r="EM179" i="1"/>
  <c r="ES179" i="1"/>
  <c r="EX179" i="1"/>
  <c r="FC179" i="1"/>
  <c r="CV179" i="1"/>
  <c r="DC179" i="1"/>
  <c r="DS179" i="1"/>
  <c r="DZ179" i="1"/>
  <c r="EG179" i="1"/>
  <c r="EO179" i="1"/>
  <c r="EU179" i="1"/>
  <c r="FB179" i="1"/>
  <c r="CW179" i="1"/>
  <c r="DU179" i="1"/>
  <c r="EA179" i="1"/>
  <c r="EI179" i="1"/>
  <c r="EP179" i="1"/>
  <c r="EW179" i="1"/>
  <c r="FE179" i="1"/>
  <c r="EQ178" i="1"/>
  <c r="ED178" i="1"/>
  <c r="DA178" i="1"/>
  <c r="DU176" i="1"/>
  <c r="EP176" i="1"/>
  <c r="EW176" i="1"/>
  <c r="FE176" i="1"/>
  <c r="CR176" i="1"/>
  <c r="CY176" i="1"/>
  <c r="DV176" i="1"/>
  <c r="ED176" i="1"/>
  <c r="EK176" i="1"/>
  <c r="CU175" i="1"/>
  <c r="CZ175" i="1"/>
  <c r="DR175" i="1"/>
  <c r="DW175" i="1"/>
  <c r="EC175" i="1"/>
  <c r="EH175" i="1"/>
  <c r="EM175" i="1"/>
  <c r="ES175" i="1"/>
  <c r="EX175" i="1"/>
  <c r="FC175" i="1"/>
  <c r="CS175" i="1"/>
  <c r="CO175" i="1" s="1"/>
  <c r="DA175" i="1"/>
  <c r="DY175" i="1"/>
  <c r="EE175" i="1"/>
  <c r="EL175" i="1"/>
  <c r="ET175" i="1"/>
  <c r="FA175" i="1"/>
  <c r="CV175" i="1"/>
  <c r="DC175" i="1"/>
  <c r="DS175" i="1"/>
  <c r="DZ175" i="1"/>
  <c r="EG175" i="1"/>
  <c r="EO175" i="1"/>
  <c r="EU175" i="1"/>
  <c r="FB175" i="1"/>
  <c r="EQ174" i="1"/>
  <c r="ED174" i="1"/>
  <c r="CW174" i="1"/>
  <c r="FE173" i="1"/>
  <c r="EQ173" i="1"/>
  <c r="EC173" i="1"/>
  <c r="CS173" i="1"/>
  <c r="FA172" i="1"/>
  <c r="EL172" i="1"/>
  <c r="ES171" i="1"/>
  <c r="EE171" i="1"/>
  <c r="DC171" i="1"/>
  <c r="EE169" i="1"/>
  <c r="FC167" i="1"/>
  <c r="EI167" i="1"/>
  <c r="CZ167" i="1"/>
  <c r="ED167" i="1"/>
  <c r="EU164" i="1"/>
  <c r="EA164" i="1"/>
  <c r="ES162" i="1"/>
  <c r="CS152" i="1"/>
  <c r="CY152" i="1"/>
  <c r="CO152" i="1" s="1"/>
  <c r="DV152" i="1"/>
  <c r="EA152" i="1"/>
  <c r="EG152" i="1"/>
  <c r="EL152" i="1"/>
  <c r="EQ152" i="1"/>
  <c r="EW152" i="1"/>
  <c r="FB152" i="1"/>
  <c r="CU152" i="1"/>
  <c r="CZ152" i="1"/>
  <c r="DR152" i="1"/>
  <c r="DW152" i="1"/>
  <c r="EC152" i="1"/>
  <c r="EH152" i="1"/>
  <c r="EM152" i="1"/>
  <c r="ES152" i="1"/>
  <c r="EX152" i="1"/>
  <c r="FC152" i="1"/>
  <c r="CV152" i="1"/>
  <c r="DZ152" i="1"/>
  <c r="EK152" i="1"/>
  <c r="EU152" i="1"/>
  <c r="CW152" i="1"/>
  <c r="DS152" i="1"/>
  <c r="ED152" i="1"/>
  <c r="EO152" i="1"/>
  <c r="EY152" i="1"/>
  <c r="DA152" i="1"/>
  <c r="DU152" i="1"/>
  <c r="EE152" i="1"/>
  <c r="EP152" i="1"/>
  <c r="FA152" i="1"/>
  <c r="ET152" i="1"/>
  <c r="FE152" i="1"/>
  <c r="CR144" i="1"/>
  <c r="DC144" i="1"/>
  <c r="DZ144" i="1"/>
  <c r="EK144" i="1"/>
  <c r="EU144" i="1"/>
  <c r="CS144" i="1"/>
  <c r="EA144" i="1"/>
  <c r="EL144" i="1"/>
  <c r="EW144" i="1"/>
  <c r="EP144" i="1"/>
  <c r="CW144" i="1"/>
  <c r="FA144" i="1"/>
  <c r="EU140" i="1"/>
  <c r="EE136" i="1"/>
  <c r="EU136" i="1"/>
  <c r="FB204" i="1"/>
  <c r="EX204" i="1"/>
  <c r="ET204" i="1"/>
  <c r="EP204" i="1"/>
  <c r="EL204" i="1"/>
  <c r="EH204" i="1"/>
  <c r="ED204" i="1"/>
  <c r="DZ204" i="1"/>
  <c r="DV204" i="1"/>
  <c r="DR204" i="1"/>
  <c r="CZ204" i="1"/>
  <c r="CV204" i="1"/>
  <c r="FB200" i="1"/>
  <c r="EX200" i="1"/>
  <c r="ET200" i="1"/>
  <c r="EP200" i="1"/>
  <c r="EL200" i="1"/>
  <c r="EH200" i="1"/>
  <c r="ED200" i="1"/>
  <c r="DZ200" i="1"/>
  <c r="DV200" i="1"/>
  <c r="DR200" i="1"/>
  <c r="CZ200" i="1"/>
  <c r="CV200" i="1"/>
  <c r="EY195" i="1"/>
  <c r="ET195" i="1"/>
  <c r="EI195" i="1"/>
  <c r="ED195" i="1"/>
  <c r="DS195" i="1"/>
  <c r="CU191" i="1"/>
  <c r="CY191" i="1"/>
  <c r="DC191" i="1"/>
  <c r="DU191" i="1"/>
  <c r="DY191" i="1"/>
  <c r="EC191" i="1"/>
  <c r="EG191" i="1"/>
  <c r="EK191" i="1"/>
  <c r="EO191" i="1"/>
  <c r="ES191" i="1"/>
  <c r="EW191" i="1"/>
  <c r="FA191" i="1"/>
  <c r="FE191" i="1"/>
  <c r="FC187" i="1"/>
  <c r="EX187" i="1"/>
  <c r="EM187" i="1"/>
  <c r="EH187" i="1"/>
  <c r="DW187" i="1"/>
  <c r="DR187" i="1"/>
  <c r="CS185" i="1"/>
  <c r="CW185" i="1"/>
  <c r="DA185" i="1"/>
  <c r="DS185" i="1"/>
  <c r="DW185" i="1"/>
  <c r="EA185" i="1"/>
  <c r="EE185" i="1"/>
  <c r="EI185" i="1"/>
  <c r="EM185" i="1"/>
  <c r="EQ185" i="1"/>
  <c r="EU185" i="1"/>
  <c r="EY185" i="1"/>
  <c r="FC185" i="1"/>
  <c r="CU185" i="1"/>
  <c r="CZ185" i="1"/>
  <c r="DR185" i="1"/>
  <c r="EC185" i="1"/>
  <c r="EH185" i="1"/>
  <c r="ES185" i="1"/>
  <c r="EX185" i="1"/>
  <c r="ET183" i="1"/>
  <c r="EL183" i="1"/>
  <c r="EE183" i="1"/>
  <c r="DA183" i="1"/>
  <c r="ET182" i="1"/>
  <c r="EM182" i="1"/>
  <c r="EE182" i="1"/>
  <c r="DR182" i="1"/>
  <c r="EW181" i="1"/>
  <c r="EO181" i="1"/>
  <c r="EI181" i="1"/>
  <c r="DA181" i="1"/>
  <c r="FA180" i="1"/>
  <c r="ET180" i="1"/>
  <c r="EL180" i="1"/>
  <c r="DY180" i="1"/>
  <c r="FE177" i="1"/>
  <c r="EY177" i="1"/>
  <c r="EQ177" i="1"/>
  <c r="EC177" i="1"/>
  <c r="DU177" i="1"/>
  <c r="CR177" i="1"/>
  <c r="CV177" i="1"/>
  <c r="CZ177" i="1"/>
  <c r="DR177" i="1"/>
  <c r="CP177" i="1" s="1"/>
  <c r="DV177" i="1"/>
  <c r="DZ177" i="1"/>
  <c r="ED177" i="1"/>
  <c r="EH177" i="1"/>
  <c r="EL177" i="1"/>
  <c r="EP177" i="1"/>
  <c r="ET177" i="1"/>
  <c r="EX177" i="1"/>
  <c r="FB177" i="1"/>
  <c r="CY177" i="1"/>
  <c r="DW177" i="1"/>
  <c r="EG177" i="1"/>
  <c r="EM177" i="1"/>
  <c r="EW177" i="1"/>
  <c r="FC177" i="1"/>
  <c r="CS176" i="1"/>
  <c r="CW176" i="1"/>
  <c r="DA176" i="1"/>
  <c r="DS176" i="1"/>
  <c r="DW176" i="1"/>
  <c r="EA176" i="1"/>
  <c r="EE176" i="1"/>
  <c r="EI176" i="1"/>
  <c r="EM176" i="1"/>
  <c r="EQ176" i="1"/>
  <c r="EU176" i="1"/>
  <c r="EY176" i="1"/>
  <c r="FC176" i="1"/>
  <c r="CU176" i="1"/>
  <c r="CZ176" i="1"/>
  <c r="DR176" i="1"/>
  <c r="EC176" i="1"/>
  <c r="EH176" i="1"/>
  <c r="ES176" i="1"/>
  <c r="EX176" i="1"/>
  <c r="CS174" i="1"/>
  <c r="CO174" i="1" s="1"/>
  <c r="DR174" i="1"/>
  <c r="DW174" i="1"/>
  <c r="EH174" i="1"/>
  <c r="EM174" i="1"/>
  <c r="EX174" i="1"/>
  <c r="FC174" i="1"/>
  <c r="CV172" i="1"/>
  <c r="DY172" i="1"/>
  <c r="ED172" i="1"/>
  <c r="EO172" i="1"/>
  <c r="ET172" i="1"/>
  <c r="FE172" i="1"/>
  <c r="FA168" i="1"/>
  <c r="EQ168" i="1"/>
  <c r="EI168" i="1"/>
  <c r="DY168" i="1"/>
  <c r="EX167" i="1"/>
  <c r="FC166" i="1"/>
  <c r="ES166" i="1"/>
  <c r="CR166" i="1"/>
  <c r="CV166" i="1"/>
  <c r="CZ166" i="1"/>
  <c r="DR166" i="1"/>
  <c r="DV166" i="1"/>
  <c r="DZ166" i="1"/>
  <c r="ED166" i="1"/>
  <c r="EH166" i="1"/>
  <c r="EL166" i="1"/>
  <c r="EP166" i="1"/>
  <c r="ET166" i="1"/>
  <c r="EX166" i="1"/>
  <c r="FB166" i="1"/>
  <c r="CY166" i="1"/>
  <c r="DU166" i="1"/>
  <c r="EA166" i="1"/>
  <c r="EK166" i="1"/>
  <c r="EQ166" i="1"/>
  <c r="FA166" i="1"/>
  <c r="CS166" i="1"/>
  <c r="DA166" i="1"/>
  <c r="EI166" i="1"/>
  <c r="EO166" i="1"/>
  <c r="EW166" i="1"/>
  <c r="EX163" i="1"/>
  <c r="EI163" i="1"/>
  <c r="DS163" i="1"/>
  <c r="CP163" i="1" s="1"/>
  <c r="CS160" i="1"/>
  <c r="CO160" i="1" s="1"/>
  <c r="CY160" i="1"/>
  <c r="DV160" i="1"/>
  <c r="EA160" i="1"/>
  <c r="EG160" i="1"/>
  <c r="EL160" i="1"/>
  <c r="EQ160" i="1"/>
  <c r="EW160" i="1"/>
  <c r="FB160" i="1"/>
  <c r="CU160" i="1"/>
  <c r="CZ160" i="1"/>
  <c r="DR160" i="1"/>
  <c r="DW160" i="1"/>
  <c r="EC160" i="1"/>
  <c r="EH160" i="1"/>
  <c r="EM160" i="1"/>
  <c r="ES160" i="1"/>
  <c r="EX160" i="1"/>
  <c r="FC160" i="1"/>
  <c r="DA160" i="1"/>
  <c r="DU160" i="1"/>
  <c r="EE160" i="1"/>
  <c r="EP160" i="1"/>
  <c r="FA160" i="1"/>
  <c r="DW154" i="1"/>
  <c r="EG154" i="1"/>
  <c r="FC154" i="1"/>
  <c r="CU154" i="1"/>
  <c r="EI154" i="1"/>
  <c r="ES154" i="1"/>
  <c r="CW154" i="1"/>
  <c r="EM154" i="1"/>
  <c r="EW154" i="1"/>
  <c r="EH153" i="1"/>
  <c r="ES153" i="1"/>
  <c r="CU153" i="1"/>
  <c r="DY153" i="1"/>
  <c r="ET153" i="1"/>
  <c r="FE153" i="1"/>
  <c r="CV153" i="1"/>
  <c r="DR153" i="1"/>
  <c r="EC153" i="1"/>
  <c r="EX153" i="1"/>
  <c r="CR150" i="1"/>
  <c r="CV150" i="1"/>
  <c r="CZ150" i="1"/>
  <c r="DR150" i="1"/>
  <c r="DV150" i="1"/>
  <c r="DZ150" i="1"/>
  <c r="ED150" i="1"/>
  <c r="EH150" i="1"/>
  <c r="EL150" i="1"/>
  <c r="EP150" i="1"/>
  <c r="ET150" i="1"/>
  <c r="EX150" i="1"/>
  <c r="FB150" i="1"/>
  <c r="CS150" i="1"/>
  <c r="DC150" i="1"/>
  <c r="DY150" i="1"/>
  <c r="EE150" i="1"/>
  <c r="EO150" i="1"/>
  <c r="EU150" i="1"/>
  <c r="FE150" i="1"/>
  <c r="CY150" i="1"/>
  <c r="DU150" i="1"/>
  <c r="EA150" i="1"/>
  <c r="EK150" i="1"/>
  <c r="EQ150" i="1"/>
  <c r="FA150" i="1"/>
  <c r="CU150" i="1"/>
  <c r="EI150" i="1"/>
  <c r="ES150" i="1"/>
  <c r="CW150" i="1"/>
  <c r="EM150" i="1"/>
  <c r="EW150" i="1"/>
  <c r="DA150" i="1"/>
  <c r="DS150" i="1"/>
  <c r="EC150" i="1"/>
  <c r="EY150" i="1"/>
  <c r="CU195" i="1"/>
  <c r="CY195" i="1"/>
  <c r="DC195" i="1"/>
  <c r="DU195" i="1"/>
  <c r="DY195" i="1"/>
  <c r="EC195" i="1"/>
  <c r="EG195" i="1"/>
  <c r="EK195" i="1"/>
  <c r="EO195" i="1"/>
  <c r="ES195" i="1"/>
  <c r="EW195" i="1"/>
  <c r="FA195" i="1"/>
  <c r="FE195" i="1"/>
  <c r="CU187" i="1"/>
  <c r="CY187" i="1"/>
  <c r="DC187" i="1"/>
  <c r="DU187" i="1"/>
  <c r="DY187" i="1"/>
  <c r="EC187" i="1"/>
  <c r="EG187" i="1"/>
  <c r="EK187" i="1"/>
  <c r="EO187" i="1"/>
  <c r="ES187" i="1"/>
  <c r="EW187" i="1"/>
  <c r="FA187" i="1"/>
  <c r="FE187" i="1"/>
  <c r="CZ187" i="1"/>
  <c r="DU183" i="1"/>
  <c r="DY183" i="1"/>
  <c r="EC183" i="1"/>
  <c r="EG183" i="1"/>
  <c r="EK183" i="1"/>
  <c r="EO183" i="1"/>
  <c r="ES183" i="1"/>
  <c r="EW183" i="1"/>
  <c r="FA183" i="1"/>
  <c r="FE183" i="1"/>
  <c r="CS183" i="1"/>
  <c r="CY183" i="1"/>
  <c r="DR183" i="1"/>
  <c r="DW183" i="1"/>
  <c r="EH183" i="1"/>
  <c r="EM183" i="1"/>
  <c r="EX183" i="1"/>
  <c r="FC183" i="1"/>
  <c r="CU182" i="1"/>
  <c r="CY182" i="1"/>
  <c r="DC182" i="1"/>
  <c r="DU182" i="1"/>
  <c r="DY182" i="1"/>
  <c r="EC182" i="1"/>
  <c r="EG182" i="1"/>
  <c r="EK182" i="1"/>
  <c r="EO182" i="1"/>
  <c r="ES182" i="1"/>
  <c r="EW182" i="1"/>
  <c r="FA182" i="1"/>
  <c r="FE182" i="1"/>
  <c r="CR182" i="1"/>
  <c r="CW182" i="1"/>
  <c r="DV182" i="1"/>
  <c r="EA182" i="1"/>
  <c r="EL182" i="1"/>
  <c r="EQ182" i="1"/>
  <c r="FB182" i="1"/>
  <c r="CR181" i="1"/>
  <c r="CV181" i="1"/>
  <c r="CZ181" i="1"/>
  <c r="DR181" i="1"/>
  <c r="DV181" i="1"/>
  <c r="DZ181" i="1"/>
  <c r="ED181" i="1"/>
  <c r="EH181" i="1"/>
  <c r="EL181" i="1"/>
  <c r="EP181" i="1"/>
  <c r="ET181" i="1"/>
  <c r="EX181" i="1"/>
  <c r="FB181" i="1"/>
  <c r="CY181" i="1"/>
  <c r="DU181" i="1"/>
  <c r="EA181" i="1"/>
  <c r="EK181" i="1"/>
  <c r="EQ181" i="1"/>
  <c r="FA181" i="1"/>
  <c r="CS180" i="1"/>
  <c r="CW180" i="1"/>
  <c r="DA180" i="1"/>
  <c r="DS180" i="1"/>
  <c r="DW180" i="1"/>
  <c r="EA180" i="1"/>
  <c r="EE180" i="1"/>
  <c r="EI180" i="1"/>
  <c r="EM180" i="1"/>
  <c r="EQ180" i="1"/>
  <c r="EU180" i="1"/>
  <c r="EY180" i="1"/>
  <c r="FC180" i="1"/>
  <c r="CU180" i="1"/>
  <c r="CO180" i="1" s="1"/>
  <c r="CZ180" i="1"/>
  <c r="DR180" i="1"/>
  <c r="CP180" i="1" s="1"/>
  <c r="EC180" i="1"/>
  <c r="EH180" i="1"/>
  <c r="ES180" i="1"/>
  <c r="EX180" i="1"/>
  <c r="CU168" i="1"/>
  <c r="CO168" i="1" s="1"/>
  <c r="CZ168" i="1"/>
  <c r="DR168" i="1"/>
  <c r="DW168" i="1"/>
  <c r="EC168" i="1"/>
  <c r="EH168" i="1"/>
  <c r="EM168" i="1"/>
  <c r="ES168" i="1"/>
  <c r="EX168" i="1"/>
  <c r="FC168" i="1"/>
  <c r="CV168" i="1"/>
  <c r="DC168" i="1"/>
  <c r="DS168" i="1"/>
  <c r="DZ168" i="1"/>
  <c r="EG168" i="1"/>
  <c r="EO168" i="1"/>
  <c r="EU168" i="1"/>
  <c r="FB168" i="1"/>
  <c r="CU167" i="1"/>
  <c r="CY167" i="1"/>
  <c r="DC167" i="1"/>
  <c r="DU167" i="1"/>
  <c r="DY167" i="1"/>
  <c r="EC167" i="1"/>
  <c r="EG167" i="1"/>
  <c r="EK167" i="1"/>
  <c r="EO167" i="1"/>
  <c r="ES167" i="1"/>
  <c r="EW167" i="1"/>
  <c r="FA167" i="1"/>
  <c r="FE167" i="1"/>
  <c r="CR167" i="1"/>
  <c r="CW167" i="1"/>
  <c r="DV167" i="1"/>
  <c r="EA167" i="1"/>
  <c r="EL167" i="1"/>
  <c r="EQ167" i="1"/>
  <c r="FB167" i="1"/>
  <c r="CV167" i="1"/>
  <c r="DR167" i="1"/>
  <c r="EE167" i="1"/>
  <c r="EM167" i="1"/>
  <c r="ET167" i="1"/>
  <c r="DW163" i="1"/>
  <c r="EH163" i="1"/>
  <c r="FC163" i="1"/>
  <c r="CS149" i="1"/>
  <c r="CW149" i="1"/>
  <c r="DA149" i="1"/>
  <c r="DS149" i="1"/>
  <c r="DW149" i="1"/>
  <c r="EA149" i="1"/>
  <c r="EE149" i="1"/>
  <c r="EI149" i="1"/>
  <c r="EM149" i="1"/>
  <c r="EQ149" i="1"/>
  <c r="EU149" i="1"/>
  <c r="EY149" i="1"/>
  <c r="FC149" i="1"/>
  <c r="CR149" i="1"/>
  <c r="DC149" i="1"/>
  <c r="DU149" i="1"/>
  <c r="DZ149" i="1"/>
  <c r="EK149" i="1"/>
  <c r="EP149" i="1"/>
  <c r="FA149" i="1"/>
  <c r="CY149" i="1"/>
  <c r="DV149" i="1"/>
  <c r="EG149" i="1"/>
  <c r="EL149" i="1"/>
  <c r="EW149" i="1"/>
  <c r="FB149" i="1"/>
  <c r="CU149" i="1"/>
  <c r="DY149" i="1"/>
  <c r="ET149" i="1"/>
  <c r="FE149" i="1"/>
  <c r="CV149" i="1"/>
  <c r="DR149" i="1"/>
  <c r="EC149" i="1"/>
  <c r="EX149" i="1"/>
  <c r="CZ149" i="1"/>
  <c r="ED149" i="1"/>
  <c r="EO149" i="1"/>
  <c r="CU151" i="1"/>
  <c r="CY151" i="1"/>
  <c r="DC151" i="1"/>
  <c r="DU151" i="1"/>
  <c r="DY151" i="1"/>
  <c r="EC151" i="1"/>
  <c r="EG151" i="1"/>
  <c r="EK151" i="1"/>
  <c r="EO151" i="1"/>
  <c r="ES151" i="1"/>
  <c r="EW151" i="1"/>
  <c r="FA151" i="1"/>
  <c r="FE151" i="1"/>
  <c r="CV151" i="1"/>
  <c r="DA151" i="1"/>
  <c r="DZ151" i="1"/>
  <c r="EE151" i="1"/>
  <c r="EP151" i="1"/>
  <c r="EU151" i="1"/>
  <c r="CR151" i="1"/>
  <c r="CW151" i="1"/>
  <c r="DV151" i="1"/>
  <c r="EA151" i="1"/>
  <c r="EL151" i="1"/>
  <c r="EQ151" i="1"/>
  <c r="FB151" i="1"/>
  <c r="CS148" i="1"/>
  <c r="CO148" i="1" s="1"/>
  <c r="CY148" i="1"/>
  <c r="DV148" i="1"/>
  <c r="EA148" i="1"/>
  <c r="EG148" i="1"/>
  <c r="EL148" i="1"/>
  <c r="EQ148" i="1"/>
  <c r="EW148" i="1"/>
  <c r="FB148" i="1"/>
  <c r="CU148" i="1"/>
  <c r="CZ148" i="1"/>
  <c r="DR148" i="1"/>
  <c r="DW148" i="1"/>
  <c r="EC148" i="1"/>
  <c r="EH148" i="1"/>
  <c r="EM148" i="1"/>
  <c r="ES148" i="1"/>
  <c r="EX148" i="1"/>
  <c r="FC148" i="1"/>
  <c r="CR146" i="1"/>
  <c r="CV146" i="1"/>
  <c r="CZ146" i="1"/>
  <c r="DR146" i="1"/>
  <c r="DV146" i="1"/>
  <c r="DZ146" i="1"/>
  <c r="ED146" i="1"/>
  <c r="EH146" i="1"/>
  <c r="EL146" i="1"/>
  <c r="EP146" i="1"/>
  <c r="ET146" i="1"/>
  <c r="EX146" i="1"/>
  <c r="FB146" i="1"/>
  <c r="CS146" i="1"/>
  <c r="DC146" i="1"/>
  <c r="DY146" i="1"/>
  <c r="EE146" i="1"/>
  <c r="EO146" i="1"/>
  <c r="EU146" i="1"/>
  <c r="FE146" i="1"/>
  <c r="CY146" i="1"/>
  <c r="DU146" i="1"/>
  <c r="EA146" i="1"/>
  <c r="EK146" i="1"/>
  <c r="EQ146" i="1"/>
  <c r="FA146" i="1"/>
  <c r="CU144" i="1"/>
  <c r="CZ144" i="1"/>
  <c r="DR144" i="1"/>
  <c r="DW144" i="1"/>
  <c r="EC144" i="1"/>
  <c r="EH144" i="1"/>
  <c r="EM144" i="1"/>
  <c r="ES144" i="1"/>
  <c r="EX144" i="1"/>
  <c r="FC144" i="1"/>
  <c r="CV144" i="1"/>
  <c r="DA144" i="1"/>
  <c r="DS144" i="1"/>
  <c r="DY144" i="1"/>
  <c r="ED144" i="1"/>
  <c r="EI144" i="1"/>
  <c r="EO144" i="1"/>
  <c r="ET144" i="1"/>
  <c r="EY144" i="1"/>
  <c r="FE144" i="1"/>
  <c r="ES143" i="1"/>
  <c r="CS143" i="1"/>
  <c r="CW143" i="1"/>
  <c r="DA143" i="1"/>
  <c r="DS143" i="1"/>
  <c r="DW143" i="1"/>
  <c r="EA143" i="1"/>
  <c r="EE143" i="1"/>
  <c r="EI143" i="1"/>
  <c r="EM143" i="1"/>
  <c r="EQ143" i="1"/>
  <c r="EU143" i="1"/>
  <c r="EY143" i="1"/>
  <c r="FC143" i="1"/>
  <c r="CR143" i="1"/>
  <c r="CO143" i="1" s="1"/>
  <c r="DC143" i="1"/>
  <c r="DU143" i="1"/>
  <c r="DZ143" i="1"/>
  <c r="EK143" i="1"/>
  <c r="EP143" i="1"/>
  <c r="FA143" i="1"/>
  <c r="CY143" i="1"/>
  <c r="DV143" i="1"/>
  <c r="EG143" i="1"/>
  <c r="EL143" i="1"/>
  <c r="EW143" i="1"/>
  <c r="FB143" i="1"/>
  <c r="EP142" i="1"/>
  <c r="DZ142" i="1"/>
  <c r="CU136" i="1"/>
  <c r="CY136" i="1"/>
  <c r="DC136" i="1"/>
  <c r="DU136" i="1"/>
  <c r="DY136" i="1"/>
  <c r="EC136" i="1"/>
  <c r="EG136" i="1"/>
  <c r="EK136" i="1"/>
  <c r="EO136" i="1"/>
  <c r="ES136" i="1"/>
  <c r="EW136" i="1"/>
  <c r="FA136" i="1"/>
  <c r="FE136" i="1"/>
  <c r="CS136" i="1"/>
  <c r="DA136" i="1"/>
  <c r="DS136" i="1"/>
  <c r="EA136" i="1"/>
  <c r="EI136" i="1"/>
  <c r="EQ136" i="1"/>
  <c r="EY136" i="1"/>
  <c r="CW135" i="1"/>
  <c r="DS135" i="1"/>
  <c r="EC135" i="1"/>
  <c r="EI135" i="1"/>
  <c r="ES135" i="1"/>
  <c r="EX135" i="1"/>
  <c r="FB135" i="1"/>
  <c r="DA135" i="1"/>
  <c r="EM135" i="1"/>
  <c r="EW135" i="1"/>
  <c r="FE135" i="1"/>
  <c r="DU135" i="1"/>
  <c r="EQ135" i="1"/>
  <c r="CS134" i="1"/>
  <c r="CW134" i="1"/>
  <c r="DA134" i="1"/>
  <c r="DS134" i="1"/>
  <c r="DW134" i="1"/>
  <c r="EA134" i="1"/>
  <c r="EE134" i="1"/>
  <c r="EI134" i="1"/>
  <c r="EM134" i="1"/>
  <c r="EQ134" i="1"/>
  <c r="EU134" i="1"/>
  <c r="EY134" i="1"/>
  <c r="FC134" i="1"/>
  <c r="CR134" i="1"/>
  <c r="CO134" i="1" s="1"/>
  <c r="DC134" i="1"/>
  <c r="DU134" i="1"/>
  <c r="DZ134" i="1"/>
  <c r="EK134" i="1"/>
  <c r="EP134" i="1"/>
  <c r="FA134" i="1"/>
  <c r="CY134" i="1"/>
  <c r="DV134" i="1"/>
  <c r="EG134" i="1"/>
  <c r="EL134" i="1"/>
  <c r="EW134" i="1"/>
  <c r="FB134" i="1"/>
  <c r="CU134" i="1"/>
  <c r="DY134" i="1"/>
  <c r="ET134" i="1"/>
  <c r="FE134" i="1"/>
  <c r="CV134" i="1"/>
  <c r="DR134" i="1"/>
  <c r="CP134" i="1" s="1"/>
  <c r="EC134" i="1"/>
  <c r="EX134" i="1"/>
  <c r="CV133" i="1"/>
  <c r="DY133" i="1"/>
  <c r="ED133" i="1"/>
  <c r="EO133" i="1"/>
  <c r="ET133" i="1"/>
  <c r="FE133" i="1"/>
  <c r="CU133" i="1"/>
  <c r="EH133" i="1"/>
  <c r="ES133" i="1"/>
  <c r="CY133" i="1"/>
  <c r="EL133" i="1"/>
  <c r="EW133" i="1"/>
  <c r="EP125" i="1"/>
  <c r="CR158" i="1"/>
  <c r="CV158" i="1"/>
  <c r="CZ158" i="1"/>
  <c r="DR158" i="1"/>
  <c r="DV158" i="1"/>
  <c r="DZ158" i="1"/>
  <c r="ED158" i="1"/>
  <c r="EH158" i="1"/>
  <c r="EL158" i="1"/>
  <c r="EP158" i="1"/>
  <c r="ET158" i="1"/>
  <c r="EX158" i="1"/>
  <c r="FB158" i="1"/>
  <c r="CS158" i="1"/>
  <c r="DC158" i="1"/>
  <c r="DY158" i="1"/>
  <c r="EE158" i="1"/>
  <c r="EO158" i="1"/>
  <c r="EU158" i="1"/>
  <c r="FE158" i="1"/>
  <c r="CY158" i="1"/>
  <c r="DU158" i="1"/>
  <c r="EA158" i="1"/>
  <c r="EK158" i="1"/>
  <c r="EQ158" i="1"/>
  <c r="FA158" i="1"/>
  <c r="CS157" i="1"/>
  <c r="CW157" i="1"/>
  <c r="DA157" i="1"/>
  <c r="DS157" i="1"/>
  <c r="DW157" i="1"/>
  <c r="EA157" i="1"/>
  <c r="EE157" i="1"/>
  <c r="EI157" i="1"/>
  <c r="EM157" i="1"/>
  <c r="EQ157" i="1"/>
  <c r="EU157" i="1"/>
  <c r="EY157" i="1"/>
  <c r="FC157" i="1"/>
  <c r="CR157" i="1"/>
  <c r="DC157" i="1"/>
  <c r="DU157" i="1"/>
  <c r="DZ157" i="1"/>
  <c r="CP157" i="1" s="1"/>
  <c r="EK157" i="1"/>
  <c r="EP157" i="1"/>
  <c r="FA157" i="1"/>
  <c r="CY157" i="1"/>
  <c r="DV157" i="1"/>
  <c r="EG157" i="1"/>
  <c r="EL157" i="1"/>
  <c r="EW157" i="1"/>
  <c r="FB157" i="1"/>
  <c r="EY151" i="1"/>
  <c r="ED151" i="1"/>
  <c r="DS151" i="1"/>
  <c r="FA148" i="1"/>
  <c r="EP148" i="1"/>
  <c r="EE148" i="1"/>
  <c r="DU148" i="1"/>
  <c r="DA148" i="1"/>
  <c r="FC147" i="1"/>
  <c r="CU147" i="1"/>
  <c r="CY147" i="1"/>
  <c r="DC147" i="1"/>
  <c r="DU147" i="1"/>
  <c r="DY147" i="1"/>
  <c r="EC147" i="1"/>
  <c r="EG147" i="1"/>
  <c r="EK147" i="1"/>
  <c r="EO147" i="1"/>
  <c r="ES147" i="1"/>
  <c r="EW147" i="1"/>
  <c r="FA147" i="1"/>
  <c r="FE147" i="1"/>
  <c r="CV147" i="1"/>
  <c r="DA147" i="1"/>
  <c r="DZ147" i="1"/>
  <c r="EE147" i="1"/>
  <c r="EP147" i="1"/>
  <c r="EU147" i="1"/>
  <c r="CR147" i="1"/>
  <c r="CW147" i="1"/>
  <c r="DV147" i="1"/>
  <c r="EA147" i="1"/>
  <c r="EL147" i="1"/>
  <c r="EQ147" i="1"/>
  <c r="FB147" i="1"/>
  <c r="EY146" i="1"/>
  <c r="DS146" i="1"/>
  <c r="DA146" i="1"/>
  <c r="DC145" i="1"/>
  <c r="CR145" i="1"/>
  <c r="CS145" i="1"/>
  <c r="CW145" i="1"/>
  <c r="DA145" i="1"/>
  <c r="DS145" i="1"/>
  <c r="DW145" i="1"/>
  <c r="EA145" i="1"/>
  <c r="EE145" i="1"/>
  <c r="EI145" i="1"/>
  <c r="EM145" i="1"/>
  <c r="EQ145" i="1"/>
  <c r="EU145" i="1"/>
  <c r="EY145" i="1"/>
  <c r="FC145" i="1"/>
  <c r="CY145" i="1"/>
  <c r="DV145" i="1"/>
  <c r="EG145" i="1"/>
  <c r="EL145" i="1"/>
  <c r="EW145" i="1"/>
  <c r="FB145" i="1"/>
  <c r="CU145" i="1"/>
  <c r="CZ145" i="1"/>
  <c r="DR145" i="1"/>
  <c r="EC145" i="1"/>
  <c r="EH145" i="1"/>
  <c r="ES145" i="1"/>
  <c r="EX145" i="1"/>
  <c r="CS142" i="1"/>
  <c r="CO142" i="1" s="1"/>
  <c r="CW142" i="1"/>
  <c r="DA142" i="1"/>
  <c r="DS142" i="1"/>
  <c r="DW142" i="1"/>
  <c r="EA142" i="1"/>
  <c r="EE142" i="1"/>
  <c r="EI142" i="1"/>
  <c r="EM142" i="1"/>
  <c r="EQ142" i="1"/>
  <c r="EU142" i="1"/>
  <c r="EY142" i="1"/>
  <c r="FC142" i="1"/>
  <c r="CU142" i="1"/>
  <c r="DC142" i="1"/>
  <c r="DU142" i="1"/>
  <c r="EC142" i="1"/>
  <c r="EK142" i="1"/>
  <c r="ES142" i="1"/>
  <c r="FA142" i="1"/>
  <c r="CV142" i="1"/>
  <c r="DV142" i="1"/>
  <c r="ED142" i="1"/>
  <c r="EL142" i="1"/>
  <c r="ET142" i="1"/>
  <c r="FB142" i="1"/>
  <c r="CS141" i="1"/>
  <c r="CO141" i="1" s="1"/>
  <c r="DA141" i="1"/>
  <c r="DW141" i="1"/>
  <c r="EE141" i="1"/>
  <c r="EM141" i="1"/>
  <c r="EU141" i="1"/>
  <c r="FC141" i="1"/>
  <c r="CV141" i="1"/>
  <c r="DR141" i="1"/>
  <c r="DZ141" i="1"/>
  <c r="EH141" i="1"/>
  <c r="EP141" i="1"/>
  <c r="EX141" i="1"/>
  <c r="CR139" i="1"/>
  <c r="CV139" i="1"/>
  <c r="CZ139" i="1"/>
  <c r="DR139" i="1"/>
  <c r="DV139" i="1"/>
  <c r="DZ139" i="1"/>
  <c r="ED139" i="1"/>
  <c r="EH139" i="1"/>
  <c r="EL139" i="1"/>
  <c r="EP139" i="1"/>
  <c r="ET139" i="1"/>
  <c r="EX139" i="1"/>
  <c r="FB139" i="1"/>
  <c r="CS139" i="1"/>
  <c r="CW139" i="1"/>
  <c r="DA139" i="1"/>
  <c r="DS139" i="1"/>
  <c r="DW139" i="1"/>
  <c r="EA139" i="1"/>
  <c r="EE139" i="1"/>
  <c r="EI139" i="1"/>
  <c r="EM139" i="1"/>
  <c r="EQ139" i="1"/>
  <c r="EU139" i="1"/>
  <c r="EY139" i="1"/>
  <c r="FC139" i="1"/>
  <c r="DY139" i="1"/>
  <c r="EG139" i="1"/>
  <c r="EO139" i="1"/>
  <c r="EW139" i="1"/>
  <c r="FE139" i="1"/>
  <c r="CU139" i="1"/>
  <c r="DC139" i="1"/>
  <c r="DW135" i="1"/>
  <c r="DV124" i="1"/>
  <c r="EK124" i="1"/>
  <c r="EY124" i="1"/>
  <c r="CS124" i="1"/>
  <c r="DY124" i="1"/>
  <c r="EL124" i="1"/>
  <c r="FA124" i="1"/>
  <c r="DE33" i="1"/>
  <c r="CU178" i="1"/>
  <c r="CY178" i="1"/>
  <c r="DC178" i="1"/>
  <c r="DU178" i="1"/>
  <c r="DY178" i="1"/>
  <c r="EC178" i="1"/>
  <c r="EG178" i="1"/>
  <c r="EK178" i="1"/>
  <c r="EO178" i="1"/>
  <c r="ES178" i="1"/>
  <c r="EW178" i="1"/>
  <c r="FA178" i="1"/>
  <c r="FE178" i="1"/>
  <c r="CU174" i="1"/>
  <c r="CY174" i="1"/>
  <c r="DC174" i="1"/>
  <c r="DU174" i="1"/>
  <c r="DY174" i="1"/>
  <c r="EC174" i="1"/>
  <c r="EG174" i="1"/>
  <c r="EK174" i="1"/>
  <c r="EO174" i="1"/>
  <c r="ES174" i="1"/>
  <c r="EW174" i="1"/>
  <c r="FA174" i="1"/>
  <c r="FE174" i="1"/>
  <c r="CS172" i="1"/>
  <c r="CW172" i="1"/>
  <c r="DA172" i="1"/>
  <c r="DS172" i="1"/>
  <c r="DW172" i="1"/>
  <c r="EA172" i="1"/>
  <c r="EE172" i="1"/>
  <c r="EI172" i="1"/>
  <c r="EM172" i="1"/>
  <c r="EQ172" i="1"/>
  <c r="EU172" i="1"/>
  <c r="EY172" i="1"/>
  <c r="FC172" i="1"/>
  <c r="CU163" i="1"/>
  <c r="CY163" i="1"/>
  <c r="DC163" i="1"/>
  <c r="DU163" i="1"/>
  <c r="DY163" i="1"/>
  <c r="EC163" i="1"/>
  <c r="EG163" i="1"/>
  <c r="EK163" i="1"/>
  <c r="EO163" i="1"/>
  <c r="ES163" i="1"/>
  <c r="EW163" i="1"/>
  <c r="FA163" i="1"/>
  <c r="FE163" i="1"/>
  <c r="CV163" i="1"/>
  <c r="DA163" i="1"/>
  <c r="DZ163" i="1"/>
  <c r="EE163" i="1"/>
  <c r="EP163" i="1"/>
  <c r="EU163" i="1"/>
  <c r="CR163" i="1"/>
  <c r="CW163" i="1"/>
  <c r="DV163" i="1"/>
  <c r="EA163" i="1"/>
  <c r="EL163" i="1"/>
  <c r="EQ163" i="1"/>
  <c r="FB163" i="1"/>
  <c r="FC159" i="1"/>
  <c r="EH159" i="1"/>
  <c r="CU159" i="1"/>
  <c r="CY159" i="1"/>
  <c r="DC159" i="1"/>
  <c r="DU159" i="1"/>
  <c r="DY159" i="1"/>
  <c r="EC159" i="1"/>
  <c r="EG159" i="1"/>
  <c r="EK159" i="1"/>
  <c r="EO159" i="1"/>
  <c r="ES159" i="1"/>
  <c r="EW159" i="1"/>
  <c r="FA159" i="1"/>
  <c r="FE159" i="1"/>
  <c r="CV159" i="1"/>
  <c r="DA159" i="1"/>
  <c r="DZ159" i="1"/>
  <c r="EE159" i="1"/>
  <c r="EP159" i="1"/>
  <c r="EU159" i="1"/>
  <c r="CR159" i="1"/>
  <c r="CW159" i="1"/>
  <c r="DV159" i="1"/>
  <c r="EA159" i="1"/>
  <c r="EL159" i="1"/>
  <c r="EQ159" i="1"/>
  <c r="FB159" i="1"/>
  <c r="EY158" i="1"/>
  <c r="EC158" i="1"/>
  <c r="DS158" i="1"/>
  <c r="DA158" i="1"/>
  <c r="EO157" i="1"/>
  <c r="ED157" i="1"/>
  <c r="CZ157" i="1"/>
  <c r="CS156" i="1"/>
  <c r="CO156" i="1" s="1"/>
  <c r="CY156" i="1"/>
  <c r="DV156" i="1"/>
  <c r="EA156" i="1"/>
  <c r="EG156" i="1"/>
  <c r="EL156" i="1"/>
  <c r="EQ156" i="1"/>
  <c r="EW156" i="1"/>
  <c r="FB156" i="1"/>
  <c r="CU156" i="1"/>
  <c r="CZ156" i="1"/>
  <c r="DR156" i="1"/>
  <c r="CP156" i="1" s="1"/>
  <c r="DW156" i="1"/>
  <c r="EC156" i="1"/>
  <c r="EH156" i="1"/>
  <c r="EM156" i="1"/>
  <c r="ES156" i="1"/>
  <c r="EX156" i="1"/>
  <c r="FC156" i="1"/>
  <c r="CR154" i="1"/>
  <c r="CV154" i="1"/>
  <c r="CZ154" i="1"/>
  <c r="DR154" i="1"/>
  <c r="DV154" i="1"/>
  <c r="DZ154" i="1"/>
  <c r="ED154" i="1"/>
  <c r="EH154" i="1"/>
  <c r="EL154" i="1"/>
  <c r="EP154" i="1"/>
  <c r="ET154" i="1"/>
  <c r="EX154" i="1"/>
  <c r="FB154" i="1"/>
  <c r="CS154" i="1"/>
  <c r="DC154" i="1"/>
  <c r="DY154" i="1"/>
  <c r="EE154" i="1"/>
  <c r="EO154" i="1"/>
  <c r="EU154" i="1"/>
  <c r="FE154" i="1"/>
  <c r="CY154" i="1"/>
  <c r="DU154" i="1"/>
  <c r="EA154" i="1"/>
  <c r="EK154" i="1"/>
  <c r="EQ154" i="1"/>
  <c r="FA154" i="1"/>
  <c r="CS153" i="1"/>
  <c r="CW153" i="1"/>
  <c r="DA153" i="1"/>
  <c r="DS153" i="1"/>
  <c r="DW153" i="1"/>
  <c r="EA153" i="1"/>
  <c r="EE153" i="1"/>
  <c r="EI153" i="1"/>
  <c r="EM153" i="1"/>
  <c r="EQ153" i="1"/>
  <c r="EU153" i="1"/>
  <c r="EY153" i="1"/>
  <c r="FC153" i="1"/>
  <c r="CR153" i="1"/>
  <c r="DC153" i="1"/>
  <c r="DU153" i="1"/>
  <c r="DZ153" i="1"/>
  <c r="EK153" i="1"/>
  <c r="EP153" i="1"/>
  <c r="FA153" i="1"/>
  <c r="CY153" i="1"/>
  <c r="DV153" i="1"/>
  <c r="EG153" i="1"/>
  <c r="EL153" i="1"/>
  <c r="EW153" i="1"/>
  <c r="FB153" i="1"/>
  <c r="EX151" i="1"/>
  <c r="EM151" i="1"/>
  <c r="DR151" i="1"/>
  <c r="CS151" i="1"/>
  <c r="EY148" i="1"/>
  <c r="EO148" i="1"/>
  <c r="ED148" i="1"/>
  <c r="DS148" i="1"/>
  <c r="CW148" i="1"/>
  <c r="EY147" i="1"/>
  <c r="ED147" i="1"/>
  <c r="DS147" i="1"/>
  <c r="CP147" i="1" s="1"/>
  <c r="EW146" i="1"/>
  <c r="EM146" i="1"/>
  <c r="CW146" i="1"/>
  <c r="FA145" i="1"/>
  <c r="EP145" i="1"/>
  <c r="DU145" i="1"/>
  <c r="FB144" i="1"/>
  <c r="EQ144" i="1"/>
  <c r="EG144" i="1"/>
  <c r="DV144" i="1"/>
  <c r="CY144" i="1"/>
  <c r="EX143" i="1"/>
  <c r="EC143" i="1"/>
  <c r="DR143" i="1"/>
  <c r="CV143" i="1"/>
  <c r="EX142" i="1"/>
  <c r="EH142" i="1"/>
  <c r="DR142" i="1"/>
  <c r="ET141" i="1"/>
  <c r="ED141" i="1"/>
  <c r="CZ141" i="1"/>
  <c r="FA139" i="1"/>
  <c r="EK139" i="1"/>
  <c r="DU139" i="1"/>
  <c r="CS138" i="1"/>
  <c r="CW138" i="1"/>
  <c r="DA138" i="1"/>
  <c r="DS138" i="1"/>
  <c r="CP138" i="1" s="1"/>
  <c r="DW138" i="1"/>
  <c r="EA138" i="1"/>
  <c r="EE138" i="1"/>
  <c r="EI138" i="1"/>
  <c r="EM138" i="1"/>
  <c r="EQ138" i="1"/>
  <c r="EU138" i="1"/>
  <c r="EY138" i="1"/>
  <c r="FC138" i="1"/>
  <c r="CU138" i="1"/>
  <c r="CO138" i="1" s="1"/>
  <c r="DC138" i="1"/>
  <c r="DU138" i="1"/>
  <c r="EC138" i="1"/>
  <c r="EK138" i="1"/>
  <c r="ES138" i="1"/>
  <c r="FA138" i="1"/>
  <c r="CV138" i="1"/>
  <c r="DV138" i="1"/>
  <c r="ED138" i="1"/>
  <c r="EL138" i="1"/>
  <c r="ET138" i="1"/>
  <c r="FB138" i="1"/>
  <c r="CS137" i="1"/>
  <c r="CO137" i="1" s="1"/>
  <c r="DA137" i="1"/>
  <c r="DW137" i="1"/>
  <c r="EE137" i="1"/>
  <c r="EM137" i="1"/>
  <c r="EU137" i="1"/>
  <c r="FC137" i="1"/>
  <c r="CV137" i="1"/>
  <c r="DR137" i="1"/>
  <c r="DZ137" i="1"/>
  <c r="EH137" i="1"/>
  <c r="EP137" i="1"/>
  <c r="EX137" i="1"/>
  <c r="FC136" i="1"/>
  <c r="EM136" i="1"/>
  <c r="DW136" i="1"/>
  <c r="CW136" i="1"/>
  <c r="EK135" i="1"/>
  <c r="CY135" i="1"/>
  <c r="EO134" i="1"/>
  <c r="DR133" i="1"/>
  <c r="CZ133" i="1"/>
  <c r="DA130" i="1"/>
  <c r="DV130" i="1"/>
  <c r="ED130" i="1"/>
  <c r="EQ130" i="1"/>
  <c r="EY130" i="1"/>
  <c r="CV130" i="1"/>
  <c r="EE130" i="1"/>
  <c r="EL130" i="1"/>
  <c r="ET130" i="1"/>
  <c r="CR130" i="1"/>
  <c r="EI130" i="1"/>
  <c r="CW130" i="1"/>
  <c r="DZ130" i="1"/>
  <c r="FB130" i="1"/>
  <c r="FE125" i="1"/>
  <c r="EC125" i="1"/>
  <c r="CS125" i="1"/>
  <c r="CO125" i="1" s="1"/>
  <c r="CW125" i="1"/>
  <c r="DA125" i="1"/>
  <c r="DS125" i="1"/>
  <c r="DW125" i="1"/>
  <c r="EA125" i="1"/>
  <c r="EE125" i="1"/>
  <c r="EI125" i="1"/>
  <c r="EM125" i="1"/>
  <c r="EQ125" i="1"/>
  <c r="EU125" i="1"/>
  <c r="EY125" i="1"/>
  <c r="FC125" i="1"/>
  <c r="CY125" i="1"/>
  <c r="DV125" i="1"/>
  <c r="EG125" i="1"/>
  <c r="EL125" i="1"/>
  <c r="EW125" i="1"/>
  <c r="FB125" i="1"/>
  <c r="CU125" i="1"/>
  <c r="DR125" i="1"/>
  <c r="DY125" i="1"/>
  <c r="ET125" i="1"/>
  <c r="FA125" i="1"/>
  <c r="CV125" i="1"/>
  <c r="DC125" i="1"/>
  <c r="DZ125" i="1"/>
  <c r="EH125" i="1"/>
  <c r="EO125" i="1"/>
  <c r="CZ125" i="1"/>
  <c r="ED125" i="1"/>
  <c r="ES125" i="1"/>
  <c r="DU125" i="1"/>
  <c r="EX125" i="1"/>
  <c r="ED124" i="1"/>
  <c r="DA124" i="1"/>
  <c r="CU141" i="1"/>
  <c r="CY141" i="1"/>
  <c r="DC141" i="1"/>
  <c r="DU141" i="1"/>
  <c r="DY141" i="1"/>
  <c r="EC141" i="1"/>
  <c r="EG141" i="1"/>
  <c r="EK141" i="1"/>
  <c r="EO141" i="1"/>
  <c r="ES141" i="1"/>
  <c r="EW141" i="1"/>
  <c r="FA141" i="1"/>
  <c r="FE141" i="1"/>
  <c r="CU137" i="1"/>
  <c r="CY137" i="1"/>
  <c r="DC137" i="1"/>
  <c r="DU137" i="1"/>
  <c r="DY137" i="1"/>
  <c r="EC137" i="1"/>
  <c r="EG137" i="1"/>
  <c r="EK137" i="1"/>
  <c r="EO137" i="1"/>
  <c r="ES137" i="1"/>
  <c r="EW137" i="1"/>
  <c r="FA137" i="1"/>
  <c r="FE137" i="1"/>
  <c r="CS135" i="1"/>
  <c r="FC132" i="1"/>
  <c r="ES132" i="1"/>
  <c r="EH132" i="1"/>
  <c r="DW132" i="1"/>
  <c r="CR128" i="1"/>
  <c r="CV128" i="1"/>
  <c r="CZ128" i="1"/>
  <c r="DR128" i="1"/>
  <c r="DV128" i="1"/>
  <c r="DZ128" i="1"/>
  <c r="ED128" i="1"/>
  <c r="EH128" i="1"/>
  <c r="EL128" i="1"/>
  <c r="EP128" i="1"/>
  <c r="ET128" i="1"/>
  <c r="EX128" i="1"/>
  <c r="FB128" i="1"/>
  <c r="CS128" i="1"/>
  <c r="DC128" i="1"/>
  <c r="DY128" i="1"/>
  <c r="EE128" i="1"/>
  <c r="EO128" i="1"/>
  <c r="EU128" i="1"/>
  <c r="FE128" i="1"/>
  <c r="CU128" i="1"/>
  <c r="EM128" i="1"/>
  <c r="ES128" i="1"/>
  <c r="FA128" i="1"/>
  <c r="CW128" i="1"/>
  <c r="DS128" i="1"/>
  <c r="EA128" i="1"/>
  <c r="EG128" i="1"/>
  <c r="FC128" i="1"/>
  <c r="DS127" i="1"/>
  <c r="DY127" i="1"/>
  <c r="EG127" i="1"/>
  <c r="EU127" i="1"/>
  <c r="FC127" i="1"/>
  <c r="CU124" i="1"/>
  <c r="CZ124" i="1"/>
  <c r="DR124" i="1"/>
  <c r="DW124" i="1"/>
  <c r="EC124" i="1"/>
  <c r="EH124" i="1"/>
  <c r="EM124" i="1"/>
  <c r="ES124" i="1"/>
  <c r="EX124" i="1"/>
  <c r="FC124" i="1"/>
  <c r="CV124" i="1"/>
  <c r="DC124" i="1"/>
  <c r="DS124" i="1"/>
  <c r="DZ124" i="1"/>
  <c r="EG124" i="1"/>
  <c r="EO124" i="1"/>
  <c r="EU124" i="1"/>
  <c r="FB124" i="1"/>
  <c r="CW124" i="1"/>
  <c r="DU124" i="1"/>
  <c r="EA124" i="1"/>
  <c r="EI124" i="1"/>
  <c r="EP124" i="1"/>
  <c r="EW124" i="1"/>
  <c r="FE124" i="1"/>
  <c r="CR140" i="1"/>
  <c r="CR136" i="1"/>
  <c r="CR132" i="1"/>
  <c r="CW132" i="1"/>
  <c r="CV132" i="1"/>
  <c r="DC132" i="1"/>
  <c r="DU132" i="1"/>
  <c r="CP132" i="1" s="1"/>
  <c r="DZ132" i="1"/>
  <c r="EE132" i="1"/>
  <c r="EK132" i="1"/>
  <c r="EP132" i="1"/>
  <c r="EU132" i="1"/>
  <c r="FA132" i="1"/>
  <c r="CY132" i="1"/>
  <c r="DV132" i="1"/>
  <c r="EA132" i="1"/>
  <c r="EG132" i="1"/>
  <c r="EL132" i="1"/>
  <c r="EQ132" i="1"/>
  <c r="EW132" i="1"/>
  <c r="FB132" i="1"/>
  <c r="EC128" i="1"/>
  <c r="CR124" i="1"/>
  <c r="CR123" i="1"/>
  <c r="CZ123" i="1"/>
  <c r="DU123" i="1"/>
  <c r="DZ123" i="1"/>
  <c r="EE123" i="1"/>
  <c r="EK123" i="1"/>
  <c r="EP123" i="1"/>
  <c r="EU123" i="1"/>
  <c r="FA123" i="1"/>
  <c r="DC123" i="1"/>
  <c r="DW123" i="1"/>
  <c r="ED123" i="1"/>
  <c r="EL123" i="1"/>
  <c r="ES123" i="1"/>
  <c r="EY123" i="1"/>
  <c r="CU123" i="1"/>
  <c r="DR123" i="1"/>
  <c r="DY123" i="1"/>
  <c r="EG123" i="1"/>
  <c r="EM123" i="1"/>
  <c r="ET123" i="1"/>
  <c r="FB123" i="1"/>
  <c r="FB140" i="1"/>
  <c r="EX140" i="1"/>
  <c r="ET140" i="1"/>
  <c r="EP140" i="1"/>
  <c r="EL140" i="1"/>
  <c r="EH140" i="1"/>
  <c r="ED140" i="1"/>
  <c r="DZ140" i="1"/>
  <c r="DV140" i="1"/>
  <c r="DR140" i="1"/>
  <c r="CZ140" i="1"/>
  <c r="CV140" i="1"/>
  <c r="FB136" i="1"/>
  <c r="EX136" i="1"/>
  <c r="ET136" i="1"/>
  <c r="EP136" i="1"/>
  <c r="EL136" i="1"/>
  <c r="EH136" i="1"/>
  <c r="ED136" i="1"/>
  <c r="DZ136" i="1"/>
  <c r="DV136" i="1"/>
  <c r="DR136" i="1"/>
  <c r="CZ136" i="1"/>
  <c r="CV136" i="1"/>
  <c r="FC135" i="1"/>
  <c r="EY135" i="1"/>
  <c r="EU135" i="1"/>
  <c r="EO135" i="1"/>
  <c r="EE135" i="1"/>
  <c r="DY135" i="1"/>
  <c r="DC135" i="1"/>
  <c r="FA133" i="1"/>
  <c r="EP133" i="1"/>
  <c r="EK133" i="1"/>
  <c r="DZ133" i="1"/>
  <c r="DU133" i="1"/>
  <c r="DC133" i="1"/>
  <c r="FA131" i="1"/>
  <c r="ET131" i="1"/>
  <c r="EL131" i="1"/>
  <c r="EE131" i="1"/>
  <c r="DY131" i="1"/>
  <c r="DA131" i="1"/>
  <c r="CS130" i="1"/>
  <c r="DR130" i="1"/>
  <c r="DW130" i="1"/>
  <c r="EH130" i="1"/>
  <c r="EM130" i="1"/>
  <c r="EX130" i="1"/>
  <c r="FC130" i="1"/>
  <c r="FB129" i="1"/>
  <c r="ET129" i="1"/>
  <c r="EM129" i="1"/>
  <c r="DR129" i="1"/>
  <c r="EW127" i="1"/>
  <c r="EO127" i="1"/>
  <c r="EI127" i="1"/>
  <c r="DA127" i="1"/>
  <c r="FA126" i="1"/>
  <c r="ET126" i="1"/>
  <c r="EL126" i="1"/>
  <c r="DY126" i="1"/>
  <c r="EU122" i="1"/>
  <c r="EL122" i="1"/>
  <c r="EA122" i="1"/>
  <c r="DA122" i="1"/>
  <c r="CV121" i="1"/>
  <c r="CO121" i="1" s="1"/>
  <c r="EI115" i="1"/>
  <c r="ES115" i="1"/>
  <c r="DA115" i="1"/>
  <c r="EE115" i="1"/>
  <c r="EY115" i="1"/>
  <c r="DS115" i="1"/>
  <c r="FC115" i="1"/>
  <c r="CR135" i="1"/>
  <c r="CV135" i="1"/>
  <c r="CZ135" i="1"/>
  <c r="DR135" i="1"/>
  <c r="DV135" i="1"/>
  <c r="DZ135" i="1"/>
  <c r="ED135" i="1"/>
  <c r="EH135" i="1"/>
  <c r="EL135" i="1"/>
  <c r="EP135" i="1"/>
  <c r="ET135" i="1"/>
  <c r="CS133" i="1"/>
  <c r="CO133" i="1" s="1"/>
  <c r="CW133" i="1"/>
  <c r="DA133" i="1"/>
  <c r="DS133" i="1"/>
  <c r="DW133" i="1"/>
  <c r="EA133" i="1"/>
  <c r="EE133" i="1"/>
  <c r="EI133" i="1"/>
  <c r="EM133" i="1"/>
  <c r="EQ133" i="1"/>
  <c r="EU133" i="1"/>
  <c r="EY133" i="1"/>
  <c r="FC133" i="1"/>
  <c r="CU131" i="1"/>
  <c r="CO131" i="1" s="1"/>
  <c r="CZ131" i="1"/>
  <c r="DR131" i="1"/>
  <c r="CP131" i="1" s="1"/>
  <c r="DW131" i="1"/>
  <c r="EC131" i="1"/>
  <c r="EH131" i="1"/>
  <c r="EM131" i="1"/>
  <c r="ES131" i="1"/>
  <c r="EX131" i="1"/>
  <c r="FC131" i="1"/>
  <c r="CU129" i="1"/>
  <c r="CO129" i="1" s="1"/>
  <c r="CY129" i="1"/>
  <c r="DC129" i="1"/>
  <c r="DU129" i="1"/>
  <c r="DY129" i="1"/>
  <c r="EC129" i="1"/>
  <c r="EG129" i="1"/>
  <c r="EK129" i="1"/>
  <c r="EO129" i="1"/>
  <c r="ES129" i="1"/>
  <c r="EW129" i="1"/>
  <c r="FA129" i="1"/>
  <c r="FE129" i="1"/>
  <c r="CV129" i="1"/>
  <c r="DA129" i="1"/>
  <c r="DZ129" i="1"/>
  <c r="EE129" i="1"/>
  <c r="EP129" i="1"/>
  <c r="EU129" i="1"/>
  <c r="CR127" i="1"/>
  <c r="CV127" i="1"/>
  <c r="CZ127" i="1"/>
  <c r="DR127" i="1"/>
  <c r="DV127" i="1"/>
  <c r="DZ127" i="1"/>
  <c r="ED127" i="1"/>
  <c r="EH127" i="1"/>
  <c r="EL127" i="1"/>
  <c r="EP127" i="1"/>
  <c r="ET127" i="1"/>
  <c r="EX127" i="1"/>
  <c r="FB127" i="1"/>
  <c r="CY127" i="1"/>
  <c r="DU127" i="1"/>
  <c r="EA127" i="1"/>
  <c r="EK127" i="1"/>
  <c r="EQ127" i="1"/>
  <c r="FA127" i="1"/>
  <c r="CS126" i="1"/>
  <c r="CO126" i="1" s="1"/>
  <c r="CW126" i="1"/>
  <c r="DA126" i="1"/>
  <c r="DS126" i="1"/>
  <c r="DW126" i="1"/>
  <c r="EA126" i="1"/>
  <c r="EE126" i="1"/>
  <c r="EI126" i="1"/>
  <c r="EM126" i="1"/>
  <c r="EQ126" i="1"/>
  <c r="EU126" i="1"/>
  <c r="EY126" i="1"/>
  <c r="FC126" i="1"/>
  <c r="CU126" i="1"/>
  <c r="CZ126" i="1"/>
  <c r="DR126" i="1"/>
  <c r="EC126" i="1"/>
  <c r="EH126" i="1"/>
  <c r="ES126" i="1"/>
  <c r="EX126" i="1"/>
  <c r="CV122" i="1"/>
  <c r="DR122" i="1"/>
  <c r="DZ122" i="1"/>
  <c r="EH122" i="1"/>
  <c r="EP122" i="1"/>
  <c r="EX122" i="1"/>
  <c r="CU121" i="1"/>
  <c r="CY121" i="1"/>
  <c r="DC121" i="1"/>
  <c r="DU121" i="1"/>
  <c r="CP121" i="1" s="1"/>
  <c r="DY121" i="1"/>
  <c r="EC121" i="1"/>
  <c r="EG121" i="1"/>
  <c r="EK121" i="1"/>
  <c r="EO121" i="1"/>
  <c r="ES121" i="1"/>
  <c r="EW121" i="1"/>
  <c r="FA121" i="1"/>
  <c r="FE121" i="1"/>
  <c r="CR118" i="1"/>
  <c r="CV118" i="1"/>
  <c r="CZ118" i="1"/>
  <c r="DR118" i="1"/>
  <c r="DV118" i="1"/>
  <c r="DZ118" i="1"/>
  <c r="ED118" i="1"/>
  <c r="EH118" i="1"/>
  <c r="EL118" i="1"/>
  <c r="EP118" i="1"/>
  <c r="ET118" i="1"/>
  <c r="EX118" i="1"/>
  <c r="FB118" i="1"/>
  <c r="CS118" i="1"/>
  <c r="CW118" i="1"/>
  <c r="DA118" i="1"/>
  <c r="DS118" i="1"/>
  <c r="DW118" i="1"/>
  <c r="EA118" i="1"/>
  <c r="EE118" i="1"/>
  <c r="EI118" i="1"/>
  <c r="EM118" i="1"/>
  <c r="EQ118" i="1"/>
  <c r="EU118" i="1"/>
  <c r="EY118" i="1"/>
  <c r="FC118" i="1"/>
  <c r="CR117" i="1"/>
  <c r="CV117" i="1"/>
  <c r="CZ117" i="1"/>
  <c r="DR117" i="1"/>
  <c r="DV117" i="1"/>
  <c r="DZ117" i="1"/>
  <c r="ED117" i="1"/>
  <c r="EH117" i="1"/>
  <c r="EL117" i="1"/>
  <c r="EP117" i="1"/>
  <c r="ET117" i="1"/>
  <c r="EX117" i="1"/>
  <c r="FB117" i="1"/>
  <c r="CS117" i="1"/>
  <c r="CW117" i="1"/>
  <c r="DA117" i="1"/>
  <c r="DS117" i="1"/>
  <c r="DW117" i="1"/>
  <c r="EA117" i="1"/>
  <c r="EE117" i="1"/>
  <c r="EI117" i="1"/>
  <c r="EM117" i="1"/>
  <c r="EQ117" i="1"/>
  <c r="EU117" i="1"/>
  <c r="EY117" i="1"/>
  <c r="FC117" i="1"/>
  <c r="CS116" i="1"/>
  <c r="CO116" i="1" s="1"/>
  <c r="DR116" i="1"/>
  <c r="DW116" i="1"/>
  <c r="EA116" i="1"/>
  <c r="EE116" i="1"/>
  <c r="EI116" i="1"/>
  <c r="EM116" i="1"/>
  <c r="EQ116" i="1"/>
  <c r="EU116" i="1"/>
  <c r="EY116" i="1"/>
  <c r="FC116" i="1"/>
  <c r="CS113" i="1"/>
  <c r="CW113" i="1"/>
  <c r="DA113" i="1"/>
  <c r="DS113" i="1"/>
  <c r="CP113" i="1" s="1"/>
  <c r="DW113" i="1"/>
  <c r="EA113" i="1"/>
  <c r="EE113" i="1"/>
  <c r="EI113" i="1"/>
  <c r="EM113" i="1"/>
  <c r="EQ113" i="1"/>
  <c r="EU113" i="1"/>
  <c r="EY113" i="1"/>
  <c r="FC113" i="1"/>
  <c r="CR113" i="1"/>
  <c r="DC113" i="1"/>
  <c r="DU113" i="1"/>
  <c r="DZ113" i="1"/>
  <c r="EK113" i="1"/>
  <c r="EP113" i="1"/>
  <c r="FA113" i="1"/>
  <c r="CY113" i="1"/>
  <c r="DV113" i="1"/>
  <c r="EG113" i="1"/>
  <c r="EL113" i="1"/>
  <c r="EW113" i="1"/>
  <c r="FB113" i="1"/>
  <c r="CV113" i="1"/>
  <c r="ED113" i="1"/>
  <c r="EO113" i="1"/>
  <c r="CZ113" i="1"/>
  <c r="EH113" i="1"/>
  <c r="ES113" i="1"/>
  <c r="CR111" i="1"/>
  <c r="CO111" i="1" s="1"/>
  <c r="CW111" i="1"/>
  <c r="DC111" i="1"/>
  <c r="DU111" i="1"/>
  <c r="DZ111" i="1"/>
  <c r="EE111" i="1"/>
  <c r="EK111" i="1"/>
  <c r="EP111" i="1"/>
  <c r="EU111" i="1"/>
  <c r="FA111" i="1"/>
  <c r="CZ111" i="1"/>
  <c r="DR111" i="1"/>
  <c r="EC111" i="1"/>
  <c r="EM111" i="1"/>
  <c r="EX111" i="1"/>
  <c r="CS111" i="1"/>
  <c r="DV111" i="1"/>
  <c r="EG111" i="1"/>
  <c r="EQ111" i="1"/>
  <c r="FB111" i="1"/>
  <c r="CU130" i="1"/>
  <c r="CY130" i="1"/>
  <c r="DC130" i="1"/>
  <c r="DU130" i="1"/>
  <c r="DY130" i="1"/>
  <c r="EC130" i="1"/>
  <c r="EG130" i="1"/>
  <c r="EK130" i="1"/>
  <c r="EO130" i="1"/>
  <c r="ES130" i="1"/>
  <c r="EW130" i="1"/>
  <c r="FA130" i="1"/>
  <c r="FE130" i="1"/>
  <c r="CS123" i="1"/>
  <c r="CW123" i="1"/>
  <c r="DA123" i="1"/>
  <c r="CU122" i="1"/>
  <c r="CY122" i="1"/>
  <c r="DC122" i="1"/>
  <c r="CO122" i="1" s="1"/>
  <c r="DU122" i="1"/>
  <c r="DY122" i="1"/>
  <c r="EC122" i="1"/>
  <c r="EG122" i="1"/>
  <c r="EK122" i="1"/>
  <c r="EO122" i="1"/>
  <c r="ES122" i="1"/>
  <c r="EW122" i="1"/>
  <c r="FA122" i="1"/>
  <c r="FE122" i="1"/>
  <c r="FC121" i="1"/>
  <c r="EU121" i="1"/>
  <c r="EM121" i="1"/>
  <c r="EE121" i="1"/>
  <c r="DW121" i="1"/>
  <c r="DA121" i="1"/>
  <c r="CS121" i="1"/>
  <c r="CR120" i="1"/>
  <c r="CU119" i="1"/>
  <c r="CO119" i="1" s="1"/>
  <c r="CY119" i="1"/>
  <c r="DC119" i="1"/>
  <c r="DU119" i="1"/>
  <c r="DY119" i="1"/>
  <c r="EC119" i="1"/>
  <c r="EG119" i="1"/>
  <c r="EK119" i="1"/>
  <c r="EO119" i="1"/>
  <c r="ES119" i="1"/>
  <c r="EW119" i="1"/>
  <c r="FA119" i="1"/>
  <c r="FE119" i="1"/>
  <c r="FE116" i="1"/>
  <c r="EW116" i="1"/>
  <c r="EO116" i="1"/>
  <c r="EG116" i="1"/>
  <c r="DY116" i="1"/>
  <c r="CW116" i="1"/>
  <c r="FE113" i="1"/>
  <c r="ES111" i="1"/>
  <c r="CY111" i="1"/>
  <c r="FB120" i="1"/>
  <c r="EX120" i="1"/>
  <c r="ET120" i="1"/>
  <c r="EP120" i="1"/>
  <c r="EL120" i="1"/>
  <c r="EH120" i="1"/>
  <c r="ED120" i="1"/>
  <c r="DZ120" i="1"/>
  <c r="DV120" i="1"/>
  <c r="DR120" i="1"/>
  <c r="CZ120" i="1"/>
  <c r="CV120" i="1"/>
  <c r="FB119" i="1"/>
  <c r="EX119" i="1"/>
  <c r="ET119" i="1"/>
  <c r="EP119" i="1"/>
  <c r="EL119" i="1"/>
  <c r="EH119" i="1"/>
  <c r="ED119" i="1"/>
  <c r="DZ119" i="1"/>
  <c r="DV119" i="1"/>
  <c r="DR119" i="1"/>
  <c r="CZ119" i="1"/>
  <c r="CV119" i="1"/>
  <c r="DS116" i="1"/>
  <c r="FB115" i="1"/>
  <c r="EU115" i="1"/>
  <c r="DY115" i="1"/>
  <c r="EO114" i="1"/>
  <c r="ED114" i="1"/>
  <c r="CS112" i="1"/>
  <c r="CO112" i="1" s="1"/>
  <c r="CY112" i="1"/>
  <c r="DV112" i="1"/>
  <c r="EA112" i="1"/>
  <c r="EG112" i="1"/>
  <c r="EL112" i="1"/>
  <c r="EQ112" i="1"/>
  <c r="EW112" i="1"/>
  <c r="FB112" i="1"/>
  <c r="CU112" i="1"/>
  <c r="CZ112" i="1"/>
  <c r="DR112" i="1"/>
  <c r="DW112" i="1"/>
  <c r="EC112" i="1"/>
  <c r="EH112" i="1"/>
  <c r="EM112" i="1"/>
  <c r="ES112" i="1"/>
  <c r="EX112" i="1"/>
  <c r="FC112" i="1"/>
  <c r="FB110" i="1"/>
  <c r="EL110" i="1"/>
  <c r="DV110" i="1"/>
  <c r="CU116" i="1"/>
  <c r="CY116" i="1"/>
  <c r="DC116" i="1"/>
  <c r="DU116" i="1"/>
  <c r="CR115" i="1"/>
  <c r="CV115" i="1"/>
  <c r="CZ115" i="1"/>
  <c r="DR115" i="1"/>
  <c r="DV115" i="1"/>
  <c r="DZ115" i="1"/>
  <c r="ED115" i="1"/>
  <c r="EH115" i="1"/>
  <c r="EL115" i="1"/>
  <c r="EP115" i="1"/>
  <c r="ET115" i="1"/>
  <c r="CS115" i="1"/>
  <c r="DC115" i="1"/>
  <c r="DU115" i="1"/>
  <c r="EA115" i="1"/>
  <c r="EK115" i="1"/>
  <c r="EQ115" i="1"/>
  <c r="CY115" i="1"/>
  <c r="DW115" i="1"/>
  <c r="EG115" i="1"/>
  <c r="EM115" i="1"/>
  <c r="EW115" i="1"/>
  <c r="FA115" i="1"/>
  <c r="FE115" i="1"/>
  <c r="CS114" i="1"/>
  <c r="CW114" i="1"/>
  <c r="CO114" i="1" s="1"/>
  <c r="DA114" i="1"/>
  <c r="DS114" i="1"/>
  <c r="DW114" i="1"/>
  <c r="EA114" i="1"/>
  <c r="EE114" i="1"/>
  <c r="EI114" i="1"/>
  <c r="EM114" i="1"/>
  <c r="EQ114" i="1"/>
  <c r="EU114" i="1"/>
  <c r="EY114" i="1"/>
  <c r="FC114" i="1"/>
  <c r="CY114" i="1"/>
  <c r="DV114" i="1"/>
  <c r="EG114" i="1"/>
  <c r="EL114" i="1"/>
  <c r="EW114" i="1"/>
  <c r="FB114" i="1"/>
  <c r="CU114" i="1"/>
  <c r="CZ114" i="1"/>
  <c r="DR114" i="1"/>
  <c r="EC114" i="1"/>
  <c r="EH114" i="1"/>
  <c r="ES114" i="1"/>
  <c r="EX114" i="1"/>
  <c r="EE110" i="1"/>
  <c r="CR109" i="1"/>
  <c r="CV109" i="1"/>
  <c r="CZ109" i="1"/>
  <c r="DR109" i="1"/>
  <c r="CS107" i="1"/>
  <c r="CW107" i="1"/>
  <c r="DA107" i="1"/>
  <c r="DS107" i="1"/>
  <c r="DW107" i="1"/>
  <c r="EA107" i="1"/>
  <c r="EE107" i="1"/>
  <c r="EI107" i="1"/>
  <c r="EM107" i="1"/>
  <c r="EQ107" i="1"/>
  <c r="EU107" i="1"/>
  <c r="EY107" i="1"/>
  <c r="FC107" i="1"/>
  <c r="CR107" i="1"/>
  <c r="CO107" i="1" s="1"/>
  <c r="DC107" i="1"/>
  <c r="DU107" i="1"/>
  <c r="DZ107" i="1"/>
  <c r="EK107" i="1"/>
  <c r="EP107" i="1"/>
  <c r="FA107" i="1"/>
  <c r="CY107" i="1"/>
  <c r="DV107" i="1"/>
  <c r="EG107" i="1"/>
  <c r="EL107" i="1"/>
  <c r="EW107" i="1"/>
  <c r="FB107" i="1"/>
  <c r="CU107" i="1"/>
  <c r="CZ107" i="1"/>
  <c r="DR107" i="1"/>
  <c r="EC107" i="1"/>
  <c r="EH107" i="1"/>
  <c r="ES107" i="1"/>
  <c r="EX107" i="1"/>
  <c r="CS106" i="1"/>
  <c r="CY106" i="1"/>
  <c r="DV106" i="1"/>
  <c r="EA106" i="1"/>
  <c r="EG106" i="1"/>
  <c r="EL106" i="1"/>
  <c r="EQ106" i="1"/>
  <c r="EW106" i="1"/>
  <c r="FB106" i="1"/>
  <c r="CU106" i="1"/>
  <c r="CZ106" i="1"/>
  <c r="DR106" i="1"/>
  <c r="DW106" i="1"/>
  <c r="EC106" i="1"/>
  <c r="EH106" i="1"/>
  <c r="EM106" i="1"/>
  <c r="ES106" i="1"/>
  <c r="EX106" i="1"/>
  <c r="FC106" i="1"/>
  <c r="CV106" i="1"/>
  <c r="DA106" i="1"/>
  <c r="DS106" i="1"/>
  <c r="DY106" i="1"/>
  <c r="ED106" i="1"/>
  <c r="EI106" i="1"/>
  <c r="EO106" i="1"/>
  <c r="ET106" i="1"/>
  <c r="EY106" i="1"/>
  <c r="FE106" i="1"/>
  <c r="CS104" i="1"/>
  <c r="CW104" i="1"/>
  <c r="CW563" i="1" s="1"/>
  <c r="CU104" i="1"/>
  <c r="CY104" i="1"/>
  <c r="DA104" i="1"/>
  <c r="DZ104" i="1"/>
  <c r="EE104" i="1"/>
  <c r="EP104" i="1"/>
  <c r="EU104" i="1"/>
  <c r="CR104" i="1"/>
  <c r="DC104" i="1"/>
  <c r="DV104" i="1"/>
  <c r="EA104" i="1"/>
  <c r="EL104" i="1"/>
  <c r="EQ104" i="1"/>
  <c r="FB104" i="1"/>
  <c r="CV104" i="1"/>
  <c r="DR104" i="1"/>
  <c r="DW104" i="1"/>
  <c r="EH104" i="1"/>
  <c r="EM104" i="1"/>
  <c r="EX104" i="1"/>
  <c r="FC104" i="1"/>
  <c r="EX110" i="1"/>
  <c r="EP110" i="1"/>
  <c r="EH110" i="1"/>
  <c r="DZ110" i="1"/>
  <c r="DR110" i="1"/>
  <c r="CV110" i="1"/>
  <c r="CO110" i="1" s="1"/>
  <c r="CU110" i="1"/>
  <c r="CY110" i="1"/>
  <c r="DC110" i="1"/>
  <c r="DU110" i="1"/>
  <c r="DY110" i="1"/>
  <c r="EC110" i="1"/>
  <c r="EG110" i="1"/>
  <c r="EK110" i="1"/>
  <c r="EO110" i="1"/>
  <c r="ES110" i="1"/>
  <c r="EW110" i="1"/>
  <c r="FA110" i="1"/>
  <c r="FE110" i="1"/>
  <c r="EX109" i="1"/>
  <c r="EP109" i="1"/>
  <c r="EH109" i="1"/>
  <c r="DZ109" i="1"/>
  <c r="DA109" i="1"/>
  <c r="CU109" i="1"/>
  <c r="CY108" i="1"/>
  <c r="DC108" i="1"/>
  <c r="DU108" i="1"/>
  <c r="DY108" i="1"/>
  <c r="EC108" i="1"/>
  <c r="EG108" i="1"/>
  <c r="EK108" i="1"/>
  <c r="EO108" i="1"/>
  <c r="ES108" i="1"/>
  <c r="EW108" i="1"/>
  <c r="FA108" i="1"/>
  <c r="FE108" i="1"/>
  <c r="CV108" i="1"/>
  <c r="DA108" i="1"/>
  <c r="DS108" i="1"/>
  <c r="DW108" i="1"/>
  <c r="EA108" i="1"/>
  <c r="EE108" i="1"/>
  <c r="EI108" i="1"/>
  <c r="EM108" i="1"/>
  <c r="EQ108" i="1"/>
  <c r="EU108" i="1"/>
  <c r="EY108" i="1"/>
  <c r="FC108" i="1"/>
  <c r="FE107" i="1"/>
  <c r="FA106" i="1"/>
  <c r="EE106" i="1"/>
  <c r="CR106" i="1"/>
  <c r="DS104" i="1"/>
  <c r="FE111" i="1"/>
  <c r="EY111" i="1"/>
  <c r="ET111" i="1"/>
  <c r="EO111" i="1"/>
  <c r="EI111" i="1"/>
  <c r="ED111" i="1"/>
  <c r="DY111" i="1"/>
  <c r="DS111" i="1"/>
  <c r="DA111" i="1"/>
  <c r="CV111" i="1"/>
  <c r="FC110" i="1"/>
  <c r="EU110" i="1"/>
  <c r="EM110" i="1"/>
  <c r="DW110" i="1"/>
  <c r="DA110" i="1"/>
  <c r="CS110" i="1"/>
  <c r="FC109" i="1"/>
  <c r="EU109" i="1"/>
  <c r="EM109" i="1"/>
  <c r="EE109" i="1"/>
  <c r="DW109" i="1"/>
  <c r="CW109" i="1"/>
  <c r="ED107" i="1"/>
  <c r="EU106" i="1"/>
  <c r="DZ106" i="1"/>
  <c r="EI104" i="1"/>
  <c r="CZ104" i="1"/>
  <c r="CS108" i="1"/>
  <c r="CW108" i="1"/>
  <c r="FE109" i="1"/>
  <c r="FA109" i="1"/>
  <c r="EW109" i="1"/>
  <c r="ES109" i="1"/>
  <c r="EO109" i="1"/>
  <c r="EK109" i="1"/>
  <c r="EG109" i="1"/>
  <c r="EC109" i="1"/>
  <c r="DY109" i="1"/>
  <c r="DU109" i="1"/>
  <c r="DC109" i="1"/>
  <c r="CY109" i="1"/>
  <c r="FB108" i="1"/>
  <c r="EX108" i="1"/>
  <c r="ET108" i="1"/>
  <c r="EP108" i="1"/>
  <c r="EL108" i="1"/>
  <c r="EH108" i="1"/>
  <c r="ED108" i="1"/>
  <c r="DZ108" i="1"/>
  <c r="DV108" i="1"/>
  <c r="DR108" i="1"/>
  <c r="CZ108" i="1"/>
  <c r="CU108" i="1"/>
  <c r="FB105" i="1"/>
  <c r="EW105" i="1"/>
  <c r="EQ105" i="1"/>
  <c r="EL105" i="1"/>
  <c r="EG105" i="1"/>
  <c r="EA105" i="1"/>
  <c r="DV105" i="1"/>
  <c r="CY105" i="1"/>
  <c r="DZ105" i="1"/>
  <c r="DC105" i="1"/>
  <c r="CO105" i="1" s="1"/>
  <c r="CW105" i="1"/>
  <c r="FE104" i="1"/>
  <c r="FA104" i="1"/>
  <c r="EW104" i="1"/>
  <c r="ES104" i="1"/>
  <c r="EO104" i="1"/>
  <c r="EK104" i="1"/>
  <c r="EG104" i="1"/>
  <c r="EC104" i="1"/>
  <c r="DY104" i="1"/>
  <c r="DU104" i="1"/>
  <c r="DA563" i="1" l="1"/>
  <c r="CP122" i="1"/>
  <c r="CO128" i="1"/>
  <c r="CP158" i="1"/>
  <c r="CP144" i="1"/>
  <c r="CP178" i="1"/>
  <c r="CO191" i="1"/>
  <c r="CO228" i="1"/>
  <c r="CP195" i="1"/>
  <c r="CP198" i="1"/>
  <c r="CO216" i="1"/>
  <c r="DD33" i="1"/>
  <c r="CY563" i="1"/>
  <c r="CP106" i="1"/>
  <c r="CP117" i="1"/>
  <c r="CP136" i="1"/>
  <c r="CO132" i="1"/>
  <c r="CP124" i="1"/>
  <c r="CP137" i="1"/>
  <c r="CO153" i="1"/>
  <c r="CO158" i="1"/>
  <c r="CP146" i="1"/>
  <c r="CP204" i="1"/>
  <c r="CP189" i="1"/>
  <c r="CO178" i="1"/>
  <c r="CP194" i="1"/>
  <c r="CP244" i="1"/>
  <c r="CP222" i="1"/>
  <c r="CP267" i="1"/>
  <c r="CO263" i="1"/>
  <c r="CP159" i="1"/>
  <c r="CO243" i="1"/>
  <c r="CO249" i="1"/>
  <c r="CP305" i="1"/>
  <c r="CP270" i="1"/>
  <c r="CP283" i="1"/>
  <c r="CP318" i="1"/>
  <c r="CP339" i="1"/>
  <c r="CO279" i="1"/>
  <c r="CP328" i="1"/>
  <c r="CO330" i="1"/>
  <c r="CP358" i="1"/>
  <c r="CP369" i="1"/>
  <c r="CO371" i="1"/>
  <c r="CP390" i="1"/>
  <c r="CP353" i="1"/>
  <c r="CP409" i="1"/>
  <c r="CO433" i="1"/>
  <c r="CO345" i="1"/>
  <c r="CP391" i="1"/>
  <c r="CP420" i="1"/>
  <c r="CO428" i="1"/>
  <c r="CP452" i="1"/>
  <c r="CP461" i="1"/>
  <c r="CO411" i="1"/>
  <c r="CO422" i="1"/>
  <c r="CO427" i="1"/>
  <c r="CP430" i="1"/>
  <c r="CP451" i="1"/>
  <c r="CO454" i="1"/>
  <c r="CO416" i="1"/>
  <c r="CP415" i="1"/>
  <c r="CO423" i="1"/>
  <c r="CP447" i="1"/>
  <c r="CO455" i="1"/>
  <c r="CO459" i="1"/>
  <c r="CO467" i="1"/>
  <c r="CP482" i="1"/>
  <c r="CO542" i="1"/>
  <c r="CP558" i="1"/>
  <c r="CO469" i="1"/>
  <c r="CP498" i="1"/>
  <c r="CP502" i="1"/>
  <c r="CP510" i="1"/>
  <c r="CP550" i="1"/>
  <c r="CP496" i="1"/>
  <c r="CO475" i="1"/>
  <c r="CO477" i="1"/>
  <c r="CP485" i="1"/>
  <c r="CP494" i="1"/>
  <c r="CP503" i="1"/>
  <c r="CO507" i="1"/>
  <c r="CP519" i="1"/>
  <c r="CO523" i="1"/>
  <c r="CO528" i="1"/>
  <c r="CP535" i="1"/>
  <c r="CP551" i="1"/>
  <c r="CO560" i="1"/>
  <c r="CP491" i="1"/>
  <c r="CP497" i="1"/>
  <c r="CP537" i="1"/>
  <c r="CO546" i="1"/>
  <c r="CP109" i="1"/>
  <c r="CP127" i="1"/>
  <c r="CP153" i="1"/>
  <c r="CO176" i="1"/>
  <c r="CO169" i="1"/>
  <c r="CO173" i="1"/>
  <c r="CP186" i="1"/>
  <c r="CO172" i="1"/>
  <c r="CP225" i="1"/>
  <c r="CO239" i="1"/>
  <c r="CO250" i="1"/>
  <c r="CP209" i="1"/>
  <c r="CP110" i="1"/>
  <c r="DC563" i="1"/>
  <c r="CP120" i="1"/>
  <c r="CP129" i="1"/>
  <c r="CP133" i="1"/>
  <c r="CP149" i="1"/>
  <c r="CO149" i="1"/>
  <c r="CP183" i="1"/>
  <c r="CO177" i="1"/>
  <c r="CP162" i="1"/>
  <c r="CO161" i="1"/>
  <c r="CO220" i="1"/>
  <c r="CO234" i="1"/>
  <c r="CP165" i="1"/>
  <c r="CP199" i="1"/>
  <c r="CP217" i="1"/>
  <c r="CO256" i="1"/>
  <c r="CP276" i="1"/>
  <c r="CP284" i="1"/>
  <c r="CO281" i="1"/>
  <c r="CP303" i="1"/>
  <c r="CP282" i="1"/>
  <c r="CP308" i="1"/>
  <c r="CO304" i="1"/>
  <c r="CP314" i="1"/>
  <c r="CO322" i="1"/>
  <c r="CP323" i="1"/>
  <c r="CP293" i="1"/>
  <c r="CO293" i="1"/>
  <c r="CO333" i="1"/>
  <c r="CP388" i="1"/>
  <c r="CP404" i="1"/>
  <c r="CO301" i="1"/>
  <c r="CO382" i="1"/>
  <c r="CP387" i="1"/>
  <c r="CO401" i="1"/>
  <c r="CO413" i="1"/>
  <c r="CO417" i="1"/>
  <c r="CO429" i="1"/>
  <c r="CO445" i="1"/>
  <c r="CO449" i="1"/>
  <c r="CP355" i="1"/>
  <c r="CO364" i="1"/>
  <c r="CO106" i="1"/>
  <c r="CP104" i="1"/>
  <c r="CO104" i="1"/>
  <c r="CR563" i="1"/>
  <c r="CU563" i="1"/>
  <c r="CP114" i="1"/>
  <c r="CO115" i="1"/>
  <c r="CP112" i="1"/>
  <c r="CO120" i="1"/>
  <c r="CO113" i="1"/>
  <c r="CO118" i="1"/>
  <c r="CP126" i="1"/>
  <c r="CP135" i="1"/>
  <c r="CP130" i="1"/>
  <c r="CP123" i="1"/>
  <c r="CO123" i="1"/>
  <c r="CO136" i="1"/>
  <c r="CP125" i="1"/>
  <c r="CO130" i="1"/>
  <c r="CP142" i="1"/>
  <c r="CP151" i="1"/>
  <c r="CP139" i="1"/>
  <c r="CO146" i="1"/>
  <c r="CP148" i="1"/>
  <c r="CP181" i="1"/>
  <c r="CO182" i="1"/>
  <c r="CP160" i="1"/>
  <c r="CP166" i="1"/>
  <c r="CO144" i="1"/>
  <c r="CO184" i="1"/>
  <c r="CO162" i="1"/>
  <c r="CP169" i="1"/>
  <c r="CP164" i="1"/>
  <c r="CO171" i="1"/>
  <c r="CP172" i="1"/>
  <c r="CP190" i="1"/>
  <c r="CO194" i="1"/>
  <c r="CP161" i="1"/>
  <c r="CO244" i="1"/>
  <c r="CP248" i="1"/>
  <c r="CP208" i="1"/>
  <c r="CO213" i="1"/>
  <c r="CP230" i="1"/>
  <c r="CP232" i="1"/>
  <c r="CP260" i="1"/>
  <c r="CP268" i="1"/>
  <c r="CO165" i="1"/>
  <c r="CO199" i="1"/>
  <c r="CO225" i="1"/>
  <c r="CP266" i="1"/>
  <c r="CO267" i="1"/>
  <c r="CO170" i="1"/>
  <c r="CO210" i="1"/>
  <c r="CP211" i="1"/>
  <c r="CO217" i="1"/>
  <c r="CO226" i="1"/>
  <c r="CO245" i="1"/>
  <c r="CO253" i="1"/>
  <c r="CO288" i="1"/>
  <c r="CP203" i="1"/>
  <c r="CP212" i="1"/>
  <c r="CO224" i="1"/>
  <c r="CO201" i="1"/>
  <c r="CO215" i="1"/>
  <c r="CP219" i="1"/>
  <c r="CO276" i="1"/>
  <c r="CO284" i="1"/>
  <c r="CO298" i="1"/>
  <c r="CP299" i="1"/>
  <c r="CP304" i="1"/>
  <c r="CO311" i="1"/>
  <c r="CO255" i="1"/>
  <c r="CO277" i="1"/>
  <c r="CP281" i="1"/>
  <c r="CO286" i="1"/>
  <c r="CP292" i="1"/>
  <c r="CP296" i="1"/>
  <c r="CP307" i="1"/>
  <c r="CO265" i="1"/>
  <c r="CO269" i="1"/>
  <c r="CO273" i="1"/>
  <c r="CP279" i="1"/>
  <c r="CP302" i="1"/>
  <c r="CP290" i="1"/>
  <c r="CP309" i="1"/>
  <c r="CP313" i="1"/>
  <c r="CO278" i="1"/>
  <c r="CP278" i="1"/>
  <c r="CO327" i="1"/>
  <c r="CO335" i="1"/>
  <c r="CP342" i="1"/>
  <c r="CP367" i="1"/>
  <c r="CO314" i="1"/>
  <c r="CO318" i="1"/>
  <c r="CO320" i="1"/>
  <c r="CO324" i="1"/>
  <c r="CO343" i="1"/>
  <c r="CO350" i="1"/>
  <c r="CP326" i="1"/>
  <c r="CP334" i="1"/>
  <c r="CO337" i="1"/>
  <c r="CO321" i="1"/>
  <c r="CP333" i="1"/>
  <c r="CO346" i="1"/>
  <c r="CP349" i="1"/>
  <c r="CO349" i="1"/>
  <c r="CP379" i="1"/>
  <c r="CP385" i="1"/>
  <c r="CP386" i="1"/>
  <c r="CO395" i="1"/>
  <c r="CP401" i="1"/>
  <c r="CP403" i="1"/>
  <c r="CO342" i="1"/>
  <c r="CP373" i="1"/>
  <c r="CP399" i="1"/>
  <c r="CO358" i="1"/>
  <c r="CP375" i="1"/>
  <c r="CO387" i="1"/>
  <c r="CP393" i="1"/>
  <c r="CP394" i="1"/>
  <c r="CP413" i="1"/>
  <c r="CP417" i="1"/>
  <c r="CP421" i="1"/>
  <c r="CP425" i="1"/>
  <c r="CP429" i="1"/>
  <c r="CP433" i="1"/>
  <c r="CP437" i="1"/>
  <c r="CP441" i="1"/>
  <c r="CP445" i="1"/>
  <c r="CP449" i="1"/>
  <c r="CP453" i="1"/>
  <c r="CP457" i="1"/>
  <c r="CO262" i="1"/>
  <c r="CP344" i="1"/>
  <c r="CO344" i="1"/>
  <c r="CP345" i="1"/>
  <c r="CO355" i="1"/>
  <c r="CO391" i="1"/>
  <c r="CP428" i="1"/>
  <c r="CO436" i="1"/>
  <c r="CO461" i="1"/>
  <c r="CP419" i="1"/>
  <c r="CP422" i="1"/>
  <c r="CP443" i="1"/>
  <c r="CO446" i="1"/>
  <c r="CO451" i="1"/>
  <c r="CP454" i="1"/>
  <c r="CP416" i="1"/>
  <c r="CP474" i="1"/>
  <c r="CO415" i="1"/>
  <c r="CP439" i="1"/>
  <c r="CO447" i="1"/>
  <c r="CO460" i="1"/>
  <c r="CP463" i="1"/>
  <c r="CO468" i="1"/>
  <c r="CO482" i="1"/>
  <c r="CO484" i="1"/>
  <c r="CO488" i="1"/>
  <c r="CP495" i="1"/>
  <c r="CP509" i="1"/>
  <c r="CP525" i="1"/>
  <c r="CP531" i="1"/>
  <c r="CP540" i="1"/>
  <c r="CP547" i="1"/>
  <c r="CP556" i="1"/>
  <c r="CO472" i="1"/>
  <c r="CP489" i="1"/>
  <c r="CO510" i="1"/>
  <c r="CP522" i="1"/>
  <c r="CP526" i="1"/>
  <c r="CP533" i="1"/>
  <c r="CP541" i="1"/>
  <c r="CO508" i="1"/>
  <c r="CO561" i="1"/>
  <c r="CP475" i="1"/>
  <c r="CP480" i="1"/>
  <c r="CO481" i="1"/>
  <c r="CP487" i="1"/>
  <c r="CP493" i="1"/>
  <c r="CO496" i="1"/>
  <c r="CP507" i="1"/>
  <c r="CO511" i="1"/>
  <c r="CP523" i="1"/>
  <c r="CO527" i="1"/>
  <c r="CP528" i="1"/>
  <c r="CO543" i="1"/>
  <c r="CP544" i="1"/>
  <c r="CO559" i="1"/>
  <c r="CP560" i="1"/>
  <c r="CO476" i="1"/>
  <c r="CO491" i="1"/>
  <c r="CO504" i="1"/>
  <c r="CO537" i="1"/>
  <c r="CP115" i="1"/>
  <c r="CP118" i="1"/>
  <c r="CO154" i="1"/>
  <c r="CP141" i="1"/>
  <c r="CP150" i="1"/>
  <c r="CP179" i="1"/>
  <c r="CO183" i="1"/>
  <c r="CP191" i="1"/>
  <c r="CP220" i="1"/>
  <c r="CS563" i="1"/>
  <c r="CP111" i="1"/>
  <c r="CO127" i="1"/>
  <c r="CO157" i="1"/>
  <c r="CP167" i="1"/>
  <c r="CO167" i="1"/>
  <c r="CO150" i="1"/>
  <c r="CP176" i="1"/>
  <c r="CP182" i="1"/>
  <c r="CP155" i="1"/>
  <c r="CO186" i="1"/>
  <c r="CP188" i="1"/>
  <c r="CO240" i="1"/>
  <c r="CO237" i="1"/>
  <c r="CP210" i="1"/>
  <c r="CP215" i="1"/>
  <c r="CP224" i="1"/>
  <c r="CP287" i="1"/>
  <c r="CP242" i="1"/>
  <c r="CO258" i="1"/>
  <c r="CP297" i="1"/>
  <c r="CP259" i="1"/>
  <c r="CO274" i="1"/>
  <c r="CP274" i="1"/>
  <c r="CO338" i="1"/>
  <c r="CP343" i="1"/>
  <c r="CP352" i="1"/>
  <c r="CP320" i="1"/>
  <c r="CP331" i="1"/>
  <c r="CP336" i="1"/>
  <c r="CP329" i="1"/>
  <c r="CP395" i="1"/>
  <c r="CP108" i="1"/>
  <c r="CZ563" i="1"/>
  <c r="CV563" i="1"/>
  <c r="CP107" i="1"/>
  <c r="CO109" i="1"/>
  <c r="CP119" i="1"/>
  <c r="CP116" i="1"/>
  <c r="CO117" i="1"/>
  <c r="CO135" i="1"/>
  <c r="CP140" i="1"/>
  <c r="CO124" i="1"/>
  <c r="CO140" i="1"/>
  <c r="CP128" i="1"/>
  <c r="CP143" i="1"/>
  <c r="CP154" i="1"/>
  <c r="CO159" i="1"/>
  <c r="CO163" i="1"/>
  <c r="CO139" i="1"/>
  <c r="CP145" i="1"/>
  <c r="CO145" i="1"/>
  <c r="CO147" i="1"/>
  <c r="CO151" i="1"/>
  <c r="CP168" i="1"/>
  <c r="CO181" i="1"/>
  <c r="CO166" i="1"/>
  <c r="CP174" i="1"/>
  <c r="CP185" i="1"/>
  <c r="CP187" i="1"/>
  <c r="CP200" i="1"/>
  <c r="CP152" i="1"/>
  <c r="CP175" i="1"/>
  <c r="CO188" i="1"/>
  <c r="CP193" i="1"/>
  <c r="CO200" i="1"/>
  <c r="CO204" i="1"/>
  <c r="CP236" i="1"/>
  <c r="CP173" i="1"/>
  <c r="CP192" i="1"/>
  <c r="CO190" i="1"/>
  <c r="CP171" i="1"/>
  <c r="CP221" i="1"/>
  <c r="CP228" i="1"/>
  <c r="CO248" i="1"/>
  <c r="CP252" i="1"/>
  <c r="CO195" i="1"/>
  <c r="CO208" i="1"/>
  <c r="CO232" i="1"/>
  <c r="CP216" i="1"/>
  <c r="CP227" i="1"/>
  <c r="CO268" i="1"/>
  <c r="CP170" i="1"/>
  <c r="CO211" i="1"/>
  <c r="CP218" i="1"/>
  <c r="CO235" i="1"/>
  <c r="CP250" i="1"/>
  <c r="CO251" i="1"/>
  <c r="CP254" i="1"/>
  <c r="CP257" i="1"/>
  <c r="CO203" i="1"/>
  <c r="CO212" i="1"/>
  <c r="CP229" i="1"/>
  <c r="CO102" i="1"/>
  <c r="CT563" i="1"/>
  <c r="CO185" i="1"/>
  <c r="CO238" i="1"/>
  <c r="CP253" i="1"/>
  <c r="CP269" i="1"/>
  <c r="CP280" i="1"/>
  <c r="CP285" i="1"/>
  <c r="CP300" i="1"/>
  <c r="CO242" i="1"/>
  <c r="CP277" i="1"/>
  <c r="CO292" i="1"/>
  <c r="CP294" i="1"/>
  <c r="CO296" i="1"/>
  <c r="CP273" i="1"/>
  <c r="CP275" i="1"/>
  <c r="CO302" i="1"/>
  <c r="CP306" i="1"/>
  <c r="CP271" i="1"/>
  <c r="CO271" i="1"/>
  <c r="CO290" i="1"/>
  <c r="CP347" i="1"/>
  <c r="CP272" i="1"/>
  <c r="CO275" i="1"/>
  <c r="CO367" i="1"/>
  <c r="CP265" i="1"/>
  <c r="CO283" i="1"/>
  <c r="CP310" i="1"/>
  <c r="CO328" i="1"/>
  <c r="CP340" i="1"/>
  <c r="CP346" i="1"/>
  <c r="CP357" i="1"/>
  <c r="CO305" i="1"/>
  <c r="CP324" i="1"/>
  <c r="CO326" i="1"/>
  <c r="CP327" i="1"/>
  <c r="CP332" i="1"/>
  <c r="CO334" i="1"/>
  <c r="CP335" i="1"/>
  <c r="CP337" i="1"/>
  <c r="CO315" i="1"/>
  <c r="CP321" i="1"/>
  <c r="CO325" i="1"/>
  <c r="CP363" i="1"/>
  <c r="CP365" i="1"/>
  <c r="CP366" i="1"/>
  <c r="CP372" i="1"/>
  <c r="CO372" i="1"/>
  <c r="CP376" i="1"/>
  <c r="CP384" i="1"/>
  <c r="CP400" i="1"/>
  <c r="CP359" i="1"/>
  <c r="CO369" i="1"/>
  <c r="CP378" i="1"/>
  <c r="CO399" i="1"/>
  <c r="CO316" i="1"/>
  <c r="CO375" i="1"/>
  <c r="CP380" i="1"/>
  <c r="CO385" i="1"/>
  <c r="CO396" i="1"/>
  <c r="CO405" i="1"/>
  <c r="CP364" i="1"/>
  <c r="CP377" i="1"/>
  <c r="CO377" i="1"/>
  <c r="CO412" i="1"/>
  <c r="CP436" i="1"/>
  <c r="CO444" i="1"/>
  <c r="CP465" i="1"/>
  <c r="CO414" i="1"/>
  <c r="CO419" i="1"/>
  <c r="CP435" i="1"/>
  <c r="CO438" i="1"/>
  <c r="CO443" i="1"/>
  <c r="CP446" i="1"/>
  <c r="CO424" i="1"/>
  <c r="CO432" i="1"/>
  <c r="CO440" i="1"/>
  <c r="CO448" i="1"/>
  <c r="CO456" i="1"/>
  <c r="CP479" i="1"/>
  <c r="CP431" i="1"/>
  <c r="CO439" i="1"/>
  <c r="CO463" i="1"/>
  <c r="CP471" i="1"/>
  <c r="CP478" i="1"/>
  <c r="CP486" i="1"/>
  <c r="CO495" i="1"/>
  <c r="CP505" i="1"/>
  <c r="CP521" i="1"/>
  <c r="CO541" i="1"/>
  <c r="CP542" i="1"/>
  <c r="CO558" i="1"/>
  <c r="CP529" i="1"/>
  <c r="CP554" i="1"/>
  <c r="CP488" i="1"/>
  <c r="CP490" i="1"/>
  <c r="CP518" i="1"/>
  <c r="CO526" i="1"/>
  <c r="CO533" i="1"/>
  <c r="CP534" i="1"/>
  <c r="CP549" i="1"/>
  <c r="CO538" i="1"/>
  <c r="CO553" i="1"/>
  <c r="CO473" i="1"/>
  <c r="CP477" i="1"/>
  <c r="CO479" i="1"/>
  <c r="CP484" i="1"/>
  <c r="CO485" i="1"/>
  <c r="CO487" i="1"/>
  <c r="CO499" i="1"/>
  <c r="CP511" i="1"/>
  <c r="CO515" i="1"/>
  <c r="CP527" i="1"/>
  <c r="CO536" i="1"/>
  <c r="CP543" i="1"/>
  <c r="CO552" i="1"/>
  <c r="CP559" i="1"/>
  <c r="CP473" i="1"/>
  <c r="CP476" i="1"/>
  <c r="CP500" i="1"/>
  <c r="CP231" i="1"/>
  <c r="CP245" i="1"/>
  <c r="CP256" i="1"/>
  <c r="CO257" i="1"/>
  <c r="CP263" i="1"/>
  <c r="CO219" i="1"/>
  <c r="CP226" i="1"/>
  <c r="CO229" i="1"/>
  <c r="CX563" i="1"/>
  <c r="DB563" i="1"/>
  <c r="CP249" i="1"/>
  <c r="CO280" i="1"/>
  <c r="CP286" i="1"/>
  <c r="CP295" i="1"/>
  <c r="CO307" i="1"/>
  <c r="CP258" i="1"/>
  <c r="CO291" i="1"/>
  <c r="CP301" i="1"/>
  <c r="CO306" i="1"/>
  <c r="CO312" i="1"/>
  <c r="CP317" i="1"/>
  <c r="CO347" i="1"/>
  <c r="CO272" i="1"/>
  <c r="CP312" i="1"/>
  <c r="CO323" i="1"/>
  <c r="CO331" i="1"/>
  <c r="CO339" i="1"/>
  <c r="CP351" i="1"/>
  <c r="CO310" i="1"/>
  <c r="CP298" i="1"/>
  <c r="CP311" i="1"/>
  <c r="CO332" i="1"/>
  <c r="CP338" i="1"/>
  <c r="CO341" i="1"/>
  <c r="CO366" i="1"/>
  <c r="CP319" i="1"/>
  <c r="CO319" i="1"/>
  <c r="CP322" i="1"/>
  <c r="CP330" i="1"/>
  <c r="CP354" i="1"/>
  <c r="CO360" i="1"/>
  <c r="CO361" i="1"/>
  <c r="CP315" i="1"/>
  <c r="CP325" i="1"/>
  <c r="CO329" i="1"/>
  <c r="CP361" i="1"/>
  <c r="CO363" i="1"/>
  <c r="CO373" i="1"/>
  <c r="CP374" i="1"/>
  <c r="CO379" i="1"/>
  <c r="CP381" i="1"/>
  <c r="CO394" i="1"/>
  <c r="CO359" i="1"/>
  <c r="CP371" i="1"/>
  <c r="CO378" i="1"/>
  <c r="CP383" i="1"/>
  <c r="CP389" i="1"/>
  <c r="CP408" i="1"/>
  <c r="CP316" i="1"/>
  <c r="CO362" i="1"/>
  <c r="CO376" i="1"/>
  <c r="CP392" i="1"/>
  <c r="CP405" i="1"/>
  <c r="CO409" i="1"/>
  <c r="CP234" i="1"/>
  <c r="CP262" i="1"/>
  <c r="CP356" i="1"/>
  <c r="CO356" i="1"/>
  <c r="CP412" i="1"/>
  <c r="CO420" i="1"/>
  <c r="CP444" i="1"/>
  <c r="CO452" i="1"/>
  <c r="CO465" i="1"/>
  <c r="CP411" i="1"/>
  <c r="CP414" i="1"/>
  <c r="CP427" i="1"/>
  <c r="CO430" i="1"/>
  <c r="CO435" i="1"/>
  <c r="CP438" i="1"/>
  <c r="CP424" i="1"/>
  <c r="CP432" i="1"/>
  <c r="CP440" i="1"/>
  <c r="CP448" i="1"/>
  <c r="CP456" i="1"/>
  <c r="CP423" i="1"/>
  <c r="CO431" i="1"/>
  <c r="CP455" i="1"/>
  <c r="CP459" i="1"/>
  <c r="CO464" i="1"/>
  <c r="CP467" i="1"/>
  <c r="CO471" i="1"/>
  <c r="CO478" i="1"/>
  <c r="CO480" i="1"/>
  <c r="CP501" i="1"/>
  <c r="CP517" i="1"/>
  <c r="CP532" i="1"/>
  <c r="CP539" i="1"/>
  <c r="CP548" i="1"/>
  <c r="CP555" i="1"/>
  <c r="CO554" i="1"/>
  <c r="CP469" i="1"/>
  <c r="CP506" i="1"/>
  <c r="CP514" i="1"/>
  <c r="CO534" i="1"/>
  <c r="CP557" i="1"/>
  <c r="CO490" i="1"/>
  <c r="CO512" i="1"/>
  <c r="CO530" i="1"/>
  <c r="CP481" i="1"/>
  <c r="CO483" i="1"/>
  <c r="CP492" i="1"/>
  <c r="CP499" i="1"/>
  <c r="CO503" i="1"/>
  <c r="CP515" i="1"/>
  <c r="CO519" i="1"/>
  <c r="CO535" i="1"/>
  <c r="CP536" i="1"/>
  <c r="CO551" i="1"/>
  <c r="CP552" i="1"/>
  <c r="CO489" i="1"/>
  <c r="CO500" i="1"/>
  <c r="CP546" i="1"/>
  <c r="CP56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Informatique</author>
    <author>Yvon</author>
  </authors>
  <commentList>
    <comment ref="A100" authorId="0" shapeId="0" xr:uid="{7C9BA97E-8CD5-4B6C-859A-36B89937F3F9}">
      <text>
        <r>
          <rPr>
            <sz val="8"/>
            <color indexed="81"/>
            <rFont val="Tahoma"/>
            <family val="2"/>
          </rPr>
          <t xml:space="preserve">Pour rechercher
</t>
        </r>
      </text>
    </comment>
    <comment ref="E100" authorId="1" shapeId="0" xr:uid="{5ED33689-C77C-49E8-A61A-67B09D406245}">
      <text>
        <r>
          <rPr>
            <sz val="9"/>
            <color indexed="81"/>
            <rFont val="Tahoma"/>
            <family val="2"/>
          </rPr>
          <t xml:space="preserve">Pour rechercher
</t>
        </r>
      </text>
    </comment>
  </commentList>
</comments>
</file>

<file path=xl/sharedStrings.xml><?xml version="1.0" encoding="utf-8"?>
<sst xmlns="http://schemas.openxmlformats.org/spreadsheetml/2006/main" count="6065" uniqueCount="141">
  <si>
    <t>17-485</t>
  </si>
  <si>
    <t>lundi</t>
  </si>
  <si>
    <t>vendredi</t>
  </si>
  <si>
    <t xml:space="preserve">Cong. </t>
  </si>
  <si>
    <t>CWIS</t>
  </si>
  <si>
    <t>YNAD</t>
  </si>
  <si>
    <t>SIMB</t>
  </si>
  <si>
    <t>MAMA</t>
  </si>
  <si>
    <t>KGOU</t>
  </si>
  <si>
    <t>JBOU</t>
  </si>
  <si>
    <t>JBEL</t>
  </si>
  <si>
    <t>HMAR</t>
  </si>
  <si>
    <t>CCOL</t>
  </si>
  <si>
    <t>CBRE</t>
  </si>
  <si>
    <t>1er juillet</t>
  </si>
  <si>
    <t>Péda.</t>
  </si>
  <si>
    <t>15-466</t>
  </si>
  <si>
    <t>4-354</t>
  </si>
  <si>
    <t>16-471</t>
  </si>
  <si>
    <t>CPE</t>
  </si>
  <si>
    <t>14-458</t>
  </si>
  <si>
    <t>10-414</t>
  </si>
  <si>
    <t>9-404</t>
  </si>
  <si>
    <t>8-393</t>
  </si>
  <si>
    <t>6-377-N</t>
  </si>
  <si>
    <t>6-377N</t>
  </si>
  <si>
    <t>7-384</t>
  </si>
  <si>
    <t>FER</t>
  </si>
  <si>
    <t>12-433</t>
  </si>
  <si>
    <t>13-442</t>
  </si>
  <si>
    <t>8-394</t>
  </si>
  <si>
    <t>Portes ouvertes</t>
  </si>
  <si>
    <t>Innovation</t>
  </si>
  <si>
    <t>INNOV.</t>
  </si>
  <si>
    <t>100 jours</t>
  </si>
  <si>
    <t>X</t>
  </si>
  <si>
    <t>RRR</t>
  </si>
  <si>
    <t>JDUR</t>
  </si>
  <si>
    <t>10-414TE</t>
  </si>
  <si>
    <t>Reprise</t>
  </si>
  <si>
    <t>Isuzu-1</t>
  </si>
  <si>
    <t>GMAL</t>
  </si>
  <si>
    <t>10 et 12</t>
  </si>
  <si>
    <t>Isuzu-2</t>
  </si>
  <si>
    <t>Reprise C-3</t>
  </si>
  <si>
    <t>3-343</t>
  </si>
  <si>
    <t>3 et 8</t>
  </si>
  <si>
    <t>Récup C-3</t>
  </si>
  <si>
    <t>Récup</t>
  </si>
  <si>
    <t>AGUS</t>
  </si>
  <si>
    <t>12-433TE</t>
  </si>
  <si>
    <t>10-414CE</t>
  </si>
  <si>
    <t>Sanction</t>
  </si>
  <si>
    <t>6-377CE</t>
  </si>
  <si>
    <t>F-250</t>
  </si>
  <si>
    <t>Cube-1</t>
  </si>
  <si>
    <t>6-377</t>
  </si>
  <si>
    <t>mpar</t>
  </si>
  <si>
    <t>Inter</t>
  </si>
  <si>
    <t>11-422CE</t>
  </si>
  <si>
    <t>11-422</t>
  </si>
  <si>
    <t>mleb</t>
  </si>
  <si>
    <t>7-384TE</t>
  </si>
  <si>
    <t>aoutil</t>
  </si>
  <si>
    <t>AOutil</t>
  </si>
  <si>
    <t>AARBO</t>
  </si>
  <si>
    <t xml:space="preserve">EXPO-QV </t>
  </si>
  <si>
    <t>AOUTIL</t>
  </si>
  <si>
    <t>agus</t>
  </si>
  <si>
    <t>mama</t>
  </si>
  <si>
    <t>MLEB</t>
  </si>
  <si>
    <t>Retour</t>
  </si>
  <si>
    <t>17-485E</t>
  </si>
  <si>
    <t>2-332</t>
  </si>
  <si>
    <t>AArbo</t>
  </si>
  <si>
    <t>1-321</t>
  </si>
  <si>
    <t>RCR</t>
  </si>
  <si>
    <t>SRHEAUME</t>
  </si>
  <si>
    <t>5-362TE</t>
  </si>
  <si>
    <t>5-362</t>
  </si>
  <si>
    <t>ICAR</t>
  </si>
  <si>
    <t>26-FER</t>
  </si>
  <si>
    <t>DÉPART</t>
  </si>
  <si>
    <t>15-466TE</t>
  </si>
  <si>
    <t>CUBE-1</t>
  </si>
  <si>
    <t>14-458CE</t>
  </si>
  <si>
    <t>5-162TE</t>
  </si>
  <si>
    <t xml:space="preserve"> </t>
  </si>
  <si>
    <t>Sébastien Rhéaume</t>
  </si>
  <si>
    <t>Épluchette</t>
  </si>
  <si>
    <t>CC-TH</t>
  </si>
  <si>
    <t>Départ</t>
  </si>
  <si>
    <t>REPRISE</t>
  </si>
  <si>
    <t>CW-TE</t>
  </si>
  <si>
    <t>RÉCUP</t>
  </si>
  <si>
    <t>SANCTION</t>
  </si>
  <si>
    <t>Aoutil</t>
  </si>
  <si>
    <t>RECUP</t>
  </si>
  <si>
    <t xml:space="preserve">HM </t>
  </si>
  <si>
    <t>x</t>
  </si>
  <si>
    <t>13-442-TE</t>
  </si>
  <si>
    <t>13-442TE</t>
  </si>
  <si>
    <t>CNESST</t>
  </si>
  <si>
    <t>TESTS D'ADMISSION</t>
  </si>
  <si>
    <t>jbou</t>
  </si>
  <si>
    <t>Loc.</t>
  </si>
  <si>
    <t>Enseig.</t>
  </si>
  <si>
    <t>Tech.</t>
  </si>
  <si>
    <t>Mod.TE</t>
  </si>
  <si>
    <t>Ens.</t>
  </si>
  <si>
    <t>Mod.CE</t>
  </si>
  <si>
    <t>Loc.2</t>
  </si>
  <si>
    <t>Mod.</t>
  </si>
  <si>
    <t>Date</t>
  </si>
  <si>
    <t>E</t>
  </si>
  <si>
    <t>C</t>
  </si>
  <si>
    <t>A</t>
  </si>
  <si>
    <t>Locaux</t>
  </si>
  <si>
    <t>Enseignants</t>
  </si>
  <si>
    <t>Conflits</t>
  </si>
  <si>
    <t>Semestre 2</t>
  </si>
  <si>
    <t>xxxxx</t>
  </si>
  <si>
    <t>9-404TE</t>
  </si>
  <si>
    <t>GDOR</t>
  </si>
  <si>
    <t>Semestre 1</t>
  </si>
  <si>
    <t>Aout</t>
  </si>
  <si>
    <t>Horaire</t>
  </si>
  <si>
    <t>Prévues</t>
  </si>
  <si>
    <t>emseig.</t>
  </si>
  <si>
    <t>Module</t>
  </si>
  <si>
    <t>Enseign.</t>
  </si>
  <si>
    <t>Groupe10</t>
  </si>
  <si>
    <t>Groupe9</t>
  </si>
  <si>
    <t>Groupe8</t>
  </si>
  <si>
    <t>Groupe7</t>
  </si>
  <si>
    <t>Groupe6</t>
  </si>
  <si>
    <t>Groupe5</t>
  </si>
  <si>
    <t>Groupe4</t>
  </si>
  <si>
    <t>Groupe3</t>
  </si>
  <si>
    <t>Groupe2</t>
  </si>
  <si>
    <t>Groupe1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</si>
</sst>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
  </numFmts>
  <fonts count="18" x14ac:knownFonts="1">
    <font>
      <sz val="11"/>
      <color theme="1"/>
      <name val="Calibri"/>
      <family val="2"/>
      <scheme val="minor"/>
    </font>
    <font>
      <sz val="10"/>
      <name val="Arial"/>
      <family val="2"/>
    </font>
    <font>
      <sz val="10"/>
      <name val="Calibri"/>
      <family val="2"/>
      <scheme val="minor"/>
    </font>
    <font>
      <sz val="8"/>
      <name val="Calibri"/>
      <family val="2"/>
      <scheme val="minor"/>
    </font>
    <font>
      <b/>
      <sz val="8"/>
      <name val="Calibri"/>
      <family val="2"/>
      <scheme val="minor"/>
    </font>
    <font>
      <sz val="9"/>
      <name val="Calibri"/>
      <family val="2"/>
      <scheme val="minor"/>
    </font>
    <font>
      <b/>
      <sz val="9"/>
      <name val="Calibri"/>
      <family val="2"/>
      <scheme val="minor"/>
    </font>
    <font>
      <sz val="9"/>
      <color rgb="FF000000"/>
      <name val="Calibri"/>
      <family val="2"/>
      <scheme val="minor"/>
    </font>
    <font>
      <strike/>
      <sz val="9"/>
      <name val="Calibri"/>
      <family val="2"/>
      <scheme val="minor"/>
    </font>
    <font>
      <b/>
      <sz val="10"/>
      <name val="Calibri"/>
      <family val="2"/>
      <scheme val="minor"/>
    </font>
    <font>
      <b/>
      <sz val="11"/>
      <name val="Calibri"/>
      <family val="2"/>
      <scheme val="minor"/>
    </font>
    <font>
      <sz val="8"/>
      <color theme="1"/>
      <name val="Calibri"/>
      <family val="2"/>
      <scheme val="minor"/>
    </font>
    <font>
      <sz val="10"/>
      <name val="Times New Roman"/>
      <family val="1"/>
    </font>
    <font>
      <sz val="10"/>
      <name val="Calibri"/>
      <family val="2"/>
    </font>
    <font>
      <sz val="9"/>
      <color rgb="FF000000"/>
      <name val="Times New Roman"/>
      <family val="1"/>
    </font>
    <font>
      <sz val="9"/>
      <color theme="1"/>
      <name val="Calibri"/>
      <family val="2"/>
      <scheme val="minor"/>
    </font>
    <font>
      <sz val="9"/>
      <color indexed="81"/>
      <name val="Tahoma"/>
      <family val="2"/>
    </font>
    <font>
      <sz val="8"/>
      <color indexed="81"/>
      <name val="Tahoma"/>
      <family val="2"/>
    </font>
  </fonts>
  <fills count="30">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9933"/>
        <bgColor indexed="64"/>
      </patternFill>
    </fill>
    <fill>
      <patternFill patternType="solid">
        <fgColor theme="7"/>
        <bgColor indexed="64"/>
      </patternFill>
    </fill>
    <fill>
      <patternFill patternType="solid">
        <fgColor theme="0" tint="-0.249977111117893"/>
        <bgColor indexed="64"/>
      </patternFill>
    </fill>
    <fill>
      <patternFill patternType="solid">
        <fgColor rgb="FF66FF66"/>
        <bgColor indexed="64"/>
      </patternFill>
    </fill>
    <fill>
      <patternFill patternType="solid">
        <fgColor rgb="FFFF0000"/>
        <bgColor indexed="64"/>
      </patternFill>
    </fill>
    <fill>
      <patternFill patternType="solid">
        <fgColor rgb="FF00FFFF"/>
        <bgColor indexed="64"/>
      </patternFill>
    </fill>
    <fill>
      <patternFill patternType="solid">
        <fgColor theme="8" tint="0.59999389629810485"/>
        <bgColor indexed="64"/>
      </patternFill>
    </fill>
    <fill>
      <patternFill patternType="solid">
        <fgColor rgb="FF008000"/>
        <bgColor indexed="64"/>
      </patternFill>
    </fill>
    <fill>
      <patternFill patternType="solid">
        <fgColor rgb="FFA50021"/>
        <bgColor indexed="64"/>
      </patternFill>
    </fill>
    <fill>
      <patternFill patternType="solid">
        <fgColor rgb="FF003366"/>
        <bgColor indexed="64"/>
      </patternFill>
    </fill>
    <fill>
      <patternFill patternType="solid">
        <fgColor rgb="FF4472C4"/>
        <bgColor indexed="64"/>
      </patternFill>
    </fill>
    <fill>
      <patternFill patternType="solid">
        <fgColor theme="6" tint="0.39997558519241921"/>
        <bgColor indexed="64"/>
      </patternFill>
    </fill>
    <fill>
      <patternFill patternType="solid">
        <fgColor rgb="FFFFFFFF"/>
        <bgColor indexed="64"/>
      </patternFill>
    </fill>
    <fill>
      <patternFill patternType="solid">
        <fgColor rgb="FFFFC000"/>
        <bgColor indexed="64"/>
      </patternFill>
    </fill>
    <fill>
      <patternFill patternType="solid">
        <fgColor theme="9" tint="0.59999389629810485"/>
        <bgColor indexed="64"/>
      </patternFill>
    </fill>
    <fill>
      <patternFill patternType="solid">
        <fgColor rgb="FF0070C0"/>
        <bgColor indexed="64"/>
      </patternFill>
    </fill>
    <fill>
      <patternFill patternType="solid">
        <fgColor rgb="FFC65911"/>
        <bgColor indexed="64"/>
      </patternFill>
    </fill>
    <fill>
      <patternFill patternType="solid">
        <fgColor theme="7" tint="0.79998168889431442"/>
        <bgColor indexed="64"/>
      </patternFill>
    </fill>
    <fill>
      <patternFill patternType="solid">
        <fgColor indexed="11"/>
        <bgColor indexed="64"/>
      </patternFill>
    </fill>
    <fill>
      <patternFill patternType="solid">
        <fgColor indexed="52"/>
        <bgColor indexed="64"/>
      </patternFill>
    </fill>
    <fill>
      <patternFill patternType="solid">
        <fgColor indexed="45"/>
        <bgColor indexed="64"/>
      </patternFill>
    </fill>
    <fill>
      <patternFill patternType="solid">
        <fgColor rgb="FF92D050"/>
        <bgColor indexed="64"/>
      </patternFill>
    </fill>
    <fill>
      <patternFill patternType="solid">
        <fgColor rgb="FF00B0F0"/>
        <bgColor indexed="64"/>
      </patternFill>
    </fill>
    <fill>
      <patternFill patternType="solid">
        <fgColor theme="4" tint="0.79998168889431442"/>
        <bgColor indexed="64"/>
      </patternFill>
    </fill>
    <fill>
      <patternFill patternType="solid">
        <fgColor rgb="FFCCFFFF"/>
        <bgColor indexed="64"/>
      </patternFill>
    </fill>
  </fills>
  <borders count="54">
    <border>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diagonalUp="1" diagonalDown="1">
      <left/>
      <right style="medium">
        <color indexed="64"/>
      </right>
      <top/>
      <bottom style="medium">
        <color indexed="64"/>
      </bottom>
      <diagonal style="hair">
        <color theme="0" tint="-0.24994659260841701"/>
      </diagonal>
    </border>
    <border diagonalUp="1" diagonalDown="1">
      <left/>
      <right/>
      <top/>
      <bottom style="medium">
        <color indexed="64"/>
      </bottom>
      <diagonal style="hair">
        <color theme="0" tint="-0.24994659260841701"/>
      </diagonal>
    </border>
    <border diagonalUp="1" diagonalDown="1">
      <left style="medium">
        <color indexed="64"/>
      </left>
      <right/>
      <top/>
      <bottom style="medium">
        <color indexed="64"/>
      </bottom>
      <diagonal style="hair">
        <color theme="0" tint="-0.24994659260841701"/>
      </diagonal>
    </border>
    <border diagonalUp="1" diagonalDown="1">
      <left/>
      <right style="medium">
        <color indexed="64"/>
      </right>
      <top style="medium">
        <color indexed="64"/>
      </top>
      <bottom/>
      <diagonal style="hair">
        <color theme="0" tint="-0.24994659260841701"/>
      </diagonal>
    </border>
    <border diagonalUp="1" diagonalDown="1">
      <left/>
      <right/>
      <top style="medium">
        <color indexed="64"/>
      </top>
      <bottom/>
      <diagonal style="hair">
        <color theme="0" tint="-0.24994659260841701"/>
      </diagonal>
    </border>
    <border diagonalUp="1" diagonalDown="1">
      <left style="medium">
        <color indexed="64"/>
      </left>
      <right/>
      <top style="medium">
        <color indexed="64"/>
      </top>
      <bottom/>
      <diagonal style="hair">
        <color theme="0" tint="-0.24994659260841701"/>
      </diagonal>
    </border>
    <border>
      <left/>
      <right/>
      <top style="medium">
        <color rgb="FF000000"/>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2" fillId="0" borderId="0"/>
  </cellStyleXfs>
  <cellXfs count="258">
    <xf numFmtId="0" fontId="0" fillId="0" borderId="0" xfId="0"/>
    <xf numFmtId="0" fontId="2" fillId="0" borderId="0" xfId="1" applyFont="1"/>
    <xf numFmtId="15" fontId="2" fillId="0" borderId="0" xfId="1" applyNumberFormat="1" applyFont="1"/>
    <xf numFmtId="0" fontId="2" fillId="0" borderId="0" xfId="1" applyFont="1" applyAlignment="1">
      <alignment horizontal="left"/>
    </xf>
    <xf numFmtId="164" fontId="3" fillId="0" borderId="0" xfId="1" applyNumberFormat="1" applyFont="1" applyProtection="1">
      <protection locked="0"/>
    </xf>
    <xf numFmtId="164" fontId="4" fillId="0" borderId="0" xfId="1" applyNumberFormat="1" applyFont="1"/>
    <xf numFmtId="0" fontId="5" fillId="0" borderId="1" xfId="1" applyFont="1" applyBorder="1" applyAlignment="1" applyProtection="1">
      <alignment horizontal="center" shrinkToFit="1"/>
      <protection locked="0"/>
    </xf>
    <xf numFmtId="0" fontId="5" fillId="0" borderId="2" xfId="1" applyFont="1" applyBorder="1" applyAlignment="1" applyProtection="1">
      <alignment horizontal="center" shrinkToFit="1"/>
      <protection locked="0"/>
    </xf>
    <xf numFmtId="0" fontId="5" fillId="2" borderId="3" xfId="1" applyFont="1" applyFill="1" applyBorder="1" applyAlignment="1" applyProtection="1">
      <alignment horizontal="center" shrinkToFit="1"/>
      <protection locked="0"/>
    </xf>
    <xf numFmtId="0" fontId="5" fillId="2" borderId="1" xfId="1" applyFont="1" applyFill="1" applyBorder="1" applyAlignment="1" applyProtection="1">
      <alignment horizontal="center" shrinkToFit="1"/>
      <protection locked="0"/>
    </xf>
    <xf numFmtId="164" fontId="5" fillId="0" borderId="3" xfId="1" applyNumberFormat="1" applyFont="1" applyBorder="1" applyProtection="1">
      <protection locked="0"/>
    </xf>
    <xf numFmtId="0" fontId="5" fillId="0" borderId="4" xfId="1" applyFont="1" applyBorder="1" applyProtection="1">
      <protection locked="0"/>
    </xf>
    <xf numFmtId="0" fontId="5" fillId="0" borderId="5" xfId="1" applyFont="1" applyBorder="1" applyProtection="1">
      <protection locked="0"/>
    </xf>
    <xf numFmtId="2" fontId="5" fillId="3" borderId="6" xfId="1" applyNumberFormat="1" applyFont="1" applyFill="1" applyBorder="1" applyAlignment="1">
      <alignment horizontal="center"/>
    </xf>
    <xf numFmtId="0" fontId="5" fillId="2" borderId="7" xfId="1" applyFont="1" applyFill="1" applyBorder="1" applyAlignment="1" applyProtection="1">
      <alignment horizontal="center" shrinkToFit="1"/>
      <protection locked="0"/>
    </xf>
    <xf numFmtId="0" fontId="5" fillId="2" borderId="2" xfId="1" applyFont="1" applyFill="1" applyBorder="1" applyAlignment="1" applyProtection="1">
      <alignment horizontal="center" shrinkToFit="1"/>
      <protection locked="0"/>
    </xf>
    <xf numFmtId="164" fontId="6" fillId="0" borderId="7" xfId="1" applyNumberFormat="1" applyFont="1" applyBorder="1"/>
    <xf numFmtId="0" fontId="5" fillId="0" borderId="8" xfId="1" applyFont="1" applyBorder="1" applyProtection="1">
      <protection locked="0"/>
    </xf>
    <xf numFmtId="0" fontId="5" fillId="0" borderId="2" xfId="1" applyFont="1" applyBorder="1"/>
    <xf numFmtId="0" fontId="3" fillId="0" borderId="6" xfId="1" applyFont="1" applyBorder="1" applyAlignment="1">
      <alignment horizontal="center"/>
    </xf>
    <xf numFmtId="0" fontId="3" fillId="0" borderId="9" xfId="1" applyFont="1" applyBorder="1" applyAlignment="1">
      <alignment horizontal="center"/>
    </xf>
    <xf numFmtId="0" fontId="3" fillId="0" borderId="10" xfId="1" applyFont="1" applyBorder="1"/>
    <xf numFmtId="0" fontId="2" fillId="0" borderId="11" xfId="1" applyFont="1" applyBorder="1"/>
    <xf numFmtId="0" fontId="5" fillId="3" borderId="6" xfId="1" applyFont="1" applyFill="1" applyBorder="1" applyAlignment="1">
      <alignment horizontal="center"/>
    </xf>
    <xf numFmtId="0" fontId="5" fillId="4" borderId="6" xfId="1" applyFont="1" applyFill="1" applyBorder="1" applyAlignment="1">
      <alignment horizontal="center"/>
    </xf>
    <xf numFmtId="0" fontId="5" fillId="5" borderId="6" xfId="1" applyFont="1" applyFill="1" applyBorder="1" applyAlignment="1">
      <alignment horizontal="center"/>
    </xf>
    <xf numFmtId="0" fontId="5" fillId="6" borderId="6" xfId="1" applyFont="1" applyFill="1" applyBorder="1" applyAlignment="1">
      <alignment horizontal="center"/>
    </xf>
    <xf numFmtId="0" fontId="5" fillId="7" borderId="6" xfId="1" applyFont="1" applyFill="1" applyBorder="1" applyAlignment="1">
      <alignment horizontal="center"/>
    </xf>
    <xf numFmtId="0" fontId="5" fillId="8" borderId="6" xfId="1" applyFont="1" applyFill="1" applyBorder="1" applyAlignment="1">
      <alignment horizontal="center"/>
    </xf>
    <xf numFmtId="0" fontId="5" fillId="9" borderId="6" xfId="1" applyFont="1" applyFill="1" applyBorder="1" applyAlignment="1">
      <alignment horizontal="center"/>
    </xf>
    <xf numFmtId="0" fontId="5" fillId="10" borderId="6" xfId="1" applyFont="1" applyFill="1" applyBorder="1" applyAlignment="1">
      <alignment horizontal="center"/>
    </xf>
    <xf numFmtId="0" fontId="5" fillId="11" borderId="6" xfId="1" applyFont="1" applyFill="1" applyBorder="1" applyAlignment="1">
      <alignment horizontal="center"/>
    </xf>
    <xf numFmtId="0" fontId="5" fillId="12" borderId="6" xfId="1" applyFont="1" applyFill="1" applyBorder="1" applyAlignment="1">
      <alignment horizontal="center"/>
    </xf>
    <xf numFmtId="0" fontId="5" fillId="13" borderId="6" xfId="1" applyFont="1" applyFill="1" applyBorder="1" applyAlignment="1">
      <alignment horizontal="center"/>
    </xf>
    <xf numFmtId="0" fontId="5" fillId="14" borderId="6" xfId="1" applyFont="1" applyFill="1" applyBorder="1" applyAlignment="1">
      <alignment horizontal="center"/>
    </xf>
    <xf numFmtId="0" fontId="2" fillId="0" borderId="6" xfId="1" applyFont="1" applyBorder="1"/>
    <xf numFmtId="0" fontId="5" fillId="0" borderId="6" xfId="1" applyFont="1" applyBorder="1"/>
    <xf numFmtId="0" fontId="5" fillId="0" borderId="9" xfId="1" applyFont="1" applyBorder="1"/>
    <xf numFmtId="0" fontId="5" fillId="0" borderId="12" xfId="1" applyFont="1" applyBorder="1" applyAlignment="1" applyProtection="1">
      <alignment horizontal="center" shrinkToFit="1"/>
      <protection locked="0"/>
    </xf>
    <xf numFmtId="0" fontId="5" fillId="0" borderId="3" xfId="1" applyFont="1" applyBorder="1" applyAlignment="1" applyProtection="1">
      <alignment horizontal="center" shrinkToFit="1"/>
      <protection locked="0"/>
    </xf>
    <xf numFmtId="2" fontId="5" fillId="0" borderId="6" xfId="1" applyNumberFormat="1" applyFont="1" applyBorder="1" applyAlignment="1" applyProtection="1">
      <alignment horizontal="center" shrinkToFit="1"/>
      <protection locked="0"/>
    </xf>
    <xf numFmtId="0" fontId="5" fillId="0" borderId="13" xfId="1" applyFont="1" applyBorder="1" applyProtection="1">
      <protection locked="0"/>
    </xf>
    <xf numFmtId="0" fontId="5" fillId="0" borderId="14" xfId="1" applyFont="1" applyBorder="1" applyProtection="1">
      <protection locked="0"/>
    </xf>
    <xf numFmtId="0" fontId="5" fillId="0" borderId="8" xfId="1" applyFont="1" applyBorder="1" applyAlignment="1" applyProtection="1">
      <alignment horizontal="center" shrinkToFit="1"/>
      <protection locked="0"/>
    </xf>
    <xf numFmtId="0" fontId="5" fillId="0" borderId="7" xfId="1" applyFont="1" applyBorder="1" applyAlignment="1" applyProtection="1">
      <alignment horizontal="center" shrinkToFit="1"/>
      <protection locked="0"/>
    </xf>
    <xf numFmtId="0" fontId="5" fillId="11" borderId="3" xfId="1" applyFont="1" applyFill="1" applyBorder="1" applyAlignment="1" applyProtection="1">
      <alignment horizontal="center" shrinkToFit="1"/>
      <protection locked="0"/>
    </xf>
    <xf numFmtId="0" fontId="5" fillId="11" borderId="1" xfId="1" applyFont="1" applyFill="1" applyBorder="1" applyAlignment="1" applyProtection="1">
      <alignment horizontal="center" shrinkToFit="1"/>
      <protection locked="0"/>
    </xf>
    <xf numFmtId="0" fontId="5" fillId="11" borderId="7" xfId="1" applyFont="1" applyFill="1" applyBorder="1" applyAlignment="1" applyProtection="1">
      <alignment horizontal="center" shrinkToFit="1"/>
      <protection locked="0"/>
    </xf>
    <xf numFmtId="0" fontId="5" fillId="11" borderId="2" xfId="1" applyFont="1" applyFill="1" applyBorder="1" applyAlignment="1" applyProtection="1">
      <alignment horizontal="center" shrinkToFit="1"/>
      <protection locked="0"/>
    </xf>
    <xf numFmtId="0" fontId="5" fillId="15" borderId="1" xfId="1" applyFont="1" applyFill="1" applyBorder="1" applyAlignment="1" applyProtection="1">
      <alignment horizontal="center" shrinkToFit="1"/>
      <protection locked="0"/>
    </xf>
    <xf numFmtId="0" fontId="5" fillId="15" borderId="2" xfId="1" applyFont="1" applyFill="1" applyBorder="1" applyAlignment="1" applyProtection="1">
      <alignment horizontal="center" shrinkToFit="1"/>
      <protection locked="0"/>
    </xf>
    <xf numFmtId="0" fontId="2" fillId="0" borderId="0" xfId="1" applyFont="1" applyAlignment="1">
      <alignment horizontal="center"/>
    </xf>
    <xf numFmtId="164" fontId="6" fillId="16" borderId="0" xfId="1" applyNumberFormat="1" applyFont="1" applyFill="1" applyAlignment="1">
      <alignment horizontal="center"/>
    </xf>
    <xf numFmtId="0" fontId="5" fillId="17" borderId="1" xfId="1" applyFont="1" applyFill="1" applyBorder="1" applyAlignment="1" applyProtection="1">
      <alignment horizontal="center" shrinkToFit="1"/>
      <protection locked="0"/>
    </xf>
    <xf numFmtId="0" fontId="5" fillId="17" borderId="2" xfId="1" applyFont="1" applyFill="1" applyBorder="1" applyAlignment="1" applyProtection="1">
      <alignment horizontal="center" shrinkToFit="1"/>
      <protection locked="0"/>
    </xf>
    <xf numFmtId="0" fontId="2" fillId="15" borderId="0" xfId="1" applyFont="1" applyFill="1" applyAlignment="1">
      <alignment horizontal="center"/>
    </xf>
    <xf numFmtId="0" fontId="2" fillId="17" borderId="0" xfId="1" applyFont="1" applyFill="1" applyAlignment="1">
      <alignment horizontal="center"/>
    </xf>
    <xf numFmtId="0" fontId="3" fillId="0" borderId="15" xfId="1" applyFont="1" applyBorder="1" applyAlignment="1">
      <alignment horizontal="center"/>
    </xf>
    <xf numFmtId="0" fontId="3" fillId="0" borderId="16" xfId="1" applyFont="1" applyBorder="1" applyAlignment="1">
      <alignment horizontal="center"/>
    </xf>
    <xf numFmtId="0" fontId="3" fillId="0" borderId="15" xfId="1" applyFont="1" applyBorder="1"/>
    <xf numFmtId="0" fontId="2" fillId="0" borderId="17" xfId="1" applyFont="1" applyBorder="1"/>
    <xf numFmtId="0" fontId="3" fillId="0" borderId="18" xfId="1" applyFont="1" applyBorder="1"/>
    <xf numFmtId="0" fontId="5" fillId="4" borderId="15" xfId="1" applyFont="1" applyFill="1" applyBorder="1" applyAlignment="1">
      <alignment horizontal="center"/>
    </xf>
    <xf numFmtId="0" fontId="5" fillId="5" borderId="15" xfId="1" applyFont="1" applyFill="1" applyBorder="1" applyAlignment="1">
      <alignment horizontal="center"/>
    </xf>
    <xf numFmtId="0" fontId="5" fillId="6" borderId="15" xfId="1" applyFont="1" applyFill="1" applyBorder="1" applyAlignment="1">
      <alignment horizontal="center"/>
    </xf>
    <xf numFmtId="0" fontId="5" fillId="7" borderId="15" xfId="1" applyFont="1" applyFill="1" applyBorder="1" applyAlignment="1">
      <alignment horizontal="center"/>
    </xf>
    <xf numFmtId="0" fontId="5" fillId="8" borderId="15" xfId="1" applyFont="1" applyFill="1" applyBorder="1" applyAlignment="1">
      <alignment horizontal="center"/>
    </xf>
    <xf numFmtId="0" fontId="5" fillId="9" borderId="15" xfId="1" applyFont="1" applyFill="1" applyBorder="1" applyAlignment="1">
      <alignment horizontal="center"/>
    </xf>
    <xf numFmtId="0" fontId="5" fillId="10" borderId="15" xfId="1" applyFont="1" applyFill="1" applyBorder="1" applyAlignment="1">
      <alignment horizontal="center"/>
    </xf>
    <xf numFmtId="0" fontId="5" fillId="11" borderId="15" xfId="1" applyFont="1" applyFill="1" applyBorder="1" applyAlignment="1">
      <alignment horizontal="center"/>
    </xf>
    <xf numFmtId="0" fontId="5" fillId="12" borderId="15" xfId="1" applyFont="1" applyFill="1" applyBorder="1" applyAlignment="1">
      <alignment horizontal="center"/>
    </xf>
    <xf numFmtId="0" fontId="5" fillId="13" borderId="15" xfId="1" applyFont="1" applyFill="1" applyBorder="1" applyAlignment="1">
      <alignment horizontal="center"/>
    </xf>
    <xf numFmtId="0" fontId="5" fillId="14" borderId="15" xfId="1" applyFont="1" applyFill="1" applyBorder="1" applyAlignment="1">
      <alignment horizontal="center"/>
    </xf>
    <xf numFmtId="0" fontId="2" fillId="0" borderId="15" xfId="1" applyFont="1" applyBorder="1"/>
    <xf numFmtId="0" fontId="5" fillId="0" borderId="15" xfId="1" applyFont="1" applyBorder="1"/>
    <xf numFmtId="0" fontId="5" fillId="0" borderId="16" xfId="1" applyFont="1" applyBorder="1"/>
    <xf numFmtId="0" fontId="5" fillId="0" borderId="0" xfId="1" applyFont="1" applyAlignment="1">
      <alignment horizontal="center"/>
    </xf>
    <xf numFmtId="0" fontId="5" fillId="0" borderId="6" xfId="1" applyFont="1" applyBorder="1" applyAlignment="1">
      <alignment horizontal="center"/>
    </xf>
    <xf numFmtId="0" fontId="5" fillId="0" borderId="9" xfId="1" applyFont="1" applyBorder="1" applyAlignment="1">
      <alignment horizontal="center"/>
    </xf>
    <xf numFmtId="0" fontId="5" fillId="18" borderId="1" xfId="1" applyFont="1" applyFill="1" applyBorder="1" applyAlignment="1" applyProtection="1">
      <alignment horizontal="center" shrinkToFit="1"/>
      <protection locked="0"/>
    </xf>
    <xf numFmtId="0" fontId="5" fillId="18" borderId="2" xfId="1" applyFont="1" applyFill="1" applyBorder="1" applyAlignment="1" applyProtection="1">
      <alignment horizontal="center" shrinkToFit="1"/>
      <protection locked="0"/>
    </xf>
    <xf numFmtId="0" fontId="5" fillId="0" borderId="19" xfId="1" applyFont="1" applyBorder="1" applyAlignment="1" applyProtection="1">
      <alignment horizontal="center" shrinkToFit="1"/>
      <protection locked="0"/>
    </xf>
    <xf numFmtId="0" fontId="5" fillId="0" borderId="20" xfId="1" applyFont="1" applyBorder="1" applyAlignment="1" applyProtection="1">
      <alignment horizontal="center" shrinkToFit="1"/>
      <protection locked="0"/>
    </xf>
    <xf numFmtId="0" fontId="5" fillId="0" borderId="21" xfId="1" applyFont="1" applyBorder="1" applyAlignment="1" applyProtection="1">
      <alignment horizontal="center" shrinkToFit="1"/>
      <protection locked="0"/>
    </xf>
    <xf numFmtId="0" fontId="5" fillId="0" borderId="22" xfId="1" applyFont="1" applyBorder="1" applyAlignment="1" applyProtection="1">
      <alignment horizontal="center" shrinkToFit="1"/>
      <protection locked="0"/>
    </xf>
    <xf numFmtId="0" fontId="5" fillId="0" borderId="23" xfId="1" applyFont="1" applyBorder="1" applyAlignment="1" applyProtection="1">
      <alignment horizontal="center" shrinkToFit="1"/>
      <protection locked="0"/>
    </xf>
    <xf numFmtId="0" fontId="5" fillId="0" borderId="24" xfId="1" applyFont="1" applyBorder="1" applyAlignment="1" applyProtection="1">
      <alignment horizontal="center" shrinkToFit="1"/>
      <protection locked="0"/>
    </xf>
    <xf numFmtId="164" fontId="5" fillId="19" borderId="3" xfId="1" applyNumberFormat="1" applyFont="1" applyFill="1" applyBorder="1" applyProtection="1">
      <protection locked="0"/>
    </xf>
    <xf numFmtId="0" fontId="5" fillId="10" borderId="12" xfId="1" applyFont="1" applyFill="1" applyBorder="1" applyAlignment="1" applyProtection="1">
      <alignment horizontal="center" shrinkToFit="1"/>
      <protection locked="0"/>
    </xf>
    <xf numFmtId="0" fontId="6" fillId="0" borderId="3" xfId="1" applyFont="1" applyBorder="1" applyAlignment="1" applyProtection="1">
      <alignment horizontal="center" shrinkToFit="1"/>
      <protection locked="0"/>
    </xf>
    <xf numFmtId="0" fontId="5" fillId="20" borderId="1" xfId="1" applyFont="1" applyFill="1" applyBorder="1" applyAlignment="1" applyProtection="1">
      <alignment horizontal="center" shrinkToFit="1"/>
      <protection locked="0"/>
    </xf>
    <xf numFmtId="0" fontId="5" fillId="3" borderId="3" xfId="1" applyFont="1" applyFill="1" applyBorder="1" applyAlignment="1" applyProtection="1">
      <alignment horizontal="center" shrinkToFit="1"/>
      <protection locked="0"/>
    </xf>
    <xf numFmtId="0" fontId="6" fillId="3" borderId="7" xfId="1" applyFont="1" applyFill="1" applyBorder="1" applyAlignment="1" applyProtection="1">
      <alignment horizontal="center" shrinkToFit="1"/>
      <protection locked="0"/>
    </xf>
    <xf numFmtId="0" fontId="5" fillId="20" borderId="2" xfId="1" applyFont="1" applyFill="1" applyBorder="1" applyAlignment="1" applyProtection="1">
      <alignment horizontal="center" shrinkToFit="1"/>
      <protection locked="0"/>
    </xf>
    <xf numFmtId="0" fontId="5" fillId="10" borderId="8" xfId="1" applyFont="1" applyFill="1" applyBorder="1" applyAlignment="1" applyProtection="1">
      <alignment horizontal="center" shrinkToFit="1"/>
      <protection locked="0"/>
    </xf>
    <xf numFmtId="0" fontId="6" fillId="0" borderId="7" xfId="1" applyFont="1" applyBorder="1" applyAlignment="1" applyProtection="1">
      <alignment horizontal="center" shrinkToFit="1"/>
      <protection locked="0"/>
    </xf>
    <xf numFmtId="0" fontId="5" fillId="3" borderId="7" xfId="1" applyFont="1" applyFill="1" applyBorder="1" applyAlignment="1" applyProtection="1">
      <alignment horizontal="center" shrinkToFit="1"/>
      <protection locked="0"/>
    </xf>
    <xf numFmtId="0" fontId="6" fillId="3" borderId="3" xfId="1" applyFont="1" applyFill="1" applyBorder="1" applyAlignment="1" applyProtection="1">
      <alignment horizontal="center" shrinkToFit="1"/>
      <protection locked="0"/>
    </xf>
    <xf numFmtId="0" fontId="5" fillId="0" borderId="25" xfId="1" applyFont="1" applyBorder="1" applyAlignment="1" applyProtection="1">
      <alignment horizontal="center" shrinkToFit="1"/>
      <protection locked="0"/>
    </xf>
    <xf numFmtId="0" fontId="5" fillId="10" borderId="0" xfId="1" applyFont="1" applyFill="1" applyAlignment="1" applyProtection="1">
      <alignment horizontal="center" shrinkToFit="1"/>
      <protection locked="0"/>
    </xf>
    <xf numFmtId="0" fontId="5" fillId="10" borderId="25" xfId="1" applyFont="1" applyFill="1" applyBorder="1" applyAlignment="1" applyProtection="1">
      <alignment horizontal="center" shrinkToFit="1"/>
      <protection locked="0"/>
    </xf>
    <xf numFmtId="0" fontId="5" fillId="17" borderId="3" xfId="1" applyFont="1" applyFill="1" applyBorder="1" applyAlignment="1" applyProtection="1">
      <alignment horizontal="center" shrinkToFit="1"/>
      <protection locked="0"/>
    </xf>
    <xf numFmtId="0" fontId="5" fillId="17" borderId="7" xfId="1" applyFont="1" applyFill="1" applyBorder="1" applyAlignment="1" applyProtection="1">
      <alignment horizontal="center" shrinkToFit="1"/>
      <protection locked="0"/>
    </xf>
    <xf numFmtId="0" fontId="5" fillId="0" borderId="4" xfId="1" applyFont="1" applyBorder="1" applyAlignment="1" applyProtection="1">
      <alignment horizontal="center" shrinkToFit="1"/>
      <protection locked="0"/>
    </xf>
    <xf numFmtId="0" fontId="5" fillId="0" borderId="0" xfId="1" applyFont="1" applyAlignment="1" applyProtection="1">
      <alignment horizontal="center" shrinkToFit="1"/>
      <protection locked="0"/>
    </xf>
    <xf numFmtId="0" fontId="5" fillId="0" borderId="5" xfId="1" applyFont="1" applyBorder="1" applyAlignment="1" applyProtection="1">
      <alignment horizontal="center" shrinkToFit="1"/>
      <protection locked="0"/>
    </xf>
    <xf numFmtId="0" fontId="7" fillId="17" borderId="3" xfId="1" applyFont="1" applyFill="1" applyBorder="1" applyAlignment="1" applyProtection="1">
      <alignment horizontal="center" shrinkToFit="1"/>
      <protection locked="0"/>
    </xf>
    <xf numFmtId="0" fontId="7" fillId="17" borderId="7" xfId="1" applyFont="1" applyFill="1" applyBorder="1" applyAlignment="1" applyProtection="1">
      <alignment horizontal="center" shrinkToFit="1"/>
      <protection locked="0"/>
    </xf>
    <xf numFmtId="0" fontId="5" fillId="18" borderId="7" xfId="1" applyFont="1" applyFill="1" applyBorder="1" applyAlignment="1" applyProtection="1">
      <alignment horizontal="center" shrinkToFit="1"/>
      <protection locked="0"/>
    </xf>
    <xf numFmtId="0" fontId="8" fillId="0" borderId="3" xfId="1" applyFont="1" applyBorder="1" applyAlignment="1" applyProtection="1">
      <alignment horizontal="center" shrinkToFit="1"/>
      <protection locked="0"/>
    </xf>
    <xf numFmtId="0" fontId="5" fillId="9" borderId="12" xfId="1" applyFont="1" applyFill="1" applyBorder="1" applyAlignment="1" applyProtection="1">
      <alignment horizontal="center" shrinkToFit="1"/>
      <protection locked="0"/>
    </xf>
    <xf numFmtId="0" fontId="8" fillId="0" borderId="7" xfId="1" applyFont="1" applyBorder="1" applyAlignment="1" applyProtection="1">
      <alignment horizontal="center" shrinkToFit="1"/>
      <protection locked="0"/>
    </xf>
    <xf numFmtId="0" fontId="5" fillId="9" borderId="8" xfId="1" applyFont="1" applyFill="1" applyBorder="1" applyAlignment="1" applyProtection="1">
      <alignment horizontal="center" shrinkToFit="1"/>
      <protection locked="0"/>
    </xf>
    <xf numFmtId="0" fontId="5" fillId="0" borderId="26" xfId="1" applyFont="1" applyBorder="1" applyAlignment="1">
      <alignment horizontal="center"/>
    </xf>
    <xf numFmtId="0" fontId="5" fillId="21" borderId="3" xfId="1" applyFont="1" applyFill="1" applyBorder="1" applyAlignment="1" applyProtection="1">
      <alignment horizontal="center" shrinkToFit="1"/>
      <protection locked="0"/>
    </xf>
    <xf numFmtId="0" fontId="5" fillId="21" borderId="7" xfId="1" applyFont="1" applyFill="1" applyBorder="1" applyAlignment="1" applyProtection="1">
      <alignment horizontal="center" shrinkToFit="1"/>
      <protection locked="0"/>
    </xf>
    <xf numFmtId="0" fontId="5" fillId="5" borderId="1" xfId="1" applyFont="1" applyFill="1" applyBorder="1" applyAlignment="1" applyProtection="1">
      <alignment horizontal="center" shrinkToFit="1"/>
      <protection locked="0"/>
    </xf>
    <xf numFmtId="0" fontId="5" fillId="5" borderId="2" xfId="1" applyFont="1" applyFill="1" applyBorder="1" applyAlignment="1" applyProtection="1">
      <alignment horizontal="center" shrinkToFit="1"/>
      <protection locked="0"/>
    </xf>
    <xf numFmtId="0" fontId="5" fillId="10" borderId="3" xfId="1" applyFont="1" applyFill="1" applyBorder="1" applyAlignment="1" applyProtection="1">
      <alignment horizontal="center" shrinkToFit="1"/>
      <protection locked="0"/>
    </xf>
    <xf numFmtId="0" fontId="5" fillId="10" borderId="7" xfId="1" applyFont="1" applyFill="1" applyBorder="1" applyAlignment="1" applyProtection="1">
      <alignment horizontal="center" shrinkToFit="1"/>
      <protection locked="0"/>
    </xf>
    <xf numFmtId="0" fontId="2" fillId="3" borderId="0" xfId="1" applyFont="1" applyFill="1"/>
    <xf numFmtId="0" fontId="3" fillId="3" borderId="15" xfId="1" applyFont="1" applyFill="1" applyBorder="1" applyAlignment="1">
      <alignment horizontal="center"/>
    </xf>
    <xf numFmtId="0" fontId="3" fillId="3" borderId="16" xfId="1" applyFont="1" applyFill="1" applyBorder="1" applyAlignment="1">
      <alignment horizontal="center"/>
    </xf>
    <xf numFmtId="0" fontId="3" fillId="3" borderId="18" xfId="1" applyFont="1" applyFill="1" applyBorder="1"/>
    <xf numFmtId="0" fontId="5" fillId="3" borderId="0" xfId="1" applyFont="1" applyFill="1" applyAlignment="1">
      <alignment horizontal="center"/>
    </xf>
    <xf numFmtId="0" fontId="8" fillId="0" borderId="1" xfId="1" applyFont="1" applyBorder="1" applyAlignment="1" applyProtection="1">
      <alignment horizontal="center" shrinkToFit="1"/>
      <protection locked="0"/>
    </xf>
    <xf numFmtId="0" fontId="8" fillId="0" borderId="2" xfId="1" applyFont="1" applyBorder="1" applyAlignment="1" applyProtection="1">
      <alignment horizontal="center" shrinkToFit="1"/>
      <protection locked="0"/>
    </xf>
    <xf numFmtId="0" fontId="5" fillId="0" borderId="1" xfId="1" applyFont="1" applyBorder="1" applyProtection="1">
      <protection locked="0"/>
    </xf>
    <xf numFmtId="0" fontId="5" fillId="22" borderId="8" xfId="1" applyFont="1" applyFill="1" applyBorder="1" applyProtection="1">
      <protection locked="0"/>
    </xf>
    <xf numFmtId="0" fontId="3" fillId="0" borderId="0" xfId="1" applyFont="1" applyAlignment="1">
      <alignment horizontal="center"/>
    </xf>
    <xf numFmtId="0" fontId="5" fillId="0" borderId="9" xfId="1" applyFont="1" applyBorder="1" applyAlignment="1">
      <alignment horizontal="center" shrinkToFit="1"/>
    </xf>
    <xf numFmtId="0" fontId="5" fillId="11" borderId="0" xfId="1" applyFont="1" applyFill="1" applyAlignment="1" applyProtection="1">
      <alignment horizontal="center" shrinkToFit="1"/>
      <protection locked="0"/>
    </xf>
    <xf numFmtId="164" fontId="5" fillId="0" borderId="3" xfId="1" applyNumberFormat="1" applyFont="1" applyBorder="1"/>
    <xf numFmtId="0" fontId="5" fillId="0" borderId="1" xfId="1" applyFont="1" applyBorder="1"/>
    <xf numFmtId="0" fontId="3" fillId="0" borderId="26" xfId="1" applyFont="1" applyBorder="1" applyAlignment="1">
      <alignment horizontal="center"/>
    </xf>
    <xf numFmtId="0" fontId="5" fillId="0" borderId="27" xfId="1" applyFont="1" applyBorder="1" applyAlignment="1">
      <alignment horizontal="center"/>
    </xf>
    <xf numFmtId="0" fontId="5" fillId="0" borderId="15" xfId="1" applyFont="1" applyBorder="1" applyAlignment="1">
      <alignment horizontal="center"/>
    </xf>
    <xf numFmtId="0" fontId="4" fillId="0" borderId="6" xfId="1" applyFont="1" applyBorder="1"/>
    <xf numFmtId="0" fontId="4" fillId="0" borderId="26" xfId="1" applyFont="1" applyBorder="1" applyAlignment="1">
      <alignment horizontal="center"/>
    </xf>
    <xf numFmtId="0" fontId="4" fillId="0" borderId="9" xfId="1" applyFont="1" applyBorder="1"/>
    <xf numFmtId="0" fontId="9" fillId="0" borderId="3" xfId="1" applyFont="1" applyBorder="1" applyAlignment="1">
      <alignment horizontal="center"/>
    </xf>
    <xf numFmtId="0" fontId="9" fillId="0" borderId="1" xfId="1" applyFont="1" applyBorder="1" applyAlignment="1">
      <alignment horizontal="center"/>
    </xf>
    <xf numFmtId="0" fontId="4" fillId="0" borderId="0" xfId="1" applyFont="1" applyAlignment="1">
      <alignment horizontal="center"/>
    </xf>
    <xf numFmtId="0" fontId="3" fillId="0" borderId="5" xfId="1" applyFont="1" applyBorder="1" applyAlignment="1">
      <alignment horizontal="center"/>
    </xf>
    <xf numFmtId="0" fontId="4" fillId="23" borderId="11" xfId="1" applyFont="1" applyFill="1" applyBorder="1" applyAlignment="1">
      <alignment horizontal="center"/>
    </xf>
    <xf numFmtId="0" fontId="4" fillId="0" borderId="18" xfId="1" applyFont="1" applyBorder="1"/>
    <xf numFmtId="0" fontId="10" fillId="0" borderId="0" xfId="1" applyFont="1" applyAlignment="1">
      <alignment horizontal="center"/>
    </xf>
    <xf numFmtId="0" fontId="10" fillId="9" borderId="0" xfId="1" applyFont="1" applyFill="1" applyAlignment="1">
      <alignment horizontal="center"/>
    </xf>
    <xf numFmtId="0" fontId="10" fillId="24" borderId="3" xfId="1" applyFont="1" applyFill="1" applyBorder="1" applyAlignment="1">
      <alignment horizontal="center"/>
    </xf>
    <xf numFmtId="0" fontId="10" fillId="24" borderId="1" xfId="1" applyFont="1" applyFill="1" applyBorder="1" applyAlignment="1">
      <alignment horizontal="center"/>
    </xf>
    <xf numFmtId="0" fontId="4" fillId="0" borderId="28" xfId="1" applyFont="1" applyBorder="1" applyAlignment="1">
      <alignment horizontal="center"/>
    </xf>
    <xf numFmtId="0" fontId="4" fillId="25" borderId="0" xfId="1" applyFont="1" applyFill="1" applyAlignment="1">
      <alignment horizontal="center"/>
    </xf>
    <xf numFmtId="0" fontId="9" fillId="0" borderId="4" xfId="1" applyFont="1" applyBorder="1" applyAlignment="1">
      <alignment horizontal="center"/>
    </xf>
    <xf numFmtId="0" fontId="9" fillId="0" borderId="0" xfId="1" applyFont="1" applyAlignment="1">
      <alignment horizontal="center"/>
    </xf>
    <xf numFmtId="0" fontId="9" fillId="0" borderId="5" xfId="1" applyFont="1" applyBorder="1" applyAlignment="1">
      <alignment horizontal="center"/>
    </xf>
    <xf numFmtId="0" fontId="9" fillId="0" borderId="0" xfId="1" applyFont="1" applyAlignment="1">
      <alignment horizontal="center"/>
    </xf>
    <xf numFmtId="0" fontId="9" fillId="0" borderId="29" xfId="1" applyFont="1" applyBorder="1" applyAlignment="1">
      <alignment horizontal="center"/>
    </xf>
    <xf numFmtId="0" fontId="9" fillId="0" borderId="30" xfId="1" applyFont="1" applyBorder="1" applyAlignment="1">
      <alignment horizontal="center"/>
    </xf>
    <xf numFmtId="0" fontId="9" fillId="0" borderId="31" xfId="1" applyFont="1" applyBorder="1" applyAlignment="1">
      <alignment horizontal="center"/>
    </xf>
    <xf numFmtId="0" fontId="11" fillId="26" borderId="12" xfId="1" applyFont="1" applyFill="1" applyBorder="1"/>
    <xf numFmtId="0" fontId="3" fillId="0" borderId="6" xfId="1" applyFont="1" applyBorder="1"/>
    <xf numFmtId="0" fontId="3" fillId="18" borderId="3" xfId="1" applyFont="1" applyFill="1" applyBorder="1" applyAlignment="1">
      <alignment horizontal="center"/>
    </xf>
    <xf numFmtId="0" fontId="3" fillId="18" borderId="1" xfId="1" applyFont="1" applyFill="1" applyBorder="1" applyAlignment="1">
      <alignment horizontal="center"/>
    </xf>
    <xf numFmtId="0" fontId="2" fillId="11" borderId="0" xfId="1" applyFont="1" applyFill="1"/>
    <xf numFmtId="0" fontId="3" fillId="11" borderId="0" xfId="1" applyFont="1" applyFill="1" applyProtection="1">
      <protection locked="0"/>
    </xf>
    <xf numFmtId="0" fontId="5" fillId="11" borderId="0" xfId="1" applyFont="1" applyFill="1"/>
    <xf numFmtId="0" fontId="5" fillId="11" borderId="0" xfId="1" applyFont="1" applyFill="1" applyAlignment="1">
      <alignment horizontal="center"/>
    </xf>
    <xf numFmtId="0" fontId="5" fillId="11" borderId="0" xfId="1" applyFont="1" applyFill="1" applyAlignment="1">
      <alignment horizontal="center"/>
    </xf>
    <xf numFmtId="0" fontId="5" fillId="11" borderId="5" xfId="1" applyFont="1" applyFill="1" applyBorder="1"/>
    <xf numFmtId="0" fontId="5" fillId="11" borderId="32" xfId="1" applyFont="1" applyFill="1" applyBorder="1"/>
    <xf numFmtId="0" fontId="5" fillId="11" borderId="33" xfId="1" applyFont="1" applyFill="1" applyBorder="1"/>
    <xf numFmtId="0" fontId="5" fillId="11" borderId="34" xfId="1" applyFont="1" applyFill="1" applyBorder="1"/>
    <xf numFmtId="0" fontId="5" fillId="11" borderId="34" xfId="1" applyFont="1" applyFill="1" applyBorder="1" applyAlignment="1">
      <alignment horizontal="center"/>
    </xf>
    <xf numFmtId="0" fontId="5" fillId="11" borderId="35" xfId="1" applyFont="1" applyFill="1" applyBorder="1" applyAlignment="1">
      <alignment horizontal="center"/>
    </xf>
    <xf numFmtId="0" fontId="5" fillId="11" borderId="36" xfId="1" applyFont="1" applyFill="1" applyBorder="1"/>
    <xf numFmtId="0" fontId="5" fillId="11" borderId="37" xfId="1" applyFont="1" applyFill="1" applyBorder="1"/>
    <xf numFmtId="0" fontId="5" fillId="11" borderId="38" xfId="1" applyFont="1" applyFill="1" applyBorder="1" applyAlignment="1">
      <alignment horizontal="center"/>
    </xf>
    <xf numFmtId="0" fontId="5" fillId="11" borderId="39" xfId="1" applyFont="1" applyFill="1" applyBorder="1"/>
    <xf numFmtId="0" fontId="5" fillId="11" borderId="40" xfId="1" applyFont="1" applyFill="1" applyBorder="1" applyAlignment="1">
      <alignment horizontal="center"/>
    </xf>
    <xf numFmtId="0" fontId="5" fillId="11" borderId="41" xfId="1" applyFont="1" applyFill="1" applyBorder="1"/>
    <xf numFmtId="0" fontId="5" fillId="11" borderId="37" xfId="1" applyFont="1" applyFill="1" applyBorder="1" applyAlignment="1">
      <alignment horizontal="center"/>
    </xf>
    <xf numFmtId="0" fontId="5" fillId="11" borderId="42" xfId="1" applyFont="1" applyFill="1" applyBorder="1" applyAlignment="1">
      <alignment horizontal="center"/>
    </xf>
    <xf numFmtId="0" fontId="3" fillId="11" borderId="0" xfId="1" applyFont="1" applyFill="1"/>
    <xf numFmtId="0" fontId="2" fillId="0" borderId="0" xfId="1" applyFont="1" applyProtection="1">
      <protection locked="0"/>
    </xf>
    <xf numFmtId="0" fontId="2" fillId="0" borderId="0" xfId="1" applyFont="1" applyAlignment="1" applyProtection="1">
      <alignment horizontal="center"/>
      <protection locked="0"/>
    </xf>
    <xf numFmtId="0" fontId="2" fillId="0" borderId="43" xfId="1" applyFont="1" applyBorder="1" applyAlignment="1">
      <alignment horizontal="center"/>
    </xf>
    <xf numFmtId="0" fontId="2" fillId="0" borderId="44" xfId="1" applyFont="1" applyBorder="1"/>
    <xf numFmtId="0" fontId="2" fillId="0" borderId="28" xfId="1" applyFont="1" applyBorder="1"/>
    <xf numFmtId="0" fontId="13" fillId="0" borderId="6" xfId="2" applyFont="1" applyBorder="1" applyAlignment="1">
      <alignment vertical="top"/>
    </xf>
    <xf numFmtId="0" fontId="2" fillId="0" borderId="26" xfId="1" applyFont="1" applyBorder="1" applyAlignment="1">
      <alignment horizontal="center"/>
    </xf>
    <xf numFmtId="0" fontId="13" fillId="0" borderId="6" xfId="2" applyFont="1" applyBorder="1" applyAlignment="1">
      <alignment horizontal="left" vertical="top"/>
    </xf>
    <xf numFmtId="0" fontId="2" fillId="27" borderId="0" xfId="1" applyFont="1" applyFill="1"/>
    <xf numFmtId="0" fontId="2" fillId="0" borderId="27" xfId="1" applyFont="1" applyBorder="1"/>
    <xf numFmtId="0" fontId="2" fillId="0" borderId="45" xfId="1" applyFont="1" applyBorder="1"/>
    <xf numFmtId="0" fontId="13" fillId="0" borderId="6" xfId="2" applyFont="1" applyBorder="1" applyAlignment="1">
      <alignment vertical="top" wrapText="1"/>
    </xf>
    <xf numFmtId="0" fontId="13" fillId="0" borderId="6" xfId="2" applyFont="1" applyBorder="1" applyAlignment="1">
      <alignment horizontal="left" vertical="top" wrapText="1"/>
    </xf>
    <xf numFmtId="0" fontId="2" fillId="0" borderId="10" xfId="1" applyFont="1" applyBorder="1"/>
    <xf numFmtId="0" fontId="14" fillId="0" borderId="6" xfId="2" applyFont="1" applyBorder="1" applyAlignment="1">
      <alignment vertical="center" wrapText="1"/>
    </xf>
    <xf numFmtId="0" fontId="14" fillId="0" borderId="6" xfId="2" applyFont="1" applyBorder="1" applyAlignment="1">
      <alignment horizontal="left" vertical="center" wrapText="1"/>
    </xf>
    <xf numFmtId="0" fontId="14" fillId="19" borderId="6" xfId="2" applyFont="1" applyFill="1" applyBorder="1" applyAlignment="1">
      <alignment vertical="center" wrapText="1"/>
    </xf>
    <xf numFmtId="0" fontId="14" fillId="19" borderId="6" xfId="2" applyFont="1" applyFill="1" applyBorder="1" applyAlignment="1">
      <alignment horizontal="left" vertical="center" wrapText="1"/>
    </xf>
    <xf numFmtId="0" fontId="14" fillId="28" borderId="6" xfId="2" applyFont="1" applyFill="1" applyBorder="1" applyAlignment="1">
      <alignment vertical="center" wrapText="1"/>
    </xf>
    <xf numFmtId="0" fontId="14" fillId="28" borderId="6" xfId="2" applyFont="1" applyFill="1" applyBorder="1" applyAlignment="1">
      <alignment horizontal="left" vertical="center" wrapText="1"/>
    </xf>
    <xf numFmtId="0" fontId="2" fillId="27" borderId="0" xfId="1" applyFont="1" applyFill="1" applyAlignment="1">
      <alignment horizontal="center" vertical="center" textRotation="88"/>
    </xf>
    <xf numFmtId="0" fontId="2" fillId="27" borderId="46" xfId="1" applyFont="1" applyFill="1" applyBorder="1" applyAlignment="1">
      <alignment horizontal="center" vertical="center" textRotation="88"/>
    </xf>
    <xf numFmtId="0" fontId="15" fillId="28" borderId="6" xfId="2" applyFont="1" applyFill="1" applyBorder="1"/>
    <xf numFmtId="0" fontId="15" fillId="28" borderId="6" xfId="2" applyFont="1" applyFill="1" applyBorder="1" applyAlignment="1">
      <alignment horizontal="left"/>
    </xf>
    <xf numFmtId="0" fontId="2" fillId="27" borderId="47" xfId="1" applyFont="1" applyFill="1" applyBorder="1" applyAlignment="1">
      <alignment horizontal="center" vertical="center" textRotation="88"/>
    </xf>
    <xf numFmtId="0" fontId="2" fillId="0" borderId="0" xfId="1" applyFont="1" applyAlignment="1">
      <alignment horizontal="center" textRotation="90"/>
    </xf>
    <xf numFmtId="0" fontId="2" fillId="27" borderId="48" xfId="1" applyFont="1" applyFill="1" applyBorder="1" applyAlignment="1">
      <alignment horizontal="center" vertical="center" textRotation="88"/>
    </xf>
    <xf numFmtId="0" fontId="2" fillId="0" borderId="49" xfId="1" applyFont="1" applyBorder="1" applyAlignment="1">
      <alignment horizontal="center"/>
    </xf>
    <xf numFmtId="0" fontId="14" fillId="0" borderId="10" xfId="2" applyFont="1" applyBorder="1" applyAlignment="1">
      <alignment vertical="center" wrapText="1"/>
    </xf>
    <xf numFmtId="0" fontId="2" fillId="0" borderId="28" xfId="1" applyFont="1" applyBorder="1" applyAlignment="1">
      <alignment horizontal="center"/>
    </xf>
    <xf numFmtId="0" fontId="14" fillId="0" borderId="10" xfId="2" applyFont="1" applyBorder="1" applyAlignment="1">
      <alignment horizontal="left" vertical="center" wrapText="1"/>
    </xf>
    <xf numFmtId="0" fontId="2" fillId="11" borderId="4" xfId="1" applyFont="1" applyFill="1" applyBorder="1" applyProtection="1">
      <protection locked="0"/>
    </xf>
    <xf numFmtId="0" fontId="2" fillId="11" borderId="0" xfId="1" applyFont="1" applyFill="1" applyProtection="1">
      <protection locked="0"/>
    </xf>
    <xf numFmtId="0" fontId="2" fillId="11" borderId="0" xfId="1" applyFont="1" applyFill="1" applyAlignment="1">
      <alignment horizontal="center"/>
    </xf>
    <xf numFmtId="0" fontId="2" fillId="11" borderId="0" xfId="1" applyFont="1" applyFill="1" applyAlignment="1">
      <alignment horizontal="center"/>
    </xf>
    <xf numFmtId="0" fontId="2" fillId="11" borderId="0" xfId="1" applyFont="1" applyFill="1" applyAlignment="1">
      <alignment horizontal="center" textRotation="90"/>
    </xf>
    <xf numFmtId="0" fontId="2" fillId="11" borderId="34" xfId="1" applyFont="1" applyFill="1" applyBorder="1"/>
    <xf numFmtId="0" fontId="2" fillId="11" borderId="42" xfId="1" applyFont="1" applyFill="1" applyBorder="1"/>
    <xf numFmtId="0" fontId="2" fillId="11" borderId="3" xfId="1" applyFont="1" applyFill="1" applyBorder="1"/>
    <xf numFmtId="0" fontId="2" fillId="11" borderId="36" xfId="1" applyFont="1" applyFill="1" applyBorder="1"/>
    <xf numFmtId="0" fontId="2" fillId="11" borderId="34" xfId="1" applyFont="1" applyFill="1" applyBorder="1" applyAlignment="1">
      <alignment horizontal="center"/>
    </xf>
    <xf numFmtId="0" fontId="2" fillId="11" borderId="33" xfId="1" applyFont="1" applyFill="1" applyBorder="1"/>
    <xf numFmtId="0" fontId="2" fillId="11" borderId="35" xfId="1" applyFont="1" applyFill="1" applyBorder="1" applyAlignment="1">
      <alignment horizontal="center"/>
    </xf>
    <xf numFmtId="0" fontId="2" fillId="11" borderId="33" xfId="1" applyFont="1" applyFill="1" applyBorder="1" applyAlignment="1">
      <alignment horizontal="center"/>
    </xf>
    <xf numFmtId="0" fontId="2" fillId="0" borderId="4" xfId="1" applyFont="1" applyBorder="1" applyProtection="1">
      <protection locked="0"/>
    </xf>
    <xf numFmtId="0" fontId="2" fillId="27" borderId="27" xfId="1" applyFont="1" applyFill="1" applyBorder="1"/>
    <xf numFmtId="0" fontId="2" fillId="27" borderId="0" xfId="1" applyFont="1" applyFill="1" applyAlignment="1">
      <alignment horizontal="center" vertical="center" textRotation="90"/>
    </xf>
    <xf numFmtId="0" fontId="2" fillId="27" borderId="46" xfId="1" applyFont="1" applyFill="1" applyBorder="1" applyAlignment="1">
      <alignment horizontal="center" vertical="center" textRotation="90"/>
    </xf>
    <xf numFmtId="0" fontId="2" fillId="27" borderId="47" xfId="1" applyFont="1" applyFill="1" applyBorder="1" applyAlignment="1">
      <alignment horizontal="center" vertical="center" textRotation="90"/>
    </xf>
    <xf numFmtId="0" fontId="2" fillId="0" borderId="50" xfId="1" applyFont="1" applyBorder="1"/>
    <xf numFmtId="0" fontId="2" fillId="27" borderId="48" xfId="1" applyFont="1" applyFill="1" applyBorder="1" applyAlignment="1">
      <alignment horizontal="center" vertical="center" textRotation="90"/>
    </xf>
    <xf numFmtId="0" fontId="2" fillId="11" borderId="35" xfId="1" applyFont="1" applyFill="1" applyBorder="1"/>
    <xf numFmtId="0" fontId="2" fillId="11" borderId="39" xfId="1" applyFont="1" applyFill="1" applyBorder="1"/>
    <xf numFmtId="2" fontId="2" fillId="0" borderId="0" xfId="1" applyNumberFormat="1" applyFont="1" applyAlignment="1">
      <alignment horizontal="center"/>
    </xf>
    <xf numFmtId="0" fontId="2" fillId="0" borderId="0" xfId="1" applyFont="1" applyAlignment="1">
      <alignment textRotation="90"/>
    </xf>
    <xf numFmtId="0" fontId="2" fillId="0" borderId="0" xfId="1" applyFont="1" applyAlignment="1">
      <alignment horizontal="center" vertical="center" textRotation="90"/>
    </xf>
    <xf numFmtId="0" fontId="2" fillId="29" borderId="43" xfId="1" applyFont="1" applyFill="1" applyBorder="1" applyAlignment="1">
      <alignment horizontal="center" vertical="center" textRotation="90"/>
    </xf>
    <xf numFmtId="0" fontId="2" fillId="0" borderId="16" xfId="1" applyFont="1" applyBorder="1" applyAlignment="1">
      <alignment horizontal="center" vertical="center" textRotation="90"/>
    </xf>
    <xf numFmtId="0" fontId="2" fillId="0" borderId="17" xfId="1" applyFont="1" applyBorder="1" applyAlignment="1">
      <alignment horizontal="center" vertical="center" textRotation="90"/>
    </xf>
    <xf numFmtId="0" fontId="2" fillId="0" borderId="51" xfId="1" applyFont="1" applyBorder="1" applyAlignment="1">
      <alignment horizontal="center" vertical="center" textRotation="90"/>
    </xf>
    <xf numFmtId="0" fontId="2" fillId="0" borderId="6" xfId="1" applyFont="1" applyBorder="1" applyAlignment="1">
      <alignment horizontal="center" vertical="center" textRotation="90"/>
    </xf>
    <xf numFmtId="0" fontId="2" fillId="0" borderId="52" xfId="1" applyFont="1" applyBorder="1" applyAlignment="1">
      <alignment horizontal="center" vertical="center" textRotation="90"/>
    </xf>
    <xf numFmtId="0" fontId="2" fillId="0" borderId="43" xfId="1" applyFont="1" applyBorder="1" applyAlignment="1">
      <alignment horizontal="center" vertical="center" textRotation="90"/>
    </xf>
    <xf numFmtId="0" fontId="2" fillId="0" borderId="53" xfId="1" applyFont="1" applyBorder="1" applyAlignment="1">
      <alignment horizontal="center" vertical="center" textRotation="90"/>
    </xf>
    <xf numFmtId="0" fontId="2" fillId="0" borderId="52" xfId="1" applyFont="1" applyBorder="1" applyAlignment="1">
      <alignment horizontal="left" vertical="center" textRotation="90"/>
    </xf>
    <xf numFmtId="0" fontId="2" fillId="0" borderId="8" xfId="1" applyFont="1" applyBorder="1" applyProtection="1">
      <protection locked="0"/>
    </xf>
    <xf numFmtId="0" fontId="2" fillId="0" borderId="7" xfId="1" applyFont="1" applyBorder="1" applyProtection="1">
      <protection locked="0"/>
    </xf>
    <xf numFmtId="0" fontId="9" fillId="29" borderId="8" xfId="1" applyFont="1" applyFill="1" applyBorder="1" applyAlignment="1">
      <alignment horizontal="center"/>
    </xf>
    <xf numFmtId="0" fontId="9" fillId="29" borderId="7" xfId="1" applyFont="1" applyFill="1" applyBorder="1" applyAlignment="1">
      <alignment horizontal="center"/>
    </xf>
    <xf numFmtId="0" fontId="9" fillId="29" borderId="7" xfId="1" applyFont="1" applyFill="1" applyBorder="1" applyAlignment="1">
      <alignment horizontal="center"/>
    </xf>
    <xf numFmtId="0" fontId="2" fillId="27" borderId="16" xfId="1" applyFont="1" applyFill="1" applyBorder="1"/>
    <xf numFmtId="0" fontId="2" fillId="27" borderId="17" xfId="1" applyFont="1" applyFill="1" applyBorder="1"/>
    <xf numFmtId="0" fontId="2" fillId="0" borderId="51" xfId="1" applyFont="1" applyBorder="1"/>
    <xf numFmtId="0" fontId="2" fillId="0" borderId="3" xfId="1" applyFont="1" applyBorder="1" applyAlignment="1">
      <alignment horizontal="center"/>
    </xf>
    <xf numFmtId="0" fontId="2" fillId="0" borderId="3" xfId="1" applyFont="1" applyBorder="1" applyAlignment="1">
      <alignment horizontal="center"/>
    </xf>
  </cellXfs>
  <cellStyles count="3">
    <cellStyle name="Normal" xfId="0" builtinId="0"/>
    <cellStyle name="Normal 2" xfId="2" xr:uid="{0FDEA064-1C7E-4DD5-BD3E-B3C6732F89CC}"/>
    <cellStyle name="Normal 5" xfId="1" xr:uid="{CAFFC806-93F2-4705-843E-532409DB85AD}"/>
  </cellStyles>
  <dxfs count="19078">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7" tint="0.3999450666829432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patternType="none">
          <bgColor auto="1"/>
        </patternFill>
      </fill>
    </dxf>
    <dxf>
      <fill>
        <patternFill>
          <bgColor theme="7" tint="0.39994506668294322"/>
        </patternFill>
      </fill>
    </dxf>
    <dxf>
      <fill>
        <patternFill>
          <bgColor rgb="FFFFC000"/>
        </patternFill>
      </fill>
    </dxf>
    <dxf>
      <font>
        <strike/>
      </font>
    </dxf>
    <dxf>
      <fill>
        <patternFill>
          <bgColor rgb="FFFF0000"/>
        </patternFill>
      </fill>
    </dxf>
    <dxf>
      <fill>
        <patternFill patternType="none">
          <bgColor auto="1"/>
        </patternFill>
      </fill>
    </dxf>
    <dxf>
      <fill>
        <patternFill>
          <bgColor theme="7" tint="0.3999450666829432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0000"/>
        </patternFill>
      </fill>
    </dxf>
    <dxf>
      <fill>
        <patternFill>
          <bgColor rgb="FFFFC000"/>
        </patternFill>
      </fill>
    </dxf>
    <dxf>
      <fill>
        <patternFill>
          <bgColor rgb="FF00FF00"/>
        </patternFill>
      </fill>
    </dxf>
    <dxf>
      <fill>
        <patternFill>
          <bgColor rgb="FF00FF00"/>
        </patternFill>
      </fill>
    </dxf>
    <dxf>
      <fill>
        <patternFill>
          <bgColor rgb="FFFFC000"/>
        </patternFill>
      </fill>
    </dxf>
    <dxf>
      <fill>
        <patternFill>
          <bgColor rgb="FFFFC000"/>
        </patternFill>
      </fill>
    </dxf>
    <dxf>
      <fill>
        <patternFill>
          <bgColor rgb="FF00FF00"/>
        </patternFill>
      </fill>
    </dxf>
    <dxf>
      <fill>
        <patternFill>
          <bgColor rgb="FFFF0000"/>
        </patternFill>
      </fill>
    </dxf>
    <dxf>
      <fill>
        <patternFill>
          <bgColor rgb="FF00FF00"/>
        </patternFill>
      </fill>
    </dxf>
    <dxf>
      <fill>
        <patternFill>
          <bgColor rgb="FFFFC000"/>
        </patternFill>
      </fill>
    </dxf>
    <dxf>
      <fill>
        <patternFill>
          <bgColor rgb="FFFF0000"/>
        </patternFill>
      </fill>
    </dxf>
    <dxf>
      <fill>
        <patternFill>
          <bgColor rgb="FFFFC000"/>
        </patternFill>
      </fill>
    </dxf>
    <dxf>
      <fill>
        <patternFill>
          <bgColor rgb="FF00FF00"/>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7" tint="0.3999450666829432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theme="2" tint="-0.499984740745262"/>
        </patternFill>
      </fill>
    </dxf>
    <dxf>
      <fill>
        <patternFill>
          <bgColor rgb="FFFFC000"/>
        </patternFill>
      </fill>
    </dxf>
    <dxf>
      <font>
        <strike/>
      </font>
    </dxf>
    <dxf>
      <fill>
        <patternFill>
          <bgColor rgb="FFFFC000"/>
        </patternFill>
      </fill>
    </dxf>
    <dxf>
      <font>
        <strike/>
      </font>
    </dxf>
    <dxf>
      <fill>
        <patternFill>
          <bgColor theme="2" tint="-0.499984740745262"/>
        </patternFill>
      </fill>
    </dxf>
    <dxf>
      <fill>
        <patternFill>
          <bgColor theme="2" tint="-0.499984740745262"/>
        </patternFill>
      </fill>
    </dxf>
    <dxf>
      <fill>
        <patternFill>
          <bgColor theme="2"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patternType="none">
          <bgColor auto="1"/>
        </patternFill>
      </fill>
    </dxf>
    <dxf>
      <fill>
        <patternFill>
          <bgColor theme="7" tint="0.39994506668294322"/>
        </patternFill>
      </fill>
    </dxf>
    <dxf>
      <fill>
        <patternFill>
          <bgColor rgb="FFFFC000"/>
        </patternFill>
      </fill>
    </dxf>
    <dxf>
      <font>
        <strike/>
      </font>
    </dxf>
    <dxf>
      <fill>
        <patternFill>
          <bgColor rgb="FFFF0000"/>
        </patternFill>
      </fill>
    </dxf>
    <dxf>
      <fill>
        <patternFill patternType="none">
          <bgColor auto="1"/>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723900</xdr:colOff>
      <xdr:row>1</xdr:row>
      <xdr:rowOff>0</xdr:rowOff>
    </xdr:from>
    <xdr:to>
      <xdr:col>4</xdr:col>
      <xdr:colOff>723900</xdr:colOff>
      <xdr:row>67</xdr:row>
      <xdr:rowOff>0</xdr:rowOff>
    </xdr:to>
    <xdr:sp macro="" textlink="">
      <xdr:nvSpPr>
        <xdr:cNvPr id="2" name="Line 164">
          <a:extLst>
            <a:ext uri="{FF2B5EF4-FFF2-40B4-BE49-F238E27FC236}">
              <a16:creationId xmlns:a16="http://schemas.microsoft.com/office/drawing/2014/main" id="{573C5E82-EC2F-48BE-AA62-469350EB59A2}"/>
            </a:ext>
          </a:extLst>
        </xdr:cNvPr>
        <xdr:cNvSpPr>
          <a:spLocks noChangeShapeType="1"/>
        </xdr:cNvSpPr>
      </xdr:nvSpPr>
      <xdr:spPr bwMode="auto">
        <a:xfrm flipV="1">
          <a:off x="3771900" y="161925"/>
          <a:ext cx="0" cy="1068705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28575">
              <a:solidFill>
                <a:srgbClr xmlns:mc="http://schemas.openxmlformats.org/markup-compatibility/2006" val="3366FF" mc:Ignorable="a14" a14:legacySpreadsheetColorIndex="48"/>
              </a:solidFill>
              <a:round/>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slaval-my.sharepoint.com/personal/jfrancoeur_cslaval_qc_ca/Documents/Horaires-%20partag&#233;/Horaire%202020-2021/ELAG/Horaire%20ELAG%202020-2021%20V20%20-%20Cop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rti-liste enseignants"/>
      <sheetName val="Feuil1"/>
      <sheetName val="Instructions"/>
      <sheetName val="Enseignants"/>
      <sheetName val="Locaux"/>
      <sheetName val="Planification"/>
      <sheetName val="Feuil2"/>
      <sheetName val="Horaire"/>
      <sheetName val="Hre Groupe"/>
      <sheetName val="SIMB"/>
      <sheetName val="KGOU"/>
      <sheetName val="JBEL"/>
      <sheetName val="CCOL"/>
      <sheetName val="JBOU"/>
      <sheetName val="MAMA"/>
      <sheetName val="CBRE"/>
      <sheetName val="HMAR"/>
      <sheetName val="YNAD"/>
      <sheetName val="CWIS"/>
    </sheetNames>
    <sheetDataSet>
      <sheetData sheetId="0"/>
      <sheetData sheetId="1"/>
      <sheetData sheetId="2"/>
      <sheetData sheetId="3">
        <row r="3">
          <cell r="B3" t="str">
            <v>CBRE</v>
          </cell>
        </row>
        <row r="4">
          <cell r="B4" t="str">
            <v>CCOL</v>
          </cell>
        </row>
        <row r="5">
          <cell r="B5" t="str">
            <v>HMAR</v>
          </cell>
        </row>
        <row r="6">
          <cell r="B6" t="str">
            <v>JBEL</v>
          </cell>
        </row>
        <row r="7">
          <cell r="B7" t="str">
            <v>JBOU</v>
          </cell>
        </row>
        <row r="8">
          <cell r="B8" t="str">
            <v>KGOU</v>
          </cell>
        </row>
        <row r="9">
          <cell r="B9" t="str">
            <v>MAMA</v>
          </cell>
        </row>
        <row r="10">
          <cell r="B10" t="str">
            <v>SIMB</v>
          </cell>
        </row>
        <row r="11">
          <cell r="B11" t="str">
            <v>YNAD</v>
          </cell>
        </row>
        <row r="12">
          <cell r="B12" t="str">
            <v>CWIS</v>
          </cell>
        </row>
        <row r="13">
          <cell r="B13" t="str">
            <v>XYZ</v>
          </cell>
        </row>
        <row r="14">
          <cell r="B14" t="str">
            <v>ZZZ</v>
          </cell>
        </row>
      </sheetData>
      <sheetData sheetId="4">
        <row r="3">
          <cell r="A3">
            <v>1105</v>
          </cell>
        </row>
        <row r="4">
          <cell r="A4">
            <v>1106</v>
          </cell>
        </row>
        <row r="5">
          <cell r="A5">
            <v>1107</v>
          </cell>
        </row>
        <row r="6">
          <cell r="A6">
            <v>1209</v>
          </cell>
        </row>
        <row r="7">
          <cell r="A7" t="str">
            <v>AArbo</v>
          </cell>
        </row>
        <row r="8">
          <cell r="A8" t="str">
            <v>Cube-1</v>
          </cell>
        </row>
        <row r="9">
          <cell r="A9" t="str">
            <v>Cube-2</v>
          </cell>
        </row>
        <row r="10">
          <cell r="A10" t="str">
            <v>Ext</v>
          </cell>
        </row>
        <row r="11">
          <cell r="A11" t="str">
            <v>F-250</v>
          </cell>
        </row>
        <row r="12">
          <cell r="A12" t="str">
            <v>Inter</v>
          </cell>
        </row>
        <row r="13">
          <cell r="A13">
            <v>1113</v>
          </cell>
        </row>
        <row r="14">
          <cell r="A14">
            <v>1121</v>
          </cell>
        </row>
        <row r="15">
          <cell r="A15" t="str">
            <v>Isuzu-1</v>
          </cell>
        </row>
        <row r="16">
          <cell r="A16" t="str">
            <v>Isuzu-2</v>
          </cell>
        </row>
        <row r="17">
          <cell r="A17" t="str">
            <v>Loc.</v>
          </cell>
        </row>
        <row r="18">
          <cell r="A18" t="str">
            <v>AOUTIL</v>
          </cell>
        </row>
        <row r="19">
          <cell r="A19" t="str">
            <v>Z</v>
          </cell>
        </row>
        <row r="20">
          <cell r="A20" t="str">
            <v>Z</v>
          </cell>
        </row>
        <row r="21">
          <cell r="A21" t="str">
            <v>Z</v>
          </cell>
        </row>
        <row r="22">
          <cell r="A22" t="str">
            <v>Z</v>
          </cell>
        </row>
        <row r="23">
          <cell r="A23" t="str">
            <v>Z</v>
          </cell>
        </row>
        <row r="24">
          <cell r="A24" t="str">
            <v>Z</v>
          </cell>
        </row>
        <row r="25">
          <cell r="A25" t="str">
            <v>Z</v>
          </cell>
        </row>
        <row r="26">
          <cell r="A26" t="str">
            <v>Z</v>
          </cell>
        </row>
        <row r="27">
          <cell r="A27" t="str">
            <v>Z</v>
          </cell>
        </row>
        <row r="28">
          <cell r="A28" t="str">
            <v>Z</v>
          </cell>
        </row>
        <row r="29">
          <cell r="A29" t="str">
            <v>Z</v>
          </cell>
        </row>
        <row r="30">
          <cell r="A30" t="str">
            <v>Z</v>
          </cell>
        </row>
        <row r="31">
          <cell r="A31" t="str">
            <v>Z</v>
          </cell>
        </row>
        <row r="32">
          <cell r="A32" t="str">
            <v>Z</v>
          </cell>
        </row>
        <row r="33">
          <cell r="A33" t="str">
            <v>Z</v>
          </cell>
        </row>
        <row r="34">
          <cell r="A34" t="str">
            <v>Z</v>
          </cell>
        </row>
        <row r="35">
          <cell r="A35" t="str">
            <v>Z</v>
          </cell>
        </row>
        <row r="36">
          <cell r="A36" t="str">
            <v>Z</v>
          </cell>
        </row>
        <row r="37">
          <cell r="A37" t="str">
            <v>Z</v>
          </cell>
        </row>
        <row r="38">
          <cell r="A38" t="str">
            <v>Z</v>
          </cell>
        </row>
        <row r="39">
          <cell r="A39" t="str">
            <v>Z</v>
          </cell>
        </row>
        <row r="40">
          <cell r="A40" t="str">
            <v>Z</v>
          </cell>
        </row>
        <row r="41">
          <cell r="A41" t="str">
            <v>Z</v>
          </cell>
        </row>
        <row r="42">
          <cell r="A42" t="str">
            <v>Z</v>
          </cell>
        </row>
      </sheetData>
      <sheetData sheetId="5">
        <row r="1">
          <cell r="E1">
            <v>1</v>
          </cell>
          <cell r="F1">
            <v>2</v>
          </cell>
          <cell r="G1">
            <v>3</v>
          </cell>
          <cell r="H1">
            <v>4</v>
          </cell>
          <cell r="I1">
            <v>5</v>
          </cell>
          <cell r="J1">
            <v>6</v>
          </cell>
          <cell r="K1">
            <v>7</v>
          </cell>
          <cell r="L1">
            <v>8</v>
          </cell>
          <cell r="M1">
            <v>9</v>
          </cell>
          <cell r="N1">
            <v>10</v>
          </cell>
          <cell r="O1">
            <v>11</v>
          </cell>
          <cell r="P1">
            <v>12</v>
          </cell>
          <cell r="Q1">
            <v>13</v>
          </cell>
          <cell r="R1">
            <v>14</v>
          </cell>
          <cell r="S1">
            <v>15</v>
          </cell>
          <cell r="T1">
            <v>16</v>
          </cell>
          <cell r="U1">
            <v>17</v>
          </cell>
          <cell r="V1">
            <v>18</v>
          </cell>
          <cell r="W1">
            <v>19</v>
          </cell>
          <cell r="X1">
            <v>20</v>
          </cell>
          <cell r="Y1">
            <v>21</v>
          </cell>
          <cell r="Z1">
            <v>22</v>
          </cell>
          <cell r="AA1">
            <v>23</v>
          </cell>
          <cell r="AB1">
            <v>24</v>
          </cell>
          <cell r="AC1">
            <v>25</v>
          </cell>
          <cell r="AD1">
            <v>26</v>
          </cell>
          <cell r="AE1">
            <v>27</v>
          </cell>
          <cell r="AF1">
            <v>28</v>
          </cell>
          <cell r="AG1">
            <v>29</v>
          </cell>
          <cell r="AH1">
            <v>30</v>
          </cell>
          <cell r="AI1">
            <v>31</v>
          </cell>
          <cell r="AJ1">
            <v>32</v>
          </cell>
          <cell r="AK1">
            <v>33</v>
          </cell>
          <cell r="AL1">
            <v>34</v>
          </cell>
          <cell r="AM1">
            <v>35</v>
          </cell>
          <cell r="AN1">
            <v>36</v>
          </cell>
          <cell r="AO1">
            <v>37</v>
          </cell>
          <cell r="AP1">
            <v>38</v>
          </cell>
          <cell r="AQ1">
            <v>39</v>
          </cell>
          <cell r="AR1">
            <v>40</v>
          </cell>
          <cell r="AS1">
            <v>41</v>
          </cell>
          <cell r="AT1">
            <v>42</v>
          </cell>
          <cell r="AU1">
            <v>43</v>
          </cell>
          <cell r="AV1">
            <v>44</v>
          </cell>
          <cell r="AW1">
            <v>45</v>
          </cell>
          <cell r="AX1">
            <v>46</v>
          </cell>
          <cell r="AY1">
            <v>47</v>
          </cell>
          <cell r="AZ1">
            <v>48</v>
          </cell>
          <cell r="BA1">
            <v>49</v>
          </cell>
          <cell r="BB1">
            <v>50</v>
          </cell>
          <cell r="BC1">
            <v>51</v>
          </cell>
          <cell r="BD1">
            <v>52</v>
          </cell>
          <cell r="BE1">
            <v>53</v>
          </cell>
          <cell r="BF1">
            <v>54</v>
          </cell>
          <cell r="BG1">
            <v>55</v>
          </cell>
          <cell r="BH1">
            <v>56</v>
          </cell>
          <cell r="BI1">
            <v>57</v>
          </cell>
          <cell r="BJ1">
            <v>58</v>
          </cell>
          <cell r="BK1">
            <v>59</v>
          </cell>
          <cell r="BL1">
            <v>60</v>
          </cell>
          <cell r="BM1">
            <v>61</v>
          </cell>
          <cell r="BN1">
            <v>62</v>
          </cell>
          <cell r="BO1">
            <v>63</v>
          </cell>
          <cell r="BP1">
            <v>64</v>
          </cell>
          <cell r="BQ1">
            <v>65</v>
          </cell>
          <cell r="BR1">
            <v>66</v>
          </cell>
          <cell r="BS1">
            <v>67</v>
          </cell>
          <cell r="BT1">
            <v>68</v>
          </cell>
          <cell r="BU1">
            <v>69</v>
          </cell>
          <cell r="BV1">
            <v>70</v>
          </cell>
          <cell r="BW1">
            <v>71</v>
          </cell>
          <cell r="BX1">
            <v>72</v>
          </cell>
          <cell r="BY1">
            <v>73</v>
          </cell>
          <cell r="BZ1">
            <v>74</v>
          </cell>
          <cell r="CA1">
            <v>75</v>
          </cell>
          <cell r="CB1">
            <v>76</v>
          </cell>
          <cell r="CC1">
            <v>77</v>
          </cell>
          <cell r="CD1">
            <v>78</v>
          </cell>
          <cell r="CE1">
            <v>79</v>
          </cell>
          <cell r="CF1">
            <v>80</v>
          </cell>
          <cell r="CG1">
            <v>81</v>
          </cell>
          <cell r="CH1">
            <v>82</v>
          </cell>
          <cell r="CI1">
            <v>83</v>
          </cell>
          <cell r="CJ1">
            <v>84</v>
          </cell>
          <cell r="CK1">
            <v>85</v>
          </cell>
          <cell r="CL1">
            <v>86</v>
          </cell>
          <cell r="CM1">
            <v>87</v>
          </cell>
          <cell r="CN1">
            <v>88</v>
          </cell>
          <cell r="CO1">
            <v>89</v>
          </cell>
          <cell r="CP1">
            <v>90</v>
          </cell>
          <cell r="CQ1">
            <v>91</v>
          </cell>
          <cell r="CR1">
            <v>92</v>
          </cell>
          <cell r="CS1">
            <v>93</v>
          </cell>
        </row>
        <row r="2">
          <cell r="E2">
            <v>4</v>
          </cell>
          <cell r="F2">
            <v>5</v>
          </cell>
          <cell r="G2">
            <v>6</v>
          </cell>
          <cell r="H2">
            <v>7</v>
          </cell>
          <cell r="I2">
            <v>8</v>
          </cell>
          <cell r="J2">
            <v>9</v>
          </cell>
          <cell r="K2">
            <v>10</v>
          </cell>
          <cell r="L2">
            <v>11</v>
          </cell>
          <cell r="M2">
            <v>12</v>
          </cell>
          <cell r="N2">
            <v>13</v>
          </cell>
          <cell r="O2">
            <v>14</v>
          </cell>
          <cell r="P2">
            <v>15</v>
          </cell>
          <cell r="Q2">
            <v>16</v>
          </cell>
          <cell r="R2">
            <v>17</v>
          </cell>
          <cell r="S2">
            <v>18</v>
          </cell>
          <cell r="T2">
            <v>19</v>
          </cell>
          <cell r="U2">
            <v>20</v>
          </cell>
          <cell r="V2">
            <v>21</v>
          </cell>
          <cell r="W2">
            <v>22</v>
          </cell>
          <cell r="X2">
            <v>23</v>
          </cell>
          <cell r="Y2">
            <v>24</v>
          </cell>
          <cell r="Z2">
            <v>25</v>
          </cell>
          <cell r="AA2">
            <v>26</v>
          </cell>
          <cell r="AB2">
            <v>27</v>
          </cell>
          <cell r="AC2">
            <v>28</v>
          </cell>
          <cell r="AD2">
            <v>29</v>
          </cell>
          <cell r="AE2">
            <v>30</v>
          </cell>
          <cell r="AF2">
            <v>31</v>
          </cell>
          <cell r="AG2">
            <v>32</v>
          </cell>
          <cell r="AH2">
            <v>33</v>
          </cell>
          <cell r="AI2">
            <v>34</v>
          </cell>
          <cell r="AJ2">
            <v>35</v>
          </cell>
          <cell r="AK2">
            <v>36</v>
          </cell>
          <cell r="AL2">
            <v>37</v>
          </cell>
          <cell r="AM2">
            <v>38</v>
          </cell>
          <cell r="AN2">
            <v>39</v>
          </cell>
          <cell r="AO2">
            <v>40</v>
          </cell>
          <cell r="AP2">
            <v>41</v>
          </cell>
          <cell r="AQ2">
            <v>42</v>
          </cell>
          <cell r="AR2">
            <v>43</v>
          </cell>
          <cell r="AS2">
            <v>44</v>
          </cell>
          <cell r="AT2">
            <v>45</v>
          </cell>
          <cell r="AU2">
            <v>46</v>
          </cell>
          <cell r="AV2">
            <v>47</v>
          </cell>
          <cell r="AW2">
            <v>48</v>
          </cell>
          <cell r="AX2">
            <v>49</v>
          </cell>
          <cell r="AY2">
            <v>50</v>
          </cell>
          <cell r="AZ2">
            <v>51</v>
          </cell>
          <cell r="BA2">
            <v>52</v>
          </cell>
          <cell r="BB2">
            <v>53</v>
          </cell>
          <cell r="BC2">
            <v>54</v>
          </cell>
          <cell r="BD2">
            <v>55</v>
          </cell>
          <cell r="BE2">
            <v>56</v>
          </cell>
          <cell r="BF2">
            <v>57</v>
          </cell>
          <cell r="BG2">
            <v>58</v>
          </cell>
          <cell r="BH2">
            <v>59</v>
          </cell>
          <cell r="BI2">
            <v>60</v>
          </cell>
          <cell r="BJ2">
            <v>61</v>
          </cell>
          <cell r="BK2">
            <v>62</v>
          </cell>
          <cell r="BL2">
            <v>63</v>
          </cell>
          <cell r="BM2">
            <v>64</v>
          </cell>
          <cell r="BN2">
            <v>65</v>
          </cell>
          <cell r="BO2">
            <v>66</v>
          </cell>
          <cell r="BP2">
            <v>67</v>
          </cell>
          <cell r="BQ2">
            <v>68</v>
          </cell>
          <cell r="BR2">
            <v>69</v>
          </cell>
          <cell r="BS2">
            <v>70</v>
          </cell>
          <cell r="BT2">
            <v>71</v>
          </cell>
          <cell r="BU2">
            <v>72</v>
          </cell>
          <cell r="BV2">
            <v>73</v>
          </cell>
          <cell r="BW2">
            <v>74</v>
          </cell>
          <cell r="BX2">
            <v>75</v>
          </cell>
          <cell r="BY2">
            <v>76</v>
          </cell>
          <cell r="BZ2">
            <v>77</v>
          </cell>
          <cell r="CA2">
            <v>78</v>
          </cell>
          <cell r="CB2">
            <v>79</v>
          </cell>
          <cell r="CC2">
            <v>80</v>
          </cell>
          <cell r="CD2">
            <v>81</v>
          </cell>
          <cell r="CE2">
            <v>82</v>
          </cell>
          <cell r="CF2">
            <v>83</v>
          </cell>
          <cell r="CG2">
            <v>84</v>
          </cell>
          <cell r="CH2">
            <v>85</v>
          </cell>
          <cell r="CI2">
            <v>86</v>
          </cell>
          <cell r="CJ2">
            <v>87</v>
          </cell>
          <cell r="CK2">
            <v>88</v>
          </cell>
          <cell r="CL2">
            <v>89</v>
          </cell>
          <cell r="CM2">
            <v>90</v>
          </cell>
          <cell r="CN2">
            <v>91</v>
          </cell>
          <cell r="CO2">
            <v>92</v>
          </cell>
          <cell r="CP2">
            <v>93</v>
          </cell>
          <cell r="CQ2">
            <v>94</v>
          </cell>
          <cell r="CR2">
            <v>95</v>
          </cell>
          <cell r="CS2">
            <v>96</v>
          </cell>
        </row>
        <row r="3">
          <cell r="I3" t="str">
            <v>#élève</v>
          </cell>
          <cell r="J3">
            <v>8</v>
          </cell>
          <cell r="R3" t="str">
            <v>#élève</v>
          </cell>
          <cell r="S3">
            <v>4</v>
          </cell>
          <cell r="AA3" t="str">
            <v>#élève</v>
          </cell>
          <cell r="AB3">
            <v>16</v>
          </cell>
          <cell r="AJ3" t="str">
            <v>#élève</v>
          </cell>
          <cell r="AK3">
            <v>10</v>
          </cell>
          <cell r="AS3" t="str">
            <v>#élève</v>
          </cell>
          <cell r="BB3" t="str">
            <v>#élève</v>
          </cell>
          <cell r="BK3" t="str">
            <v>#élève</v>
          </cell>
          <cell r="BT3" t="str">
            <v>#élève</v>
          </cell>
          <cell r="CC3" t="str">
            <v>#élève</v>
          </cell>
          <cell r="CL3" t="str">
            <v>#élève</v>
          </cell>
        </row>
        <row r="4">
          <cell r="I4" t="str">
            <v>ELAG192</v>
          </cell>
          <cell r="Q4" t="str">
            <v>ELAG193</v>
          </cell>
          <cell r="Z4" t="str">
            <v>ELAG201</v>
          </cell>
          <cell r="AI4" t="str">
            <v>ELAG202</v>
          </cell>
          <cell r="AR4" t="str">
            <v>ELAG203</v>
          </cell>
          <cell r="BA4" t="str">
            <v>ELAG204</v>
          </cell>
          <cell r="BJ4" t="str">
            <v>ELAG205 (ATE)</v>
          </cell>
          <cell r="BS4" t="str">
            <v>ELAG206 (COUD)</v>
          </cell>
          <cell r="CB4" t="str">
            <v>Groupe9</v>
          </cell>
          <cell r="CK4" t="str">
            <v>Groupe10</v>
          </cell>
        </row>
        <row r="5">
          <cell r="H5" t="str">
            <v>G1</v>
          </cell>
          <cell r="I5" t="str">
            <v>Août</v>
          </cell>
          <cell r="K5" t="str">
            <v>Aut 19</v>
          </cell>
          <cell r="M5" t="str">
            <v>Hiver  20</v>
          </cell>
          <cell r="O5" t="str">
            <v>Été 20</v>
          </cell>
          <cell r="P5" t="str">
            <v>Été 20</v>
          </cell>
          <cell r="Q5" t="str">
            <v>G2</v>
          </cell>
          <cell r="R5" t="str">
            <v>Août</v>
          </cell>
          <cell r="S5" t="str">
            <v>P-Aut 19</v>
          </cell>
          <cell r="T5" t="str">
            <v>Aut 19</v>
          </cell>
          <cell r="U5" t="str">
            <v>Aut 19</v>
          </cell>
          <cell r="V5" t="str">
            <v>Hiver  20</v>
          </cell>
          <cell r="W5" t="str">
            <v>Hiver  20</v>
          </cell>
          <cell r="X5" t="str">
            <v>Été 20</v>
          </cell>
          <cell r="Y5" t="str">
            <v>Été 20</v>
          </cell>
          <cell r="Z5" t="str">
            <v>G3</v>
          </cell>
          <cell r="AA5" t="str">
            <v>Août</v>
          </cell>
          <cell r="AB5" t="str">
            <v>P-Aut 19</v>
          </cell>
          <cell r="AC5" t="str">
            <v>Aut 19</v>
          </cell>
          <cell r="AD5" t="str">
            <v>Aut 19</v>
          </cell>
          <cell r="AE5" t="str">
            <v>Hiver  20</v>
          </cell>
          <cell r="AF5" t="str">
            <v>Hiver  20</v>
          </cell>
          <cell r="AG5" t="str">
            <v>Été 20</v>
          </cell>
          <cell r="AH5" t="str">
            <v>Été 20</v>
          </cell>
          <cell r="AI5" t="str">
            <v>G4</v>
          </cell>
          <cell r="AJ5" t="str">
            <v>Août</v>
          </cell>
          <cell r="AK5" t="str">
            <v>P-Aut 19</v>
          </cell>
          <cell r="AL5" t="str">
            <v>Aut 19</v>
          </cell>
          <cell r="AM5" t="str">
            <v>Aut 19</v>
          </cell>
          <cell r="AN5" t="str">
            <v>Hiver  20</v>
          </cell>
          <cell r="AO5" t="str">
            <v>Hiver  20</v>
          </cell>
          <cell r="AP5" t="str">
            <v>Été 20</v>
          </cell>
          <cell r="AQ5" t="str">
            <v>Été 20</v>
          </cell>
          <cell r="AR5" t="str">
            <v>G5</v>
          </cell>
          <cell r="AS5" t="str">
            <v>Août</v>
          </cell>
          <cell r="AT5" t="str">
            <v>P-Aut 19</v>
          </cell>
          <cell r="AU5" t="str">
            <v>Aut 19</v>
          </cell>
          <cell r="AV5" t="str">
            <v>Aut 19</v>
          </cell>
          <cell r="AW5" t="str">
            <v>Hiver  20</v>
          </cell>
          <cell r="AX5" t="str">
            <v>Hiver  20</v>
          </cell>
          <cell r="AY5" t="str">
            <v>Été 20</v>
          </cell>
          <cell r="AZ5" t="str">
            <v>Été 2019</v>
          </cell>
          <cell r="BA5" t="str">
            <v>G6</v>
          </cell>
          <cell r="BB5" t="str">
            <v>Août</v>
          </cell>
          <cell r="BC5" t="str">
            <v>P-Aut 19</v>
          </cell>
          <cell r="BD5" t="str">
            <v>Aut 19</v>
          </cell>
          <cell r="BE5" t="str">
            <v>Aut 19</v>
          </cell>
          <cell r="BF5" t="str">
            <v>Hiver  20</v>
          </cell>
          <cell r="BG5" t="str">
            <v>Hiver  20</v>
          </cell>
          <cell r="BH5" t="str">
            <v>Été 20</v>
          </cell>
          <cell r="BI5" t="str">
            <v>aut2020</v>
          </cell>
          <cell r="BJ5" t="str">
            <v>G7</v>
          </cell>
          <cell r="BK5" t="str">
            <v>Août</v>
          </cell>
          <cell r="BL5" t="str">
            <v>P-Aut 19</v>
          </cell>
          <cell r="BM5" t="str">
            <v>Aut 19</v>
          </cell>
          <cell r="BN5" t="str">
            <v>Aut 19</v>
          </cell>
          <cell r="BO5" t="str">
            <v>Hiver  20</v>
          </cell>
          <cell r="BP5" t="str">
            <v>Hiver  20</v>
          </cell>
          <cell r="BQ5" t="str">
            <v>Été 20</v>
          </cell>
          <cell r="BR5" t="str">
            <v>aut 2020</v>
          </cell>
          <cell r="BS5" t="str">
            <v>G8</v>
          </cell>
          <cell r="BT5" t="str">
            <v>Août</v>
          </cell>
          <cell r="BU5" t="str">
            <v>P-Aut 19</v>
          </cell>
          <cell r="BV5" t="str">
            <v>Aut 19</v>
          </cell>
          <cell r="BW5" t="str">
            <v>Aut 19</v>
          </cell>
          <cell r="BX5" t="str">
            <v>Hiver  20</v>
          </cell>
          <cell r="BY5" t="str">
            <v>Hiver  20</v>
          </cell>
          <cell r="BZ5" t="str">
            <v>Été 20</v>
          </cell>
          <cell r="CA5" t="str">
            <v>aut202</v>
          </cell>
          <cell r="CB5" t="str">
            <v>G9</v>
          </cell>
          <cell r="CC5" t="str">
            <v>Août</v>
          </cell>
          <cell r="CD5" t="str">
            <v>P-Aut 19</v>
          </cell>
          <cell r="CE5" t="str">
            <v>Aut 19</v>
          </cell>
          <cell r="CF5" t="str">
            <v>Aut 19</v>
          </cell>
          <cell r="CG5" t="str">
            <v>Hiver  20</v>
          </cell>
          <cell r="CH5" t="str">
            <v>Hiver  20</v>
          </cell>
          <cell r="CI5" t="str">
            <v>Été 20</v>
          </cell>
          <cell r="CJ5" t="str">
            <v>aut202</v>
          </cell>
          <cell r="CK5" t="str">
            <v>G10</v>
          </cell>
          <cell r="CL5" t="str">
            <v>Août</v>
          </cell>
          <cell r="CM5" t="str">
            <v>P-Aut 19</v>
          </cell>
          <cell r="CN5" t="str">
            <v>Aut 19</v>
          </cell>
          <cell r="CO5" t="str">
            <v>Aut 19</v>
          </cell>
          <cell r="CP5" t="str">
            <v>Hiver  20</v>
          </cell>
          <cell r="CQ5" t="str">
            <v>Hiver  20</v>
          </cell>
          <cell r="CR5" t="str">
            <v>Été 20</v>
          </cell>
        </row>
        <row r="6">
          <cell r="H6" t="str">
            <v>Hrs à comb.</v>
          </cell>
          <cell r="I6" t="str">
            <v>Ens</v>
          </cell>
          <cell r="J6" t="str">
            <v># Hrs</v>
          </cell>
          <cell r="K6" t="str">
            <v>Ens</v>
          </cell>
          <cell r="L6" t="str">
            <v># Hrs</v>
          </cell>
          <cell r="M6" t="str">
            <v>Ens</v>
          </cell>
          <cell r="N6" t="str">
            <v># Hrs</v>
          </cell>
          <cell r="O6" t="str">
            <v>Ens</v>
          </cell>
          <cell r="P6" t="str">
            <v># Hrs</v>
          </cell>
          <cell r="Q6" t="str">
            <v>Hrs à comb.</v>
          </cell>
          <cell r="R6" t="str">
            <v>Ens</v>
          </cell>
          <cell r="S6" t="str">
            <v># Hrs</v>
          </cell>
          <cell r="T6" t="str">
            <v>Ens</v>
          </cell>
          <cell r="U6" t="str">
            <v># Hrs</v>
          </cell>
          <cell r="V6" t="str">
            <v>Ens</v>
          </cell>
          <cell r="W6" t="str">
            <v># Hrs</v>
          </cell>
          <cell r="X6" t="str">
            <v>Ens</v>
          </cell>
          <cell r="Y6" t="str">
            <v># Hrs</v>
          </cell>
          <cell r="Z6" t="str">
            <v>Hrs à comb.</v>
          </cell>
          <cell r="AA6" t="str">
            <v>Ens</v>
          </cell>
          <cell r="AB6" t="str">
            <v># Hrs</v>
          </cell>
          <cell r="AC6" t="str">
            <v>Ens</v>
          </cell>
          <cell r="AD6" t="str">
            <v># Hrs</v>
          </cell>
          <cell r="AE6" t="str">
            <v>Ens</v>
          </cell>
          <cell r="AF6" t="str">
            <v># Hrs</v>
          </cell>
          <cell r="AG6" t="str">
            <v>Ens</v>
          </cell>
          <cell r="AH6" t="str">
            <v># Hrs</v>
          </cell>
          <cell r="AI6" t="str">
            <v>Hrs à comb.</v>
          </cell>
          <cell r="AJ6" t="str">
            <v>Ens</v>
          </cell>
          <cell r="AK6" t="str">
            <v># Hrs</v>
          </cell>
          <cell r="AL6" t="str">
            <v>Ens</v>
          </cell>
          <cell r="AM6" t="str">
            <v># Hrs</v>
          </cell>
          <cell r="AN6" t="str">
            <v>Ens</v>
          </cell>
          <cell r="AO6" t="str">
            <v># Hrs</v>
          </cell>
          <cell r="AP6" t="str">
            <v>Ens</v>
          </cell>
          <cell r="AQ6" t="str">
            <v># Hrs</v>
          </cell>
          <cell r="AR6" t="str">
            <v>Hrs à comb.</v>
          </cell>
          <cell r="AS6" t="str">
            <v>Ens</v>
          </cell>
          <cell r="AT6" t="str">
            <v># Hrs</v>
          </cell>
          <cell r="AU6" t="str">
            <v>Ens</v>
          </cell>
          <cell r="AV6" t="str">
            <v># Hrs</v>
          </cell>
          <cell r="AW6" t="str">
            <v>Ens</v>
          </cell>
          <cell r="AX6" t="str">
            <v># Hrs</v>
          </cell>
          <cell r="AY6" t="str">
            <v>Ens</v>
          </cell>
          <cell r="AZ6" t="str">
            <v># Hrs</v>
          </cell>
          <cell r="BA6" t="str">
            <v>Hrs à comb.</v>
          </cell>
          <cell r="BB6" t="str">
            <v>Ens</v>
          </cell>
          <cell r="BC6" t="str">
            <v># Hrs</v>
          </cell>
          <cell r="BD6" t="str">
            <v>Ens</v>
          </cell>
          <cell r="BE6" t="str">
            <v># Hrs</v>
          </cell>
          <cell r="BF6" t="str">
            <v>Ens</v>
          </cell>
          <cell r="BG6" t="str">
            <v># Hrs</v>
          </cell>
          <cell r="BH6" t="str">
            <v>Ens</v>
          </cell>
          <cell r="BI6" t="str">
            <v># Hrs</v>
          </cell>
          <cell r="BJ6" t="str">
            <v>Hrs à comb.</v>
          </cell>
          <cell r="BK6" t="str">
            <v>Ens</v>
          </cell>
          <cell r="BL6" t="str">
            <v># Hrs</v>
          </cell>
          <cell r="BM6" t="str">
            <v>Ens</v>
          </cell>
          <cell r="BN6" t="str">
            <v># Hrs</v>
          </cell>
          <cell r="BO6" t="str">
            <v>Ens</v>
          </cell>
          <cell r="BP6" t="str">
            <v># Hrs</v>
          </cell>
          <cell r="BQ6" t="str">
            <v>Ens</v>
          </cell>
          <cell r="BR6" t="str">
            <v># Hrs</v>
          </cell>
          <cell r="BS6" t="str">
            <v>Hrs à comb.</v>
          </cell>
          <cell r="BT6" t="str">
            <v>Ens</v>
          </cell>
          <cell r="BU6" t="str">
            <v># Hrs</v>
          </cell>
          <cell r="BV6" t="str">
            <v>Ens</v>
          </cell>
          <cell r="BW6" t="str">
            <v># Hrs</v>
          </cell>
          <cell r="BX6" t="str">
            <v>Ens</v>
          </cell>
          <cell r="BY6" t="str">
            <v># Hrs</v>
          </cell>
          <cell r="BZ6" t="str">
            <v>Ens</v>
          </cell>
          <cell r="CA6" t="str">
            <v># Hrs</v>
          </cell>
          <cell r="CB6" t="str">
            <v>Hrs à comb.</v>
          </cell>
          <cell r="CC6" t="str">
            <v>Ens</v>
          </cell>
          <cell r="CD6" t="str">
            <v># Hrs</v>
          </cell>
          <cell r="CE6" t="str">
            <v>Ens</v>
          </cell>
          <cell r="CF6" t="str">
            <v># Hrs</v>
          </cell>
          <cell r="CG6" t="str">
            <v>Ens</v>
          </cell>
          <cell r="CH6" t="str">
            <v># Hrs</v>
          </cell>
          <cell r="CI6" t="str">
            <v>Ens</v>
          </cell>
          <cell r="CJ6" t="str">
            <v># Hrs</v>
          </cell>
          <cell r="CK6" t="str">
            <v>Hrs à comb.</v>
          </cell>
          <cell r="CL6" t="str">
            <v>Ens</v>
          </cell>
          <cell r="CM6" t="str">
            <v># Hrs</v>
          </cell>
          <cell r="CN6" t="str">
            <v>Ens</v>
          </cell>
          <cell r="CO6" t="str">
            <v># Hrs</v>
          </cell>
          <cell r="CP6" t="str">
            <v>Ens</v>
          </cell>
          <cell r="CQ6" t="str">
            <v># Hrs</v>
          </cell>
          <cell r="CR6" t="str">
            <v>Ens</v>
          </cell>
          <cell r="CS6" t="str">
            <v># Hrs</v>
          </cell>
        </row>
        <row r="7">
          <cell r="E7" t="str">
            <v>1-321</v>
          </cell>
          <cell r="F7">
            <v>15</v>
          </cell>
          <cell r="H7">
            <v>0</v>
          </cell>
          <cell r="Q7">
            <v>0</v>
          </cell>
          <cell r="Z7">
            <v>0</v>
          </cell>
          <cell r="AA7" t="str">
            <v>SIMB</v>
          </cell>
          <cell r="AB7">
            <v>15</v>
          </cell>
          <cell r="AI7">
            <v>0</v>
          </cell>
          <cell r="AL7" t="str">
            <v>HMAR</v>
          </cell>
          <cell r="AM7">
            <v>15</v>
          </cell>
          <cell r="AR7">
            <v>15</v>
          </cell>
          <cell r="AU7" t="str">
            <v>MAMA</v>
          </cell>
          <cell r="AV7">
            <v>15</v>
          </cell>
          <cell r="BA7">
            <v>0</v>
          </cell>
          <cell r="BE7">
            <v>15</v>
          </cell>
          <cell r="BJ7">
            <v>15</v>
          </cell>
          <cell r="BS7">
            <v>15</v>
          </cell>
          <cell r="CB7">
            <v>15</v>
          </cell>
          <cell r="CK7">
            <v>15</v>
          </cell>
        </row>
        <row r="8">
          <cell r="E8" t="str">
            <v>2-332</v>
          </cell>
          <cell r="F8">
            <v>30</v>
          </cell>
          <cell r="H8">
            <v>0</v>
          </cell>
          <cell r="Q8">
            <v>0</v>
          </cell>
          <cell r="Z8">
            <v>12</v>
          </cell>
          <cell r="AA8" t="str">
            <v>SIMB</v>
          </cell>
          <cell r="AB8">
            <v>9</v>
          </cell>
          <cell r="AC8" t="str">
            <v>SIMB</v>
          </cell>
          <cell r="AD8">
            <v>9</v>
          </cell>
          <cell r="AI8">
            <v>0</v>
          </cell>
          <cell r="AL8" t="str">
            <v>HMAR</v>
          </cell>
          <cell r="AM8">
            <v>30</v>
          </cell>
          <cell r="AR8">
            <v>30</v>
          </cell>
          <cell r="AU8" t="str">
            <v>MAMA</v>
          </cell>
          <cell r="AV8">
            <v>30</v>
          </cell>
          <cell r="BA8">
            <v>0</v>
          </cell>
          <cell r="BE8">
            <v>30</v>
          </cell>
          <cell r="BJ8">
            <v>30</v>
          </cell>
          <cell r="BS8">
            <v>30</v>
          </cell>
          <cell r="CB8">
            <v>30</v>
          </cell>
          <cell r="CK8">
            <v>30</v>
          </cell>
        </row>
        <row r="9">
          <cell r="E9" t="str">
            <v>3-343</v>
          </cell>
          <cell r="F9">
            <v>45</v>
          </cell>
          <cell r="H9">
            <v>0</v>
          </cell>
          <cell r="Q9">
            <v>0</v>
          </cell>
          <cell r="Z9">
            <v>0</v>
          </cell>
          <cell r="AC9" t="str">
            <v>KGOU</v>
          </cell>
          <cell r="AD9">
            <v>45</v>
          </cell>
          <cell r="AI9">
            <v>0</v>
          </cell>
          <cell r="AL9" t="str">
            <v>KGOU</v>
          </cell>
          <cell r="AM9">
            <v>45</v>
          </cell>
          <cell r="AR9">
            <v>45</v>
          </cell>
          <cell r="AU9" t="str">
            <v>KGOU</v>
          </cell>
          <cell r="AV9">
            <v>45</v>
          </cell>
          <cell r="BA9">
            <v>0</v>
          </cell>
          <cell r="BE9">
            <v>45</v>
          </cell>
          <cell r="BJ9">
            <v>45</v>
          </cell>
          <cell r="BS9">
            <v>45</v>
          </cell>
          <cell r="CB9">
            <v>45</v>
          </cell>
          <cell r="CK9">
            <v>45</v>
          </cell>
        </row>
        <row r="10">
          <cell r="E10" t="str">
            <v>4-354</v>
          </cell>
          <cell r="F10">
            <v>60</v>
          </cell>
          <cell r="H10">
            <v>0</v>
          </cell>
          <cell r="Q10">
            <v>0</v>
          </cell>
          <cell r="Z10">
            <v>0</v>
          </cell>
          <cell r="AC10" t="str">
            <v>KGOU</v>
          </cell>
          <cell r="AD10">
            <v>30</v>
          </cell>
          <cell r="AE10" t="str">
            <v>kgou</v>
          </cell>
          <cell r="AF10">
            <v>30</v>
          </cell>
          <cell r="AI10">
            <v>0</v>
          </cell>
          <cell r="AL10" t="str">
            <v>KGOU</v>
          </cell>
          <cell r="AM10">
            <v>30</v>
          </cell>
          <cell r="AN10" t="str">
            <v>KGOU</v>
          </cell>
          <cell r="AO10">
            <v>30</v>
          </cell>
          <cell r="AR10">
            <v>60</v>
          </cell>
          <cell r="AU10" t="str">
            <v>HMAR</v>
          </cell>
          <cell r="AV10">
            <v>30</v>
          </cell>
          <cell r="AX10">
            <v>30</v>
          </cell>
          <cell r="BA10">
            <v>0</v>
          </cell>
          <cell r="BE10">
            <v>30</v>
          </cell>
          <cell r="BG10">
            <v>30</v>
          </cell>
          <cell r="BJ10">
            <v>60</v>
          </cell>
          <cell r="BS10">
            <v>60</v>
          </cell>
          <cell r="CB10">
            <v>60</v>
          </cell>
          <cell r="CK10">
            <v>60</v>
          </cell>
        </row>
        <row r="11">
          <cell r="E11" t="str">
            <v>5-362</v>
          </cell>
          <cell r="F11">
            <v>30</v>
          </cell>
          <cell r="H11">
            <v>0</v>
          </cell>
          <cell r="Q11">
            <v>0</v>
          </cell>
          <cell r="Z11">
            <v>0</v>
          </cell>
          <cell r="AC11" t="str">
            <v>CCOL</v>
          </cell>
          <cell r="AD11">
            <v>30</v>
          </cell>
          <cell r="AI11">
            <v>0</v>
          </cell>
          <cell r="AL11" t="str">
            <v>CCOL</v>
          </cell>
          <cell r="AM11">
            <v>30</v>
          </cell>
          <cell r="AR11">
            <v>30</v>
          </cell>
          <cell r="AU11" t="str">
            <v>CCOL</v>
          </cell>
          <cell r="AV11">
            <v>30</v>
          </cell>
          <cell r="BA11">
            <v>0</v>
          </cell>
          <cell r="BG11">
            <v>30</v>
          </cell>
          <cell r="BJ11">
            <v>30</v>
          </cell>
          <cell r="BS11">
            <v>30</v>
          </cell>
          <cell r="CB11">
            <v>30</v>
          </cell>
          <cell r="CK11">
            <v>30</v>
          </cell>
        </row>
        <row r="12">
          <cell r="E12" t="str">
            <v>6-377</v>
          </cell>
          <cell r="F12">
            <v>105</v>
          </cell>
          <cell r="H12">
            <v>0</v>
          </cell>
          <cell r="Q12">
            <v>0</v>
          </cell>
          <cell r="R12" t="str">
            <v>CBRE</v>
          </cell>
          <cell r="S12">
            <v>18</v>
          </cell>
          <cell r="Z12">
            <v>0</v>
          </cell>
          <cell r="AA12" t="str">
            <v>SIMB</v>
          </cell>
          <cell r="AB12">
            <v>6</v>
          </cell>
          <cell r="AC12" t="str">
            <v>SIMB</v>
          </cell>
          <cell r="AD12">
            <v>87</v>
          </cell>
          <cell r="AE12" t="str">
            <v>CCOL</v>
          </cell>
          <cell r="AF12">
            <v>12</v>
          </cell>
          <cell r="AI12">
            <v>0</v>
          </cell>
          <cell r="AL12" t="str">
            <v>CBRE</v>
          </cell>
          <cell r="AM12">
            <v>93</v>
          </cell>
          <cell r="AN12" t="str">
            <v>CCOL</v>
          </cell>
          <cell r="AO12">
            <v>12</v>
          </cell>
          <cell r="AR12">
            <v>105</v>
          </cell>
          <cell r="AU12" t="str">
            <v>JBEL</v>
          </cell>
          <cell r="AV12">
            <v>93</v>
          </cell>
          <cell r="AW12" t="str">
            <v>CCOL</v>
          </cell>
          <cell r="AX12">
            <v>12</v>
          </cell>
          <cell r="BA12">
            <v>0</v>
          </cell>
          <cell r="BE12">
            <v>93</v>
          </cell>
          <cell r="BG12">
            <v>12</v>
          </cell>
          <cell r="BJ12">
            <v>105</v>
          </cell>
          <cell r="BS12">
            <v>105</v>
          </cell>
          <cell r="CB12">
            <v>105</v>
          </cell>
          <cell r="CK12">
            <v>105</v>
          </cell>
        </row>
        <row r="13">
          <cell r="E13" t="str">
            <v>6-377CE</v>
          </cell>
          <cell r="F13">
            <v>90</v>
          </cell>
          <cell r="H13">
            <v>0</v>
          </cell>
          <cell r="Q13">
            <v>0</v>
          </cell>
          <cell r="R13" t="str">
            <v>SIMB</v>
          </cell>
          <cell r="S13">
            <v>18</v>
          </cell>
          <cell r="Z13">
            <v>3</v>
          </cell>
          <cell r="AC13" t="str">
            <v>JBEL</v>
          </cell>
          <cell r="AD13">
            <v>87</v>
          </cell>
          <cell r="AI13">
            <v>0</v>
          </cell>
          <cell r="AL13" t="str">
            <v>MAMA</v>
          </cell>
          <cell r="AM13">
            <v>90</v>
          </cell>
          <cell r="AR13">
            <v>90</v>
          </cell>
          <cell r="AU13" t="str">
            <v>MAMA</v>
          </cell>
          <cell r="AV13">
            <v>90</v>
          </cell>
          <cell r="BA13">
            <v>90</v>
          </cell>
          <cell r="BJ13">
            <v>90</v>
          </cell>
          <cell r="BS13">
            <v>90</v>
          </cell>
          <cell r="CB13">
            <v>90</v>
          </cell>
          <cell r="CK13">
            <v>90</v>
          </cell>
        </row>
        <row r="14">
          <cell r="E14" t="str">
            <v>7-384</v>
          </cell>
          <cell r="F14">
            <v>60</v>
          </cell>
          <cell r="H14">
            <v>-3</v>
          </cell>
          <cell r="K14" t="str">
            <v>CCOL</v>
          </cell>
          <cell r="L14">
            <v>3</v>
          </cell>
          <cell r="Q14">
            <v>0</v>
          </cell>
          <cell r="Z14">
            <v>0</v>
          </cell>
          <cell r="AC14" t="str">
            <v>YNAD</v>
          </cell>
          <cell r="AD14">
            <v>48</v>
          </cell>
          <cell r="AF14">
            <v>12</v>
          </cell>
          <cell r="AI14">
            <v>0</v>
          </cell>
          <cell r="AM14">
            <v>30</v>
          </cell>
          <cell r="AO14">
            <v>30</v>
          </cell>
          <cell r="AR14">
            <v>60</v>
          </cell>
          <cell r="AV14">
            <v>21</v>
          </cell>
          <cell r="AX14">
            <v>39</v>
          </cell>
          <cell r="BA14">
            <v>0</v>
          </cell>
          <cell r="BG14">
            <v>60</v>
          </cell>
          <cell r="BJ14">
            <v>60</v>
          </cell>
          <cell r="BS14">
            <v>60</v>
          </cell>
          <cell r="CB14">
            <v>60</v>
          </cell>
          <cell r="CK14">
            <v>60</v>
          </cell>
        </row>
        <row r="15">
          <cell r="E15" t="str">
            <v>7-384TE</v>
          </cell>
          <cell r="F15">
            <v>42</v>
          </cell>
          <cell r="H15">
            <v>-3</v>
          </cell>
          <cell r="L15">
            <v>3</v>
          </cell>
          <cell r="Q15">
            <v>0</v>
          </cell>
          <cell r="Z15">
            <v>0</v>
          </cell>
          <cell r="AD15">
            <v>30</v>
          </cell>
          <cell r="AF15">
            <v>12</v>
          </cell>
          <cell r="AI15">
            <v>0</v>
          </cell>
          <cell r="AM15">
            <v>18</v>
          </cell>
          <cell r="AO15">
            <v>24</v>
          </cell>
          <cell r="AR15">
            <v>42</v>
          </cell>
          <cell r="AV15">
            <v>12</v>
          </cell>
          <cell r="AX15">
            <v>30</v>
          </cell>
          <cell r="BA15">
            <v>42</v>
          </cell>
          <cell r="BJ15">
            <v>42</v>
          </cell>
          <cell r="BS15">
            <v>42</v>
          </cell>
          <cell r="CB15">
            <v>42</v>
          </cell>
          <cell r="CK15">
            <v>42</v>
          </cell>
        </row>
        <row r="16">
          <cell r="E16" t="str">
            <v>8-393</v>
          </cell>
          <cell r="F16">
            <v>45</v>
          </cell>
          <cell r="H16">
            <v>0</v>
          </cell>
          <cell r="Q16">
            <v>0</v>
          </cell>
          <cell r="Z16">
            <v>0</v>
          </cell>
          <cell r="AC16" t="str">
            <v>KGOU</v>
          </cell>
          <cell r="AD16">
            <v>45</v>
          </cell>
          <cell r="AI16">
            <v>0</v>
          </cell>
          <cell r="AL16" t="str">
            <v>KGOU</v>
          </cell>
          <cell r="AM16">
            <v>45</v>
          </cell>
          <cell r="AR16">
            <v>45</v>
          </cell>
          <cell r="AX16">
            <v>45</v>
          </cell>
          <cell r="BA16">
            <v>0</v>
          </cell>
          <cell r="BG16">
            <v>45</v>
          </cell>
          <cell r="BJ16">
            <v>45</v>
          </cell>
          <cell r="BS16">
            <v>45</v>
          </cell>
          <cell r="CB16">
            <v>45</v>
          </cell>
          <cell r="CK16">
            <v>45</v>
          </cell>
        </row>
        <row r="17">
          <cell r="E17" t="str">
            <v>9-404</v>
          </cell>
          <cell r="F17">
            <v>60</v>
          </cell>
          <cell r="H17">
            <v>0</v>
          </cell>
          <cell r="Q17">
            <v>0</v>
          </cell>
          <cell r="Z17">
            <v>0</v>
          </cell>
          <cell r="AF17">
            <v>60</v>
          </cell>
          <cell r="AI17">
            <v>0</v>
          </cell>
          <cell r="AO17">
            <v>60</v>
          </cell>
          <cell r="AR17">
            <v>60</v>
          </cell>
          <cell r="AX17">
            <v>60</v>
          </cell>
          <cell r="BA17">
            <v>0</v>
          </cell>
          <cell r="BG17">
            <v>60</v>
          </cell>
          <cell r="BJ17">
            <v>60</v>
          </cell>
          <cell r="BS17">
            <v>60</v>
          </cell>
          <cell r="CB17">
            <v>60</v>
          </cell>
          <cell r="CK17">
            <v>60</v>
          </cell>
        </row>
        <row r="18">
          <cell r="E18" t="str">
            <v>9-404TE</v>
          </cell>
          <cell r="F18">
            <v>24</v>
          </cell>
          <cell r="H18">
            <v>0</v>
          </cell>
          <cell r="Q18">
            <v>0</v>
          </cell>
          <cell r="Z18">
            <v>0</v>
          </cell>
          <cell r="AF18">
            <v>24</v>
          </cell>
          <cell r="AI18">
            <v>0</v>
          </cell>
          <cell r="AO18">
            <v>24</v>
          </cell>
          <cell r="AR18">
            <v>24</v>
          </cell>
          <cell r="AX18">
            <v>24</v>
          </cell>
          <cell r="BA18">
            <v>24</v>
          </cell>
          <cell r="BJ18">
            <v>24</v>
          </cell>
          <cell r="BS18">
            <v>24</v>
          </cell>
          <cell r="CB18">
            <v>24</v>
          </cell>
          <cell r="CK18">
            <v>24</v>
          </cell>
        </row>
        <row r="19">
          <cell r="E19" t="str">
            <v>10-414</v>
          </cell>
          <cell r="F19">
            <v>60</v>
          </cell>
          <cell r="H19">
            <v>0</v>
          </cell>
          <cell r="Q19">
            <v>0</v>
          </cell>
          <cell r="Z19">
            <v>0</v>
          </cell>
          <cell r="AC19" t="str">
            <v>JBEL</v>
          </cell>
          <cell r="AD19">
            <v>57</v>
          </cell>
          <cell r="AF19">
            <v>3</v>
          </cell>
          <cell r="AI19">
            <v>0</v>
          </cell>
          <cell r="AL19" t="str">
            <v>CBRE</v>
          </cell>
          <cell r="AM19">
            <v>60</v>
          </cell>
          <cell r="AR19">
            <v>60</v>
          </cell>
          <cell r="AU19" t="str">
            <v>JBEL</v>
          </cell>
          <cell r="AV19">
            <v>60</v>
          </cell>
          <cell r="BA19">
            <v>0</v>
          </cell>
          <cell r="BG19">
            <v>60</v>
          </cell>
          <cell r="BJ19">
            <v>60</v>
          </cell>
          <cell r="BS19">
            <v>60</v>
          </cell>
          <cell r="CB19">
            <v>60</v>
          </cell>
          <cell r="CK19">
            <v>60</v>
          </cell>
        </row>
        <row r="20">
          <cell r="E20" t="str">
            <v>10-414CE</v>
          </cell>
          <cell r="F20">
            <v>30</v>
          </cell>
          <cell r="H20">
            <v>0</v>
          </cell>
          <cell r="Q20">
            <v>0</v>
          </cell>
          <cell r="Z20">
            <v>0</v>
          </cell>
          <cell r="AC20" t="str">
            <v>SIMB</v>
          </cell>
          <cell r="AD20">
            <v>30</v>
          </cell>
          <cell r="AI20">
            <v>0</v>
          </cell>
          <cell r="AL20" t="str">
            <v>HMAR</v>
          </cell>
          <cell r="AM20">
            <v>30</v>
          </cell>
          <cell r="AR20">
            <v>30</v>
          </cell>
          <cell r="AU20" t="str">
            <v>JBOU</v>
          </cell>
          <cell r="AV20">
            <v>30</v>
          </cell>
          <cell r="BA20">
            <v>30</v>
          </cell>
          <cell r="BJ20">
            <v>30</v>
          </cell>
          <cell r="BS20">
            <v>30</v>
          </cell>
          <cell r="CB20">
            <v>30</v>
          </cell>
          <cell r="CK20">
            <v>30</v>
          </cell>
        </row>
        <row r="21">
          <cell r="E21" t="str">
            <v>10-414TE</v>
          </cell>
          <cell r="F21">
            <v>12</v>
          </cell>
          <cell r="H21">
            <v>0</v>
          </cell>
          <cell r="Q21">
            <v>0</v>
          </cell>
          <cell r="Z21">
            <v>0</v>
          </cell>
          <cell r="AD21">
            <v>12</v>
          </cell>
          <cell r="AI21">
            <v>0</v>
          </cell>
          <cell r="AM21">
            <v>12</v>
          </cell>
          <cell r="AR21">
            <v>12</v>
          </cell>
          <cell r="AV21">
            <v>12</v>
          </cell>
          <cell r="BA21">
            <v>12</v>
          </cell>
          <cell r="BJ21">
            <v>12</v>
          </cell>
          <cell r="BS21">
            <v>12</v>
          </cell>
          <cell r="CB21">
            <v>12</v>
          </cell>
          <cell r="CK21">
            <v>12</v>
          </cell>
        </row>
        <row r="22">
          <cell r="E22" t="str">
            <v>11-422</v>
          </cell>
          <cell r="F22">
            <v>30</v>
          </cell>
          <cell r="H22">
            <v>0</v>
          </cell>
          <cell r="Q22">
            <v>0</v>
          </cell>
          <cell r="Z22">
            <v>0</v>
          </cell>
          <cell r="AC22" t="str">
            <v>JBEL</v>
          </cell>
          <cell r="AD22">
            <v>30</v>
          </cell>
          <cell r="AI22">
            <v>0</v>
          </cell>
          <cell r="AL22" t="str">
            <v>MAMA</v>
          </cell>
          <cell r="AM22">
            <v>30</v>
          </cell>
          <cell r="AR22">
            <v>30</v>
          </cell>
          <cell r="AU22" t="str">
            <v>JBOU</v>
          </cell>
          <cell r="AV22">
            <v>30</v>
          </cell>
          <cell r="BA22">
            <v>0</v>
          </cell>
          <cell r="BE22">
            <v>30</v>
          </cell>
          <cell r="BJ22">
            <v>30</v>
          </cell>
          <cell r="BS22">
            <v>30</v>
          </cell>
          <cell r="CB22">
            <v>30</v>
          </cell>
          <cell r="CK22">
            <v>30</v>
          </cell>
        </row>
        <row r="23">
          <cell r="E23" t="str">
            <v>11-422CE</v>
          </cell>
          <cell r="F23">
            <v>24</v>
          </cell>
          <cell r="H23">
            <v>0</v>
          </cell>
          <cell r="Q23">
            <v>0</v>
          </cell>
          <cell r="Z23">
            <v>0</v>
          </cell>
          <cell r="AC23" t="str">
            <v>SIMB</v>
          </cell>
          <cell r="AD23">
            <v>24</v>
          </cell>
          <cell r="AI23">
            <v>0</v>
          </cell>
          <cell r="AL23" t="str">
            <v>YNAD</v>
          </cell>
          <cell r="AM23">
            <v>24</v>
          </cell>
          <cell r="AR23">
            <v>24</v>
          </cell>
          <cell r="AV23">
            <v>24</v>
          </cell>
          <cell r="BA23">
            <v>24</v>
          </cell>
          <cell r="BJ23">
            <v>24</v>
          </cell>
          <cell r="BS23">
            <v>24</v>
          </cell>
          <cell r="CB23">
            <v>24</v>
          </cell>
          <cell r="CK23">
            <v>24</v>
          </cell>
        </row>
        <row r="24">
          <cell r="E24" t="str">
            <v>12-433</v>
          </cell>
          <cell r="F24">
            <v>45</v>
          </cell>
          <cell r="H24">
            <v>0</v>
          </cell>
          <cell r="Q24">
            <v>-3</v>
          </cell>
          <cell r="T24" t="str">
            <v>YNAD</v>
          </cell>
          <cell r="U24">
            <v>6</v>
          </cell>
          <cell r="Z24">
            <v>0</v>
          </cell>
          <cell r="AC24" t="str">
            <v>CBRE</v>
          </cell>
          <cell r="AD24">
            <v>45</v>
          </cell>
          <cell r="AI24">
            <v>0</v>
          </cell>
          <cell r="AO24">
            <v>45</v>
          </cell>
          <cell r="AR24">
            <v>45</v>
          </cell>
          <cell r="AX24">
            <v>45</v>
          </cell>
          <cell r="BA24">
            <v>0</v>
          </cell>
          <cell r="BG24">
            <v>45</v>
          </cell>
          <cell r="BJ24">
            <v>45</v>
          </cell>
          <cell r="BS24">
            <v>45</v>
          </cell>
          <cell r="CB24">
            <v>45</v>
          </cell>
          <cell r="CK24">
            <v>45</v>
          </cell>
        </row>
        <row r="25">
          <cell r="E25" t="str">
            <v>12-433TE</v>
          </cell>
          <cell r="F25">
            <v>30</v>
          </cell>
          <cell r="H25">
            <v>0</v>
          </cell>
          <cell r="Q25">
            <v>0</v>
          </cell>
          <cell r="Z25">
            <v>0</v>
          </cell>
          <cell r="AD25">
            <v>30</v>
          </cell>
          <cell r="AI25">
            <v>0</v>
          </cell>
          <cell r="AO25">
            <v>30</v>
          </cell>
          <cell r="AR25">
            <v>30</v>
          </cell>
          <cell r="AX25">
            <v>30</v>
          </cell>
          <cell r="BA25">
            <v>30</v>
          </cell>
          <cell r="BJ25">
            <v>30</v>
          </cell>
          <cell r="BS25">
            <v>30</v>
          </cell>
          <cell r="CB25">
            <v>30</v>
          </cell>
          <cell r="CK25">
            <v>30</v>
          </cell>
        </row>
        <row r="26">
          <cell r="E26" t="str">
            <v>13-442</v>
          </cell>
          <cell r="F26">
            <v>30</v>
          </cell>
          <cell r="H26">
            <v>0</v>
          </cell>
          <cell r="I26" t="str">
            <v>CBRE</v>
          </cell>
          <cell r="J26">
            <v>24</v>
          </cell>
          <cell r="Q26">
            <v>0</v>
          </cell>
          <cell r="R26" t="str">
            <v>CBRE</v>
          </cell>
          <cell r="S26">
            <v>18</v>
          </cell>
          <cell r="Z26">
            <v>0</v>
          </cell>
          <cell r="AF26">
            <v>30</v>
          </cell>
          <cell r="AI26">
            <v>0</v>
          </cell>
          <cell r="AO26">
            <v>30</v>
          </cell>
          <cell r="AR26">
            <v>30</v>
          </cell>
          <cell r="AX26">
            <v>30</v>
          </cell>
          <cell r="BA26">
            <v>0</v>
          </cell>
          <cell r="BG26">
            <v>30</v>
          </cell>
          <cell r="BJ26">
            <v>30</v>
          </cell>
          <cell r="BS26">
            <v>30</v>
          </cell>
          <cell r="CB26">
            <v>30</v>
          </cell>
          <cell r="CK26">
            <v>30</v>
          </cell>
        </row>
        <row r="27">
          <cell r="E27" t="str">
            <v>13-442TE</v>
          </cell>
          <cell r="F27">
            <v>24</v>
          </cell>
          <cell r="H27">
            <v>0</v>
          </cell>
          <cell r="J27">
            <v>24</v>
          </cell>
          <cell r="Q27">
            <v>0</v>
          </cell>
          <cell r="S27">
            <v>18</v>
          </cell>
          <cell r="Z27">
            <v>0</v>
          </cell>
          <cell r="AF27">
            <v>24</v>
          </cell>
          <cell r="AI27">
            <v>0</v>
          </cell>
          <cell r="AO27">
            <v>24</v>
          </cell>
          <cell r="AR27">
            <v>24</v>
          </cell>
          <cell r="AX27">
            <v>24</v>
          </cell>
          <cell r="BA27">
            <v>24</v>
          </cell>
          <cell r="BJ27">
            <v>24</v>
          </cell>
          <cell r="BS27">
            <v>24</v>
          </cell>
          <cell r="CB27">
            <v>24</v>
          </cell>
          <cell r="CK27">
            <v>24</v>
          </cell>
        </row>
        <row r="28">
          <cell r="E28" t="str">
            <v>14-458</v>
          </cell>
          <cell r="F28">
            <v>120</v>
          </cell>
          <cell r="H28">
            <v>0</v>
          </cell>
          <cell r="Q28">
            <v>0</v>
          </cell>
          <cell r="R28" t="str">
            <v>YNAD</v>
          </cell>
          <cell r="S28">
            <v>42</v>
          </cell>
          <cell r="T28" t="str">
            <v>YNAD</v>
          </cell>
          <cell r="U28">
            <v>78</v>
          </cell>
          <cell r="Z28">
            <v>0</v>
          </cell>
          <cell r="AF28">
            <v>120</v>
          </cell>
          <cell r="AI28">
            <v>0</v>
          </cell>
          <cell r="AO28">
            <v>120</v>
          </cell>
          <cell r="AR28">
            <v>120</v>
          </cell>
          <cell r="AX28">
            <v>120</v>
          </cell>
          <cell r="BA28">
            <v>0</v>
          </cell>
          <cell r="BG28">
            <v>120</v>
          </cell>
          <cell r="BJ28">
            <v>120</v>
          </cell>
          <cell r="BS28">
            <v>120</v>
          </cell>
          <cell r="CB28">
            <v>120</v>
          </cell>
          <cell r="CK28">
            <v>120</v>
          </cell>
        </row>
        <row r="29">
          <cell r="E29" t="str">
            <v>14-458CE</v>
          </cell>
          <cell r="F29">
            <v>102</v>
          </cell>
          <cell r="H29">
            <v>0</v>
          </cell>
          <cell r="Q29">
            <v>0</v>
          </cell>
          <cell r="R29" t="str">
            <v>SIMB</v>
          </cell>
          <cell r="S29">
            <v>24</v>
          </cell>
          <cell r="T29" t="str">
            <v>JBOU</v>
          </cell>
          <cell r="U29">
            <v>78</v>
          </cell>
          <cell r="Z29">
            <v>0</v>
          </cell>
          <cell r="AF29">
            <v>102</v>
          </cell>
          <cell r="AI29">
            <v>0</v>
          </cell>
          <cell r="AO29">
            <v>102</v>
          </cell>
          <cell r="AR29">
            <v>102</v>
          </cell>
          <cell r="AX29">
            <v>102</v>
          </cell>
          <cell r="BA29">
            <v>102</v>
          </cell>
          <cell r="BJ29">
            <v>102</v>
          </cell>
          <cell r="BS29">
            <v>102</v>
          </cell>
          <cell r="CB29">
            <v>102</v>
          </cell>
          <cell r="CK29">
            <v>102</v>
          </cell>
        </row>
        <row r="30">
          <cell r="E30" t="str">
            <v>15-466</v>
          </cell>
          <cell r="F30">
            <v>90</v>
          </cell>
          <cell r="H30">
            <v>3</v>
          </cell>
          <cell r="I30" t="str">
            <v>JBOU</v>
          </cell>
          <cell r="J30">
            <v>66</v>
          </cell>
          <cell r="K30" t="str">
            <v>JBOU</v>
          </cell>
          <cell r="L30">
            <v>21</v>
          </cell>
          <cell r="Q30">
            <v>0</v>
          </cell>
          <cell r="R30" t="str">
            <v>YNAD</v>
          </cell>
          <cell r="S30">
            <v>12</v>
          </cell>
          <cell r="T30" t="str">
            <v>YNAD</v>
          </cell>
          <cell r="U30">
            <v>78</v>
          </cell>
          <cell r="Z30">
            <v>0</v>
          </cell>
          <cell r="AF30">
            <v>90</v>
          </cell>
          <cell r="AI30">
            <v>0</v>
          </cell>
          <cell r="AO30">
            <v>90</v>
          </cell>
          <cell r="AR30">
            <v>90</v>
          </cell>
          <cell r="AX30">
            <v>90</v>
          </cell>
          <cell r="BA30">
            <v>0</v>
          </cell>
          <cell r="BG30">
            <v>90</v>
          </cell>
          <cell r="BJ30">
            <v>90</v>
          </cell>
          <cell r="BS30">
            <v>90</v>
          </cell>
          <cell r="CB30">
            <v>90</v>
          </cell>
          <cell r="CK30">
            <v>90</v>
          </cell>
        </row>
        <row r="31">
          <cell r="E31" t="str">
            <v>15-466TE</v>
          </cell>
          <cell r="F31">
            <v>90</v>
          </cell>
          <cell r="H31">
            <v>-69</v>
          </cell>
          <cell r="J31">
            <v>48</v>
          </cell>
          <cell r="L31">
            <v>21</v>
          </cell>
          <cell r="Q31">
            <v>18</v>
          </cell>
          <cell r="U31">
            <v>72</v>
          </cell>
          <cell r="Z31">
            <v>0</v>
          </cell>
          <cell r="AF31">
            <v>90</v>
          </cell>
          <cell r="AI31">
            <v>0</v>
          </cell>
          <cell r="AO31">
            <v>90</v>
          </cell>
          <cell r="AR31">
            <v>90</v>
          </cell>
          <cell r="AX31">
            <v>90</v>
          </cell>
          <cell r="BA31">
            <v>90</v>
          </cell>
          <cell r="BJ31">
            <v>90</v>
          </cell>
          <cell r="BS31">
            <v>90</v>
          </cell>
          <cell r="CB31">
            <v>90</v>
          </cell>
          <cell r="CK31">
            <v>90</v>
          </cell>
        </row>
        <row r="32">
          <cell r="E32" t="str">
            <v>16-471</v>
          </cell>
          <cell r="F32">
            <v>15</v>
          </cell>
          <cell r="H32">
            <v>0</v>
          </cell>
          <cell r="K32" t="str">
            <v>MAMA</v>
          </cell>
          <cell r="L32">
            <v>15</v>
          </cell>
          <cell r="Q32">
            <v>3</v>
          </cell>
          <cell r="T32" t="str">
            <v>MAMA</v>
          </cell>
          <cell r="U32">
            <v>12</v>
          </cell>
          <cell r="Z32">
            <v>0</v>
          </cell>
          <cell r="AF32">
            <v>15</v>
          </cell>
          <cell r="AI32">
            <v>0</v>
          </cell>
          <cell r="AO32">
            <v>15</v>
          </cell>
          <cell r="AR32">
            <v>15</v>
          </cell>
          <cell r="AX32">
            <v>15</v>
          </cell>
          <cell r="BA32">
            <v>0</v>
          </cell>
          <cell r="BG32">
            <v>15</v>
          </cell>
          <cell r="BJ32">
            <v>15</v>
          </cell>
          <cell r="BS32">
            <v>15</v>
          </cell>
          <cell r="CB32">
            <v>15</v>
          </cell>
          <cell r="CK32">
            <v>15</v>
          </cell>
        </row>
        <row r="33">
          <cell r="E33" t="str">
            <v>17-485E</v>
          </cell>
          <cell r="F33">
            <v>75</v>
          </cell>
          <cell r="H33">
            <v>0</v>
          </cell>
          <cell r="K33" t="str">
            <v>CCOL</v>
          </cell>
          <cell r="L33">
            <v>66</v>
          </cell>
          <cell r="Q33">
            <v>0</v>
          </cell>
          <cell r="T33" t="str">
            <v>CCOL</v>
          </cell>
          <cell r="U33">
            <v>66</v>
          </cell>
          <cell r="Z33">
            <v>0</v>
          </cell>
          <cell r="AF33">
            <v>75</v>
          </cell>
          <cell r="AI33">
            <v>0</v>
          </cell>
          <cell r="AO33">
            <v>75</v>
          </cell>
          <cell r="AR33">
            <v>75</v>
          </cell>
          <cell r="AX33">
            <v>75</v>
          </cell>
          <cell r="BA33">
            <v>0</v>
          </cell>
          <cell r="BG33">
            <v>75</v>
          </cell>
          <cell r="BJ33">
            <v>75</v>
          </cell>
          <cell r="BS33">
            <v>75</v>
          </cell>
          <cell r="CB33">
            <v>75</v>
          </cell>
          <cell r="CK33">
            <v>75</v>
          </cell>
        </row>
        <row r="34">
          <cell r="E34" t="str">
            <v>17-485</v>
          </cell>
          <cell r="F34">
            <v>75</v>
          </cell>
          <cell r="H34">
            <v>0</v>
          </cell>
          <cell r="K34" t="str">
            <v>CCOL</v>
          </cell>
          <cell r="L34">
            <v>66</v>
          </cell>
          <cell r="Q34">
            <v>0</v>
          </cell>
          <cell r="T34" t="str">
            <v>CCOL</v>
          </cell>
          <cell r="U34">
            <v>66</v>
          </cell>
          <cell r="Z34">
            <v>0</v>
          </cell>
          <cell r="AI34">
            <v>0</v>
          </cell>
          <cell r="AR34">
            <v>75</v>
          </cell>
          <cell r="BA34">
            <v>0</v>
          </cell>
          <cell r="BJ34">
            <v>75</v>
          </cell>
          <cell r="BS34">
            <v>75</v>
          </cell>
          <cell r="CB34">
            <v>75</v>
          </cell>
          <cell r="CK34">
            <v>75</v>
          </cell>
        </row>
        <row r="35">
          <cell r="E35" t="str">
            <v>xxxxx</v>
          </cell>
          <cell r="F35">
            <v>75</v>
          </cell>
        </row>
        <row r="36">
          <cell r="E36" t="str">
            <v>xxxxx</v>
          </cell>
        </row>
        <row r="37">
          <cell r="E37" t="str">
            <v>xxxxx</v>
          </cell>
        </row>
        <row r="38">
          <cell r="E38" t="str">
            <v>26-FER</v>
          </cell>
          <cell r="H38">
            <v>0</v>
          </cell>
          <cell r="Q38">
            <v>0</v>
          </cell>
          <cell r="Z38">
            <v>12</v>
          </cell>
          <cell r="AB38">
            <v>6</v>
          </cell>
          <cell r="AI38">
            <v>0</v>
          </cell>
          <cell r="AL38" t="str">
            <v>CCOL</v>
          </cell>
          <cell r="AM38">
            <v>18</v>
          </cell>
          <cell r="AR38">
            <v>18</v>
          </cell>
          <cell r="AV38">
            <v>18</v>
          </cell>
          <cell r="BA38">
            <v>18</v>
          </cell>
          <cell r="BJ38">
            <v>18</v>
          </cell>
          <cell r="BS38">
            <v>18</v>
          </cell>
          <cell r="CB38">
            <v>18</v>
          </cell>
          <cell r="CK38">
            <v>18</v>
          </cell>
        </row>
        <row r="39">
          <cell r="F39">
            <v>1533</v>
          </cell>
          <cell r="J39">
            <v>90</v>
          </cell>
          <cell r="L39">
            <v>105</v>
          </cell>
          <cell r="N39">
            <v>0</v>
          </cell>
          <cell r="P39">
            <v>0</v>
          </cell>
          <cell r="S39">
            <v>90</v>
          </cell>
          <cell r="U39">
            <v>240</v>
          </cell>
          <cell r="W39">
            <v>0</v>
          </cell>
          <cell r="Y39">
            <v>0</v>
          </cell>
          <cell r="AB39">
            <v>36</v>
          </cell>
          <cell r="AD39">
            <v>426</v>
          </cell>
          <cell r="AF39">
            <v>447</v>
          </cell>
          <cell r="AH39">
            <v>0</v>
          </cell>
          <cell r="AK39">
            <v>0</v>
          </cell>
          <cell r="AM39">
            <v>426</v>
          </cell>
          <cell r="AO39">
            <v>507</v>
          </cell>
          <cell r="AQ39">
            <v>0</v>
          </cell>
          <cell r="AT39">
            <v>0</v>
          </cell>
          <cell r="AV39">
            <v>372</v>
          </cell>
          <cell r="AX39">
            <v>561</v>
          </cell>
          <cell r="AZ39">
            <v>0</v>
          </cell>
          <cell r="BC39">
            <v>0</v>
          </cell>
          <cell r="BE39">
            <v>243</v>
          </cell>
          <cell r="BG39">
            <v>672</v>
          </cell>
          <cell r="BI39">
            <v>0</v>
          </cell>
          <cell r="BL39">
            <v>0</v>
          </cell>
          <cell r="BN39">
            <v>0</v>
          </cell>
          <cell r="BP39">
            <v>0</v>
          </cell>
          <cell r="BR39">
            <v>0</v>
          </cell>
          <cell r="BU39">
            <v>0</v>
          </cell>
          <cell r="BW39">
            <v>0</v>
          </cell>
          <cell r="BY39">
            <v>0</v>
          </cell>
          <cell r="CA39">
            <v>0</v>
          </cell>
          <cell r="CD39">
            <v>0</v>
          </cell>
          <cell r="CF39">
            <v>0</v>
          </cell>
          <cell r="CH39">
            <v>0</v>
          </cell>
          <cell r="CJ39">
            <v>0</v>
          </cell>
          <cell r="CM39">
            <v>0</v>
          </cell>
          <cell r="CO39">
            <v>0</v>
          </cell>
          <cell r="CQ39">
            <v>0</v>
          </cell>
          <cell r="CS39">
            <v>0</v>
          </cell>
        </row>
        <row r="40">
          <cell r="J40">
            <v>15</v>
          </cell>
          <cell r="L40">
            <v>35</v>
          </cell>
          <cell r="N40">
            <v>0</v>
          </cell>
          <cell r="P40">
            <v>0</v>
          </cell>
          <cell r="S40">
            <v>15</v>
          </cell>
          <cell r="U40">
            <v>57</v>
          </cell>
          <cell r="W40">
            <v>0</v>
          </cell>
          <cell r="Y40">
            <v>0</v>
          </cell>
          <cell r="AB40">
            <v>6</v>
          </cell>
          <cell r="AD40">
            <v>78</v>
          </cell>
          <cell r="AF40">
            <v>89</v>
          </cell>
          <cell r="AH40">
            <v>0</v>
          </cell>
          <cell r="AK40">
            <v>0</v>
          </cell>
          <cell r="AM40">
            <v>71</v>
          </cell>
          <cell r="AO40">
            <v>89</v>
          </cell>
          <cell r="AQ40">
            <v>0</v>
          </cell>
          <cell r="AT40">
            <v>0</v>
          </cell>
          <cell r="AV40">
            <v>81</v>
          </cell>
          <cell r="AX40">
            <v>89</v>
          </cell>
          <cell r="AZ40">
            <v>0</v>
          </cell>
          <cell r="BC40">
            <v>15</v>
          </cell>
          <cell r="BE40">
            <v>90</v>
          </cell>
          <cell r="BG40">
            <v>89</v>
          </cell>
          <cell r="BI40">
            <v>0</v>
          </cell>
          <cell r="BL40">
            <v>15</v>
          </cell>
          <cell r="BN40">
            <v>90</v>
          </cell>
          <cell r="BP40">
            <v>89</v>
          </cell>
          <cell r="BR40">
            <v>4</v>
          </cell>
          <cell r="BU40">
            <v>15</v>
          </cell>
          <cell r="BW40">
            <v>90</v>
          </cell>
          <cell r="BY40">
            <v>89</v>
          </cell>
          <cell r="CA40">
            <v>4</v>
          </cell>
          <cell r="CD40">
            <v>15</v>
          </cell>
          <cell r="CF40">
            <v>90</v>
          </cell>
          <cell r="CH40">
            <v>89</v>
          </cell>
          <cell r="CJ40">
            <v>4</v>
          </cell>
          <cell r="CM40">
            <v>15</v>
          </cell>
          <cell r="CO40">
            <v>90</v>
          </cell>
          <cell r="CQ40">
            <v>89</v>
          </cell>
          <cell r="CS40">
            <v>0</v>
          </cell>
        </row>
        <row r="41">
          <cell r="J41">
            <v>90</v>
          </cell>
          <cell r="L41">
            <v>210</v>
          </cell>
          <cell r="N41">
            <v>0</v>
          </cell>
          <cell r="P41">
            <v>0</v>
          </cell>
          <cell r="S41">
            <v>90</v>
          </cell>
          <cell r="U41">
            <v>342</v>
          </cell>
          <cell r="W41">
            <v>0</v>
          </cell>
          <cell r="Y41">
            <v>0</v>
          </cell>
          <cell r="AB41">
            <v>36</v>
          </cell>
          <cell r="AD41">
            <v>468</v>
          </cell>
          <cell r="AF41">
            <v>534</v>
          </cell>
          <cell r="AH41">
            <v>0</v>
          </cell>
          <cell r="AK41">
            <v>0</v>
          </cell>
          <cell r="AM41">
            <v>426</v>
          </cell>
          <cell r="AO41">
            <v>534</v>
          </cell>
          <cell r="AQ41">
            <v>0</v>
          </cell>
          <cell r="AT41">
            <v>0</v>
          </cell>
          <cell r="AV41">
            <v>486</v>
          </cell>
          <cell r="AX41">
            <v>534</v>
          </cell>
          <cell r="AZ41">
            <v>0</v>
          </cell>
          <cell r="BC41">
            <v>90</v>
          </cell>
          <cell r="BE41">
            <v>540</v>
          </cell>
          <cell r="BG41">
            <v>534</v>
          </cell>
          <cell r="BI41">
            <v>0</v>
          </cell>
          <cell r="BL41">
            <v>90</v>
          </cell>
          <cell r="BN41">
            <v>540</v>
          </cell>
          <cell r="BP41">
            <v>534</v>
          </cell>
          <cell r="BR41">
            <v>24</v>
          </cell>
          <cell r="BU41">
            <v>90</v>
          </cell>
          <cell r="BW41">
            <v>540</v>
          </cell>
          <cell r="BY41">
            <v>534</v>
          </cell>
          <cell r="CA41">
            <v>24</v>
          </cell>
          <cell r="CD41">
            <v>90</v>
          </cell>
          <cell r="CF41">
            <v>540</v>
          </cell>
          <cell r="CH41">
            <v>534</v>
          </cell>
          <cell r="CJ41">
            <v>24</v>
          </cell>
          <cell r="CM41">
            <v>90</v>
          </cell>
          <cell r="CO41">
            <v>540</v>
          </cell>
          <cell r="CQ41">
            <v>534</v>
          </cell>
          <cell r="CS41">
            <v>0</v>
          </cell>
        </row>
        <row r="42">
          <cell r="F42">
            <v>390</v>
          </cell>
          <cell r="J42">
            <v>0</v>
          </cell>
          <cell r="L42">
            <v>105</v>
          </cell>
          <cell r="N42">
            <v>0</v>
          </cell>
          <cell r="P42">
            <v>0</v>
          </cell>
          <cell r="S42">
            <v>0</v>
          </cell>
          <cell r="U42">
            <v>102</v>
          </cell>
          <cell r="W42">
            <v>0</v>
          </cell>
          <cell r="Y42">
            <v>0</v>
          </cell>
          <cell r="AB42">
            <v>0</v>
          </cell>
          <cell r="AD42">
            <v>42</v>
          </cell>
          <cell r="AF42">
            <v>87</v>
          </cell>
          <cell r="AH42">
            <v>0</v>
          </cell>
          <cell r="AK42">
            <v>0</v>
          </cell>
          <cell r="AM42">
            <v>0</v>
          </cell>
          <cell r="AO42">
            <v>27</v>
          </cell>
          <cell r="AQ42">
            <v>0</v>
          </cell>
          <cell r="AT42">
            <v>0</v>
          </cell>
          <cell r="AV42">
            <v>114</v>
          </cell>
          <cell r="AX42">
            <v>-27</v>
          </cell>
          <cell r="AZ42">
            <v>0</v>
          </cell>
          <cell r="BC42">
            <v>90</v>
          </cell>
          <cell r="BE42">
            <v>297</v>
          </cell>
          <cell r="BG42">
            <v>-138</v>
          </cell>
          <cell r="BI42">
            <v>0</v>
          </cell>
          <cell r="BL42">
            <v>90</v>
          </cell>
          <cell r="BN42">
            <v>540</v>
          </cell>
          <cell r="BP42">
            <v>534</v>
          </cell>
          <cell r="BR42">
            <v>24</v>
          </cell>
          <cell r="BU42">
            <v>90</v>
          </cell>
          <cell r="BW42">
            <v>540</v>
          </cell>
          <cell r="BY42">
            <v>534</v>
          </cell>
          <cell r="CA42">
            <v>24</v>
          </cell>
          <cell r="CD42">
            <v>90</v>
          </cell>
          <cell r="CF42">
            <v>540</v>
          </cell>
          <cell r="CH42">
            <v>534</v>
          </cell>
          <cell r="CJ42">
            <v>24</v>
          </cell>
          <cell r="CM42">
            <v>90</v>
          </cell>
          <cell r="CO42">
            <v>540</v>
          </cell>
          <cell r="CQ42">
            <v>534</v>
          </cell>
          <cell r="CS42">
            <v>0</v>
          </cell>
        </row>
        <row r="43">
          <cell r="AT43" t="str">
            <v xml:space="preserve">Différence  prod. Syl et Pat. </v>
          </cell>
        </row>
        <row r="48">
          <cell r="CC48" t="str">
            <v>18-291</v>
          </cell>
          <cell r="CD48" t="str">
            <v>AGIN</v>
          </cell>
          <cell r="CE48">
            <v>15</v>
          </cell>
          <cell r="CF48">
            <v>15</v>
          </cell>
        </row>
      </sheetData>
      <sheetData sheetId="6"/>
      <sheetData sheetId="7">
        <row r="102">
          <cell r="M102" t="str">
            <v>Péda.</v>
          </cell>
          <cell r="V102" t="str">
            <v>Péda.</v>
          </cell>
          <cell r="AE102" t="str">
            <v>Péda.</v>
          </cell>
          <cell r="AN102" t="str">
            <v>Péda.</v>
          </cell>
          <cell r="AW102" t="str">
            <v>Péda.</v>
          </cell>
          <cell r="BF102" t="str">
            <v>Péda.</v>
          </cell>
          <cell r="BO102" t="str">
            <v>Péda.</v>
          </cell>
          <cell r="BX102" t="str">
            <v>Péda.</v>
          </cell>
          <cell r="CF102" t="str">
            <v>Péda.</v>
          </cell>
          <cell r="CN102" t="str">
            <v>Péda.</v>
          </cell>
        </row>
        <row r="103">
          <cell r="M103" t="str">
            <v>Péda.</v>
          </cell>
          <cell r="V103" t="str">
            <v>Péda.</v>
          </cell>
          <cell r="AE103" t="str">
            <v>Péda.</v>
          </cell>
          <cell r="AN103" t="str">
            <v>Péda.</v>
          </cell>
          <cell r="AW103" t="str">
            <v>Péda.</v>
          </cell>
          <cell r="BF103" t="str">
            <v>Péda.</v>
          </cell>
          <cell r="BO103" t="str">
            <v>Péda.</v>
          </cell>
          <cell r="BX103" t="str">
            <v>Péda.</v>
          </cell>
          <cell r="CF103" t="str">
            <v>Péda.</v>
          </cell>
          <cell r="CN103" t="str">
            <v>Péda.</v>
          </cell>
        </row>
        <row r="104">
          <cell r="F104" t="str">
            <v>15-466</v>
          </cell>
          <cell r="G104" t="str">
            <v>jbou</v>
          </cell>
          <cell r="H104" t="str">
            <v>F-250</v>
          </cell>
          <cell r="J104" t="str">
            <v>X</v>
          </cell>
          <cell r="K104" t="str">
            <v>x</v>
          </cell>
          <cell r="L104" t="str">
            <v>X</v>
          </cell>
          <cell r="M104" t="str">
            <v>CBRE</v>
          </cell>
          <cell r="N104">
            <v>0.33333333333333331</v>
          </cell>
          <cell r="O104" t="str">
            <v>6-377</v>
          </cell>
          <cell r="P104" t="str">
            <v>CBRE</v>
          </cell>
          <cell r="Q104" t="str">
            <v>AOutil</v>
          </cell>
          <cell r="S104" t="str">
            <v>6-377CE</v>
          </cell>
          <cell r="T104" t="str">
            <v>SIMB</v>
          </cell>
          <cell r="U104" t="str">
            <v>X</v>
          </cell>
          <cell r="W104">
            <v>0</v>
          </cell>
          <cell r="AF104" t="str">
            <v>0</v>
          </cell>
          <cell r="AO104" t="str">
            <v>0</v>
          </cell>
          <cell r="AX104" t="str">
            <v>0</v>
          </cell>
          <cell r="BG104" t="str">
            <v>0</v>
          </cell>
          <cell r="BP104" t="str">
            <v>0</v>
          </cell>
        </row>
        <row r="105">
          <cell r="F105" t="str">
            <v>15-466</v>
          </cell>
          <cell r="G105" t="str">
            <v>JBOU</v>
          </cell>
          <cell r="H105" t="str">
            <v>AArbo</v>
          </cell>
          <cell r="J105" t="str">
            <v>X</v>
          </cell>
          <cell r="L105" t="str">
            <v>X</v>
          </cell>
          <cell r="N105">
            <v>0</v>
          </cell>
          <cell r="O105" t="str">
            <v>6-377</v>
          </cell>
          <cell r="P105" t="str">
            <v>CBRE</v>
          </cell>
          <cell r="Q105" t="str">
            <v>AOutil</v>
          </cell>
          <cell r="S105" t="str">
            <v>6-377CE</v>
          </cell>
          <cell r="T105" t="str">
            <v>SIMB</v>
          </cell>
          <cell r="U105" t="str">
            <v>X</v>
          </cell>
          <cell r="W105">
            <v>0</v>
          </cell>
          <cell r="AF105" t="str">
            <v>0</v>
          </cell>
          <cell r="AO105" t="str">
            <v>0</v>
          </cell>
          <cell r="AX105" t="str">
            <v>0</v>
          </cell>
          <cell r="BG105" t="str">
            <v>0</v>
          </cell>
          <cell r="BP105" t="str">
            <v>0</v>
          </cell>
        </row>
        <row r="106">
          <cell r="F106" t="str">
            <v>15-466</v>
          </cell>
          <cell r="G106" t="str">
            <v>JBOU</v>
          </cell>
          <cell r="H106" t="str">
            <v>AArbo</v>
          </cell>
          <cell r="J106" t="str">
            <v>X</v>
          </cell>
          <cell r="L106" t="str">
            <v>X</v>
          </cell>
          <cell r="N106">
            <v>0</v>
          </cell>
          <cell r="O106" t="str">
            <v>6-377</v>
          </cell>
          <cell r="P106" t="str">
            <v>CBRE</v>
          </cell>
          <cell r="Q106" t="str">
            <v>Inter</v>
          </cell>
          <cell r="S106" t="str">
            <v>6-377CE</v>
          </cell>
          <cell r="T106" t="str">
            <v>SIMB</v>
          </cell>
          <cell r="U106" t="str">
            <v>X</v>
          </cell>
          <cell r="W106">
            <v>0.5</v>
          </cell>
          <cell r="AF106" t="str">
            <v>0</v>
          </cell>
          <cell r="AO106" t="str">
            <v>0</v>
          </cell>
          <cell r="AX106" t="str">
            <v>0</v>
          </cell>
          <cell r="BG106" t="str">
            <v>0</v>
          </cell>
          <cell r="BP106" t="str">
            <v>0</v>
          </cell>
        </row>
        <row r="107">
          <cell r="F107" t="str">
            <v>15-466</v>
          </cell>
          <cell r="G107" t="str">
            <v>JBOU</v>
          </cell>
          <cell r="H107" t="str">
            <v>AArbo</v>
          </cell>
          <cell r="J107" t="str">
            <v>X</v>
          </cell>
          <cell r="L107" t="str">
            <v>X</v>
          </cell>
          <cell r="N107">
            <v>0</v>
          </cell>
          <cell r="O107" t="str">
            <v>6-377</v>
          </cell>
          <cell r="P107" t="str">
            <v>CBRE</v>
          </cell>
          <cell r="Q107" t="str">
            <v>Inter</v>
          </cell>
          <cell r="S107" t="str">
            <v>6-377CE</v>
          </cell>
          <cell r="T107" t="str">
            <v>SIMB</v>
          </cell>
          <cell r="U107" t="str">
            <v>X</v>
          </cell>
          <cell r="W107">
            <v>0.5</v>
          </cell>
          <cell r="AF107" t="str">
            <v>0</v>
          </cell>
          <cell r="AO107" t="str">
            <v>0</v>
          </cell>
          <cell r="AX107" t="str">
            <v>0</v>
          </cell>
          <cell r="BG107" t="str">
            <v>0</v>
          </cell>
          <cell r="BP107" t="str">
            <v>0</v>
          </cell>
        </row>
        <row r="108">
          <cell r="F108" t="str">
            <v>15-466</v>
          </cell>
          <cell r="G108" t="str">
            <v>JBOU</v>
          </cell>
          <cell r="H108" t="str">
            <v>Isuzu-1</v>
          </cell>
          <cell r="J108" t="str">
            <v>X</v>
          </cell>
          <cell r="L108" t="str">
            <v>X</v>
          </cell>
          <cell r="N108">
            <v>1</v>
          </cell>
          <cell r="O108" t="str">
            <v>6-377</v>
          </cell>
          <cell r="P108" t="str">
            <v>CBRE</v>
          </cell>
          <cell r="Q108" t="str">
            <v>Inter</v>
          </cell>
          <cell r="S108" t="str">
            <v>6-377CE</v>
          </cell>
          <cell r="T108" t="str">
            <v>SIMB</v>
          </cell>
          <cell r="U108" t="str">
            <v>X</v>
          </cell>
          <cell r="W108">
            <v>0.5</v>
          </cell>
          <cell r="AF108" t="str">
            <v>0</v>
          </cell>
          <cell r="AO108" t="str">
            <v>0</v>
          </cell>
          <cell r="AX108" t="str">
            <v>0</v>
          </cell>
          <cell r="BG108" t="str">
            <v>0</v>
          </cell>
          <cell r="BP108" t="str">
            <v>0</v>
          </cell>
        </row>
        <row r="109">
          <cell r="F109" t="str">
            <v>15-466</v>
          </cell>
          <cell r="G109" t="str">
            <v>JBOU</v>
          </cell>
          <cell r="H109" t="str">
            <v>Isuzu-1</v>
          </cell>
          <cell r="J109" t="str">
            <v>X</v>
          </cell>
          <cell r="L109" t="str">
            <v>X</v>
          </cell>
          <cell r="N109">
            <v>1</v>
          </cell>
          <cell r="O109" t="str">
            <v>6-377</v>
          </cell>
          <cell r="P109" t="str">
            <v>CBRE</v>
          </cell>
          <cell r="Q109" t="str">
            <v>Inter</v>
          </cell>
          <cell r="S109" t="str">
            <v>6-377CE</v>
          </cell>
          <cell r="T109" t="str">
            <v>SIMB</v>
          </cell>
          <cell r="U109" t="str">
            <v>X</v>
          </cell>
          <cell r="W109">
            <v>0.5</v>
          </cell>
          <cell r="AF109" t="str">
            <v>0</v>
          </cell>
          <cell r="AO109" t="str">
            <v>0</v>
          </cell>
          <cell r="AX109" t="str">
            <v>0</v>
          </cell>
          <cell r="BG109" t="str">
            <v>0</v>
          </cell>
          <cell r="BP109" t="str">
            <v>0</v>
          </cell>
        </row>
        <row r="110">
          <cell r="F110" t="str">
            <v>15-466</v>
          </cell>
          <cell r="G110" t="str">
            <v>JBOU</v>
          </cell>
          <cell r="H110" t="str">
            <v>Isuzu-1</v>
          </cell>
          <cell r="J110" t="str">
            <v>X</v>
          </cell>
          <cell r="L110" t="str">
            <v>15-466TE</v>
          </cell>
          <cell r="N110">
            <v>1</v>
          </cell>
          <cell r="O110" t="str">
            <v>14-458</v>
          </cell>
          <cell r="P110" t="str">
            <v>YNAD</v>
          </cell>
          <cell r="Q110" t="str">
            <v>AOutil</v>
          </cell>
          <cell r="S110" t="str">
            <v>X</v>
          </cell>
          <cell r="U110" t="str">
            <v>X</v>
          </cell>
          <cell r="W110">
            <v>0</v>
          </cell>
          <cell r="AF110" t="str">
            <v>0</v>
          </cell>
          <cell r="AO110" t="str">
            <v>0</v>
          </cell>
          <cell r="AX110" t="str">
            <v>0</v>
          </cell>
          <cell r="BG110" t="str">
            <v>0</v>
          </cell>
          <cell r="BP110" t="str">
            <v>0</v>
          </cell>
        </row>
        <row r="111">
          <cell r="F111" t="str">
            <v>15-466</v>
          </cell>
          <cell r="G111" t="str">
            <v>JBOU</v>
          </cell>
          <cell r="H111" t="str">
            <v>Isuzu-1</v>
          </cell>
          <cell r="J111" t="str">
            <v>X</v>
          </cell>
          <cell r="L111" t="str">
            <v>15-466TE</v>
          </cell>
          <cell r="N111">
            <v>1</v>
          </cell>
          <cell r="O111" t="str">
            <v>14-458</v>
          </cell>
          <cell r="P111" t="str">
            <v>YNAD</v>
          </cell>
          <cell r="Q111" t="str">
            <v>AOutil</v>
          </cell>
          <cell r="S111" t="str">
            <v>X</v>
          </cell>
          <cell r="U111" t="str">
            <v>X</v>
          </cell>
          <cell r="W111">
            <v>0</v>
          </cell>
          <cell r="AF111" t="str">
            <v>0</v>
          </cell>
          <cell r="AO111" t="str">
            <v>0</v>
          </cell>
          <cell r="AX111" t="str">
            <v>0</v>
          </cell>
          <cell r="BG111" t="str">
            <v>0</v>
          </cell>
          <cell r="BP111" t="str">
            <v>0</v>
          </cell>
        </row>
        <row r="112">
          <cell r="F112" t="str">
            <v>13-442</v>
          </cell>
          <cell r="G112" t="str">
            <v>CBRE</v>
          </cell>
          <cell r="H112" t="str">
            <v>AArbo</v>
          </cell>
          <cell r="J112" t="str">
            <v>X</v>
          </cell>
          <cell r="L112" t="str">
            <v>13-442TE</v>
          </cell>
          <cell r="M112" t="str">
            <v xml:space="preserve">HM </v>
          </cell>
          <cell r="N112">
            <v>0</v>
          </cell>
          <cell r="O112" t="str">
            <v>14-458</v>
          </cell>
          <cell r="P112" t="str">
            <v>YNAD</v>
          </cell>
          <cell r="Q112" t="str">
            <v>Aoutil</v>
          </cell>
          <cell r="S112" t="str">
            <v>X</v>
          </cell>
          <cell r="U112" t="str">
            <v>X</v>
          </cell>
          <cell r="W112">
            <v>0</v>
          </cell>
          <cell r="AF112" t="str">
            <v>0</v>
          </cell>
          <cell r="AO112" t="str">
            <v>0</v>
          </cell>
          <cell r="AX112" t="str">
            <v>0</v>
          </cell>
          <cell r="BG112" t="str">
            <v>0</v>
          </cell>
          <cell r="BP112" t="str">
            <v>0</v>
          </cell>
        </row>
        <row r="113">
          <cell r="F113" t="str">
            <v>13-442</v>
          </cell>
          <cell r="G113" t="str">
            <v>CBRE</v>
          </cell>
          <cell r="H113" t="str">
            <v>AArbo</v>
          </cell>
          <cell r="J113" t="str">
            <v>X</v>
          </cell>
          <cell r="L113" t="str">
            <v>13-442TE</v>
          </cell>
          <cell r="M113" t="str">
            <v xml:space="preserve">HM </v>
          </cell>
          <cell r="N113">
            <v>0</v>
          </cell>
          <cell r="O113" t="str">
            <v>14-458</v>
          </cell>
          <cell r="P113" t="str">
            <v>YNAD</v>
          </cell>
          <cell r="Q113" t="str">
            <v>AOutil</v>
          </cell>
          <cell r="S113" t="str">
            <v>X</v>
          </cell>
          <cell r="U113" t="str">
            <v>X</v>
          </cell>
          <cell r="W113">
            <v>0</v>
          </cell>
          <cell r="AF113" t="str">
            <v>0</v>
          </cell>
          <cell r="AO113" t="str">
            <v>0</v>
          </cell>
          <cell r="AX113" t="str">
            <v>0</v>
          </cell>
          <cell r="BG113" t="str">
            <v>0</v>
          </cell>
          <cell r="BP113" t="str">
            <v>0</v>
          </cell>
        </row>
        <row r="114">
          <cell r="F114" t="str">
            <v>13-442</v>
          </cell>
          <cell r="G114" t="str">
            <v>CBRE</v>
          </cell>
          <cell r="H114" t="str">
            <v>AArbo</v>
          </cell>
          <cell r="J114" t="str">
            <v>X</v>
          </cell>
          <cell r="L114" t="str">
            <v>13-442TE</v>
          </cell>
          <cell r="M114" t="str">
            <v xml:space="preserve">HM </v>
          </cell>
          <cell r="N114">
            <v>0</v>
          </cell>
          <cell r="O114" t="str">
            <v>14-458</v>
          </cell>
          <cell r="P114" t="str">
            <v>SIMB</v>
          </cell>
          <cell r="Q114" t="str">
            <v>AOutil</v>
          </cell>
          <cell r="S114" t="str">
            <v>X</v>
          </cell>
          <cell r="U114" t="str">
            <v>CNESST</v>
          </cell>
          <cell r="W114">
            <v>0</v>
          </cell>
          <cell r="AF114" t="str">
            <v>0</v>
          </cell>
          <cell r="AO114" t="str">
            <v>0</v>
          </cell>
          <cell r="AX114" t="str">
            <v>0</v>
          </cell>
          <cell r="BG114" t="str">
            <v>0</v>
          </cell>
          <cell r="BP114" t="str">
            <v>0</v>
          </cell>
        </row>
        <row r="115">
          <cell r="F115" t="str">
            <v>13-442</v>
          </cell>
          <cell r="G115" t="str">
            <v>CBRE</v>
          </cell>
          <cell r="H115" t="str">
            <v>AArbo</v>
          </cell>
          <cell r="J115" t="str">
            <v>X</v>
          </cell>
          <cell r="L115" t="str">
            <v>13-442TE</v>
          </cell>
          <cell r="M115" t="str">
            <v xml:space="preserve">HM </v>
          </cell>
          <cell r="N115">
            <v>0</v>
          </cell>
          <cell r="O115" t="str">
            <v>14-458</v>
          </cell>
          <cell r="P115" t="str">
            <v>SIMB</v>
          </cell>
          <cell r="Q115" t="str">
            <v>AOutil</v>
          </cell>
          <cell r="S115" t="str">
            <v>X</v>
          </cell>
          <cell r="U115" t="str">
            <v>CNESST</v>
          </cell>
          <cell r="W115">
            <v>0</v>
          </cell>
          <cell r="AF115" t="str">
            <v>0</v>
          </cell>
          <cell r="AO115" t="str">
            <v>0</v>
          </cell>
          <cell r="AX115" t="str">
            <v>0</v>
          </cell>
          <cell r="BG115" t="str">
            <v>0</v>
          </cell>
          <cell r="BP115" t="str">
            <v>0</v>
          </cell>
        </row>
        <row r="116">
          <cell r="F116" t="str">
            <v>13-442</v>
          </cell>
          <cell r="G116" t="str">
            <v>CBRE</v>
          </cell>
          <cell r="H116" t="str">
            <v>AArbo</v>
          </cell>
          <cell r="J116" t="str">
            <v>X</v>
          </cell>
          <cell r="L116" t="str">
            <v>13-442TE</v>
          </cell>
          <cell r="M116" t="str">
            <v xml:space="preserve">HM </v>
          </cell>
          <cell r="N116">
            <v>0</v>
          </cell>
          <cell r="O116" t="str">
            <v>14-458</v>
          </cell>
          <cell r="P116" t="str">
            <v>SIMB</v>
          </cell>
          <cell r="Q116" t="str">
            <v>Inter</v>
          </cell>
          <cell r="S116" t="str">
            <v>14-458CE</v>
          </cell>
          <cell r="T116" t="str">
            <v>YNAD</v>
          </cell>
          <cell r="U116" t="str">
            <v>CNESST</v>
          </cell>
          <cell r="W116">
            <v>0.5</v>
          </cell>
          <cell r="AF116" t="str">
            <v>0</v>
          </cell>
          <cell r="AO116" t="str">
            <v>0</v>
          </cell>
          <cell r="AX116" t="str">
            <v>0</v>
          </cell>
          <cell r="BG116" t="str">
            <v>0</v>
          </cell>
          <cell r="BP116" t="str">
            <v>0</v>
          </cell>
        </row>
        <row r="117">
          <cell r="F117" t="str">
            <v>13-442</v>
          </cell>
          <cell r="G117" t="str">
            <v>CBRE</v>
          </cell>
          <cell r="H117" t="str">
            <v>AArbo</v>
          </cell>
          <cell r="J117" t="str">
            <v>X</v>
          </cell>
          <cell r="L117" t="str">
            <v>13-442TE</v>
          </cell>
          <cell r="M117" t="str">
            <v xml:space="preserve">HM </v>
          </cell>
          <cell r="N117">
            <v>0</v>
          </cell>
          <cell r="O117" t="str">
            <v>14-458</v>
          </cell>
          <cell r="P117" t="str">
            <v>SIMB</v>
          </cell>
          <cell r="Q117" t="str">
            <v>Inter</v>
          </cell>
          <cell r="S117" t="str">
            <v>14-458CE</v>
          </cell>
          <cell r="T117" t="str">
            <v>YNAD</v>
          </cell>
          <cell r="U117" t="str">
            <v>CNESST</v>
          </cell>
          <cell r="W117">
            <v>0.5</v>
          </cell>
          <cell r="AF117" t="str">
            <v>0</v>
          </cell>
          <cell r="AO117" t="str">
            <v>0</v>
          </cell>
          <cell r="AX117" t="str">
            <v>0</v>
          </cell>
          <cell r="BG117" t="str">
            <v>0</v>
          </cell>
          <cell r="BP117" t="str">
            <v>0</v>
          </cell>
        </row>
        <row r="118">
          <cell r="F118" t="str">
            <v>13-442</v>
          </cell>
          <cell r="G118" t="str">
            <v>CBRE</v>
          </cell>
          <cell r="H118" t="str">
            <v>AArbo</v>
          </cell>
          <cell r="J118" t="str">
            <v>X</v>
          </cell>
          <cell r="L118" t="str">
            <v>13-442TE</v>
          </cell>
          <cell r="M118" t="str">
            <v xml:space="preserve">HM </v>
          </cell>
          <cell r="N118">
            <v>0</v>
          </cell>
          <cell r="O118" t="str">
            <v>14-458</v>
          </cell>
          <cell r="P118" t="str">
            <v>SIMB</v>
          </cell>
          <cell r="Q118" t="str">
            <v>Inter</v>
          </cell>
          <cell r="S118" t="str">
            <v>14-458CE</v>
          </cell>
          <cell r="T118" t="str">
            <v>YNAD</v>
          </cell>
          <cell r="U118" t="str">
            <v>CNESST</v>
          </cell>
          <cell r="W118">
            <v>0.5</v>
          </cell>
          <cell r="AF118" t="str">
            <v>0</v>
          </cell>
          <cell r="AO118" t="str">
            <v>0</v>
          </cell>
          <cell r="AX118" t="str">
            <v>0</v>
          </cell>
          <cell r="BG118" t="str">
            <v>0</v>
          </cell>
          <cell r="BP118" t="str">
            <v>0</v>
          </cell>
        </row>
        <row r="119">
          <cell r="F119" t="str">
            <v>13-442</v>
          </cell>
          <cell r="G119" t="str">
            <v>CBRE</v>
          </cell>
          <cell r="H119" t="str">
            <v>AArbo</v>
          </cell>
          <cell r="J119" t="str">
            <v>X</v>
          </cell>
          <cell r="L119" t="str">
            <v>13-442TE</v>
          </cell>
          <cell r="M119" t="str">
            <v xml:space="preserve">HM </v>
          </cell>
          <cell r="N119">
            <v>0</v>
          </cell>
          <cell r="O119" t="str">
            <v>14-458</v>
          </cell>
          <cell r="P119" t="str">
            <v>SIMB</v>
          </cell>
          <cell r="Q119" t="str">
            <v>Inter</v>
          </cell>
          <cell r="S119" t="str">
            <v>14-458CE</v>
          </cell>
          <cell r="T119" t="str">
            <v>YNAD</v>
          </cell>
          <cell r="U119" t="str">
            <v>CNESST</v>
          </cell>
          <cell r="W119">
            <v>0.5</v>
          </cell>
          <cell r="AF119" t="str">
            <v>0</v>
          </cell>
          <cell r="AO119" t="str">
            <v>0</v>
          </cell>
          <cell r="AX119" t="str">
            <v>0</v>
          </cell>
          <cell r="BG119" t="str">
            <v>0</v>
          </cell>
          <cell r="BP119" t="str">
            <v>0</v>
          </cell>
        </row>
        <row r="120">
          <cell r="F120" t="str">
            <v>15-466</v>
          </cell>
          <cell r="G120" t="str">
            <v>JBOU</v>
          </cell>
          <cell r="H120" t="str">
            <v>Isuzu-1</v>
          </cell>
          <cell r="J120" t="str">
            <v>X</v>
          </cell>
          <cell r="L120" t="str">
            <v>15-466TE</v>
          </cell>
          <cell r="N120">
            <v>1</v>
          </cell>
          <cell r="O120" t="str">
            <v>14-458</v>
          </cell>
          <cell r="P120" t="str">
            <v>SIMB</v>
          </cell>
          <cell r="Q120" t="str">
            <v>Inter</v>
          </cell>
          <cell r="S120" t="str">
            <v>14-458CE</v>
          </cell>
          <cell r="T120" t="str">
            <v>YNAD</v>
          </cell>
          <cell r="U120" t="str">
            <v>CNESST</v>
          </cell>
          <cell r="W120">
            <v>0.5</v>
          </cell>
          <cell r="AF120" t="str">
            <v>0</v>
          </cell>
          <cell r="AO120" t="str">
            <v>0</v>
          </cell>
          <cell r="AX120" t="str">
            <v>0</v>
          </cell>
          <cell r="BG120" t="str">
            <v>0</v>
          </cell>
          <cell r="BP120" t="str">
            <v>0</v>
          </cell>
        </row>
        <row r="121">
          <cell r="F121" t="str">
            <v>15-466</v>
          </cell>
          <cell r="G121" t="str">
            <v>JBOU</v>
          </cell>
          <cell r="H121" t="str">
            <v>Isuzu-1</v>
          </cell>
          <cell r="J121" t="str">
            <v>X</v>
          </cell>
          <cell r="L121" t="str">
            <v>15-466TE</v>
          </cell>
          <cell r="N121">
            <v>1</v>
          </cell>
          <cell r="O121" t="str">
            <v>14-458</v>
          </cell>
          <cell r="P121" t="str">
            <v>SIMB</v>
          </cell>
          <cell r="Q121" t="str">
            <v>Inter</v>
          </cell>
          <cell r="S121" t="str">
            <v>14-458CE</v>
          </cell>
          <cell r="T121" t="str">
            <v>YNAD</v>
          </cell>
          <cell r="U121" t="str">
            <v>CNESST</v>
          </cell>
          <cell r="W121">
            <v>0.5</v>
          </cell>
          <cell r="AF121" t="str">
            <v>0</v>
          </cell>
          <cell r="AO121" t="str">
            <v>0</v>
          </cell>
          <cell r="AX121" t="str">
            <v>0</v>
          </cell>
          <cell r="BG121" t="str">
            <v>0</v>
          </cell>
          <cell r="BP121" t="str">
            <v>0</v>
          </cell>
        </row>
        <row r="122">
          <cell r="F122" t="str">
            <v>15-466</v>
          </cell>
          <cell r="G122" t="str">
            <v>JBOU</v>
          </cell>
          <cell r="H122" t="str">
            <v>Isuzu-1</v>
          </cell>
          <cell r="J122" t="str">
            <v>X</v>
          </cell>
          <cell r="L122" t="str">
            <v>15-466TE</v>
          </cell>
          <cell r="M122" t="str">
            <v xml:space="preserve">HM </v>
          </cell>
          <cell r="N122">
            <v>0.5</v>
          </cell>
          <cell r="O122" t="str">
            <v>14-458</v>
          </cell>
          <cell r="P122" t="str">
            <v>SIMB</v>
          </cell>
          <cell r="Q122" t="str">
            <v>Inter</v>
          </cell>
          <cell r="S122" t="str">
            <v>14-458CE</v>
          </cell>
          <cell r="T122" t="str">
            <v>YNAD</v>
          </cell>
          <cell r="U122" t="str">
            <v>CNESST</v>
          </cell>
          <cell r="W122">
            <v>0.5</v>
          </cell>
          <cell r="X122" t="str">
            <v>26-FER</v>
          </cell>
          <cell r="Z122">
            <v>1113</v>
          </cell>
          <cell r="AB122" t="str">
            <v>TESTS D'ADMISSION</v>
          </cell>
          <cell r="AD122" t="str">
            <v>X</v>
          </cell>
          <cell r="AF122" t="str">
            <v>0</v>
          </cell>
          <cell r="AO122" t="str">
            <v>0</v>
          </cell>
          <cell r="AX122" t="str">
            <v>0</v>
          </cell>
          <cell r="BG122" t="str">
            <v>0</v>
          </cell>
          <cell r="BP122" t="str">
            <v>0</v>
          </cell>
        </row>
        <row r="123">
          <cell r="F123" t="str">
            <v>15-466</v>
          </cell>
          <cell r="G123" t="str">
            <v>JBOU</v>
          </cell>
          <cell r="H123" t="str">
            <v>Isuzu-1</v>
          </cell>
          <cell r="J123" t="str">
            <v>X</v>
          </cell>
          <cell r="L123" t="str">
            <v>15-466TE</v>
          </cell>
          <cell r="M123" t="str">
            <v xml:space="preserve">HM </v>
          </cell>
          <cell r="N123">
            <v>0.5</v>
          </cell>
          <cell r="O123" t="str">
            <v>14-458</v>
          </cell>
          <cell r="P123" t="str">
            <v>SIMB</v>
          </cell>
          <cell r="Q123" t="str">
            <v>Inter</v>
          </cell>
          <cell r="S123" t="str">
            <v>14-458CE</v>
          </cell>
          <cell r="T123" t="str">
            <v>YNAD</v>
          </cell>
          <cell r="U123" t="str">
            <v>CNESST</v>
          </cell>
          <cell r="W123">
            <v>0.5</v>
          </cell>
          <cell r="X123" t="str">
            <v>26-FER</v>
          </cell>
          <cell r="Z123">
            <v>1113</v>
          </cell>
          <cell r="AD123" t="str">
            <v>X</v>
          </cell>
          <cell r="AF123" t="str">
            <v>0</v>
          </cell>
          <cell r="AO123" t="str">
            <v>0</v>
          </cell>
          <cell r="AX123" t="str">
            <v>0</v>
          </cell>
          <cell r="BG123" t="str">
            <v>0</v>
          </cell>
          <cell r="BP123" t="str">
            <v>0</v>
          </cell>
        </row>
        <row r="124">
          <cell r="F124" t="str">
            <v>15-466</v>
          </cell>
          <cell r="G124" t="str">
            <v>JBOU</v>
          </cell>
          <cell r="H124" t="str">
            <v>Isuzu-1</v>
          </cell>
          <cell r="J124" t="str">
            <v>X</v>
          </cell>
          <cell r="L124" t="str">
            <v>15-466TE</v>
          </cell>
          <cell r="M124" t="str">
            <v xml:space="preserve">HM </v>
          </cell>
          <cell r="N124">
            <v>0.5</v>
          </cell>
          <cell r="O124" t="str">
            <v>13-442</v>
          </cell>
          <cell r="P124" t="str">
            <v>CBRE</v>
          </cell>
          <cell r="Q124" t="str">
            <v>AArbo</v>
          </cell>
          <cell r="S124" t="str">
            <v>x</v>
          </cell>
          <cell r="U124" t="str">
            <v>13-442TE</v>
          </cell>
          <cell r="W124">
            <v>0</v>
          </cell>
          <cell r="X124" t="str">
            <v>1-321</v>
          </cell>
          <cell r="Y124" t="str">
            <v>SIMB</v>
          </cell>
          <cell r="Z124">
            <v>1113</v>
          </cell>
          <cell r="AB124" t="str">
            <v>X</v>
          </cell>
          <cell r="AD124" t="str">
            <v>X</v>
          </cell>
          <cell r="AF124">
            <v>0</v>
          </cell>
          <cell r="AO124" t="str">
            <v>0</v>
          </cell>
          <cell r="AX124" t="str">
            <v>0</v>
          </cell>
          <cell r="BG124" t="str">
            <v>0</v>
          </cell>
          <cell r="BP124" t="str">
            <v>0</v>
          </cell>
        </row>
        <row r="125">
          <cell r="F125" t="str">
            <v>15-466</v>
          </cell>
          <cell r="G125" t="str">
            <v>JBOU</v>
          </cell>
          <cell r="H125" t="str">
            <v>Isuzu-1</v>
          </cell>
          <cell r="J125" t="str">
            <v>X</v>
          </cell>
          <cell r="L125" t="str">
            <v>15-466TE</v>
          </cell>
          <cell r="M125" t="str">
            <v xml:space="preserve">HM </v>
          </cell>
          <cell r="N125">
            <v>0.5</v>
          </cell>
          <cell r="O125" t="str">
            <v>13-442</v>
          </cell>
          <cell r="P125" t="str">
            <v>CBRE</v>
          </cell>
          <cell r="Q125" t="str">
            <v>AArbo</v>
          </cell>
          <cell r="S125" t="str">
            <v>x</v>
          </cell>
          <cell r="U125" t="str">
            <v>13-442-TE</v>
          </cell>
          <cell r="W125">
            <v>0</v>
          </cell>
          <cell r="X125" t="str">
            <v>1-321</v>
          </cell>
          <cell r="Y125" t="str">
            <v>SIMB</v>
          </cell>
          <cell r="Z125">
            <v>1113</v>
          </cell>
          <cell r="AB125" t="str">
            <v>X</v>
          </cell>
          <cell r="AD125" t="str">
            <v>X</v>
          </cell>
          <cell r="AF125">
            <v>0</v>
          </cell>
          <cell r="AO125" t="str">
            <v>0</v>
          </cell>
          <cell r="AX125" t="str">
            <v>0</v>
          </cell>
          <cell r="BG125" t="str">
            <v>0</v>
          </cell>
          <cell r="BP125" t="str">
            <v>0</v>
          </cell>
        </row>
        <row r="126">
          <cell r="F126" t="str">
            <v>15-466</v>
          </cell>
          <cell r="G126" t="str">
            <v>JBOU</v>
          </cell>
          <cell r="H126" t="str">
            <v>Isuzu-1</v>
          </cell>
          <cell r="J126" t="str">
            <v>X</v>
          </cell>
          <cell r="L126" t="str">
            <v>15-466TE</v>
          </cell>
          <cell r="M126" t="str">
            <v xml:space="preserve">HM </v>
          </cell>
          <cell r="N126">
            <v>0.5</v>
          </cell>
          <cell r="O126" t="str">
            <v>13-442</v>
          </cell>
          <cell r="P126" t="str">
            <v>CBRE</v>
          </cell>
          <cell r="Q126" t="str">
            <v>AArbo</v>
          </cell>
          <cell r="S126" t="str">
            <v>x</v>
          </cell>
          <cell r="U126" t="str">
            <v>13-442TE</v>
          </cell>
          <cell r="W126">
            <v>0</v>
          </cell>
          <cell r="X126" t="str">
            <v>2-332</v>
          </cell>
          <cell r="Y126" t="str">
            <v>SIMB</v>
          </cell>
          <cell r="Z126">
            <v>1113</v>
          </cell>
          <cell r="AB126" t="str">
            <v>X</v>
          </cell>
          <cell r="AD126" t="str">
            <v>X</v>
          </cell>
          <cell r="AF126">
            <v>0</v>
          </cell>
          <cell r="AO126" t="str">
            <v>0</v>
          </cell>
          <cell r="AX126" t="str">
            <v>0</v>
          </cell>
          <cell r="BG126" t="str">
            <v>0</v>
          </cell>
          <cell r="BP126" t="str">
            <v>0</v>
          </cell>
        </row>
        <row r="127">
          <cell r="F127" t="str">
            <v>15-466</v>
          </cell>
          <cell r="G127" t="str">
            <v>JBOU</v>
          </cell>
          <cell r="H127" t="str">
            <v>Isuzu-1</v>
          </cell>
          <cell r="J127" t="str">
            <v>X</v>
          </cell>
          <cell r="L127" t="str">
            <v>15-466TE</v>
          </cell>
          <cell r="M127" t="str">
            <v xml:space="preserve">HM </v>
          </cell>
          <cell r="N127">
            <v>0.5</v>
          </cell>
          <cell r="O127" t="str">
            <v>13-442</v>
          </cell>
          <cell r="P127" t="str">
            <v>CBRE</v>
          </cell>
          <cell r="Q127" t="str">
            <v>AArbo</v>
          </cell>
          <cell r="S127" t="str">
            <v>x</v>
          </cell>
          <cell r="U127" t="str">
            <v>13-442-TE</v>
          </cell>
          <cell r="W127">
            <v>0</v>
          </cell>
          <cell r="X127" t="str">
            <v>2-332</v>
          </cell>
          <cell r="Y127" t="str">
            <v>SIMB</v>
          </cell>
          <cell r="Z127">
            <v>1113</v>
          </cell>
          <cell r="AB127" t="str">
            <v>X</v>
          </cell>
          <cell r="AD127" t="str">
            <v>X</v>
          </cell>
          <cell r="AF127">
            <v>0</v>
          </cell>
          <cell r="AO127" t="str">
            <v>0</v>
          </cell>
          <cell r="AX127" t="str">
            <v>0</v>
          </cell>
          <cell r="BG127" t="str">
            <v>0</v>
          </cell>
          <cell r="BP127" t="str">
            <v>0</v>
          </cell>
        </row>
        <row r="128">
          <cell r="F128" t="str">
            <v>15-466</v>
          </cell>
          <cell r="G128" t="str">
            <v>JBOU</v>
          </cell>
          <cell r="H128" t="str">
            <v>Isuzu-1</v>
          </cell>
          <cell r="J128" t="str">
            <v>X</v>
          </cell>
          <cell r="L128" t="str">
            <v>15-466TE</v>
          </cell>
          <cell r="M128" t="str">
            <v xml:space="preserve">HM </v>
          </cell>
          <cell r="N128">
            <v>0.5</v>
          </cell>
          <cell r="O128" t="str">
            <v>13-442</v>
          </cell>
          <cell r="P128" t="str">
            <v>CBRE</v>
          </cell>
          <cell r="Q128" t="str">
            <v>AArbo</v>
          </cell>
          <cell r="S128" t="str">
            <v>x</v>
          </cell>
          <cell r="U128" t="str">
            <v>13-442TE</v>
          </cell>
          <cell r="W128">
            <v>0</v>
          </cell>
          <cell r="X128" t="str">
            <v>1-321</v>
          </cell>
          <cell r="Y128" t="str">
            <v>SIMB</v>
          </cell>
          <cell r="Z128">
            <v>1113</v>
          </cell>
          <cell r="AB128" t="str">
            <v>X</v>
          </cell>
          <cell r="AD128" t="str">
            <v>X</v>
          </cell>
          <cell r="AF128">
            <v>0</v>
          </cell>
          <cell r="AO128" t="str">
            <v>0</v>
          </cell>
          <cell r="AX128" t="str">
            <v>0</v>
          </cell>
          <cell r="BG128" t="str">
            <v>0</v>
          </cell>
          <cell r="BP128" t="str">
            <v>0</v>
          </cell>
        </row>
        <row r="129">
          <cell r="F129" t="str">
            <v>15-466</v>
          </cell>
          <cell r="G129" t="str">
            <v>JBOU</v>
          </cell>
          <cell r="H129" t="str">
            <v>Isuzu-1</v>
          </cell>
          <cell r="J129" t="str">
            <v>X</v>
          </cell>
          <cell r="L129" t="str">
            <v>15-466TE</v>
          </cell>
          <cell r="M129" t="str">
            <v xml:space="preserve">HM </v>
          </cell>
          <cell r="N129">
            <v>0.5</v>
          </cell>
          <cell r="O129" t="str">
            <v>13-442</v>
          </cell>
          <cell r="P129" t="str">
            <v>CBRE</v>
          </cell>
          <cell r="Q129" t="str">
            <v>AArbo</v>
          </cell>
          <cell r="S129" t="str">
            <v>x</v>
          </cell>
          <cell r="U129" t="str">
            <v>13-442-TE</v>
          </cell>
          <cell r="W129">
            <v>0</v>
          </cell>
          <cell r="X129" t="str">
            <v>1-321</v>
          </cell>
          <cell r="Y129" t="str">
            <v>SIMB</v>
          </cell>
          <cell r="Z129">
            <v>1113</v>
          </cell>
          <cell r="AB129" t="str">
            <v>X</v>
          </cell>
          <cell r="AD129" t="str">
            <v>X</v>
          </cell>
          <cell r="AF129">
            <v>0</v>
          </cell>
          <cell r="AO129" t="str">
            <v>0</v>
          </cell>
          <cell r="AX129" t="str">
            <v>0</v>
          </cell>
          <cell r="BG129" t="str">
            <v>0</v>
          </cell>
          <cell r="BP129" t="str">
            <v>0</v>
          </cell>
        </row>
        <row r="130">
          <cell r="F130" t="str">
            <v>15-466</v>
          </cell>
          <cell r="G130" t="str">
            <v>JBOU</v>
          </cell>
          <cell r="H130" t="str">
            <v>Isuzu-1</v>
          </cell>
          <cell r="J130" t="str">
            <v>X</v>
          </cell>
          <cell r="L130" t="str">
            <v>15-466TE</v>
          </cell>
          <cell r="N130">
            <v>1</v>
          </cell>
          <cell r="O130" t="str">
            <v>15-466</v>
          </cell>
          <cell r="P130" t="str">
            <v>YNAD</v>
          </cell>
          <cell r="S130" t="str">
            <v>x</v>
          </cell>
          <cell r="U130" t="str">
            <v>X</v>
          </cell>
          <cell r="W130">
            <v>0</v>
          </cell>
          <cell r="X130" t="str">
            <v>1-321</v>
          </cell>
          <cell r="Y130" t="str">
            <v>SIMB</v>
          </cell>
          <cell r="Z130">
            <v>1113</v>
          </cell>
          <cell r="AA130" t="str">
            <v>Sanction</v>
          </cell>
          <cell r="AB130" t="str">
            <v>X</v>
          </cell>
          <cell r="AD130" t="str">
            <v>X</v>
          </cell>
          <cell r="AF130">
            <v>0</v>
          </cell>
          <cell r="AO130" t="str">
            <v>0</v>
          </cell>
          <cell r="AX130" t="str">
            <v>0</v>
          </cell>
          <cell r="BG130" t="str">
            <v>0</v>
          </cell>
          <cell r="BP130" t="str">
            <v>0</v>
          </cell>
        </row>
        <row r="131">
          <cell r="F131" t="str">
            <v>15-466</v>
          </cell>
          <cell r="G131" t="str">
            <v>JBOU</v>
          </cell>
          <cell r="H131" t="str">
            <v>Isuzu-1</v>
          </cell>
          <cell r="J131" t="str">
            <v>X</v>
          </cell>
          <cell r="L131" t="str">
            <v>15-466TE</v>
          </cell>
          <cell r="N131">
            <v>1</v>
          </cell>
          <cell r="O131" t="str">
            <v>15-466</v>
          </cell>
          <cell r="P131" t="str">
            <v>YNAD</v>
          </cell>
          <cell r="S131" t="str">
            <v>X</v>
          </cell>
          <cell r="U131" t="str">
            <v>X</v>
          </cell>
          <cell r="W131">
            <v>0</v>
          </cell>
          <cell r="X131" t="str">
            <v>2-332</v>
          </cell>
          <cell r="Y131" t="str">
            <v>SIMB</v>
          </cell>
          <cell r="Z131">
            <v>1113</v>
          </cell>
          <cell r="AB131" t="str">
            <v>X</v>
          </cell>
          <cell r="AD131" t="str">
            <v>X</v>
          </cell>
          <cell r="AF131">
            <v>0</v>
          </cell>
          <cell r="AO131" t="str">
            <v>0</v>
          </cell>
          <cell r="AX131" t="str">
            <v>0</v>
          </cell>
          <cell r="BG131" t="str">
            <v>0</v>
          </cell>
          <cell r="BP131" t="str">
            <v>0</v>
          </cell>
        </row>
        <row r="132">
          <cell r="F132" t="str">
            <v>15-466</v>
          </cell>
          <cell r="G132" t="str">
            <v>JBOU</v>
          </cell>
          <cell r="H132" t="str">
            <v>Isuzu-1</v>
          </cell>
          <cell r="J132" t="str">
            <v>X</v>
          </cell>
          <cell r="L132" t="str">
            <v>15-466TE</v>
          </cell>
          <cell r="M132" t="str">
            <v xml:space="preserve">HM </v>
          </cell>
          <cell r="N132">
            <v>0.5</v>
          </cell>
          <cell r="O132" t="str">
            <v>15-466</v>
          </cell>
          <cell r="P132" t="str">
            <v>YNAD</v>
          </cell>
          <cell r="S132" t="str">
            <v>X</v>
          </cell>
          <cell r="U132" t="str">
            <v>X</v>
          </cell>
          <cell r="W132">
            <v>0</v>
          </cell>
          <cell r="X132" t="str">
            <v>6-377</v>
          </cell>
          <cell r="Y132" t="str">
            <v>SIMB</v>
          </cell>
          <cell r="Z132">
            <v>1113</v>
          </cell>
          <cell r="AB132" t="str">
            <v>X</v>
          </cell>
          <cell r="AD132" t="str">
            <v>X</v>
          </cell>
          <cell r="AF132">
            <v>0</v>
          </cell>
          <cell r="AO132" t="str">
            <v>0</v>
          </cell>
          <cell r="AX132" t="str">
            <v>0</v>
          </cell>
          <cell r="BG132" t="str">
            <v>0</v>
          </cell>
          <cell r="BP132" t="str">
            <v>0</v>
          </cell>
        </row>
        <row r="133">
          <cell r="F133" t="str">
            <v>15-466</v>
          </cell>
          <cell r="G133" t="str">
            <v>JBOU</v>
          </cell>
          <cell r="H133" t="str">
            <v>Isuzu-1</v>
          </cell>
          <cell r="J133" t="str">
            <v>X</v>
          </cell>
          <cell r="L133" t="str">
            <v>15-466TE</v>
          </cell>
          <cell r="M133" t="str">
            <v xml:space="preserve">HM </v>
          </cell>
          <cell r="N133">
            <v>0.5</v>
          </cell>
          <cell r="O133" t="str">
            <v>15-466</v>
          </cell>
          <cell r="P133" t="str">
            <v>YNAD</v>
          </cell>
          <cell r="S133" t="str">
            <v>X</v>
          </cell>
          <cell r="U133" t="str">
            <v>X</v>
          </cell>
          <cell r="W133">
            <v>0</v>
          </cell>
          <cell r="X133" t="str">
            <v>6-377</v>
          </cell>
          <cell r="Y133" t="str">
            <v>SIMB</v>
          </cell>
          <cell r="Z133">
            <v>1113</v>
          </cell>
          <cell r="AB133" t="str">
            <v>X</v>
          </cell>
          <cell r="AD133" t="str">
            <v>X</v>
          </cell>
          <cell r="AF133">
            <v>0</v>
          </cell>
          <cell r="AO133" t="str">
            <v>0</v>
          </cell>
          <cell r="AX133" t="str">
            <v>0</v>
          </cell>
          <cell r="BG133" t="str">
            <v>0</v>
          </cell>
          <cell r="BP133" t="str">
            <v>0</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0777D-54CF-40A3-A04C-5080749BF06A}">
  <sheetPr>
    <tabColor rgb="FFFFFF00"/>
    <outlinePr summaryRight="0"/>
    <pageSetUpPr fitToPage="1"/>
  </sheetPr>
  <dimension ref="A1:GF582"/>
  <sheetViews>
    <sheetView tabSelected="1" topLeftCell="A278" zoomScale="77" zoomScaleNormal="77" zoomScaleSheetLayoutView="85" workbookViewId="0">
      <pane xSplit="20220" topLeftCell="DD1"/>
      <selection activeCell="DF151" sqref="DF151"/>
      <selection pane="topRight" activeCell="DD102" sqref="DD102:DO563"/>
    </sheetView>
  </sheetViews>
  <sheetFormatPr baseColWidth="10" defaultColWidth="11.42578125" defaultRowHeight="12.75" outlineLevelRow="1" x14ac:dyDescent="0.2"/>
  <cols>
    <col min="1" max="1" width="8.42578125" style="1" customWidth="1"/>
    <col min="2" max="2" width="4.42578125" style="1" hidden="1" customWidth="1"/>
    <col min="3" max="3" width="4.5703125" style="1" hidden="1" customWidth="1"/>
    <col min="4" max="4" width="7.7109375" style="1" hidden="1" customWidth="1"/>
    <col min="5" max="5" width="13" style="1" bestFit="1" customWidth="1"/>
    <col min="6" max="6" width="9.42578125" style="1" bestFit="1" customWidth="1"/>
    <col min="7" max="7" width="5.7109375" style="1" bestFit="1" customWidth="1"/>
    <col min="8" max="8" width="7.28515625" style="1" bestFit="1" customWidth="1"/>
    <col min="9" max="9" width="7.7109375" style="1" bestFit="1" customWidth="1"/>
    <col min="10" max="10" width="9.28515625" style="1" bestFit="1" customWidth="1"/>
    <col min="11" max="11" width="5.7109375" style="1" bestFit="1" customWidth="1"/>
    <col min="12" max="12" width="9.28515625" style="1" bestFit="1" customWidth="1"/>
    <col min="13" max="13" width="6.5703125" style="1" bestFit="1" customWidth="1"/>
    <col min="14" max="14" width="7" style="1" customWidth="1"/>
    <col min="15" max="15" width="9.42578125" style="3" bestFit="1" customWidth="1"/>
    <col min="16" max="16" width="5.7109375" style="1" bestFit="1" customWidth="1"/>
    <col min="17" max="17" width="7.28515625" style="1" bestFit="1" customWidth="1"/>
    <col min="18" max="18" width="7.7109375" style="1" bestFit="1" customWidth="1"/>
    <col min="19" max="19" width="9.28515625" style="1" bestFit="1" customWidth="1"/>
    <col min="20" max="20" width="5.7109375" style="1" bestFit="1" customWidth="1"/>
    <col min="21" max="21" width="9.28515625" style="1" bestFit="1" customWidth="1"/>
    <col min="22" max="22" width="6.5703125" style="1" bestFit="1" customWidth="1"/>
    <col min="23" max="23" width="7" style="1" customWidth="1"/>
    <col min="24" max="24" width="9.42578125" style="1" bestFit="1" customWidth="1"/>
    <col min="25" max="25" width="5.7109375" style="1" bestFit="1" customWidth="1"/>
    <col min="26" max="26" width="7.28515625" style="1" bestFit="1" customWidth="1"/>
    <col min="27" max="27" width="7.7109375" style="1" bestFit="1" customWidth="1"/>
    <col min="28" max="28" width="9.28515625" style="1" bestFit="1" customWidth="1"/>
    <col min="29" max="29" width="5.7109375" style="1" bestFit="1" customWidth="1"/>
    <col min="30" max="30" width="9.28515625" style="1" bestFit="1" customWidth="1"/>
    <col min="31" max="31" width="6.5703125" style="1" bestFit="1" customWidth="1"/>
    <col min="32" max="32" width="7" style="1" customWidth="1"/>
    <col min="33" max="33" width="9.42578125" style="1" bestFit="1" customWidth="1"/>
    <col min="34" max="34" width="5.7109375" style="1" bestFit="1" customWidth="1"/>
    <col min="35" max="35" width="7.28515625" style="1" bestFit="1" customWidth="1"/>
    <col min="36" max="36" width="7.7109375" style="1" bestFit="1" customWidth="1"/>
    <col min="37" max="37" width="9.28515625" style="1" bestFit="1" customWidth="1"/>
    <col min="38" max="38" width="5.7109375" style="1" bestFit="1" customWidth="1"/>
    <col min="39" max="39" width="9.28515625" style="1" bestFit="1" customWidth="1"/>
    <col min="40" max="40" width="6.5703125" style="1" bestFit="1" customWidth="1"/>
    <col min="41" max="41" width="7" style="1" customWidth="1"/>
    <col min="42" max="42" width="9.42578125" style="1" bestFit="1" customWidth="1"/>
    <col min="43" max="43" width="5.7109375" style="1" bestFit="1" customWidth="1"/>
    <col min="44" max="44" width="7.28515625" style="1" bestFit="1" customWidth="1"/>
    <col min="45" max="45" width="7.7109375" style="1" bestFit="1" customWidth="1"/>
    <col min="46" max="46" width="9.28515625" style="1" bestFit="1" customWidth="1"/>
    <col min="47" max="47" width="5.7109375" style="1" bestFit="1" customWidth="1"/>
    <col min="48" max="48" width="9.28515625" style="1" bestFit="1" customWidth="1"/>
    <col min="49" max="49" width="6.5703125" style="1" bestFit="1" customWidth="1"/>
    <col min="50" max="50" width="7" style="1" customWidth="1"/>
    <col min="51" max="51" width="9.42578125" style="1" bestFit="1" customWidth="1"/>
    <col min="52" max="52" width="5.7109375" style="1" bestFit="1" customWidth="1"/>
    <col min="53" max="53" width="7.28515625" style="1" bestFit="1" customWidth="1"/>
    <col min="54" max="54" width="7.7109375" style="1" bestFit="1" customWidth="1"/>
    <col min="55" max="55" width="9.28515625" style="1" bestFit="1" customWidth="1"/>
    <col min="56" max="56" width="5.7109375" style="1" bestFit="1" customWidth="1"/>
    <col min="57" max="57" width="9.28515625" style="1" bestFit="1" customWidth="1"/>
    <col min="58" max="58" width="6.5703125" style="1" bestFit="1" customWidth="1"/>
    <col min="59" max="59" width="7" style="1" customWidth="1"/>
    <col min="60" max="60" width="9.42578125" style="1" bestFit="1" customWidth="1"/>
    <col min="61" max="61" width="5.7109375" style="1" bestFit="1" customWidth="1"/>
    <col min="62" max="62" width="7.28515625" style="1" bestFit="1" customWidth="1"/>
    <col min="63" max="63" width="7.7109375" style="1" bestFit="1" customWidth="1"/>
    <col min="64" max="64" width="9.28515625" style="1" bestFit="1" customWidth="1"/>
    <col min="65" max="65" width="5.7109375" style="1" bestFit="1" customWidth="1"/>
    <col min="66" max="66" width="9.28515625" style="1" bestFit="1" customWidth="1"/>
    <col min="67" max="67" width="6.5703125" style="1" bestFit="1" customWidth="1"/>
    <col min="68" max="68" width="7" style="1" customWidth="1"/>
    <col min="69" max="69" width="9.42578125" style="1" bestFit="1" customWidth="1"/>
    <col min="70" max="70" width="5.7109375" style="1" bestFit="1" customWidth="1"/>
    <col min="71" max="71" width="7.28515625" style="1" bestFit="1" customWidth="1"/>
    <col min="72" max="72" width="7.7109375" style="1" bestFit="1" customWidth="1"/>
    <col min="73" max="73" width="9.28515625" style="1" bestFit="1" customWidth="1"/>
    <col min="74" max="74" width="5.7109375" style="1" bestFit="1" customWidth="1"/>
    <col min="75" max="75" width="9.28515625" style="1" bestFit="1" customWidth="1"/>
    <col min="76" max="76" width="6.5703125" style="1" bestFit="1" customWidth="1"/>
    <col min="77" max="77" width="9.42578125" style="1" bestFit="1" customWidth="1"/>
    <col min="78" max="78" width="5.7109375" style="1" bestFit="1" customWidth="1"/>
    <col min="79" max="79" width="7.28515625" style="1" bestFit="1" customWidth="1"/>
    <col min="80" max="80" width="7.7109375" style="1" bestFit="1" customWidth="1"/>
    <col min="81" max="81" width="9.28515625" style="1" bestFit="1" customWidth="1"/>
    <col min="82" max="82" width="5.7109375" style="1" bestFit="1" customWidth="1"/>
    <col min="83" max="83" width="9.28515625" style="1" bestFit="1" customWidth="1"/>
    <col min="84" max="84" width="6.5703125" style="1" bestFit="1" customWidth="1"/>
    <col min="85" max="85" width="9.42578125" style="1" bestFit="1" customWidth="1"/>
    <col min="86" max="86" width="6" style="1" bestFit="1" customWidth="1"/>
    <col min="87" max="87" width="7.28515625" style="1" bestFit="1" customWidth="1"/>
    <col min="88" max="88" width="7.7109375" style="1" bestFit="1" customWidth="1"/>
    <col min="89" max="89" width="9.28515625" style="1" bestFit="1" customWidth="1"/>
    <col min="90" max="90" width="5.7109375" style="1" bestFit="1" customWidth="1"/>
    <col min="91" max="91" width="9.28515625" style="1" bestFit="1" customWidth="1"/>
    <col min="92" max="92" width="6.5703125" style="1" bestFit="1" customWidth="1"/>
    <col min="93" max="93" width="7.85546875" style="1" hidden="1" customWidth="1"/>
    <col min="94" max="94" width="8.7109375" style="1" hidden="1" customWidth="1"/>
    <col min="95" max="95" width="3.28515625" style="1" hidden="1" customWidth="1"/>
    <col min="96" max="107" width="6.140625" style="1" hidden="1" customWidth="1"/>
    <col min="108" max="121" width="6.140625" style="1" customWidth="1"/>
    <col min="122" max="132" width="8.140625" style="1" customWidth="1"/>
    <col min="133" max="133" width="8.140625" style="2" customWidth="1"/>
    <col min="134" max="177" width="8.140625" style="1" customWidth="1"/>
    <col min="178" max="178" width="3.85546875" style="1" customWidth="1"/>
    <col min="179" max="179" width="5.85546875" style="1" customWidth="1"/>
    <col min="180" max="180" width="5.5703125" style="1" customWidth="1"/>
    <col min="181" max="181" width="5.7109375" style="1" customWidth="1"/>
    <col min="182" max="182" width="3.85546875" style="1" customWidth="1"/>
    <col min="183" max="183" width="5.85546875" style="1" customWidth="1"/>
    <col min="184" max="184" width="5.5703125" style="1" customWidth="1"/>
    <col min="185" max="185" width="5.7109375" style="1" customWidth="1"/>
    <col min="186" max="186" width="3.85546875" style="1" customWidth="1"/>
    <col min="187" max="187" width="5.85546875" style="1" customWidth="1"/>
    <col min="188" max="188" width="5.5703125" style="1" customWidth="1"/>
    <col min="189" max="16384" width="11.42578125" style="1"/>
  </cols>
  <sheetData>
    <row r="1" spans="1:188" ht="13.5" thickBot="1" x14ac:dyDescent="0.25">
      <c r="F1" s="256" t="str">
        <f>[1]Planification!I4</f>
        <v>ELAG192</v>
      </c>
      <c r="G1" s="256"/>
      <c r="H1" s="256"/>
      <c r="I1" s="256"/>
      <c r="J1" s="256"/>
      <c r="K1" s="256"/>
      <c r="L1" s="256"/>
      <c r="M1" s="256"/>
      <c r="N1" s="257"/>
      <c r="O1" s="256" t="str">
        <f>[1]Planification!Q4</f>
        <v>ELAG193</v>
      </c>
      <c r="P1" s="256"/>
      <c r="Q1" s="256"/>
      <c r="R1" s="256"/>
      <c r="S1" s="256"/>
      <c r="T1" s="256"/>
      <c r="U1" s="256"/>
      <c r="V1" s="256"/>
      <c r="W1" s="257"/>
      <c r="X1" s="256" t="str">
        <f>[1]Planification!Z4</f>
        <v>ELAG201</v>
      </c>
      <c r="Y1" s="256"/>
      <c r="Z1" s="256"/>
      <c r="AA1" s="256"/>
      <c r="AB1" s="256"/>
      <c r="AC1" s="256"/>
      <c r="AD1" s="256"/>
      <c r="AE1" s="256"/>
      <c r="AF1" s="257"/>
      <c r="AG1" s="256" t="str">
        <f>[1]Planification!AI4</f>
        <v>ELAG202</v>
      </c>
      <c r="AH1" s="256"/>
      <c r="AI1" s="256"/>
      <c r="AJ1" s="256"/>
      <c r="AK1" s="256"/>
      <c r="AL1" s="256"/>
      <c r="AM1" s="256"/>
      <c r="AN1" s="256"/>
      <c r="AO1" s="257"/>
      <c r="AP1" s="256" t="str">
        <f>[1]Planification!AR4</f>
        <v>ELAG203</v>
      </c>
      <c r="AQ1" s="256"/>
      <c r="AR1" s="256"/>
      <c r="AS1" s="256"/>
      <c r="AT1" s="256"/>
      <c r="AU1" s="256"/>
      <c r="AV1" s="256"/>
      <c r="AW1" s="256"/>
      <c r="AX1" s="257"/>
      <c r="AY1" s="256" t="str">
        <f>[1]Planification!BA4</f>
        <v>ELAG204</v>
      </c>
      <c r="AZ1" s="256"/>
      <c r="BA1" s="256"/>
      <c r="BB1" s="256"/>
      <c r="BC1" s="256"/>
      <c r="BD1" s="256"/>
      <c r="BE1" s="256"/>
      <c r="BF1" s="256"/>
      <c r="BG1" s="257"/>
      <c r="BH1" s="256" t="str">
        <f>[1]Planification!BJ4</f>
        <v>ELAG205 (ATE)</v>
      </c>
      <c r="BI1" s="256"/>
      <c r="BJ1" s="256"/>
      <c r="BK1" s="256"/>
      <c r="BL1" s="256"/>
      <c r="BM1" s="256"/>
      <c r="BN1" s="256"/>
      <c r="BO1" s="256"/>
      <c r="BP1" s="257"/>
      <c r="BQ1" s="256" t="str">
        <f>[1]Planification!BS4</f>
        <v>ELAG206 (COUD)</v>
      </c>
      <c r="BR1" s="256"/>
      <c r="BS1" s="256"/>
      <c r="BT1" s="256"/>
      <c r="BU1" s="256"/>
      <c r="BV1" s="256"/>
      <c r="BW1" s="256"/>
      <c r="BX1" s="256"/>
      <c r="BY1" s="256" t="str">
        <f>[1]Planification!CB4</f>
        <v>Groupe9</v>
      </c>
      <c r="BZ1" s="256"/>
      <c r="CA1" s="256"/>
      <c r="CB1" s="256"/>
      <c r="CC1" s="256"/>
      <c r="CD1" s="256"/>
      <c r="CE1" s="256"/>
      <c r="CF1" s="256"/>
      <c r="CG1" s="256" t="str">
        <f>[1]Planification!CK4</f>
        <v>Groupe10</v>
      </c>
      <c r="CH1" s="256"/>
      <c r="CI1" s="256"/>
      <c r="CJ1" s="256"/>
      <c r="CK1" s="256"/>
      <c r="CL1" s="256"/>
      <c r="CM1" s="256"/>
      <c r="CN1" s="256"/>
    </row>
    <row r="2" spans="1:188" ht="14.25" customHeight="1" x14ac:dyDescent="0.2">
      <c r="A2" s="255"/>
      <c r="B2" s="254"/>
      <c r="C2" s="254"/>
      <c r="D2" s="254"/>
      <c r="E2" s="253"/>
      <c r="F2" s="251" t="s">
        <v>140</v>
      </c>
      <c r="G2" s="251"/>
      <c r="H2" s="251"/>
      <c r="I2" s="251"/>
      <c r="J2" s="251"/>
      <c r="K2" s="251"/>
      <c r="L2" s="251"/>
      <c r="M2" s="250"/>
      <c r="N2" s="252"/>
      <c r="O2" s="251" t="s">
        <v>139</v>
      </c>
      <c r="P2" s="251"/>
      <c r="Q2" s="251"/>
      <c r="R2" s="251"/>
      <c r="S2" s="251"/>
      <c r="T2" s="251"/>
      <c r="U2" s="251"/>
      <c r="V2" s="250"/>
      <c r="W2" s="252"/>
      <c r="X2" s="251" t="s">
        <v>138</v>
      </c>
      <c r="Y2" s="251"/>
      <c r="Z2" s="251"/>
      <c r="AA2" s="251"/>
      <c r="AB2" s="251"/>
      <c r="AC2" s="251"/>
      <c r="AD2" s="251"/>
      <c r="AE2" s="250"/>
      <c r="AF2" s="252"/>
      <c r="AG2" s="251" t="s">
        <v>137</v>
      </c>
      <c r="AH2" s="251"/>
      <c r="AI2" s="251"/>
      <c r="AJ2" s="251"/>
      <c r="AK2" s="251"/>
      <c r="AL2" s="251"/>
      <c r="AM2" s="251"/>
      <c r="AN2" s="250"/>
      <c r="AO2" s="252"/>
      <c r="AP2" s="251" t="s">
        <v>136</v>
      </c>
      <c r="AQ2" s="251"/>
      <c r="AR2" s="251"/>
      <c r="AS2" s="251"/>
      <c r="AT2" s="251"/>
      <c r="AU2" s="251"/>
      <c r="AV2" s="251"/>
      <c r="AW2" s="250"/>
      <c r="AX2" s="252"/>
      <c r="AY2" s="251" t="s">
        <v>135</v>
      </c>
      <c r="AZ2" s="251"/>
      <c r="BA2" s="251"/>
      <c r="BB2" s="251"/>
      <c r="BC2" s="251"/>
      <c r="BD2" s="251"/>
      <c r="BE2" s="251"/>
      <c r="BF2" s="250"/>
      <c r="BG2" s="252"/>
      <c r="BH2" s="251" t="s">
        <v>134</v>
      </c>
      <c r="BI2" s="251"/>
      <c r="BJ2" s="251"/>
      <c r="BK2" s="251"/>
      <c r="BL2" s="251"/>
      <c r="BM2" s="251"/>
      <c r="BN2" s="251"/>
      <c r="BO2" s="250"/>
      <c r="BP2" s="252"/>
      <c r="BQ2" s="251" t="s">
        <v>133</v>
      </c>
      <c r="BR2" s="251"/>
      <c r="BS2" s="251"/>
      <c r="BT2" s="251"/>
      <c r="BU2" s="251"/>
      <c r="BV2" s="251"/>
      <c r="BW2" s="251"/>
      <c r="BX2" s="250"/>
      <c r="BY2" s="251" t="s">
        <v>132</v>
      </c>
      <c r="BZ2" s="251"/>
      <c r="CA2" s="251"/>
      <c r="CB2" s="251"/>
      <c r="CC2" s="251"/>
      <c r="CD2" s="251"/>
      <c r="CE2" s="251"/>
      <c r="CF2" s="250"/>
      <c r="CG2" s="251" t="s">
        <v>131</v>
      </c>
      <c r="CH2" s="251"/>
      <c r="CI2" s="251"/>
      <c r="CJ2" s="251"/>
      <c r="CK2" s="251"/>
      <c r="CL2" s="251"/>
      <c r="CM2" s="251"/>
      <c r="CN2" s="250"/>
      <c r="CO2" s="183"/>
      <c r="CP2" s="183"/>
      <c r="CQ2" s="183"/>
      <c r="CR2" s="183"/>
      <c r="CS2" s="183"/>
      <c r="CT2" s="183"/>
      <c r="CU2" s="183"/>
      <c r="CV2" s="183"/>
      <c r="CW2" s="183"/>
      <c r="CX2" s="183"/>
      <c r="CY2" s="183"/>
      <c r="CZ2" s="183"/>
      <c r="DA2" s="183"/>
      <c r="DB2" s="183"/>
      <c r="DC2" s="183"/>
      <c r="DD2" s="183"/>
      <c r="DE2" s="183"/>
      <c r="DF2" s="183"/>
      <c r="DG2" s="183"/>
      <c r="DH2" s="183"/>
      <c r="DI2" s="183"/>
      <c r="DJ2" s="183"/>
      <c r="DK2" s="183"/>
      <c r="DL2" s="183"/>
      <c r="DM2" s="183"/>
      <c r="DN2" s="183"/>
      <c r="DO2" s="183"/>
      <c r="DP2" s="183"/>
      <c r="DQ2" s="183"/>
      <c r="DR2" s="183"/>
      <c r="DS2" s="183"/>
      <c r="DT2" s="183"/>
      <c r="DU2" s="183"/>
      <c r="DV2" s="183"/>
      <c r="DW2" s="183"/>
      <c r="DX2" s="183"/>
      <c r="DY2" s="183"/>
      <c r="DZ2" s="183"/>
      <c r="EA2" s="183"/>
      <c r="EB2" s="183"/>
      <c r="EC2" s="183"/>
      <c r="ED2" s="183"/>
      <c r="EE2" s="183"/>
      <c r="EF2" s="183"/>
      <c r="EG2" s="183"/>
      <c r="EH2" s="183"/>
      <c r="EI2" s="183"/>
      <c r="EJ2" s="183"/>
      <c r="EK2" s="183"/>
      <c r="EL2" s="183"/>
      <c r="EM2" s="183"/>
      <c r="EN2" s="183"/>
      <c r="EO2" s="183"/>
      <c r="EP2" s="183"/>
      <c r="EQ2" s="183"/>
      <c r="ER2" s="183"/>
      <c r="ES2" s="183"/>
      <c r="ET2" s="183"/>
      <c r="EU2" s="183"/>
      <c r="EV2" s="183"/>
      <c r="EW2" s="183"/>
      <c r="EX2" s="183"/>
      <c r="EY2" s="183"/>
      <c r="EZ2" s="183"/>
      <c r="FA2" s="183"/>
      <c r="FB2" s="183"/>
      <c r="FC2" s="183"/>
      <c r="FD2" s="183"/>
      <c r="FE2" s="183"/>
      <c r="FF2" s="183"/>
      <c r="FG2" s="183"/>
      <c r="FH2" s="183"/>
      <c r="FI2" s="183"/>
      <c r="FJ2" s="183"/>
      <c r="FK2" s="183"/>
      <c r="FL2" s="183"/>
      <c r="FM2" s="183"/>
      <c r="FN2" s="183"/>
      <c r="FO2" s="183"/>
      <c r="FP2" s="183"/>
      <c r="FQ2" s="183"/>
      <c r="FR2" s="183"/>
      <c r="FS2" s="183"/>
      <c r="FT2" s="183"/>
      <c r="FU2" s="183"/>
      <c r="FV2" s="183"/>
      <c r="FW2" s="183"/>
      <c r="FX2" s="249"/>
      <c r="FY2" s="249"/>
      <c r="FZ2" s="249"/>
      <c r="GA2" s="249"/>
      <c r="GB2" s="249"/>
      <c r="GC2" s="249"/>
      <c r="GD2" s="249"/>
      <c r="GE2" s="249"/>
      <c r="GF2" s="248"/>
    </row>
    <row r="3" spans="1:188" s="237" customFormat="1" ht="39" collapsed="1" x14ac:dyDescent="0.2">
      <c r="A3" s="193"/>
      <c r="B3" s="191"/>
      <c r="C3" s="191"/>
      <c r="D3" s="191"/>
      <c r="E3" s="191"/>
      <c r="F3" s="244" t="s">
        <v>129</v>
      </c>
      <c r="G3" s="243" t="s">
        <v>130</v>
      </c>
      <c r="H3" s="243" t="s">
        <v>127</v>
      </c>
      <c r="I3" s="242"/>
      <c r="J3" s="241"/>
      <c r="K3" s="241"/>
      <c r="L3" s="240"/>
      <c r="M3" s="245" t="s">
        <v>126</v>
      </c>
      <c r="N3" s="246"/>
      <c r="O3" s="247" t="s">
        <v>129</v>
      </c>
      <c r="P3" s="243" t="s">
        <v>128</v>
      </c>
      <c r="Q3" s="243" t="s">
        <v>127</v>
      </c>
      <c r="R3" s="242"/>
      <c r="S3" s="241"/>
      <c r="T3" s="241"/>
      <c r="U3" s="240"/>
      <c r="V3" s="245" t="s">
        <v>126</v>
      </c>
      <c r="W3" s="246"/>
      <c r="X3" s="244" t="s">
        <v>129</v>
      </c>
      <c r="Y3" s="243" t="s">
        <v>130</v>
      </c>
      <c r="Z3" s="243" t="s">
        <v>127</v>
      </c>
      <c r="AA3" s="242"/>
      <c r="AB3" s="241"/>
      <c r="AC3" s="241"/>
      <c r="AD3" s="240"/>
      <c r="AE3" s="245" t="s">
        <v>126</v>
      </c>
      <c r="AF3" s="246"/>
      <c r="AG3" s="244" t="s">
        <v>129</v>
      </c>
      <c r="AH3" s="243" t="s">
        <v>128</v>
      </c>
      <c r="AI3" s="243" t="s">
        <v>127</v>
      </c>
      <c r="AJ3" s="242"/>
      <c r="AK3" s="241"/>
      <c r="AL3" s="241"/>
      <c r="AM3" s="240"/>
      <c r="AN3" s="245" t="s">
        <v>126</v>
      </c>
      <c r="AO3" s="246"/>
      <c r="AP3" s="244" t="s">
        <v>129</v>
      </c>
      <c r="AQ3" s="243" t="s">
        <v>130</v>
      </c>
      <c r="AR3" s="243" t="s">
        <v>127</v>
      </c>
      <c r="AS3" s="242"/>
      <c r="AT3" s="241"/>
      <c r="AU3" s="241"/>
      <c r="AV3" s="240"/>
      <c r="AW3" s="245" t="s">
        <v>126</v>
      </c>
      <c r="AX3" s="246"/>
      <c r="AY3" s="244" t="s">
        <v>129</v>
      </c>
      <c r="AZ3" s="243" t="s">
        <v>128</v>
      </c>
      <c r="BA3" s="243" t="s">
        <v>127</v>
      </c>
      <c r="BB3" s="242"/>
      <c r="BC3" s="241"/>
      <c r="BD3" s="241"/>
      <c r="BE3" s="240"/>
      <c r="BF3" s="245" t="s">
        <v>126</v>
      </c>
      <c r="BG3" s="246"/>
      <c r="BH3" s="244" t="s">
        <v>129</v>
      </c>
      <c r="BI3" s="243" t="s">
        <v>130</v>
      </c>
      <c r="BJ3" s="243" t="s">
        <v>127</v>
      </c>
      <c r="BK3" s="242"/>
      <c r="BL3" s="241"/>
      <c r="BM3" s="241"/>
      <c r="BN3" s="240"/>
      <c r="BO3" s="245" t="s">
        <v>126</v>
      </c>
      <c r="BP3" s="246"/>
      <c r="BQ3" s="244" t="s">
        <v>129</v>
      </c>
      <c r="BR3" s="243" t="s">
        <v>128</v>
      </c>
      <c r="BS3" s="243" t="s">
        <v>127</v>
      </c>
      <c r="BT3" s="242"/>
      <c r="BU3" s="241"/>
      <c r="BV3" s="241"/>
      <c r="BW3" s="240"/>
      <c r="BX3" s="245" t="s">
        <v>126</v>
      </c>
      <c r="BY3" s="244" t="s">
        <v>129</v>
      </c>
      <c r="BZ3" s="243" t="s">
        <v>130</v>
      </c>
      <c r="CA3" s="243" t="s">
        <v>127</v>
      </c>
      <c r="CB3" s="242"/>
      <c r="CC3" s="241"/>
      <c r="CD3" s="241"/>
      <c r="CE3" s="240"/>
      <c r="CF3" s="245" t="s">
        <v>126</v>
      </c>
      <c r="CG3" s="244" t="s">
        <v>129</v>
      </c>
      <c r="CH3" s="243" t="s">
        <v>128</v>
      </c>
      <c r="CI3" s="243" t="s">
        <v>127</v>
      </c>
      <c r="CJ3" s="242"/>
      <c r="CK3" s="241"/>
      <c r="CL3" s="241"/>
      <c r="CM3" s="240"/>
      <c r="CN3" s="239" t="s">
        <v>126</v>
      </c>
      <c r="CO3" s="208"/>
      <c r="CP3" s="238"/>
      <c r="CQ3" s="238"/>
      <c r="CR3" s="238"/>
      <c r="CS3" s="238"/>
      <c r="CT3" s="238"/>
      <c r="CU3" s="238"/>
      <c r="CV3" s="238"/>
      <c r="CW3" s="238"/>
      <c r="CX3" s="238"/>
      <c r="CY3" s="238"/>
      <c r="CZ3" s="238"/>
      <c r="DA3" s="238"/>
      <c r="DB3" s="238"/>
      <c r="DC3" s="238"/>
      <c r="DD3" s="238"/>
      <c r="DE3" s="238"/>
      <c r="DF3" s="238"/>
      <c r="DG3" s="238"/>
      <c r="DH3" s="238"/>
      <c r="DI3" s="238"/>
      <c r="DJ3" s="238"/>
      <c r="DK3" s="238"/>
      <c r="DL3" s="238"/>
      <c r="DM3" s="238"/>
      <c r="DN3" s="238"/>
      <c r="DO3" s="238"/>
      <c r="DP3" s="238"/>
      <c r="DQ3" s="238"/>
      <c r="DR3" s="238"/>
      <c r="DS3" s="238"/>
      <c r="DT3" s="238"/>
      <c r="DU3" s="238"/>
      <c r="DV3" s="238"/>
      <c r="DW3" s="238"/>
      <c r="DX3" s="238"/>
      <c r="DY3" s="238"/>
      <c r="DZ3" s="238"/>
      <c r="EA3" s="238"/>
      <c r="EB3" s="238"/>
      <c r="EC3" s="238"/>
      <c r="ED3" s="238"/>
      <c r="EE3" s="238"/>
      <c r="EF3" s="238"/>
      <c r="EG3" s="238"/>
      <c r="EH3" s="238"/>
      <c r="EI3" s="238"/>
      <c r="EJ3" s="238"/>
      <c r="EK3" s="238"/>
      <c r="EL3" s="238"/>
      <c r="EM3" s="238"/>
      <c r="EN3" s="238"/>
      <c r="EO3" s="238"/>
      <c r="EP3" s="238"/>
      <c r="EQ3" s="238"/>
      <c r="ER3" s="238"/>
      <c r="ES3" s="238"/>
      <c r="ET3" s="238"/>
      <c r="EU3" s="238"/>
      <c r="EV3" s="238"/>
      <c r="EW3" s="238"/>
      <c r="EX3" s="238"/>
      <c r="EY3" s="238"/>
      <c r="EZ3" s="238"/>
      <c r="FA3" s="238"/>
      <c r="FB3" s="238"/>
      <c r="FC3" s="238"/>
      <c r="FD3" s="238"/>
      <c r="FE3" s="238"/>
      <c r="FF3" s="238"/>
      <c r="FG3" s="238"/>
      <c r="FH3" s="238"/>
      <c r="FI3" s="238"/>
      <c r="FJ3" s="238"/>
      <c r="FK3" s="238"/>
      <c r="FL3" s="238"/>
      <c r="FM3" s="238"/>
      <c r="FN3" s="238"/>
      <c r="FO3" s="238"/>
      <c r="FP3" s="238"/>
      <c r="FQ3" s="238"/>
      <c r="FR3" s="238"/>
      <c r="FS3" s="238"/>
      <c r="FT3" s="238"/>
      <c r="FU3" s="238"/>
      <c r="FV3" s="183"/>
      <c r="FW3" s="183"/>
      <c r="FX3" s="183"/>
      <c r="FY3" s="183"/>
      <c r="FZ3" s="183"/>
      <c r="GA3" s="183"/>
      <c r="GB3" s="183"/>
      <c r="GC3" s="183"/>
      <c r="GD3" s="183"/>
      <c r="GE3" s="183"/>
      <c r="GF3" s="227"/>
    </row>
    <row r="4" spans="1:188" ht="10.5" hidden="1" customHeight="1" outlineLevel="1" x14ac:dyDescent="0.2">
      <c r="A4" s="233" t="s">
        <v>125</v>
      </c>
      <c r="B4" s="229"/>
      <c r="C4" s="229"/>
      <c r="D4" s="191"/>
      <c r="E4" s="228"/>
      <c r="F4" s="197" t="s">
        <v>75</v>
      </c>
      <c r="G4" s="35">
        <f>VLOOKUP(F4,[1]Planification!$E:$CS,5,FALSE)</f>
        <v>0</v>
      </c>
      <c r="H4" s="35">
        <f>VLOOKUP(F4,[1]Planification!$E:$CS,6,FALSE)</f>
        <v>0</v>
      </c>
      <c r="I4" s="193"/>
      <c r="L4" s="192"/>
      <c r="M4" s="185">
        <f ca="1">IF(NOT(ISBLANK(G4)),(COUNTIF(INDIRECT(F$2) Semestreaout,F4)*3),"")</f>
        <v>0</v>
      </c>
      <c r="N4" s="189"/>
      <c r="O4" s="198" t="s">
        <v>75</v>
      </c>
      <c r="P4" s="35">
        <f>VLOOKUP(O4,[1]Planification!$E:$CS,14,FALSE)</f>
        <v>0</v>
      </c>
      <c r="Q4" s="35">
        <f>VLOOKUP(O4,[1]Planification!$E:$CS,15,FALSE)</f>
        <v>0</v>
      </c>
      <c r="R4" s="193"/>
      <c r="U4" s="192"/>
      <c r="V4" s="185">
        <f ca="1">IF(NOT(ISBLANK(P4)),(COUNTIF(INDIRECT(O$2) Semestreaout,O4)*3),"")</f>
        <v>0</v>
      </c>
      <c r="W4" s="189"/>
      <c r="X4" s="197" t="s">
        <v>75</v>
      </c>
      <c r="Y4" s="35" t="str">
        <f>VLOOKUP(X4,[1]Planification!$E:$CS,23,FALSE)</f>
        <v>SIMB</v>
      </c>
      <c r="Z4" s="35">
        <f>VLOOKUP(X4,[1]Planification!$E:$CS,24,FALSE)</f>
        <v>15</v>
      </c>
      <c r="AA4" s="193"/>
      <c r="AD4" s="192"/>
      <c r="AE4" s="185">
        <f ca="1">IF(NOT(ISBLANK(Y4)),(COUNTIF(INDIRECT(X$2) Semestreaout,X4)*3),"")</f>
        <v>15</v>
      </c>
      <c r="AF4" s="189"/>
      <c r="AG4" s="197" t="s">
        <v>75</v>
      </c>
      <c r="AH4" s="35">
        <f>VLOOKUP(AG4,[1]Planification!$E:$CS,32,FALSE)</f>
        <v>0</v>
      </c>
      <c r="AI4" s="35">
        <f>VLOOKUP(AG4,[1]Planification!$E:$CS,33,FALSE)</f>
        <v>0</v>
      </c>
      <c r="AJ4" s="193"/>
      <c r="AM4" s="192"/>
      <c r="AN4" s="185">
        <f ca="1">IF(NOT(ISBLANK(AH4)),(COUNTIF(INDIRECT(AG$2) Semestreaout,AG4)*3),"")</f>
        <v>0</v>
      </c>
      <c r="AO4" s="189"/>
      <c r="AP4" s="197" t="s">
        <v>75</v>
      </c>
      <c r="AQ4" s="35">
        <f>VLOOKUP(AP4,[1]Planification!$E:$CS,41,FALSE)</f>
        <v>0</v>
      </c>
      <c r="AR4" s="35">
        <f>VLOOKUP(AP4,[1]Planification!$E:$CS,42,FALSE)</f>
        <v>0</v>
      </c>
      <c r="AS4" s="193"/>
      <c r="AV4" s="192"/>
      <c r="AW4" s="185">
        <f ca="1">IF(NOT(ISBLANK(AQ4)),(COUNTIF(INDIRECT(AP$2) Semestreaout,AP4)*3),"")</f>
        <v>0</v>
      </c>
      <c r="AX4" s="189"/>
      <c r="AY4" s="197" t="s">
        <v>75</v>
      </c>
      <c r="AZ4" s="35">
        <f>VLOOKUP(AY4,[1]Planification!$E:$CS,50,FALSE)</f>
        <v>0</v>
      </c>
      <c r="BA4" s="35">
        <f>VLOOKUP(AY4,[1]Planification!$E:$CS,51,FALSE)</f>
        <v>0</v>
      </c>
      <c r="BB4" s="193"/>
      <c r="BE4" s="192"/>
      <c r="BF4" s="185">
        <f ca="1">IF(NOT(ISBLANK(AZ4)),(COUNTIF(INDIRECT(AY$2) Semestreaout,AY4)*3),"")</f>
        <v>0</v>
      </c>
      <c r="BG4" s="189"/>
      <c r="BH4" s="197" t="s">
        <v>75</v>
      </c>
      <c r="BI4" s="35">
        <f>VLOOKUP(BH4,[1]Planification!$E:$CS,59,FALSE)</f>
        <v>0</v>
      </c>
      <c r="BJ4" s="35">
        <f>VLOOKUP(BH4,[1]Planification!$E:$CS,60,FALSE)</f>
        <v>0</v>
      </c>
      <c r="BK4" s="193"/>
      <c r="BN4" s="192"/>
      <c r="BO4" s="185">
        <f ca="1">IF(NOT(ISBLANK(BI4)),(COUNTIF(INDIRECT(BH$2) Semestreaout,BH4)*3),"")</f>
        <v>0</v>
      </c>
      <c r="BP4" s="189"/>
      <c r="BQ4" s="197" t="s">
        <v>75</v>
      </c>
      <c r="BR4" s="35">
        <f>VLOOKUP(BQ4,[1]Planification!$E:$CS,68,FALSE)</f>
        <v>0</v>
      </c>
      <c r="BS4" s="35">
        <f>VLOOKUP(BQ4,[1]Planification!$E:$CS,69,FALSE)</f>
        <v>0</v>
      </c>
      <c r="BT4" s="193"/>
      <c r="BW4" s="192"/>
      <c r="BX4" s="185">
        <f ca="1">IF(NOT(ISBLANK(BR4)),(COUNTIF(INDIRECT(BQ$2) Semestreaout,BQ4)*3),"")</f>
        <v>0</v>
      </c>
      <c r="BY4" s="197" t="s">
        <v>75</v>
      </c>
      <c r="BZ4" s="35">
        <f>VLOOKUP(BY4,[1]Planification!$E:$CS,77,FALSE)</f>
        <v>0</v>
      </c>
      <c r="CA4" s="35">
        <f>VLOOKUP(BY4,[1]Planification!$E:$CS,78,FALSE)</f>
        <v>0</v>
      </c>
      <c r="CB4" s="193"/>
      <c r="CE4" s="192"/>
      <c r="CF4" s="185">
        <f ca="1">IF(NOT(ISBLANK(BZ4)),(COUNTIF(INDIRECT(BY$2) Semestreaout,BY4)*3),"")</f>
        <v>0</v>
      </c>
      <c r="CG4" s="197" t="s">
        <v>75</v>
      </c>
      <c r="CH4" s="35">
        <f>VLOOKUP(CG4,[1]Planification!$E:$CS,86,FALSE)</f>
        <v>0</v>
      </c>
      <c r="CI4" s="35">
        <f>VLOOKUP(CG4,[1]Planification!$E:$CS,87,FALSE)</f>
        <v>0</v>
      </c>
      <c r="CJ4" s="193"/>
      <c r="CM4" s="192"/>
      <c r="CN4" s="185">
        <f ca="1">IF(NOT(ISBLANK(CH4)),(COUNTIF(INDIRECT(CG$2) Semestreaout,CG4)*3),"")</f>
        <v>0</v>
      </c>
      <c r="CO4" s="208"/>
      <c r="CP4" s="183"/>
      <c r="CQ4" s="183"/>
      <c r="CR4" s="51"/>
      <c r="CT4" s="183"/>
      <c r="CU4" s="183"/>
      <c r="CV4" s="51"/>
      <c r="CX4" s="183"/>
      <c r="CY4" s="183"/>
      <c r="CZ4" s="51"/>
      <c r="DB4" s="183"/>
      <c r="DC4" s="183"/>
      <c r="DD4" s="51"/>
      <c r="DF4" s="183"/>
      <c r="DG4" s="183"/>
      <c r="DH4" s="51"/>
      <c r="DJ4" s="183"/>
      <c r="DK4" s="183"/>
      <c r="DL4" s="51"/>
      <c r="DN4" s="183"/>
      <c r="DO4" s="183"/>
      <c r="DP4" s="183"/>
      <c r="DR4" s="183"/>
      <c r="DS4" s="183"/>
      <c r="DT4" s="51"/>
      <c r="DV4" s="183"/>
      <c r="DW4" s="183"/>
      <c r="DX4" s="51"/>
      <c r="DZ4" s="183"/>
      <c r="EA4" s="183"/>
      <c r="EB4" s="51"/>
      <c r="EC4" s="1"/>
      <c r="ED4" s="183"/>
      <c r="EE4" s="183"/>
      <c r="EF4" s="51"/>
      <c r="EH4" s="183"/>
      <c r="EI4" s="183"/>
      <c r="EJ4" s="51"/>
      <c r="EL4" s="183"/>
      <c r="EM4" s="183"/>
      <c r="EN4" s="51"/>
      <c r="EP4" s="183"/>
      <c r="EQ4" s="183"/>
      <c r="ER4" s="51"/>
      <c r="ET4" s="183"/>
      <c r="EU4" s="183"/>
      <c r="EV4" s="51"/>
      <c r="EX4" s="183"/>
      <c r="EY4" s="183"/>
      <c r="EZ4" s="51"/>
      <c r="FB4" s="183"/>
      <c r="FC4" s="183"/>
      <c r="FD4" s="51"/>
      <c r="FF4" s="183"/>
      <c r="FG4" s="183"/>
      <c r="FH4" s="51"/>
      <c r="FJ4" s="183"/>
      <c r="FK4" s="183"/>
      <c r="FL4" s="51"/>
      <c r="FN4" s="183"/>
      <c r="FO4" s="183"/>
      <c r="FP4" s="51"/>
      <c r="FR4" s="183"/>
      <c r="FS4" s="183"/>
      <c r="FT4" s="51"/>
      <c r="FV4" s="183"/>
      <c r="FW4" s="183"/>
      <c r="FX4" s="183"/>
      <c r="FY4" s="183"/>
      <c r="FZ4" s="183"/>
      <c r="GA4" s="183"/>
      <c r="GB4" s="183"/>
      <c r="GC4" s="183"/>
      <c r="GD4" s="183"/>
      <c r="GE4" s="183"/>
      <c r="GF4" s="227"/>
    </row>
    <row r="5" spans="1:188" ht="10.5" hidden="1" customHeight="1" outlineLevel="1" x14ac:dyDescent="0.2">
      <c r="A5" s="231"/>
      <c r="B5" s="229"/>
      <c r="C5" s="229"/>
      <c r="D5" s="191"/>
      <c r="E5" s="228"/>
      <c r="F5" s="197" t="s">
        <v>73</v>
      </c>
      <c r="G5" s="35">
        <f>VLOOKUP(F5,[1]Planification!$E:$CS,5,FALSE)</f>
        <v>0</v>
      </c>
      <c r="H5" s="35">
        <f>VLOOKUP(F5,[1]Planification!$E:$CS,6,FALSE)</f>
        <v>0</v>
      </c>
      <c r="I5" s="193"/>
      <c r="L5" s="192"/>
      <c r="M5" s="185">
        <f ca="1">IF(NOT(ISBLANK(G5)),(COUNTIF(INDIRECT(F$2) Semestreaout,F5)*3),"")</f>
        <v>0</v>
      </c>
      <c r="N5" s="189"/>
      <c r="O5" s="198" t="s">
        <v>73</v>
      </c>
      <c r="P5" s="35">
        <f>VLOOKUP(O5,[1]Planification!$E:$CS,14,FALSE)</f>
        <v>0</v>
      </c>
      <c r="Q5" s="35">
        <f>VLOOKUP(O5,[1]Planification!$E:$CS,15,FALSE)</f>
        <v>0</v>
      </c>
      <c r="R5" s="193"/>
      <c r="U5" s="192"/>
      <c r="V5" s="185">
        <f ca="1">IF(NOT(ISBLANK(P5)),(COUNTIF(INDIRECT(O$2) Semestreaout,O5)*3),"")</f>
        <v>0</v>
      </c>
      <c r="W5" s="189"/>
      <c r="X5" s="197" t="s">
        <v>73</v>
      </c>
      <c r="Y5" s="35" t="str">
        <f>VLOOKUP(X5,[1]Planification!$E:$CS,23,FALSE)</f>
        <v>SIMB</v>
      </c>
      <c r="Z5" s="35">
        <f>VLOOKUP(X5,[1]Planification!$E:$CS,24,FALSE)</f>
        <v>9</v>
      </c>
      <c r="AA5" s="193"/>
      <c r="AD5" s="192"/>
      <c r="AE5" s="185">
        <f ca="1">IF(NOT(ISBLANK(Y5)),(COUNTIF(INDIRECT(X$2) Semestreaout,X5)*3),"")</f>
        <v>9</v>
      </c>
      <c r="AF5" s="189"/>
      <c r="AG5" s="197" t="s">
        <v>73</v>
      </c>
      <c r="AH5" s="35">
        <f>VLOOKUP(AG5,[1]Planification!$E:$CS,32,FALSE)</f>
        <v>0</v>
      </c>
      <c r="AI5" s="35">
        <f>VLOOKUP(AG5,[1]Planification!$E:$CS,33,FALSE)</f>
        <v>0</v>
      </c>
      <c r="AJ5" s="193"/>
      <c r="AM5" s="192"/>
      <c r="AN5" s="185">
        <f ca="1">IF(NOT(ISBLANK(AH5)),(COUNTIF(INDIRECT(AG$2) Semestreaout,AG5)*3),"")</f>
        <v>0</v>
      </c>
      <c r="AO5" s="189"/>
      <c r="AP5" s="197" t="s">
        <v>73</v>
      </c>
      <c r="AQ5" s="35">
        <f>VLOOKUP(AP5,[1]Planification!$E:$CS,41,FALSE)</f>
        <v>0</v>
      </c>
      <c r="AR5" s="35">
        <f>VLOOKUP(AP5,[1]Planification!$E:$CS,42,FALSE)</f>
        <v>0</v>
      </c>
      <c r="AS5" s="193"/>
      <c r="AV5" s="192"/>
      <c r="AW5" s="185">
        <f ca="1">IF(NOT(ISBLANK(AQ5)),(COUNTIF(INDIRECT(AP$2) Semestreaout,AP5)*3),"")</f>
        <v>0</v>
      </c>
      <c r="AX5" s="189"/>
      <c r="AY5" s="197" t="s">
        <v>73</v>
      </c>
      <c r="AZ5" s="35">
        <f>VLOOKUP(AY5,[1]Planification!$E:$CS,50,FALSE)</f>
        <v>0</v>
      </c>
      <c r="BA5" s="35">
        <f>VLOOKUP(AY5,[1]Planification!$E:$CS,51,FALSE)</f>
        <v>0</v>
      </c>
      <c r="BB5" s="193"/>
      <c r="BE5" s="192"/>
      <c r="BF5" s="185">
        <f ca="1">IF(NOT(ISBLANK(AZ5)),(COUNTIF(INDIRECT(AY$2) Semestreaout,AY5)*3),"")</f>
        <v>0</v>
      </c>
      <c r="BG5" s="189"/>
      <c r="BH5" s="197" t="s">
        <v>73</v>
      </c>
      <c r="BI5" s="35">
        <f>VLOOKUP(BH5,[1]Planification!$E:$CS,59,FALSE)</f>
        <v>0</v>
      </c>
      <c r="BJ5" s="35">
        <f>VLOOKUP(BH5,[1]Planification!$E:$CS,60,FALSE)</f>
        <v>0</v>
      </c>
      <c r="BK5" s="193"/>
      <c r="BN5" s="192"/>
      <c r="BO5" s="185">
        <f ca="1">IF(NOT(ISBLANK(BI5)),(COUNTIF(INDIRECT(BH$2) Semestreaout,BH5)*3),"")</f>
        <v>0</v>
      </c>
      <c r="BP5" s="189"/>
      <c r="BQ5" s="197" t="s">
        <v>73</v>
      </c>
      <c r="BR5" s="35">
        <f>VLOOKUP(BQ5,[1]Planification!$E:$CS,68,FALSE)</f>
        <v>0</v>
      </c>
      <c r="BS5" s="35">
        <f>VLOOKUP(BQ5,[1]Planification!$E:$CS,69,FALSE)</f>
        <v>0</v>
      </c>
      <c r="BT5" s="193"/>
      <c r="BW5" s="192"/>
      <c r="BX5" s="185">
        <f ca="1">IF(NOT(ISBLANK(BR5)),(COUNTIF(INDIRECT(BQ$2) Semestreaout,BQ5)*3),"")</f>
        <v>0</v>
      </c>
      <c r="BY5" s="197" t="s">
        <v>73</v>
      </c>
      <c r="BZ5" s="35">
        <f>VLOOKUP(BY5,[1]Planification!$E:$CS,77,FALSE)</f>
        <v>0</v>
      </c>
      <c r="CA5" s="35">
        <f>VLOOKUP(BY5,[1]Planification!$E:$CS,78,FALSE)</f>
        <v>0</v>
      </c>
      <c r="CB5" s="193"/>
      <c r="CE5" s="192"/>
      <c r="CF5" s="185">
        <f ca="1">IF(NOT(ISBLANK(BZ5)),(COUNTIF(INDIRECT(BY$2) Semestreaout,BY5)*3),"")</f>
        <v>0</v>
      </c>
      <c r="CG5" s="197" t="s">
        <v>73</v>
      </c>
      <c r="CH5" s="35">
        <f>VLOOKUP(CG5,[1]Planification!$E:$CS,86,FALSE)</f>
        <v>0</v>
      </c>
      <c r="CI5" s="35">
        <f>VLOOKUP(CG5,[1]Planification!$E:$CS,87,FALSE)</f>
        <v>0</v>
      </c>
      <c r="CJ5" s="193"/>
      <c r="CM5" s="192"/>
      <c r="CN5" s="185">
        <f ca="1">IF(NOT(ISBLANK(CH5)),(COUNTIF(INDIRECT(CG$2) Semestreaout,CG5)*3),"")</f>
        <v>0</v>
      </c>
      <c r="CO5" s="208"/>
      <c r="CP5" s="183"/>
      <c r="CQ5" s="183"/>
      <c r="CR5" s="51"/>
      <c r="CS5" s="51"/>
      <c r="CT5" s="183"/>
      <c r="CU5" s="183"/>
      <c r="CV5" s="51"/>
      <c r="CX5" s="183"/>
      <c r="CY5" s="183"/>
      <c r="CZ5" s="51"/>
      <c r="DA5" s="51"/>
      <c r="DB5" s="183"/>
      <c r="DC5" s="183"/>
      <c r="DD5" s="51"/>
      <c r="DE5" s="51"/>
      <c r="DF5" s="183"/>
      <c r="DG5" s="183"/>
      <c r="DH5" s="51"/>
      <c r="DJ5" s="183"/>
      <c r="DK5" s="183"/>
      <c r="DL5" s="51"/>
      <c r="DM5" s="51"/>
      <c r="DN5" s="183"/>
      <c r="DO5" s="183"/>
      <c r="DP5" s="183"/>
      <c r="DR5" s="183"/>
      <c r="DS5" s="183"/>
      <c r="DT5" s="51"/>
      <c r="DU5" s="51"/>
      <c r="DV5" s="183"/>
      <c r="DW5" s="183"/>
      <c r="DX5" s="51"/>
      <c r="DZ5" s="183"/>
      <c r="EA5" s="183"/>
      <c r="EB5" s="51"/>
      <c r="EC5" s="51"/>
      <c r="ED5" s="183"/>
      <c r="EE5" s="183"/>
      <c r="EF5" s="51"/>
      <c r="EH5" s="183"/>
      <c r="EI5" s="183"/>
      <c r="EJ5" s="51"/>
      <c r="EK5" s="51"/>
      <c r="EL5" s="183"/>
      <c r="EM5" s="183"/>
      <c r="EN5" s="51"/>
      <c r="EP5" s="183"/>
      <c r="EQ5" s="183"/>
      <c r="ER5" s="51"/>
      <c r="ES5" s="51"/>
      <c r="ET5" s="183"/>
      <c r="EU5" s="183"/>
      <c r="EV5" s="51"/>
      <c r="EX5" s="183"/>
      <c r="EY5" s="183"/>
      <c r="EZ5" s="51"/>
      <c r="FA5" s="51"/>
      <c r="FB5" s="183"/>
      <c r="FC5" s="183"/>
      <c r="FD5" s="51"/>
      <c r="FF5" s="183"/>
      <c r="FG5" s="183"/>
      <c r="FH5" s="51"/>
      <c r="FI5" s="51"/>
      <c r="FJ5" s="183"/>
      <c r="FK5" s="183"/>
      <c r="FL5" s="51"/>
      <c r="FN5" s="183"/>
      <c r="FO5" s="183"/>
      <c r="FP5" s="51"/>
      <c r="FQ5" s="51"/>
      <c r="FR5" s="183"/>
      <c r="FS5" s="183"/>
      <c r="FT5" s="51"/>
      <c r="FV5" s="183"/>
      <c r="FW5" s="183"/>
      <c r="FX5" s="183"/>
      <c r="FY5" s="183"/>
      <c r="FZ5" s="183"/>
      <c r="GA5" s="183"/>
      <c r="GB5" s="183"/>
      <c r="GC5" s="183"/>
      <c r="GD5" s="183"/>
      <c r="GE5" s="183"/>
      <c r="GF5" s="227"/>
    </row>
    <row r="6" spans="1:188" ht="10.5" hidden="1" customHeight="1" outlineLevel="1" x14ac:dyDescent="0.2">
      <c r="A6" s="231"/>
      <c r="B6" s="229"/>
      <c r="C6" s="229"/>
      <c r="D6" s="191"/>
      <c r="E6" s="228"/>
      <c r="F6" s="197" t="s">
        <v>45</v>
      </c>
      <c r="G6" s="35">
        <f>VLOOKUP(F6,[1]Planification!$E:$CS,5,FALSE)</f>
        <v>0</v>
      </c>
      <c r="H6" s="35">
        <f>VLOOKUP(F6,[1]Planification!$E:$CS,6,FALSE)</f>
        <v>0</v>
      </c>
      <c r="I6" s="193"/>
      <c r="L6" s="192"/>
      <c r="M6" s="185">
        <f ca="1">IF(NOT(ISBLANK(G6)),(COUNTIF(INDIRECT(F$2) Semestreaout,F6)*3),"")</f>
        <v>0</v>
      </c>
      <c r="N6" s="189"/>
      <c r="O6" s="198" t="s">
        <v>45</v>
      </c>
      <c r="P6" s="35">
        <f>VLOOKUP(O6,[1]Planification!$E:$CS,14,FALSE)</f>
        <v>0</v>
      </c>
      <c r="Q6" s="35">
        <f>VLOOKUP(O6,[1]Planification!$E:$CS,15,FALSE)</f>
        <v>0</v>
      </c>
      <c r="R6" s="193"/>
      <c r="U6" s="192"/>
      <c r="V6" s="185">
        <f ca="1">IF(NOT(ISBLANK(P6)),(COUNTIF(INDIRECT(O$2) Semestreaout,O6)*3),"")</f>
        <v>0</v>
      </c>
      <c r="W6" s="189"/>
      <c r="X6" s="197" t="s">
        <v>45</v>
      </c>
      <c r="Y6" s="35">
        <f>VLOOKUP(X6,[1]Planification!$E:$CS,23,FALSE)</f>
        <v>0</v>
      </c>
      <c r="Z6" s="35">
        <f>VLOOKUP(X6,[1]Planification!$E:$CS,24,FALSE)</f>
        <v>0</v>
      </c>
      <c r="AA6" s="193"/>
      <c r="AD6" s="192"/>
      <c r="AE6" s="185">
        <f ca="1">IF(NOT(ISBLANK(Y6)),(COUNTIF(INDIRECT(X$2) Semestreaout,X6)*3),"")</f>
        <v>0</v>
      </c>
      <c r="AF6" s="189"/>
      <c r="AG6" s="197" t="s">
        <v>45</v>
      </c>
      <c r="AH6" s="35">
        <f>VLOOKUP(AG6,[1]Planification!$E:$CS,32,FALSE)</f>
        <v>0</v>
      </c>
      <c r="AI6" s="35">
        <f>VLOOKUP(AG6,[1]Planification!$E:$CS,33,FALSE)</f>
        <v>0</v>
      </c>
      <c r="AJ6" s="193"/>
      <c r="AM6" s="192"/>
      <c r="AN6" s="185">
        <f ca="1">IF(NOT(ISBLANK(AH6)),(COUNTIF(INDIRECT(AG$2) Semestreaout,AG6)*3),"")</f>
        <v>0</v>
      </c>
      <c r="AO6" s="189"/>
      <c r="AP6" s="197" t="s">
        <v>45</v>
      </c>
      <c r="AQ6" s="35">
        <f>VLOOKUP(AP6,[1]Planification!$E:$CS,41,FALSE)</f>
        <v>0</v>
      </c>
      <c r="AR6" s="35">
        <f>VLOOKUP(AP6,[1]Planification!$E:$CS,42,FALSE)</f>
        <v>0</v>
      </c>
      <c r="AS6" s="193"/>
      <c r="AV6" s="192"/>
      <c r="AW6" s="185">
        <f ca="1">IF(NOT(ISBLANK(AQ6)),(COUNTIF(INDIRECT(AP$2) Semestreaout,AP6)*3),"")</f>
        <v>0</v>
      </c>
      <c r="AX6" s="189"/>
      <c r="AY6" s="197" t="s">
        <v>45</v>
      </c>
      <c r="AZ6" s="35">
        <f>VLOOKUP(AY6,[1]Planification!$E:$CS,50,FALSE)</f>
        <v>0</v>
      </c>
      <c r="BA6" s="35">
        <f>VLOOKUP(AY6,[1]Planification!$E:$CS,51,FALSE)</f>
        <v>0</v>
      </c>
      <c r="BB6" s="193"/>
      <c r="BE6" s="192"/>
      <c r="BF6" s="185">
        <f ca="1">IF(NOT(ISBLANK(AZ6)),(COUNTIF(INDIRECT(AY$2) Semestreaout,AY6)*3),"")</f>
        <v>0</v>
      </c>
      <c r="BG6" s="189"/>
      <c r="BH6" s="197" t="s">
        <v>45</v>
      </c>
      <c r="BI6" s="35">
        <f>VLOOKUP(BH6,[1]Planification!$E:$CS,59,FALSE)</f>
        <v>0</v>
      </c>
      <c r="BJ6" s="35">
        <f>VLOOKUP(BH6,[1]Planification!$E:$CS,60,FALSE)</f>
        <v>0</v>
      </c>
      <c r="BK6" s="193"/>
      <c r="BN6" s="192"/>
      <c r="BO6" s="185">
        <f ca="1">IF(NOT(ISBLANK(BI6)),(COUNTIF(INDIRECT(BH$2) Semestreaout,BH6)*3),"")</f>
        <v>0</v>
      </c>
      <c r="BP6" s="189"/>
      <c r="BQ6" s="197" t="s">
        <v>45</v>
      </c>
      <c r="BR6" s="35">
        <f>VLOOKUP(BQ6,[1]Planification!$E:$CS,68,FALSE)</f>
        <v>0</v>
      </c>
      <c r="BS6" s="35">
        <f>VLOOKUP(BQ6,[1]Planification!$E:$CS,69,FALSE)</f>
        <v>0</v>
      </c>
      <c r="BT6" s="193"/>
      <c r="BW6" s="192"/>
      <c r="BX6" s="185">
        <f ca="1">IF(NOT(ISBLANK(BR6)),(COUNTIF(INDIRECT(BQ$2) Semestreaout,BQ6)*3),"")</f>
        <v>0</v>
      </c>
      <c r="BY6" s="197" t="s">
        <v>45</v>
      </c>
      <c r="BZ6" s="35">
        <f>VLOOKUP(BY6,[1]Planification!$E:$CS,77,FALSE)</f>
        <v>0</v>
      </c>
      <c r="CA6" s="35">
        <f>VLOOKUP(BY6,[1]Planification!$E:$CS,78,FALSE)</f>
        <v>0</v>
      </c>
      <c r="CB6" s="193"/>
      <c r="CE6" s="192"/>
      <c r="CF6" s="185">
        <f ca="1">IF(NOT(ISBLANK(BZ6)),(COUNTIF(INDIRECT(BY$2) Semestreaout,BY6)*3),"")</f>
        <v>0</v>
      </c>
      <c r="CG6" s="197" t="s">
        <v>45</v>
      </c>
      <c r="CH6" s="35">
        <f>VLOOKUP(CG6,[1]Planification!$E:$CS,86,FALSE)</f>
        <v>0</v>
      </c>
      <c r="CI6" s="35">
        <f>VLOOKUP(CG6,[1]Planification!$E:$CS,87,FALSE)</f>
        <v>0</v>
      </c>
      <c r="CJ6" s="193"/>
      <c r="CM6" s="192"/>
      <c r="CN6" s="185">
        <f ca="1">IF(NOT(ISBLANK(CH6)),(COUNTIF(INDIRECT(CG$2) Semestreaout,CG6)*3),"")</f>
        <v>0</v>
      </c>
      <c r="CO6" s="208"/>
      <c r="CP6" s="183"/>
      <c r="CQ6" s="183"/>
      <c r="CR6" s="51"/>
      <c r="CS6" s="51"/>
      <c r="CT6" s="183"/>
      <c r="CU6" s="183"/>
      <c r="CV6" s="51"/>
      <c r="CX6" s="183"/>
      <c r="CY6" s="183"/>
      <c r="CZ6" s="51"/>
      <c r="DA6" s="51"/>
      <c r="DB6" s="183"/>
      <c r="DC6" s="183"/>
      <c r="DD6" s="51"/>
      <c r="DE6" s="51"/>
      <c r="DF6" s="183"/>
      <c r="DG6" s="183"/>
      <c r="DH6" s="51"/>
      <c r="DJ6" s="183"/>
      <c r="DK6" s="183"/>
      <c r="DL6" s="51"/>
      <c r="DM6" s="51"/>
      <c r="DN6" s="183"/>
      <c r="DO6" s="183"/>
      <c r="DP6" s="183"/>
      <c r="DR6" s="183"/>
      <c r="DS6" s="183"/>
      <c r="DT6" s="51"/>
      <c r="DU6" s="51"/>
      <c r="DV6" s="183"/>
      <c r="DW6" s="183"/>
      <c r="DX6" s="51"/>
      <c r="DZ6" s="183"/>
      <c r="EA6" s="183"/>
      <c r="EB6" s="51"/>
      <c r="EC6" s="51"/>
      <c r="ED6" s="183"/>
      <c r="EE6" s="183"/>
      <c r="EF6" s="51"/>
      <c r="EH6" s="183"/>
      <c r="EI6" s="183"/>
      <c r="EJ6" s="51"/>
      <c r="EK6" s="51"/>
      <c r="EL6" s="183"/>
      <c r="EM6" s="183"/>
      <c r="EN6" s="51"/>
      <c r="EP6" s="183"/>
      <c r="EQ6" s="183"/>
      <c r="ER6" s="51"/>
      <c r="ES6" s="51"/>
      <c r="ET6" s="183"/>
      <c r="EU6" s="183"/>
      <c r="EV6" s="51"/>
      <c r="EX6" s="183"/>
      <c r="EY6" s="183"/>
      <c r="EZ6" s="51"/>
      <c r="FA6" s="51"/>
      <c r="FB6" s="183"/>
      <c r="FC6" s="183"/>
      <c r="FD6" s="51"/>
      <c r="FF6" s="183"/>
      <c r="FG6" s="183"/>
      <c r="FH6" s="51"/>
      <c r="FI6" s="51"/>
      <c r="FJ6" s="183"/>
      <c r="FK6" s="183"/>
      <c r="FL6" s="51"/>
      <c r="FN6" s="183"/>
      <c r="FO6" s="183"/>
      <c r="FP6" s="51"/>
      <c r="FQ6" s="51"/>
      <c r="FR6" s="183"/>
      <c r="FS6" s="183"/>
      <c r="FT6" s="51"/>
      <c r="FV6" s="183"/>
      <c r="FW6" s="183"/>
      <c r="FX6" s="183"/>
      <c r="FY6" s="183"/>
      <c r="FZ6" s="183"/>
      <c r="GA6" s="183"/>
      <c r="GB6" s="183"/>
      <c r="GC6" s="183"/>
      <c r="GD6" s="183"/>
      <c r="GE6" s="183"/>
      <c r="GF6" s="227"/>
    </row>
    <row r="7" spans="1:188" ht="10.5" hidden="1" customHeight="1" outlineLevel="1" x14ac:dyDescent="0.2">
      <c r="A7" s="231"/>
      <c r="B7" s="229"/>
      <c r="C7" s="229"/>
      <c r="D7" s="191"/>
      <c r="E7" s="228"/>
      <c r="F7" s="197" t="s">
        <v>17</v>
      </c>
      <c r="G7" s="35">
        <f>VLOOKUP(F7,[1]Planification!$E:$CS,5,FALSE)</f>
        <v>0</v>
      </c>
      <c r="H7" s="35">
        <f>VLOOKUP(F7,[1]Planification!$E:$CS,6,FALSE)</f>
        <v>0</v>
      </c>
      <c r="I7" s="193"/>
      <c r="L7" s="192"/>
      <c r="M7" s="185">
        <f ca="1">IF(NOT(ISBLANK(G7)),(COUNTIF(INDIRECT(F$2) Semestreaout,F7)*3),"")</f>
        <v>0</v>
      </c>
      <c r="N7" s="189"/>
      <c r="O7" s="198" t="s">
        <v>17</v>
      </c>
      <c r="P7" s="35">
        <f>VLOOKUP(O7,[1]Planification!$E:$CS,14,FALSE)</f>
        <v>0</v>
      </c>
      <c r="Q7" s="35">
        <f>VLOOKUP(O7,[1]Planification!$E:$CS,15,FALSE)</f>
        <v>0</v>
      </c>
      <c r="R7" s="193"/>
      <c r="U7" s="192"/>
      <c r="V7" s="185">
        <f ca="1">IF(NOT(ISBLANK(P7)),(COUNTIF(INDIRECT(O$2) Semestreaout,O7)*3),"")</f>
        <v>0</v>
      </c>
      <c r="W7" s="189"/>
      <c r="X7" s="197" t="s">
        <v>17</v>
      </c>
      <c r="Y7" s="35">
        <f>VLOOKUP(X7,[1]Planification!$E:$CS,23,FALSE)</f>
        <v>0</v>
      </c>
      <c r="Z7" s="35">
        <f>VLOOKUP(X7,[1]Planification!$E:$CS,24,FALSE)</f>
        <v>0</v>
      </c>
      <c r="AA7" s="193"/>
      <c r="AD7" s="192"/>
      <c r="AE7" s="185">
        <f ca="1">IF(NOT(ISBLANK(Y7)),(COUNTIF(INDIRECT(X$2) Semestreaout,X7)*3),"")</f>
        <v>0</v>
      </c>
      <c r="AF7" s="189"/>
      <c r="AG7" s="197" t="s">
        <v>17</v>
      </c>
      <c r="AH7" s="35">
        <f>VLOOKUP(AG7,[1]Planification!$E:$CS,32,FALSE)</f>
        <v>0</v>
      </c>
      <c r="AI7" s="35">
        <f>VLOOKUP(AG7,[1]Planification!$E:$CS,33,FALSE)</f>
        <v>0</v>
      </c>
      <c r="AJ7" s="193"/>
      <c r="AM7" s="192"/>
      <c r="AN7" s="185">
        <f ca="1">IF(NOT(ISBLANK(AH7)),(COUNTIF(INDIRECT(AG$2) Semestreaout,AG7)*3),"")</f>
        <v>0</v>
      </c>
      <c r="AO7" s="189"/>
      <c r="AP7" s="197" t="s">
        <v>17</v>
      </c>
      <c r="AQ7" s="35">
        <f>VLOOKUP(AP7,[1]Planification!$E:$CS,41,FALSE)</f>
        <v>0</v>
      </c>
      <c r="AR7" s="35">
        <f>VLOOKUP(AP7,[1]Planification!$E:$CS,42,FALSE)</f>
        <v>0</v>
      </c>
      <c r="AS7" s="193"/>
      <c r="AV7" s="192"/>
      <c r="AW7" s="185">
        <f ca="1">IF(NOT(ISBLANK(AQ7)),(COUNTIF(INDIRECT(AP$2) Semestreaout,AP7)*3),"")</f>
        <v>0</v>
      </c>
      <c r="AX7" s="189"/>
      <c r="AY7" s="197" t="s">
        <v>17</v>
      </c>
      <c r="AZ7" s="35">
        <f>VLOOKUP(AY7,[1]Planification!$E:$CS,50,FALSE)</f>
        <v>0</v>
      </c>
      <c r="BA7" s="35">
        <f>VLOOKUP(AY7,[1]Planification!$E:$CS,51,FALSE)</f>
        <v>0</v>
      </c>
      <c r="BB7" s="193"/>
      <c r="BE7" s="192"/>
      <c r="BF7" s="185">
        <f ca="1">IF(NOT(ISBLANK(AZ7)),(COUNTIF(INDIRECT(AY$2) Semestreaout,AY7)*3),"")</f>
        <v>0</v>
      </c>
      <c r="BG7" s="189"/>
      <c r="BH7" s="197" t="s">
        <v>17</v>
      </c>
      <c r="BI7" s="35">
        <f>VLOOKUP(BH7,[1]Planification!$E:$CS,59,FALSE)</f>
        <v>0</v>
      </c>
      <c r="BJ7" s="35">
        <f>VLOOKUP(BH7,[1]Planification!$E:$CS,60,FALSE)</f>
        <v>0</v>
      </c>
      <c r="BK7" s="193"/>
      <c r="BN7" s="192"/>
      <c r="BO7" s="185">
        <f ca="1">IF(NOT(ISBLANK(BI7)),(COUNTIF(INDIRECT(BH$2) Semestreaout,BH7)*3),"")</f>
        <v>0</v>
      </c>
      <c r="BP7" s="189"/>
      <c r="BQ7" s="197" t="s">
        <v>17</v>
      </c>
      <c r="BR7" s="35">
        <f>VLOOKUP(BQ7,[1]Planification!$E:$CS,68,FALSE)</f>
        <v>0</v>
      </c>
      <c r="BS7" s="35">
        <f>VLOOKUP(BQ7,[1]Planification!$E:$CS,69,FALSE)</f>
        <v>0</v>
      </c>
      <c r="BT7" s="193"/>
      <c r="BW7" s="192"/>
      <c r="BX7" s="185">
        <f ca="1">IF(NOT(ISBLANK(BR7)),(COUNTIF(INDIRECT(BQ$2) Semestreaout,BQ7)*3),"")</f>
        <v>0</v>
      </c>
      <c r="BY7" s="197" t="s">
        <v>17</v>
      </c>
      <c r="BZ7" s="35">
        <f>VLOOKUP(BY7,[1]Planification!$E:$CS,77,FALSE)</f>
        <v>0</v>
      </c>
      <c r="CA7" s="35">
        <f>VLOOKUP(BY7,[1]Planification!$E:$CS,78,FALSE)</f>
        <v>0</v>
      </c>
      <c r="CB7" s="193"/>
      <c r="CE7" s="192"/>
      <c r="CF7" s="185">
        <f ca="1">IF(NOT(ISBLANK(BZ7)),(COUNTIF(INDIRECT(BY$2) Semestreaout,BY7)*3),"")</f>
        <v>0</v>
      </c>
      <c r="CG7" s="197" t="s">
        <v>17</v>
      </c>
      <c r="CH7" s="35">
        <f>VLOOKUP(CG7,[1]Planification!$E:$CS,86,FALSE)</f>
        <v>0</v>
      </c>
      <c r="CI7" s="35">
        <f>VLOOKUP(CG7,[1]Planification!$E:$CS,87,FALSE)</f>
        <v>0</v>
      </c>
      <c r="CJ7" s="193"/>
      <c r="CM7" s="192"/>
      <c r="CN7" s="185">
        <f ca="1">IF(NOT(ISBLANK(CH7)),(COUNTIF(INDIRECT(CG$2) Semestreaout,CG7)*3),"")</f>
        <v>0</v>
      </c>
      <c r="CO7" s="208"/>
      <c r="CP7" s="183"/>
      <c r="CQ7" s="183"/>
      <c r="CR7" s="51"/>
      <c r="CS7" s="51"/>
      <c r="CT7" s="183"/>
      <c r="CU7" s="183"/>
      <c r="CV7" s="51"/>
      <c r="CX7" s="183"/>
      <c r="CY7" s="183"/>
      <c r="CZ7" s="51"/>
      <c r="DA7" s="51"/>
      <c r="DB7" s="183"/>
      <c r="DC7" s="183"/>
      <c r="DD7" s="51"/>
      <c r="DE7" s="51"/>
      <c r="DF7" s="183"/>
      <c r="DG7" s="183"/>
      <c r="DH7" s="51"/>
      <c r="DJ7" s="183"/>
      <c r="DK7" s="183"/>
      <c r="DL7" s="51"/>
      <c r="DM7" s="51"/>
      <c r="DN7" s="183"/>
      <c r="DO7" s="183"/>
      <c r="DP7" s="183"/>
      <c r="DR7" s="183"/>
      <c r="DS7" s="183"/>
      <c r="DT7" s="51"/>
      <c r="DU7" s="51"/>
      <c r="DV7" s="183"/>
      <c r="DW7" s="183"/>
      <c r="DX7" s="51"/>
      <c r="DZ7" s="183"/>
      <c r="EA7" s="183"/>
      <c r="EB7" s="51"/>
      <c r="EC7" s="51"/>
      <c r="ED7" s="183"/>
      <c r="EE7" s="183"/>
      <c r="EF7" s="51"/>
      <c r="EH7" s="183"/>
      <c r="EI7" s="183"/>
      <c r="EJ7" s="51"/>
      <c r="EK7" s="51"/>
      <c r="EL7" s="183"/>
      <c r="EM7" s="183"/>
      <c r="EN7" s="51"/>
      <c r="EP7" s="183"/>
      <c r="EQ7" s="183"/>
      <c r="ER7" s="51"/>
      <c r="ES7" s="51"/>
      <c r="ET7" s="183"/>
      <c r="EU7" s="183"/>
      <c r="EV7" s="51"/>
      <c r="EX7" s="183"/>
      <c r="EY7" s="183"/>
      <c r="EZ7" s="51"/>
      <c r="FA7" s="51"/>
      <c r="FB7" s="183"/>
      <c r="FC7" s="183"/>
      <c r="FD7" s="51"/>
      <c r="FF7" s="183"/>
      <c r="FG7" s="183"/>
      <c r="FH7" s="51"/>
      <c r="FI7" s="51"/>
      <c r="FJ7" s="183"/>
      <c r="FK7" s="183"/>
      <c r="FL7" s="51"/>
      <c r="FN7" s="183"/>
      <c r="FO7" s="183"/>
      <c r="FP7" s="51"/>
      <c r="FQ7" s="51"/>
      <c r="FR7" s="183"/>
      <c r="FS7" s="183"/>
      <c r="FT7" s="51"/>
      <c r="FV7" s="183"/>
      <c r="FW7" s="183"/>
      <c r="FX7" s="183"/>
      <c r="FY7" s="183"/>
      <c r="FZ7" s="183"/>
      <c r="GA7" s="183"/>
      <c r="GB7" s="183"/>
      <c r="GC7" s="183"/>
      <c r="GD7" s="183"/>
      <c r="GE7" s="183"/>
      <c r="GF7" s="227"/>
    </row>
    <row r="8" spans="1:188" hidden="1" outlineLevel="1" x14ac:dyDescent="0.2">
      <c r="A8" s="231"/>
      <c r="B8" s="229"/>
      <c r="C8" s="229"/>
      <c r="D8" s="191"/>
      <c r="E8" s="228"/>
      <c r="F8" s="197" t="s">
        <v>79</v>
      </c>
      <c r="G8" s="35">
        <f>VLOOKUP(F8,[1]Planification!$E:$CS,5,FALSE)</f>
        <v>0</v>
      </c>
      <c r="H8" s="35">
        <f>VLOOKUP(F8,[1]Planification!$E:$CS,6,FALSE)</f>
        <v>0</v>
      </c>
      <c r="I8" s="193"/>
      <c r="L8" s="192"/>
      <c r="M8" s="185">
        <f ca="1">IF(NOT(ISBLANK(G8)),(COUNTIF(INDIRECT(F$2) Semestreaout,F8)*3),"")</f>
        <v>0</v>
      </c>
      <c r="N8" s="189"/>
      <c r="O8" s="198" t="s">
        <v>79</v>
      </c>
      <c r="P8" s="35">
        <f>VLOOKUP(O8,[1]Planification!$E:$CS,14,FALSE)</f>
        <v>0</v>
      </c>
      <c r="Q8" s="35">
        <f>VLOOKUP(O8,[1]Planification!$E:$CS,15,FALSE)</f>
        <v>0</v>
      </c>
      <c r="R8" s="193"/>
      <c r="U8" s="192"/>
      <c r="V8" s="185">
        <f ca="1">IF(NOT(ISBLANK(P8)),(COUNTIF(INDIRECT(O$2) Semestreaout,O8)*3),"")</f>
        <v>0</v>
      </c>
      <c r="W8" s="189"/>
      <c r="X8" s="197" t="s">
        <v>79</v>
      </c>
      <c r="Y8" s="35">
        <f>VLOOKUP(X8,[1]Planification!$E:$CS,23,FALSE)</f>
        <v>0</v>
      </c>
      <c r="Z8" s="35">
        <f>VLOOKUP(X8,[1]Planification!$E:$CS,24,FALSE)</f>
        <v>0</v>
      </c>
      <c r="AA8" s="193"/>
      <c r="AD8" s="192"/>
      <c r="AE8" s="185">
        <f ca="1">IF(NOT(ISBLANK(Y8)),(COUNTIF(INDIRECT(X$2) Semestreaout,X8)*3),"")</f>
        <v>0</v>
      </c>
      <c r="AF8" s="189"/>
      <c r="AG8" s="197" t="s">
        <v>79</v>
      </c>
      <c r="AH8" s="35">
        <f>VLOOKUP(AG8,[1]Planification!$E:$CS,32,FALSE)</f>
        <v>0</v>
      </c>
      <c r="AI8" s="35">
        <f>VLOOKUP(AG8,[1]Planification!$E:$CS,33,FALSE)</f>
        <v>0</v>
      </c>
      <c r="AJ8" s="193"/>
      <c r="AM8" s="192"/>
      <c r="AN8" s="185">
        <f ca="1">IF(NOT(ISBLANK(AH8)),(COUNTIF(INDIRECT(AG$2) Semestreaout,AG8)*3),"")</f>
        <v>0</v>
      </c>
      <c r="AO8" s="189"/>
      <c r="AP8" s="197" t="s">
        <v>79</v>
      </c>
      <c r="AQ8" s="35">
        <f>VLOOKUP(AP8,[1]Planification!$E:$CS,41,FALSE)</f>
        <v>0</v>
      </c>
      <c r="AR8" s="35">
        <f>VLOOKUP(AP8,[1]Planification!$E:$CS,42,FALSE)</f>
        <v>0</v>
      </c>
      <c r="AS8" s="193"/>
      <c r="AV8" s="192"/>
      <c r="AW8" s="185">
        <f ca="1">IF(NOT(ISBLANK(AQ8)),(COUNTIF(INDIRECT(AP$2) Semestreaout,AP8)*3),"")</f>
        <v>0</v>
      </c>
      <c r="AX8" s="189"/>
      <c r="AY8" s="197" t="s">
        <v>79</v>
      </c>
      <c r="AZ8" s="35">
        <f>VLOOKUP(AY8,[1]Planification!$E:$CS,50,FALSE)</f>
        <v>0</v>
      </c>
      <c r="BA8" s="35">
        <f>VLOOKUP(AY8,[1]Planification!$E:$CS,51,FALSE)</f>
        <v>0</v>
      </c>
      <c r="BB8" s="193"/>
      <c r="BE8" s="192"/>
      <c r="BF8" s="185">
        <f ca="1">IF(NOT(ISBLANK(AZ8)),(COUNTIF(INDIRECT(AY$2) Semestreaout,AY8)*3),"")</f>
        <v>0</v>
      </c>
      <c r="BG8" s="189"/>
      <c r="BH8" s="197" t="s">
        <v>79</v>
      </c>
      <c r="BI8" s="35">
        <f>VLOOKUP(BH8,[1]Planification!$E:$CS,59,FALSE)</f>
        <v>0</v>
      </c>
      <c r="BJ8" s="35">
        <f>VLOOKUP(BH8,[1]Planification!$E:$CS,60,FALSE)</f>
        <v>0</v>
      </c>
      <c r="BK8" s="193"/>
      <c r="BN8" s="192"/>
      <c r="BO8" s="185">
        <f ca="1">IF(NOT(ISBLANK(BI8)),(COUNTIF(INDIRECT(BH$2) Semestreaout,BH8)*3),"")</f>
        <v>0</v>
      </c>
      <c r="BP8" s="189"/>
      <c r="BQ8" s="197" t="s">
        <v>79</v>
      </c>
      <c r="BR8" s="35">
        <f>VLOOKUP(BQ8,[1]Planification!$E:$CS,68,FALSE)</f>
        <v>0</v>
      </c>
      <c r="BS8" s="35">
        <f>VLOOKUP(BQ8,[1]Planification!$E:$CS,69,FALSE)</f>
        <v>0</v>
      </c>
      <c r="BT8" s="193"/>
      <c r="BW8" s="192"/>
      <c r="BX8" s="185">
        <f ca="1">IF(NOT(ISBLANK(BR8)),(COUNTIF(INDIRECT(BQ$2) Semestreaout,BQ8)*3),"")</f>
        <v>0</v>
      </c>
      <c r="BY8" s="197" t="s">
        <v>79</v>
      </c>
      <c r="BZ8" s="35">
        <f>VLOOKUP(BY8,[1]Planification!$E:$CS,77,FALSE)</f>
        <v>0</v>
      </c>
      <c r="CA8" s="35">
        <f>VLOOKUP(BY8,[1]Planification!$E:$CS,78,FALSE)</f>
        <v>0</v>
      </c>
      <c r="CB8" s="193"/>
      <c r="CE8" s="192"/>
      <c r="CF8" s="185">
        <f ca="1">IF(NOT(ISBLANK(BZ8)),(COUNTIF(INDIRECT(BY$2) Semestreaout,BY8)*3),"")</f>
        <v>0</v>
      </c>
      <c r="CG8" s="197" t="s">
        <v>79</v>
      </c>
      <c r="CH8" s="35">
        <f>VLOOKUP(CG8,[1]Planification!$E:$CS,86,FALSE)</f>
        <v>0</v>
      </c>
      <c r="CI8" s="35">
        <f>VLOOKUP(CG8,[1]Planification!$E:$CS,87,FALSE)</f>
        <v>0</v>
      </c>
      <c r="CJ8" s="193"/>
      <c r="CM8" s="192"/>
      <c r="CN8" s="185">
        <f ca="1">IF(NOT(ISBLANK(CH8)),(COUNTIF(INDIRECT(CG$2) Semestreaout,CG8)*3),"")</f>
        <v>0</v>
      </c>
      <c r="CO8" s="208"/>
      <c r="CP8" s="183"/>
      <c r="CQ8" s="183"/>
      <c r="CR8" s="51"/>
      <c r="CS8" s="51"/>
      <c r="CT8" s="183"/>
      <c r="CU8" s="183"/>
      <c r="CV8" s="51"/>
      <c r="CX8" s="183"/>
      <c r="CY8" s="183"/>
      <c r="CZ8" s="51"/>
      <c r="DA8" s="51"/>
      <c r="DB8" s="183"/>
      <c r="DC8" s="183"/>
      <c r="DD8" s="51"/>
      <c r="DE8" s="51"/>
      <c r="DF8" s="183"/>
      <c r="DG8" s="183"/>
      <c r="DH8" s="51"/>
      <c r="DJ8" s="183"/>
      <c r="DK8" s="183"/>
      <c r="DL8" s="51"/>
      <c r="DM8" s="51"/>
      <c r="DN8" s="183"/>
      <c r="DO8" s="183"/>
      <c r="DP8" s="183"/>
      <c r="DR8" s="183"/>
      <c r="DS8" s="183"/>
      <c r="DT8" s="51"/>
      <c r="DU8" s="51"/>
      <c r="DV8" s="183"/>
      <c r="DW8" s="183"/>
      <c r="DX8" s="51"/>
      <c r="DZ8" s="183"/>
      <c r="EA8" s="183"/>
      <c r="EB8" s="51"/>
      <c r="EC8" s="51"/>
      <c r="ED8" s="183"/>
      <c r="EE8" s="183"/>
      <c r="EF8" s="51"/>
      <c r="EH8" s="183"/>
      <c r="EI8" s="183"/>
      <c r="EJ8" s="51"/>
      <c r="EK8" s="51"/>
      <c r="EL8" s="183"/>
      <c r="EM8" s="183"/>
      <c r="EN8" s="51"/>
      <c r="EP8" s="183"/>
      <c r="EQ8" s="183"/>
      <c r="ER8" s="51"/>
      <c r="ES8" s="51"/>
      <c r="ET8" s="183"/>
      <c r="EU8" s="183"/>
      <c r="EV8" s="51"/>
      <c r="EX8" s="183"/>
      <c r="EY8" s="183"/>
      <c r="EZ8" s="51"/>
      <c r="FA8" s="51"/>
      <c r="FB8" s="183"/>
      <c r="FC8" s="183"/>
      <c r="FD8" s="51"/>
      <c r="FF8" s="183"/>
      <c r="FG8" s="183"/>
      <c r="FH8" s="51"/>
      <c r="FI8" s="51"/>
      <c r="FJ8" s="183"/>
      <c r="FK8" s="183"/>
      <c r="FL8" s="51"/>
      <c r="FN8" s="183"/>
      <c r="FO8" s="183"/>
      <c r="FP8" s="51"/>
      <c r="FQ8" s="51"/>
      <c r="FR8" s="183"/>
      <c r="FS8" s="183"/>
      <c r="FT8" s="51"/>
      <c r="FV8" s="183"/>
      <c r="FW8" s="183"/>
      <c r="FX8" s="183"/>
      <c r="FY8" s="183"/>
      <c r="FZ8" s="183"/>
      <c r="GA8" s="183"/>
      <c r="GB8" s="183"/>
      <c r="GC8" s="183"/>
      <c r="GD8" s="183"/>
      <c r="GE8" s="183"/>
      <c r="GF8" s="227"/>
    </row>
    <row r="9" spans="1:188" ht="10.5" hidden="1" customHeight="1" outlineLevel="1" x14ac:dyDescent="0.2">
      <c r="A9" s="231"/>
      <c r="B9" s="229"/>
      <c r="C9" s="229"/>
      <c r="D9" s="191"/>
      <c r="E9" s="228"/>
      <c r="F9" s="197" t="s">
        <v>56</v>
      </c>
      <c r="G9" s="35">
        <f>VLOOKUP(F9,[1]Planification!$E:$CS,5,FALSE)</f>
        <v>0</v>
      </c>
      <c r="H9" s="35">
        <f>VLOOKUP(F9,[1]Planification!$E:$CS,6,FALSE)</f>
        <v>0</v>
      </c>
      <c r="I9" s="193"/>
      <c r="L9" s="192"/>
      <c r="M9" s="185">
        <f ca="1">IF(NOT(ISBLANK(G9)),(COUNTIF(INDIRECT(F$2) Semestreaout,F9)*3),"")</f>
        <v>0</v>
      </c>
      <c r="N9" s="189"/>
      <c r="O9" s="198" t="s">
        <v>56</v>
      </c>
      <c r="P9" s="35" t="str">
        <f>VLOOKUP(O9,[1]Planification!$E:$CS,14,FALSE)</f>
        <v>CBRE</v>
      </c>
      <c r="Q9" s="35">
        <f>VLOOKUP(O9,[1]Planification!$E:$CS,15,FALSE)</f>
        <v>18</v>
      </c>
      <c r="R9" s="193"/>
      <c r="U9" s="192"/>
      <c r="V9" s="185">
        <f ca="1">IF(NOT(ISBLANK(P9)),(COUNTIF(INDIRECT(O$2) Semestreaout,O9)*3),"")</f>
        <v>18</v>
      </c>
      <c r="W9" s="189"/>
      <c r="X9" s="197" t="s">
        <v>56</v>
      </c>
      <c r="Y9" s="35" t="str">
        <f>VLOOKUP(X9,[1]Planification!$E:$CS,23,FALSE)</f>
        <v>SIMB</v>
      </c>
      <c r="Z9" s="35">
        <f>VLOOKUP(X9,[1]Planification!$E:$CS,24,FALSE)</f>
        <v>6</v>
      </c>
      <c r="AA9" s="193"/>
      <c r="AD9" s="192"/>
      <c r="AE9" s="185">
        <f ca="1">IF(NOT(ISBLANK(Y9)),(COUNTIF(INDIRECT(X$2) Semestreaout,X9)*3),"")</f>
        <v>6</v>
      </c>
      <c r="AF9" s="189"/>
      <c r="AG9" s="197" t="s">
        <v>56</v>
      </c>
      <c r="AH9" s="35">
        <f>VLOOKUP(AG9,[1]Planification!$E:$CS,32,FALSE)</f>
        <v>0</v>
      </c>
      <c r="AI9" s="35">
        <f>VLOOKUP(AG9,[1]Planification!$E:$CS,33,FALSE)</f>
        <v>0</v>
      </c>
      <c r="AJ9" s="193"/>
      <c r="AM9" s="192"/>
      <c r="AN9" s="185">
        <f ca="1">IF(NOT(ISBLANK(AH9)),(COUNTIF(INDIRECT(AG$2) Semestreaout,AG9)*3),"")</f>
        <v>0</v>
      </c>
      <c r="AO9" s="189"/>
      <c r="AP9" s="197" t="s">
        <v>56</v>
      </c>
      <c r="AQ9" s="35">
        <f>VLOOKUP(AP9,[1]Planification!$E:$CS,41,FALSE)</f>
        <v>0</v>
      </c>
      <c r="AR9" s="35">
        <f>VLOOKUP(AP9,[1]Planification!$E:$CS,42,FALSE)</f>
        <v>0</v>
      </c>
      <c r="AS9" s="193"/>
      <c r="AV9" s="192"/>
      <c r="AW9" s="185">
        <f ca="1">IF(NOT(ISBLANK(AQ9)),(COUNTIF(INDIRECT(AP$2) Semestreaout,AP9)*3),"")</f>
        <v>0</v>
      </c>
      <c r="AX9" s="189"/>
      <c r="AY9" s="197" t="s">
        <v>56</v>
      </c>
      <c r="AZ9" s="35">
        <f>VLOOKUP(AY9,[1]Planification!$E:$CS,50,FALSE)</f>
        <v>0</v>
      </c>
      <c r="BA9" s="35">
        <f>VLOOKUP(AY9,[1]Planification!$E:$CS,51,FALSE)</f>
        <v>0</v>
      </c>
      <c r="BB9" s="193"/>
      <c r="BE9" s="192"/>
      <c r="BF9" s="185">
        <f ca="1">IF(NOT(ISBLANK(AZ9)),(COUNTIF(INDIRECT(AY$2) Semestreaout,AY9)*3),"")</f>
        <v>0</v>
      </c>
      <c r="BG9" s="189"/>
      <c r="BH9" s="197" t="s">
        <v>56</v>
      </c>
      <c r="BI9" s="35">
        <f>VLOOKUP(BH9,[1]Planification!$E:$CS,59,FALSE)</f>
        <v>0</v>
      </c>
      <c r="BJ9" s="35">
        <f>VLOOKUP(BH9,[1]Planification!$E:$CS,60,FALSE)</f>
        <v>0</v>
      </c>
      <c r="BK9" s="193"/>
      <c r="BN9" s="192"/>
      <c r="BO9" s="185">
        <f ca="1">IF(NOT(ISBLANK(BI9)),(COUNTIF(INDIRECT(BH$2) Semestreaout,BH9)*3),"")</f>
        <v>0</v>
      </c>
      <c r="BP9" s="189"/>
      <c r="BQ9" s="197" t="s">
        <v>56</v>
      </c>
      <c r="BR9" s="35">
        <f>VLOOKUP(BQ9,[1]Planification!$E:$CS,68,FALSE)</f>
        <v>0</v>
      </c>
      <c r="BS9" s="35">
        <f>VLOOKUP(BQ9,[1]Planification!$E:$CS,69,FALSE)</f>
        <v>0</v>
      </c>
      <c r="BT9" s="193"/>
      <c r="BW9" s="192"/>
      <c r="BX9" s="185">
        <f ca="1">IF(NOT(ISBLANK(BR9)),(COUNTIF(INDIRECT(BQ$2) Semestreaout,BQ9)*3),"")</f>
        <v>0</v>
      </c>
      <c r="BY9" s="197" t="s">
        <v>56</v>
      </c>
      <c r="BZ9" s="35">
        <f>VLOOKUP(BY9,[1]Planification!$E:$CS,77,FALSE)</f>
        <v>0</v>
      </c>
      <c r="CA9" s="35">
        <f>VLOOKUP(BY9,[1]Planification!$E:$CS,78,FALSE)</f>
        <v>0</v>
      </c>
      <c r="CB9" s="193"/>
      <c r="CE9" s="192"/>
      <c r="CF9" s="185">
        <f ca="1">IF(NOT(ISBLANK(BZ9)),(COUNTIF(INDIRECT(BY$2) Semestreaout,BY9)*3),"")</f>
        <v>0</v>
      </c>
      <c r="CG9" s="197" t="s">
        <v>56</v>
      </c>
      <c r="CH9" s="35">
        <f>VLOOKUP(CG9,[1]Planification!$E:$CS,86,FALSE)</f>
        <v>0</v>
      </c>
      <c r="CI9" s="35">
        <f>VLOOKUP(CG9,[1]Planification!$E:$CS,87,FALSE)</f>
        <v>0</v>
      </c>
      <c r="CJ9" s="193"/>
      <c r="CM9" s="192"/>
      <c r="CN9" s="185">
        <f ca="1">IF(NOT(ISBLANK(CH9)),(COUNTIF(INDIRECT(CG$2) Semestreaout,CG9)*3),"")</f>
        <v>0</v>
      </c>
      <c r="CO9" s="208"/>
      <c r="CP9" s="183"/>
      <c r="CQ9" s="183"/>
      <c r="CR9" s="51"/>
      <c r="CS9" s="51"/>
      <c r="CT9" s="183"/>
      <c r="CU9" s="183"/>
      <c r="CV9" s="51"/>
      <c r="CX9" s="183"/>
      <c r="CY9" s="183"/>
      <c r="CZ9" s="51"/>
      <c r="DA9" s="51"/>
      <c r="DB9" s="183"/>
      <c r="DC9" s="183"/>
      <c r="DD9" s="51"/>
      <c r="DE9" s="51"/>
      <c r="DF9" s="183"/>
      <c r="DG9" s="183"/>
      <c r="DH9" s="51"/>
      <c r="DJ9" s="183"/>
      <c r="DK9" s="183"/>
      <c r="DL9" s="51"/>
      <c r="DM9" s="51"/>
      <c r="DN9" s="183"/>
      <c r="DO9" s="183"/>
      <c r="DP9" s="183"/>
      <c r="DR9" s="183"/>
      <c r="DS9" s="183"/>
      <c r="DT9" s="51"/>
      <c r="DU9" s="51"/>
      <c r="DV9" s="183"/>
      <c r="DW9" s="183"/>
      <c r="DX9" s="51"/>
      <c r="DZ9" s="183"/>
      <c r="EA9" s="183"/>
      <c r="EB9" s="51"/>
      <c r="EC9" s="51"/>
      <c r="ED9" s="183"/>
      <c r="EE9" s="183"/>
      <c r="EF9" s="51"/>
      <c r="EH9" s="183"/>
      <c r="EI9" s="183"/>
      <c r="EJ9" s="51"/>
      <c r="EK9" s="51"/>
      <c r="EL9" s="183"/>
      <c r="EM9" s="183"/>
      <c r="EN9" s="51"/>
      <c r="EP9" s="183"/>
      <c r="EQ9" s="183"/>
      <c r="ER9" s="51"/>
      <c r="ES9" s="51"/>
      <c r="ET9" s="183"/>
      <c r="EU9" s="183"/>
      <c r="EV9" s="51"/>
      <c r="EX9" s="183"/>
      <c r="EY9" s="183"/>
      <c r="EZ9" s="51"/>
      <c r="FA9" s="51"/>
      <c r="FB9" s="183"/>
      <c r="FC9" s="183"/>
      <c r="FD9" s="51"/>
      <c r="FF9" s="183"/>
      <c r="FG9" s="183"/>
      <c r="FH9" s="51"/>
      <c r="FI9" s="51"/>
      <c r="FJ9" s="183"/>
      <c r="FK9" s="183"/>
      <c r="FL9" s="51"/>
      <c r="FN9" s="183"/>
      <c r="FO9" s="183"/>
      <c r="FP9" s="51"/>
      <c r="FQ9" s="51"/>
      <c r="FR9" s="183"/>
      <c r="FS9" s="183"/>
      <c r="FT9" s="51"/>
      <c r="FV9" s="183"/>
      <c r="FW9" s="183"/>
      <c r="FX9" s="183"/>
      <c r="FY9" s="183"/>
      <c r="FZ9" s="183"/>
      <c r="GA9" s="183"/>
      <c r="GB9" s="183"/>
      <c r="GC9" s="183"/>
      <c r="GD9" s="183"/>
      <c r="GE9" s="183"/>
      <c r="GF9" s="227"/>
    </row>
    <row r="10" spans="1:188" ht="10.5" hidden="1" customHeight="1" outlineLevel="1" x14ac:dyDescent="0.2">
      <c r="A10" s="231"/>
      <c r="B10" s="229"/>
      <c r="C10" s="229"/>
      <c r="D10" s="191"/>
      <c r="E10" s="228"/>
      <c r="F10" s="201" t="s">
        <v>53</v>
      </c>
      <c r="G10" s="35">
        <f>VLOOKUP(F10,[1]Planification!$E:$CS,5,FALSE)</f>
        <v>0</v>
      </c>
      <c r="H10" s="35">
        <f>VLOOKUP(F10,[1]Planification!$E:$CS,6,FALSE)</f>
        <v>0</v>
      </c>
      <c r="I10" s="193"/>
      <c r="L10" s="192"/>
      <c r="M10" s="185">
        <f ca="1">IF(NOT(ISBLANK(G10)),(COUNTIF(INDIRECT(F$2) Semestreaout,F10)*3),"")</f>
        <v>0</v>
      </c>
      <c r="N10" s="189"/>
      <c r="O10" s="202" t="s">
        <v>53</v>
      </c>
      <c r="P10" s="35" t="str">
        <f>VLOOKUP(O10,[1]Planification!$E:$CS,14,FALSE)</f>
        <v>SIMB</v>
      </c>
      <c r="Q10" s="35">
        <f>VLOOKUP(O10,[1]Planification!$E:$CS,15,FALSE)</f>
        <v>18</v>
      </c>
      <c r="R10" s="193"/>
      <c r="U10" s="192"/>
      <c r="V10" s="185">
        <f ca="1">IF(NOT(ISBLANK(P10)),(COUNTIF(INDIRECT(O$2) Semestreaout,O10)*3),"")</f>
        <v>18</v>
      </c>
      <c r="W10" s="189"/>
      <c r="X10" s="201" t="s">
        <v>53</v>
      </c>
      <c r="Y10" s="35">
        <f>VLOOKUP(X10,[1]Planification!$E:$CS,23,FALSE)</f>
        <v>0</v>
      </c>
      <c r="Z10" s="35">
        <f>VLOOKUP(X10,[1]Planification!$E:$CS,24,FALSE)</f>
        <v>0</v>
      </c>
      <c r="AA10" s="193"/>
      <c r="AD10" s="192"/>
      <c r="AE10" s="185">
        <f ca="1">IF(NOT(ISBLANK(Y10)),(COUNTIF(INDIRECT(X$2) Semestreaout,X10)*3),"")</f>
        <v>0</v>
      </c>
      <c r="AF10" s="189"/>
      <c r="AG10" s="201" t="s">
        <v>53</v>
      </c>
      <c r="AH10" s="35">
        <f>VLOOKUP(AG10,[1]Planification!$E:$CS,32,FALSE)</f>
        <v>0</v>
      </c>
      <c r="AI10" s="35">
        <f>VLOOKUP(AG10,[1]Planification!$E:$CS,33,FALSE)</f>
        <v>0</v>
      </c>
      <c r="AJ10" s="193"/>
      <c r="AM10" s="192"/>
      <c r="AN10" s="185">
        <f ca="1">IF(NOT(ISBLANK(AH10)),(COUNTIF(INDIRECT(AG$2) Semestreaout,AG10)*3),"")</f>
        <v>0</v>
      </c>
      <c r="AO10" s="189"/>
      <c r="AP10" s="201" t="s">
        <v>53</v>
      </c>
      <c r="AQ10" s="35">
        <f>VLOOKUP(AP10,[1]Planification!$E:$CS,41,FALSE)</f>
        <v>0</v>
      </c>
      <c r="AR10" s="35">
        <f>VLOOKUP(AP10,[1]Planification!$E:$CS,42,FALSE)</f>
        <v>0</v>
      </c>
      <c r="AS10" s="193"/>
      <c r="AV10" s="192"/>
      <c r="AW10" s="185">
        <f ca="1">IF(NOT(ISBLANK(AQ10)),(COUNTIF(INDIRECT(AP$2) Semestreaout,AP10)*3),"")</f>
        <v>0</v>
      </c>
      <c r="AX10" s="189"/>
      <c r="AY10" s="201" t="s">
        <v>53</v>
      </c>
      <c r="AZ10" s="35">
        <f>VLOOKUP(AY10,[1]Planification!$E:$CS,50,FALSE)</f>
        <v>0</v>
      </c>
      <c r="BA10" s="35">
        <f>VLOOKUP(AY10,[1]Planification!$E:$CS,51,FALSE)</f>
        <v>0</v>
      </c>
      <c r="BB10" s="193"/>
      <c r="BE10" s="192"/>
      <c r="BF10" s="185">
        <f ca="1">IF(NOT(ISBLANK(AZ10)),(COUNTIF(INDIRECT(AY$2) Semestreaout,AY10)*3),"")</f>
        <v>0</v>
      </c>
      <c r="BG10" s="189"/>
      <c r="BH10" s="201" t="s">
        <v>53</v>
      </c>
      <c r="BI10" s="35">
        <f>VLOOKUP(BH10,[1]Planification!$E:$CS,59,FALSE)</f>
        <v>0</v>
      </c>
      <c r="BJ10" s="35">
        <f>VLOOKUP(BH10,[1]Planification!$E:$CS,60,FALSE)</f>
        <v>0</v>
      </c>
      <c r="BK10" s="193"/>
      <c r="BN10" s="192"/>
      <c r="BO10" s="185">
        <f ca="1">IF(NOT(ISBLANK(BI10)),(COUNTIF(INDIRECT(BH$2) Semestreaout,BH10)*3),"")</f>
        <v>0</v>
      </c>
      <c r="BP10" s="189"/>
      <c r="BQ10" s="201" t="s">
        <v>53</v>
      </c>
      <c r="BR10" s="35">
        <f>VLOOKUP(BQ10,[1]Planification!$E:$CS,68,FALSE)</f>
        <v>0</v>
      </c>
      <c r="BS10" s="35">
        <f>VLOOKUP(BQ10,[1]Planification!$E:$CS,69,FALSE)</f>
        <v>0</v>
      </c>
      <c r="BT10" s="193"/>
      <c r="BW10" s="192"/>
      <c r="BX10" s="185">
        <f ca="1">IF(NOT(ISBLANK(BR10)),(COUNTIF(INDIRECT(BQ$2) Semestreaout,BQ10)*3),"")</f>
        <v>0</v>
      </c>
      <c r="BY10" s="201" t="s">
        <v>53</v>
      </c>
      <c r="BZ10" s="35">
        <f>VLOOKUP(BY10,[1]Planification!$E:$CS,77,FALSE)</f>
        <v>0</v>
      </c>
      <c r="CA10" s="35">
        <f>VLOOKUP(BY10,[1]Planification!$E:$CS,78,FALSE)</f>
        <v>0</v>
      </c>
      <c r="CB10" s="193"/>
      <c r="CE10" s="192"/>
      <c r="CF10" s="185">
        <f ca="1">IF(NOT(ISBLANK(BZ10)),(COUNTIF(INDIRECT(BY$2) Semestreaout,BY10)*3),"")</f>
        <v>0</v>
      </c>
      <c r="CG10" s="201" t="s">
        <v>53</v>
      </c>
      <c r="CH10" s="35">
        <f>VLOOKUP(CG10,[1]Planification!$E:$CS,86,FALSE)</f>
        <v>0</v>
      </c>
      <c r="CI10" s="35">
        <f>VLOOKUP(CG10,[1]Planification!$E:$CS,87,FALSE)</f>
        <v>0</v>
      </c>
      <c r="CJ10" s="193"/>
      <c r="CM10" s="192"/>
      <c r="CN10" s="185">
        <f ca="1">IF(NOT(ISBLANK(CH10)),(COUNTIF(INDIRECT(CG$2) Semestreaout,CG10)*3),"")</f>
        <v>0</v>
      </c>
      <c r="CO10" s="208"/>
      <c r="CP10" s="183"/>
      <c r="CQ10" s="183"/>
      <c r="CR10" s="51"/>
      <c r="CS10" s="51"/>
      <c r="CT10" s="183"/>
      <c r="CU10" s="183"/>
      <c r="CV10" s="51"/>
      <c r="CX10" s="183"/>
      <c r="CY10" s="183"/>
      <c r="CZ10" s="51"/>
      <c r="DA10" s="51"/>
      <c r="DB10" s="183"/>
      <c r="DC10" s="183"/>
      <c r="DD10" s="51"/>
      <c r="DE10" s="51"/>
      <c r="DF10" s="183"/>
      <c r="DG10" s="183"/>
      <c r="DH10" s="51"/>
      <c r="DJ10" s="183"/>
      <c r="DK10" s="183"/>
      <c r="DL10" s="51"/>
      <c r="DM10" s="51"/>
      <c r="DN10" s="183"/>
      <c r="DO10" s="183"/>
      <c r="DP10" s="183"/>
      <c r="DR10" s="183"/>
      <c r="DS10" s="183"/>
      <c r="DT10" s="51"/>
      <c r="DU10" s="51"/>
      <c r="DV10" s="183"/>
      <c r="DW10" s="183"/>
      <c r="DX10" s="51"/>
      <c r="DZ10" s="183"/>
      <c r="EA10" s="183"/>
      <c r="EB10" s="51"/>
      <c r="EC10" s="51"/>
      <c r="ED10" s="183"/>
      <c r="EE10" s="183"/>
      <c r="EF10" s="51"/>
      <c r="EH10" s="183"/>
      <c r="EI10" s="183"/>
      <c r="EJ10" s="51"/>
      <c r="EK10" s="51"/>
      <c r="EL10" s="183"/>
      <c r="EM10" s="183"/>
      <c r="EN10" s="51"/>
      <c r="EP10" s="183"/>
      <c r="EQ10" s="183"/>
      <c r="ER10" s="51"/>
      <c r="ES10" s="51"/>
      <c r="ET10" s="183"/>
      <c r="EU10" s="183"/>
      <c r="EV10" s="51"/>
      <c r="EX10" s="183"/>
      <c r="EY10" s="183"/>
      <c r="EZ10" s="51"/>
      <c r="FA10" s="51"/>
      <c r="FB10" s="183"/>
      <c r="FC10" s="183"/>
      <c r="FD10" s="51"/>
      <c r="FF10" s="183"/>
      <c r="FG10" s="183"/>
      <c r="FH10" s="51"/>
      <c r="FI10" s="51"/>
      <c r="FJ10" s="183"/>
      <c r="FK10" s="183"/>
      <c r="FL10" s="51"/>
      <c r="FN10" s="183"/>
      <c r="FO10" s="183"/>
      <c r="FP10" s="51"/>
      <c r="FQ10" s="51"/>
      <c r="FR10" s="183"/>
      <c r="FS10" s="183"/>
      <c r="FT10" s="51"/>
      <c r="FV10" s="183"/>
      <c r="FW10" s="183"/>
      <c r="FX10" s="183"/>
      <c r="FY10" s="183"/>
      <c r="FZ10" s="183"/>
      <c r="GA10" s="183"/>
      <c r="GB10" s="183"/>
      <c r="GC10" s="183"/>
      <c r="GD10" s="183"/>
      <c r="GE10" s="183"/>
      <c r="GF10" s="227"/>
    </row>
    <row r="11" spans="1:188" ht="10.5" hidden="1" customHeight="1" outlineLevel="1" x14ac:dyDescent="0.2">
      <c r="A11" s="231"/>
      <c r="B11" s="229"/>
      <c r="C11" s="229"/>
      <c r="D11" s="191"/>
      <c r="E11" s="228"/>
      <c r="F11" s="197" t="s">
        <v>26</v>
      </c>
      <c r="G11" s="35">
        <f>VLOOKUP(F11,[1]Planification!$E:$CS,5,FALSE)</f>
        <v>0</v>
      </c>
      <c r="H11" s="35">
        <f>VLOOKUP(F11,[1]Planification!$E:$CS,6,FALSE)</f>
        <v>0</v>
      </c>
      <c r="I11" s="193"/>
      <c r="L11" s="192"/>
      <c r="M11" s="185">
        <f ca="1">IF(NOT(ISBLANK(G11)),(COUNTIF(INDIRECT(F$2) Semestreaout,F11)*3),"")</f>
        <v>0</v>
      </c>
      <c r="N11" s="189"/>
      <c r="O11" s="198" t="s">
        <v>26</v>
      </c>
      <c r="P11" s="35">
        <f>VLOOKUP(O11,[1]Planification!$E:$CS,14,FALSE)</f>
        <v>0</v>
      </c>
      <c r="Q11" s="35">
        <f>VLOOKUP(O11,[1]Planification!$E:$CS,15,FALSE)</f>
        <v>0</v>
      </c>
      <c r="R11" s="193"/>
      <c r="U11" s="192"/>
      <c r="V11" s="185">
        <f ca="1">IF(NOT(ISBLANK(P11)),(COUNTIF(INDIRECT(O$2) Semestreaout,O11)*3),"")</f>
        <v>0</v>
      </c>
      <c r="W11" s="189"/>
      <c r="X11" s="197" t="s">
        <v>26</v>
      </c>
      <c r="Y11" s="35">
        <f>VLOOKUP(X11,[1]Planification!$E:$CS,23,FALSE)</f>
        <v>0</v>
      </c>
      <c r="Z11" s="35">
        <f>VLOOKUP(X11,[1]Planification!$E:$CS,24,FALSE)</f>
        <v>0</v>
      </c>
      <c r="AA11" s="193"/>
      <c r="AD11" s="192"/>
      <c r="AE11" s="185">
        <f ca="1">IF(NOT(ISBLANK(Y11)),(COUNTIF(INDIRECT(X$2) Semestreaout,X11)*3),"")</f>
        <v>0</v>
      </c>
      <c r="AF11" s="189"/>
      <c r="AG11" s="197" t="s">
        <v>26</v>
      </c>
      <c r="AH11" s="35">
        <f>VLOOKUP(AG11,[1]Planification!$E:$CS,32,FALSE)</f>
        <v>0</v>
      </c>
      <c r="AI11" s="35">
        <f>VLOOKUP(AG11,[1]Planification!$E:$CS,33,FALSE)</f>
        <v>0</v>
      </c>
      <c r="AJ11" s="193"/>
      <c r="AM11" s="192"/>
      <c r="AN11" s="185">
        <f ca="1">IF(NOT(ISBLANK(AH11)),(COUNTIF(INDIRECT(AG$2) Semestreaout,AG11)*3),"")</f>
        <v>0</v>
      </c>
      <c r="AO11" s="189"/>
      <c r="AP11" s="197" t="s">
        <v>26</v>
      </c>
      <c r="AQ11" s="35">
        <f>VLOOKUP(AP11,[1]Planification!$E:$CS,41,FALSE)</f>
        <v>0</v>
      </c>
      <c r="AR11" s="35">
        <f>VLOOKUP(AP11,[1]Planification!$E:$CS,42,FALSE)</f>
        <v>0</v>
      </c>
      <c r="AS11" s="193"/>
      <c r="AV11" s="192"/>
      <c r="AW11" s="185">
        <f ca="1">IF(NOT(ISBLANK(AQ11)),(COUNTIF(INDIRECT(AP$2) Semestreaout,AP11)*3),"")</f>
        <v>0</v>
      </c>
      <c r="AX11" s="189"/>
      <c r="AY11" s="197" t="s">
        <v>26</v>
      </c>
      <c r="AZ11" s="35">
        <f>VLOOKUP(AY11,[1]Planification!$E:$CS,50,FALSE)</f>
        <v>0</v>
      </c>
      <c r="BA11" s="35">
        <f>VLOOKUP(AY11,[1]Planification!$E:$CS,51,FALSE)</f>
        <v>0</v>
      </c>
      <c r="BB11" s="193"/>
      <c r="BE11" s="192"/>
      <c r="BF11" s="185">
        <f ca="1">IF(NOT(ISBLANK(AZ11)),(COUNTIF(INDIRECT(AY$2) Semestreaout,AY11)*3),"")</f>
        <v>0</v>
      </c>
      <c r="BG11" s="189"/>
      <c r="BH11" s="197" t="s">
        <v>26</v>
      </c>
      <c r="BI11" s="35">
        <f>VLOOKUP(BH11,[1]Planification!$E:$CS,59,FALSE)</f>
        <v>0</v>
      </c>
      <c r="BJ11" s="35">
        <f>VLOOKUP(BH11,[1]Planification!$E:$CS,60,FALSE)</f>
        <v>0</v>
      </c>
      <c r="BK11" s="193"/>
      <c r="BN11" s="192"/>
      <c r="BO11" s="185">
        <f ca="1">IF(NOT(ISBLANK(BI11)),(COUNTIF(INDIRECT(BH$2) Semestreaout,BH11)*3),"")</f>
        <v>0</v>
      </c>
      <c r="BP11" s="189"/>
      <c r="BQ11" s="197" t="s">
        <v>26</v>
      </c>
      <c r="BR11" s="35">
        <f>VLOOKUP(BQ11,[1]Planification!$E:$CS,68,FALSE)</f>
        <v>0</v>
      </c>
      <c r="BS11" s="35">
        <f>VLOOKUP(BQ11,[1]Planification!$E:$CS,69,FALSE)</f>
        <v>0</v>
      </c>
      <c r="BT11" s="193"/>
      <c r="BW11" s="192"/>
      <c r="BX11" s="185">
        <f ca="1">IF(NOT(ISBLANK(BR11)),(COUNTIF(INDIRECT(BQ$2) Semestreaout,BQ11)*3),"")</f>
        <v>0</v>
      </c>
      <c r="BY11" s="197" t="s">
        <v>26</v>
      </c>
      <c r="BZ11" s="35">
        <f>VLOOKUP(BY11,[1]Planification!$E:$CS,77,FALSE)</f>
        <v>0</v>
      </c>
      <c r="CA11" s="35">
        <f>VLOOKUP(BY11,[1]Planification!$E:$CS,78,FALSE)</f>
        <v>0</v>
      </c>
      <c r="CB11" s="193"/>
      <c r="CE11" s="192"/>
      <c r="CF11" s="185">
        <f ca="1">IF(NOT(ISBLANK(BZ11)),(COUNTIF(INDIRECT(BY$2) Semestreaout,BY11)*3),"")</f>
        <v>0</v>
      </c>
      <c r="CG11" s="197" t="s">
        <v>26</v>
      </c>
      <c r="CH11" s="35">
        <f>VLOOKUP(CG11,[1]Planification!$E:$CS,86,FALSE)</f>
        <v>0</v>
      </c>
      <c r="CI11" s="35">
        <f>VLOOKUP(CG11,[1]Planification!$E:$CS,87,FALSE)</f>
        <v>0</v>
      </c>
      <c r="CJ11" s="193"/>
      <c r="CM11" s="192"/>
      <c r="CN11" s="185">
        <f ca="1">IF(NOT(ISBLANK(CH11)),(COUNTIF(INDIRECT(CG$2) Semestreaout,CG11)*3),"")</f>
        <v>0</v>
      </c>
      <c r="CO11" s="208"/>
      <c r="CP11" s="183"/>
      <c r="CQ11" s="183"/>
      <c r="CR11" s="51"/>
      <c r="CS11" s="51"/>
      <c r="CT11" s="183"/>
      <c r="CU11" s="183"/>
      <c r="CV11" s="51"/>
      <c r="CX11" s="183"/>
      <c r="CY11" s="183"/>
      <c r="CZ11" s="51"/>
      <c r="DA11" s="51"/>
      <c r="DB11" s="183"/>
      <c r="DC11" s="183"/>
      <c r="DD11" s="51"/>
      <c r="DE11" s="51"/>
      <c r="DF11" s="183"/>
      <c r="DG11" s="183"/>
      <c r="DH11" s="51"/>
      <c r="DJ11" s="183"/>
      <c r="DK11" s="183"/>
      <c r="DL11" s="51"/>
      <c r="DM11" s="51"/>
      <c r="DN11" s="183"/>
      <c r="DO11" s="183"/>
      <c r="DP11" s="183"/>
      <c r="DR11" s="183"/>
      <c r="DS11" s="183"/>
      <c r="DT11" s="51"/>
      <c r="DU11" s="51"/>
      <c r="DV11" s="183"/>
      <c r="DW11" s="183"/>
      <c r="DX11" s="51"/>
      <c r="DZ11" s="183"/>
      <c r="EA11" s="183"/>
      <c r="EB11" s="51"/>
      <c r="EC11" s="51"/>
      <c r="ED11" s="183"/>
      <c r="EE11" s="183"/>
      <c r="EF11" s="51"/>
      <c r="EH11" s="183"/>
      <c r="EI11" s="183"/>
      <c r="EJ11" s="51"/>
      <c r="EK11" s="51"/>
      <c r="EL11" s="183"/>
      <c r="EM11" s="183"/>
      <c r="EN11" s="51"/>
      <c r="EP11" s="183"/>
      <c r="EQ11" s="183"/>
      <c r="ER11" s="51"/>
      <c r="ES11" s="51"/>
      <c r="ET11" s="183"/>
      <c r="EU11" s="183"/>
      <c r="EV11" s="51"/>
      <c r="EX11" s="183"/>
      <c r="EY11" s="183"/>
      <c r="EZ11" s="51"/>
      <c r="FA11" s="51"/>
      <c r="FB11" s="183"/>
      <c r="FC11" s="183"/>
      <c r="FD11" s="51"/>
      <c r="FF11" s="183"/>
      <c r="FG11" s="183"/>
      <c r="FH11" s="51"/>
      <c r="FI11" s="51"/>
      <c r="FJ11" s="183"/>
      <c r="FK11" s="183"/>
      <c r="FL11" s="51"/>
      <c r="FN11" s="183"/>
      <c r="FO11" s="183"/>
      <c r="FP11" s="51"/>
      <c r="FQ11" s="51"/>
      <c r="FR11" s="183"/>
      <c r="FS11" s="183"/>
      <c r="FT11" s="51"/>
      <c r="FV11" s="183"/>
      <c r="FW11" s="183"/>
      <c r="FX11" s="183"/>
      <c r="FY11" s="183"/>
      <c r="FZ11" s="183"/>
      <c r="GA11" s="183"/>
      <c r="GB11" s="183"/>
      <c r="GC11" s="183"/>
      <c r="GD11" s="183"/>
      <c r="GE11" s="183"/>
      <c r="GF11" s="227"/>
    </row>
    <row r="12" spans="1:188" ht="10.5" hidden="1" customHeight="1" outlineLevel="1" x14ac:dyDescent="0.2">
      <c r="A12" s="231"/>
      <c r="B12" s="229"/>
      <c r="C12" s="229"/>
      <c r="D12" s="191"/>
      <c r="E12" s="228"/>
      <c r="F12" s="199" t="s">
        <v>62</v>
      </c>
      <c r="G12" s="35">
        <f>VLOOKUP(F12,[1]Planification!$E:$CS,5,FALSE)</f>
        <v>0</v>
      </c>
      <c r="H12" s="35">
        <f>VLOOKUP(F12,[1]Planification!$E:$CS,6,FALSE)</f>
        <v>0</v>
      </c>
      <c r="I12" s="193"/>
      <c r="L12" s="192"/>
      <c r="M12" s="185">
        <f ca="1">IF(NOT(ISBLANK(G12)),(COUNTIF(INDIRECT(F$2) Semestreaout,F12)*3),"")</f>
        <v>0</v>
      </c>
      <c r="N12" s="189"/>
      <c r="O12" s="200" t="s">
        <v>62</v>
      </c>
      <c r="P12" s="35">
        <f>VLOOKUP(O12,[1]Planification!$E:$CS,14,FALSE)</f>
        <v>0</v>
      </c>
      <c r="Q12" s="35">
        <f>VLOOKUP(O12,[1]Planification!$E:$CS,15,FALSE)</f>
        <v>0</v>
      </c>
      <c r="R12" s="193"/>
      <c r="U12" s="192"/>
      <c r="V12" s="185">
        <f ca="1">IF(NOT(ISBLANK(P12)),(COUNTIF(INDIRECT(O$2) Semestreaout,O12)*3),"")</f>
        <v>0</v>
      </c>
      <c r="W12" s="189"/>
      <c r="X12" s="199" t="s">
        <v>62</v>
      </c>
      <c r="Y12" s="35">
        <f>VLOOKUP(X12,[1]Planification!$E:$CS,23,FALSE)</f>
        <v>0</v>
      </c>
      <c r="Z12" s="35">
        <f>VLOOKUP(X12,[1]Planification!$E:$CS,24,FALSE)</f>
        <v>0</v>
      </c>
      <c r="AA12" s="193"/>
      <c r="AD12" s="192"/>
      <c r="AE12" s="185">
        <f ca="1">IF(NOT(ISBLANK(Y12)),(COUNTIF(INDIRECT(X$2) Semestreaout,X12)*3),"")</f>
        <v>0</v>
      </c>
      <c r="AF12" s="189"/>
      <c r="AG12" s="199" t="s">
        <v>62</v>
      </c>
      <c r="AH12" s="35">
        <f>VLOOKUP(AG12,[1]Planification!$E:$CS,32,FALSE)</f>
        <v>0</v>
      </c>
      <c r="AI12" s="35">
        <f>VLOOKUP(AG12,[1]Planification!$E:$CS,33,FALSE)</f>
        <v>0</v>
      </c>
      <c r="AJ12" s="193"/>
      <c r="AM12" s="192"/>
      <c r="AN12" s="185">
        <f ca="1">IF(NOT(ISBLANK(AH12)),(COUNTIF(INDIRECT(AG$2) Semestreaout,AG12)*3),"")</f>
        <v>0</v>
      </c>
      <c r="AO12" s="189"/>
      <c r="AP12" s="199" t="s">
        <v>62</v>
      </c>
      <c r="AQ12" s="35">
        <f>VLOOKUP(AP12,[1]Planification!$E:$CS,41,FALSE)</f>
        <v>0</v>
      </c>
      <c r="AR12" s="35">
        <f>VLOOKUP(AP12,[1]Planification!$E:$CS,42,FALSE)</f>
        <v>0</v>
      </c>
      <c r="AS12" s="193"/>
      <c r="AV12" s="192"/>
      <c r="AW12" s="185">
        <f ca="1">IF(NOT(ISBLANK(AQ12)),(COUNTIF(INDIRECT(AP$2) Semestreaout,AP12)*3),"")</f>
        <v>0</v>
      </c>
      <c r="AX12" s="189"/>
      <c r="AY12" s="199" t="s">
        <v>62</v>
      </c>
      <c r="AZ12" s="35">
        <f>VLOOKUP(AY12,[1]Planification!$E:$CS,50,FALSE)</f>
        <v>0</v>
      </c>
      <c r="BA12" s="35">
        <f>VLOOKUP(AY12,[1]Planification!$E:$CS,51,FALSE)</f>
        <v>0</v>
      </c>
      <c r="BB12" s="193"/>
      <c r="BE12" s="192"/>
      <c r="BF12" s="185">
        <f ca="1">IF(NOT(ISBLANK(AZ12)),(COUNTIF(INDIRECT(AY$2) Semestreaout,AY12)*3),"")</f>
        <v>0</v>
      </c>
      <c r="BG12" s="189"/>
      <c r="BH12" s="199" t="s">
        <v>62</v>
      </c>
      <c r="BI12" s="35">
        <f>VLOOKUP(BH12,[1]Planification!$E:$CS,59,FALSE)</f>
        <v>0</v>
      </c>
      <c r="BJ12" s="35">
        <f>VLOOKUP(BH12,[1]Planification!$E:$CS,60,FALSE)</f>
        <v>0</v>
      </c>
      <c r="BK12" s="193"/>
      <c r="BN12" s="192"/>
      <c r="BO12" s="185">
        <f ca="1">IF(NOT(ISBLANK(BI12)),(COUNTIF(INDIRECT(BH$2) Semestreaout,BH12)*3),"")</f>
        <v>0</v>
      </c>
      <c r="BP12" s="189"/>
      <c r="BQ12" s="199" t="s">
        <v>62</v>
      </c>
      <c r="BR12" s="35">
        <f>VLOOKUP(BQ12,[1]Planification!$E:$CS,68,FALSE)</f>
        <v>0</v>
      </c>
      <c r="BS12" s="35">
        <f>VLOOKUP(BQ12,[1]Planification!$E:$CS,69,FALSE)</f>
        <v>0</v>
      </c>
      <c r="BT12" s="193"/>
      <c r="BW12" s="192"/>
      <c r="BX12" s="185">
        <f ca="1">IF(NOT(ISBLANK(BR12)),(COUNTIF(INDIRECT(BQ$2) Semestreaout,BQ12)*3),"")</f>
        <v>0</v>
      </c>
      <c r="BY12" s="199" t="s">
        <v>62</v>
      </c>
      <c r="BZ12" s="35">
        <f>VLOOKUP(BY12,[1]Planification!$E:$CS,77,FALSE)</f>
        <v>0</v>
      </c>
      <c r="CA12" s="35">
        <f>VLOOKUP(BY12,[1]Planification!$E:$CS,78,FALSE)</f>
        <v>0</v>
      </c>
      <c r="CB12" s="193"/>
      <c r="CE12" s="192"/>
      <c r="CF12" s="185">
        <f ca="1">IF(NOT(ISBLANK(BZ12)),(COUNTIF(INDIRECT(BY$2) Semestreaout,BY12)*3),"")</f>
        <v>0</v>
      </c>
      <c r="CG12" s="199" t="s">
        <v>62</v>
      </c>
      <c r="CH12" s="35">
        <f>VLOOKUP(CG12,[1]Planification!$E:$CS,86,FALSE)</f>
        <v>0</v>
      </c>
      <c r="CI12" s="35">
        <f>VLOOKUP(CG12,[1]Planification!$E:$CS,87,FALSE)</f>
        <v>0</v>
      </c>
      <c r="CJ12" s="193"/>
      <c r="CM12" s="192"/>
      <c r="CN12" s="185">
        <f ca="1">IF(NOT(ISBLANK(CH12)),(COUNTIF(INDIRECT(CG$2) Semestreaout,CG12)*3),"")</f>
        <v>0</v>
      </c>
      <c r="CO12" s="208"/>
      <c r="CP12" s="183"/>
      <c r="CQ12" s="183"/>
      <c r="CR12" s="51"/>
      <c r="CS12" s="51"/>
      <c r="CT12" s="183"/>
      <c r="CU12" s="183"/>
      <c r="CV12" s="51"/>
      <c r="CX12" s="183"/>
      <c r="CY12" s="183"/>
      <c r="CZ12" s="51"/>
      <c r="DA12" s="51"/>
      <c r="DB12" s="183"/>
      <c r="DC12" s="183"/>
      <c r="DD12" s="51"/>
      <c r="DE12" s="51"/>
      <c r="DF12" s="183"/>
      <c r="DG12" s="183"/>
      <c r="DH12" s="51"/>
      <c r="DJ12" s="183"/>
      <c r="DK12" s="183"/>
      <c r="DL12" s="51"/>
      <c r="DM12" s="51"/>
      <c r="DN12" s="183"/>
      <c r="DO12" s="183"/>
      <c r="DP12" s="183"/>
      <c r="DR12" s="183"/>
      <c r="DS12" s="183"/>
      <c r="DT12" s="51"/>
      <c r="DU12" s="51"/>
      <c r="DV12" s="183"/>
      <c r="DW12" s="183"/>
      <c r="DX12" s="51"/>
      <c r="DZ12" s="183"/>
      <c r="EA12" s="183"/>
      <c r="EB12" s="51"/>
      <c r="EC12" s="51"/>
      <c r="ED12" s="183"/>
      <c r="EE12" s="183"/>
      <c r="EF12" s="51"/>
      <c r="EH12" s="183"/>
      <c r="EI12" s="183"/>
      <c r="EJ12" s="51"/>
      <c r="EK12" s="51"/>
      <c r="EL12" s="183"/>
      <c r="EM12" s="183"/>
      <c r="EN12" s="51"/>
      <c r="EP12" s="183"/>
      <c r="EQ12" s="183"/>
      <c r="ER12" s="51"/>
      <c r="ES12" s="51"/>
      <c r="ET12" s="183"/>
      <c r="EU12" s="183"/>
      <c r="EV12" s="51"/>
      <c r="EX12" s="183"/>
      <c r="EY12" s="183"/>
      <c r="EZ12" s="51"/>
      <c r="FA12" s="51"/>
      <c r="FB12" s="183"/>
      <c r="FC12" s="183"/>
      <c r="FD12" s="51"/>
      <c r="FF12" s="183"/>
      <c r="FG12" s="183"/>
      <c r="FH12" s="51"/>
      <c r="FI12" s="51"/>
      <c r="FJ12" s="183"/>
      <c r="FK12" s="183"/>
      <c r="FL12" s="51"/>
      <c r="FN12" s="183"/>
      <c r="FO12" s="183"/>
      <c r="FP12" s="51"/>
      <c r="FQ12" s="51"/>
      <c r="FR12" s="183"/>
      <c r="FS12" s="183"/>
      <c r="FT12" s="51"/>
      <c r="FV12" s="183"/>
      <c r="FW12" s="183"/>
      <c r="FX12" s="183"/>
      <c r="FY12" s="183"/>
      <c r="FZ12" s="183"/>
      <c r="GA12" s="183"/>
      <c r="GB12" s="183"/>
      <c r="GC12" s="183"/>
      <c r="GD12" s="183"/>
      <c r="GE12" s="183"/>
      <c r="GF12" s="227"/>
    </row>
    <row r="13" spans="1:188" ht="10.5" hidden="1" customHeight="1" outlineLevel="1" x14ac:dyDescent="0.2">
      <c r="A13" s="231"/>
      <c r="B13" s="229"/>
      <c r="C13" s="229"/>
      <c r="D13" s="191"/>
      <c r="E13" s="228"/>
      <c r="F13" s="197" t="s">
        <v>23</v>
      </c>
      <c r="G13" s="35">
        <f>VLOOKUP(F13,[1]Planification!$E:$CS,5,FALSE)</f>
        <v>0</v>
      </c>
      <c r="H13" s="35">
        <f>VLOOKUP(F13,[1]Planification!$E:$CS,6,FALSE)</f>
        <v>0</v>
      </c>
      <c r="I13" s="193"/>
      <c r="L13" s="192"/>
      <c r="M13" s="185">
        <f ca="1">IF(NOT(ISBLANK(G13)),(COUNTIF(INDIRECT(F$2) Semestreaout,F13)*3),"")</f>
        <v>0</v>
      </c>
      <c r="N13" s="189"/>
      <c r="O13" s="198" t="s">
        <v>23</v>
      </c>
      <c r="P13" s="35">
        <f>VLOOKUP(O13,[1]Planification!$E:$CS,14,FALSE)</f>
        <v>0</v>
      </c>
      <c r="Q13" s="35">
        <f>VLOOKUP(O13,[1]Planification!$E:$CS,15,FALSE)</f>
        <v>0</v>
      </c>
      <c r="R13" s="193"/>
      <c r="U13" s="192"/>
      <c r="V13" s="185">
        <f ca="1">IF(NOT(ISBLANK(P13)),(COUNTIF(INDIRECT(O$2) Semestreaout,O13)*3),"")</f>
        <v>0</v>
      </c>
      <c r="W13" s="189"/>
      <c r="X13" s="197" t="s">
        <v>23</v>
      </c>
      <c r="Y13" s="35">
        <f>VLOOKUP(X13,[1]Planification!$E:$CS,23,FALSE)</f>
        <v>0</v>
      </c>
      <c r="Z13" s="35">
        <f>VLOOKUP(X13,[1]Planification!$E:$CS,24,FALSE)</f>
        <v>0</v>
      </c>
      <c r="AA13" s="193"/>
      <c r="AD13" s="192"/>
      <c r="AE13" s="185">
        <f ca="1">IF(NOT(ISBLANK(Y13)),(COUNTIF(INDIRECT(X$2) Semestreaout,X13)*3),"")</f>
        <v>0</v>
      </c>
      <c r="AF13" s="189"/>
      <c r="AG13" s="197" t="s">
        <v>23</v>
      </c>
      <c r="AH13" s="35">
        <f>VLOOKUP(AG13,[1]Planification!$E:$CS,32,FALSE)</f>
        <v>0</v>
      </c>
      <c r="AI13" s="35">
        <f>VLOOKUP(AG13,[1]Planification!$E:$CS,33,FALSE)</f>
        <v>0</v>
      </c>
      <c r="AJ13" s="193"/>
      <c r="AM13" s="192"/>
      <c r="AN13" s="185">
        <f ca="1">IF(NOT(ISBLANK(AH13)),(COUNTIF(INDIRECT(AG$2) Semestreaout,AG13)*3),"")</f>
        <v>0</v>
      </c>
      <c r="AO13" s="189"/>
      <c r="AP13" s="197" t="s">
        <v>23</v>
      </c>
      <c r="AQ13" s="35">
        <f>VLOOKUP(AP13,[1]Planification!$E:$CS,41,FALSE)</f>
        <v>0</v>
      </c>
      <c r="AR13" s="35">
        <f>VLOOKUP(AP13,[1]Planification!$E:$CS,42,FALSE)</f>
        <v>0</v>
      </c>
      <c r="AS13" s="193"/>
      <c r="AV13" s="192"/>
      <c r="AW13" s="185">
        <f ca="1">IF(NOT(ISBLANK(AQ13)),(COUNTIF(INDIRECT(AP$2) Semestreaout,AP13)*3),"")</f>
        <v>0</v>
      </c>
      <c r="AX13" s="189"/>
      <c r="AY13" s="197" t="s">
        <v>23</v>
      </c>
      <c r="AZ13" s="35">
        <f>VLOOKUP(AY13,[1]Planification!$E:$CS,50,FALSE)</f>
        <v>0</v>
      </c>
      <c r="BA13" s="35">
        <f>VLOOKUP(AY13,[1]Planification!$E:$CS,51,FALSE)</f>
        <v>0</v>
      </c>
      <c r="BB13" s="193"/>
      <c r="BE13" s="192"/>
      <c r="BF13" s="185">
        <f ca="1">IF(NOT(ISBLANK(AZ13)),(COUNTIF(INDIRECT(AY$2) Semestreaout,AY13)*3),"")</f>
        <v>0</v>
      </c>
      <c r="BG13" s="189"/>
      <c r="BH13" s="197" t="s">
        <v>23</v>
      </c>
      <c r="BI13" s="35">
        <f>VLOOKUP(BH13,[1]Planification!$E:$CS,59,FALSE)</f>
        <v>0</v>
      </c>
      <c r="BJ13" s="35">
        <f>VLOOKUP(BH13,[1]Planification!$E:$CS,60,FALSE)</f>
        <v>0</v>
      </c>
      <c r="BK13" s="193"/>
      <c r="BN13" s="192"/>
      <c r="BO13" s="185">
        <f ca="1">IF(NOT(ISBLANK(BI13)),(COUNTIF(INDIRECT(BH$2) Semestreaout,BH13)*3),"")</f>
        <v>0</v>
      </c>
      <c r="BP13" s="189"/>
      <c r="BQ13" s="197" t="s">
        <v>23</v>
      </c>
      <c r="BR13" s="35">
        <f>VLOOKUP(BQ13,[1]Planification!$E:$CS,68,FALSE)</f>
        <v>0</v>
      </c>
      <c r="BS13" s="35">
        <f>VLOOKUP(BQ13,[1]Planification!$E:$CS,69,FALSE)</f>
        <v>0</v>
      </c>
      <c r="BT13" s="193"/>
      <c r="BW13" s="192"/>
      <c r="BX13" s="185">
        <f ca="1">IF(NOT(ISBLANK(BR13)),(COUNTIF(INDIRECT(BQ$2) Semestreaout,BQ13)*3),"")</f>
        <v>0</v>
      </c>
      <c r="BY13" s="197" t="s">
        <v>23</v>
      </c>
      <c r="BZ13" s="35">
        <f>VLOOKUP(BY13,[1]Planification!$E:$CS,77,FALSE)</f>
        <v>0</v>
      </c>
      <c r="CA13" s="35">
        <f>VLOOKUP(BY13,[1]Planification!$E:$CS,78,FALSE)</f>
        <v>0</v>
      </c>
      <c r="CB13" s="193"/>
      <c r="CE13" s="192"/>
      <c r="CF13" s="185">
        <f ca="1">IF(NOT(ISBLANK(BZ13)),(COUNTIF(INDIRECT(BY$2) Semestreaout,BY13)*3),"")</f>
        <v>0</v>
      </c>
      <c r="CG13" s="197" t="s">
        <v>23</v>
      </c>
      <c r="CH13" s="35">
        <f>VLOOKUP(CG13,[1]Planification!$E:$CS,86,FALSE)</f>
        <v>0</v>
      </c>
      <c r="CI13" s="35">
        <f>VLOOKUP(CG13,[1]Planification!$E:$CS,87,FALSE)</f>
        <v>0</v>
      </c>
      <c r="CJ13" s="193"/>
      <c r="CM13" s="192"/>
      <c r="CN13" s="185">
        <f ca="1">IF(NOT(ISBLANK(CH13)),(COUNTIF(INDIRECT(CG$2) Semestreaout,CG13)*3),"")</f>
        <v>0</v>
      </c>
      <c r="CO13" s="208"/>
      <c r="CP13" s="183"/>
      <c r="CQ13" s="183"/>
      <c r="CR13" s="51"/>
      <c r="CS13" s="51"/>
      <c r="CT13" s="183"/>
      <c r="CU13" s="183"/>
      <c r="CV13" s="51"/>
      <c r="CX13" s="183"/>
      <c r="CY13" s="183"/>
      <c r="CZ13" s="51"/>
      <c r="DA13" s="51"/>
      <c r="DB13" s="183"/>
      <c r="DC13" s="183"/>
      <c r="DD13" s="51"/>
      <c r="DE13" s="51"/>
      <c r="DF13" s="183"/>
      <c r="DG13" s="183"/>
      <c r="DH13" s="51"/>
      <c r="DJ13" s="183"/>
      <c r="DK13" s="183"/>
      <c r="DL13" s="51"/>
      <c r="DM13" s="51"/>
      <c r="DN13" s="183"/>
      <c r="DO13" s="183"/>
      <c r="DP13" s="183"/>
      <c r="DR13" s="183"/>
      <c r="DS13" s="183"/>
      <c r="DT13" s="51"/>
      <c r="DU13" s="51"/>
      <c r="DV13" s="183"/>
      <c r="DW13" s="183"/>
      <c r="DX13" s="51"/>
      <c r="DZ13" s="183"/>
      <c r="EA13" s="183"/>
      <c r="EB13" s="51"/>
      <c r="EC13" s="51"/>
      <c r="ED13" s="183"/>
      <c r="EE13" s="183"/>
      <c r="EF13" s="51"/>
      <c r="EH13" s="183"/>
      <c r="EI13" s="183"/>
      <c r="EJ13" s="51"/>
      <c r="EK13" s="51"/>
      <c r="EL13" s="183"/>
      <c r="EM13" s="183"/>
      <c r="EN13" s="51"/>
      <c r="EP13" s="183"/>
      <c r="EQ13" s="183"/>
      <c r="ER13" s="51"/>
      <c r="ES13" s="51"/>
      <c r="ET13" s="183"/>
      <c r="EU13" s="183"/>
      <c r="EV13" s="51"/>
      <c r="EX13" s="183"/>
      <c r="EY13" s="183"/>
      <c r="EZ13" s="51"/>
      <c r="FA13" s="51"/>
      <c r="FB13" s="183"/>
      <c r="FC13" s="183"/>
      <c r="FD13" s="51"/>
      <c r="FF13" s="183"/>
      <c r="FG13" s="183"/>
      <c r="FH13" s="51"/>
      <c r="FI13" s="51"/>
      <c r="FJ13" s="183"/>
      <c r="FK13" s="183"/>
      <c r="FL13" s="51"/>
      <c r="FN13" s="183"/>
      <c r="FO13" s="183"/>
      <c r="FP13" s="51"/>
      <c r="FQ13" s="51"/>
      <c r="FR13" s="183"/>
      <c r="FS13" s="183"/>
      <c r="FT13" s="51"/>
      <c r="FV13" s="183"/>
      <c r="FW13" s="183"/>
      <c r="FX13" s="183"/>
      <c r="FY13" s="183"/>
      <c r="FZ13" s="183"/>
      <c r="GA13" s="183"/>
      <c r="GB13" s="183"/>
      <c r="GC13" s="183"/>
      <c r="GD13" s="183"/>
      <c r="GE13" s="183"/>
      <c r="GF13" s="227"/>
    </row>
    <row r="14" spans="1:188" ht="10.5" hidden="1" customHeight="1" outlineLevel="1" x14ac:dyDescent="0.2">
      <c r="A14" s="231"/>
      <c r="B14" s="229"/>
      <c r="C14" s="229"/>
      <c r="D14" s="191"/>
      <c r="E14" s="228"/>
      <c r="F14" s="197" t="s">
        <v>22</v>
      </c>
      <c r="G14" s="35">
        <f>VLOOKUP(F14,[1]Planification!$E:$CS,5,FALSE)</f>
        <v>0</v>
      </c>
      <c r="H14" s="35">
        <f>VLOOKUP(F14,[1]Planification!$E:$CS,6,FALSE)</f>
        <v>0</v>
      </c>
      <c r="I14" s="193"/>
      <c r="L14" s="192"/>
      <c r="M14" s="185">
        <f ca="1">IF(NOT(ISBLANK(G14)),(COUNTIF(INDIRECT(F$2) Semestreaout,F14)*3),"")</f>
        <v>0</v>
      </c>
      <c r="N14" s="189"/>
      <c r="O14" s="198" t="s">
        <v>22</v>
      </c>
      <c r="P14" s="35">
        <f>VLOOKUP(O14,[1]Planification!$E:$CS,14,FALSE)</f>
        <v>0</v>
      </c>
      <c r="Q14" s="35">
        <f>VLOOKUP(O14,[1]Planification!$E:$CS,15,FALSE)</f>
        <v>0</v>
      </c>
      <c r="R14" s="193"/>
      <c r="U14" s="192"/>
      <c r="V14" s="185">
        <f ca="1">IF(NOT(ISBLANK(P14)),(COUNTIF(INDIRECT(O$2) Semestreaout,O14)*3),"")</f>
        <v>0</v>
      </c>
      <c r="W14" s="189"/>
      <c r="X14" s="197" t="s">
        <v>22</v>
      </c>
      <c r="Y14" s="35">
        <f>VLOOKUP(X14,[1]Planification!$E:$CS,23,FALSE)</f>
        <v>0</v>
      </c>
      <c r="Z14" s="35">
        <f>VLOOKUP(X14,[1]Planification!$E:$CS,24,FALSE)</f>
        <v>0</v>
      </c>
      <c r="AA14" s="193"/>
      <c r="AD14" s="192"/>
      <c r="AE14" s="185">
        <f ca="1">IF(NOT(ISBLANK(Y14)),(COUNTIF(INDIRECT(X$2) Semestreaout,X14)*3),"")</f>
        <v>0</v>
      </c>
      <c r="AF14" s="189"/>
      <c r="AG14" s="197" t="s">
        <v>22</v>
      </c>
      <c r="AH14" s="35">
        <f>VLOOKUP(AG14,[1]Planification!$E:$CS,32,FALSE)</f>
        <v>0</v>
      </c>
      <c r="AI14" s="35">
        <f>VLOOKUP(AG14,[1]Planification!$E:$CS,33,FALSE)</f>
        <v>0</v>
      </c>
      <c r="AJ14" s="193"/>
      <c r="AM14" s="192"/>
      <c r="AN14" s="185">
        <f ca="1">IF(NOT(ISBLANK(AH14)),(COUNTIF(INDIRECT(AG$2) Semestreaout,AG14)*3),"")</f>
        <v>0</v>
      </c>
      <c r="AO14" s="189"/>
      <c r="AP14" s="197" t="s">
        <v>22</v>
      </c>
      <c r="AQ14" s="35">
        <f>VLOOKUP(AP14,[1]Planification!$E:$CS,41,FALSE)</f>
        <v>0</v>
      </c>
      <c r="AR14" s="35">
        <f>VLOOKUP(AP14,[1]Planification!$E:$CS,42,FALSE)</f>
        <v>0</v>
      </c>
      <c r="AS14" s="193"/>
      <c r="AV14" s="192"/>
      <c r="AW14" s="185">
        <f ca="1">IF(NOT(ISBLANK(AQ14)),(COUNTIF(INDIRECT(AP$2) Semestreaout,AP14)*3),"")</f>
        <v>0</v>
      </c>
      <c r="AX14" s="189"/>
      <c r="AY14" s="197" t="s">
        <v>22</v>
      </c>
      <c r="AZ14" s="35">
        <f>VLOOKUP(AY14,[1]Planification!$E:$CS,50,FALSE)</f>
        <v>0</v>
      </c>
      <c r="BA14" s="35">
        <f>VLOOKUP(AY14,[1]Planification!$E:$CS,51,FALSE)</f>
        <v>0</v>
      </c>
      <c r="BB14" s="193"/>
      <c r="BE14" s="192"/>
      <c r="BF14" s="185">
        <f ca="1">IF(NOT(ISBLANK(AZ14)),(COUNTIF(INDIRECT(AY$2) Semestreaout,AY14)*3),"")</f>
        <v>0</v>
      </c>
      <c r="BG14" s="189"/>
      <c r="BH14" s="197" t="s">
        <v>22</v>
      </c>
      <c r="BI14" s="35">
        <f>VLOOKUP(BH14,[1]Planification!$E:$CS,59,FALSE)</f>
        <v>0</v>
      </c>
      <c r="BJ14" s="35">
        <f>VLOOKUP(BH14,[1]Planification!$E:$CS,60,FALSE)</f>
        <v>0</v>
      </c>
      <c r="BK14" s="193"/>
      <c r="BN14" s="192"/>
      <c r="BO14" s="185">
        <f ca="1">IF(NOT(ISBLANK(BI14)),(COUNTIF(INDIRECT(BH$2) Semestreaout,BH14)*3),"")</f>
        <v>0</v>
      </c>
      <c r="BP14" s="189"/>
      <c r="BQ14" s="197" t="s">
        <v>22</v>
      </c>
      <c r="BR14" s="35">
        <f>VLOOKUP(BQ14,[1]Planification!$E:$CS,68,FALSE)</f>
        <v>0</v>
      </c>
      <c r="BS14" s="35">
        <f>VLOOKUP(BQ14,[1]Planification!$E:$CS,69,FALSE)</f>
        <v>0</v>
      </c>
      <c r="BT14" s="193"/>
      <c r="BW14" s="192"/>
      <c r="BX14" s="185">
        <f ca="1">IF(NOT(ISBLANK(BR14)),(COUNTIF(INDIRECT(BQ$2) Semestreaout,BQ14)*3),"")</f>
        <v>0</v>
      </c>
      <c r="BY14" s="197" t="s">
        <v>22</v>
      </c>
      <c r="BZ14" s="35">
        <f>VLOOKUP(BY14,[1]Planification!$E:$CS,77,FALSE)</f>
        <v>0</v>
      </c>
      <c r="CA14" s="35">
        <f>VLOOKUP(BY14,[1]Planification!$E:$CS,78,FALSE)</f>
        <v>0</v>
      </c>
      <c r="CB14" s="193"/>
      <c r="CE14" s="192"/>
      <c r="CF14" s="185">
        <f ca="1">IF(NOT(ISBLANK(BZ14)),(COUNTIF(INDIRECT(BY$2) Semestreaout,BY14)*3),"")</f>
        <v>0</v>
      </c>
      <c r="CG14" s="197" t="s">
        <v>22</v>
      </c>
      <c r="CH14" s="35">
        <f>VLOOKUP(CG14,[1]Planification!$E:$CS,86,FALSE)</f>
        <v>0</v>
      </c>
      <c r="CI14" s="35">
        <f>VLOOKUP(CG14,[1]Planification!$E:$CS,87,FALSE)</f>
        <v>0</v>
      </c>
      <c r="CJ14" s="193"/>
      <c r="CM14" s="192"/>
      <c r="CN14" s="185">
        <f ca="1">IF(NOT(ISBLANK(CH14)),(COUNTIF(INDIRECT(CG$2) Semestreaout,CG14)*3),"")</f>
        <v>0</v>
      </c>
      <c r="CO14" s="208"/>
      <c r="CP14" s="183"/>
      <c r="CQ14" s="183"/>
      <c r="CR14" s="51"/>
      <c r="CS14" s="51"/>
      <c r="CT14" s="183"/>
      <c r="CU14" s="183"/>
      <c r="CV14" s="51"/>
      <c r="CX14" s="183"/>
      <c r="CY14" s="183"/>
      <c r="CZ14" s="51"/>
      <c r="DA14" s="51"/>
      <c r="DB14" s="183"/>
      <c r="DC14" s="183"/>
      <c r="DD14" s="51"/>
      <c r="DE14" s="51"/>
      <c r="DF14" s="183"/>
      <c r="DG14" s="183"/>
      <c r="DH14" s="51"/>
      <c r="DJ14" s="183"/>
      <c r="DK14" s="183"/>
      <c r="DL14" s="51"/>
      <c r="DM14" s="51"/>
      <c r="DN14" s="183"/>
      <c r="DO14" s="183"/>
      <c r="DP14" s="183"/>
      <c r="DR14" s="183"/>
      <c r="DS14" s="183"/>
      <c r="DT14" s="51"/>
      <c r="DU14" s="51"/>
      <c r="DV14" s="183"/>
      <c r="DW14" s="183"/>
      <c r="DX14" s="51"/>
      <c r="DZ14" s="183"/>
      <c r="EA14" s="183"/>
      <c r="EB14" s="51"/>
      <c r="EC14" s="51"/>
      <c r="ED14" s="183"/>
      <c r="EE14" s="183"/>
      <c r="EF14" s="51"/>
      <c r="EH14" s="183"/>
      <c r="EI14" s="183"/>
      <c r="EJ14" s="51"/>
      <c r="EK14" s="51"/>
      <c r="EL14" s="183"/>
      <c r="EM14" s="183"/>
      <c r="EN14" s="51"/>
      <c r="EP14" s="183"/>
      <c r="EQ14" s="183"/>
      <c r="ER14" s="51"/>
      <c r="ES14" s="51"/>
      <c r="ET14" s="183"/>
      <c r="EU14" s="183"/>
      <c r="EV14" s="51"/>
      <c r="EX14" s="183"/>
      <c r="EY14" s="183"/>
      <c r="EZ14" s="51"/>
      <c r="FA14" s="51"/>
      <c r="FB14" s="183"/>
      <c r="FC14" s="183"/>
      <c r="FD14" s="51"/>
      <c r="FF14" s="183"/>
      <c r="FG14" s="183"/>
      <c r="FH14" s="51"/>
      <c r="FI14" s="51"/>
      <c r="FJ14" s="183"/>
      <c r="FK14" s="183"/>
      <c r="FL14" s="51"/>
      <c r="FN14" s="183"/>
      <c r="FO14" s="183"/>
      <c r="FP14" s="51"/>
      <c r="FQ14" s="51"/>
      <c r="FR14" s="183"/>
      <c r="FS14" s="183"/>
      <c r="FT14" s="51"/>
      <c r="FV14" s="183"/>
      <c r="FW14" s="183"/>
      <c r="FX14" s="183"/>
      <c r="FY14" s="183"/>
      <c r="FZ14" s="183"/>
      <c r="GA14" s="183"/>
      <c r="GB14" s="183"/>
      <c r="GC14" s="183"/>
      <c r="GD14" s="183"/>
      <c r="GE14" s="183"/>
      <c r="GF14" s="227"/>
    </row>
    <row r="15" spans="1:188" ht="12" hidden="1" customHeight="1" outlineLevel="1" x14ac:dyDescent="0.2">
      <c r="A15" s="231"/>
      <c r="B15" s="229"/>
      <c r="C15" s="229"/>
      <c r="D15" s="191"/>
      <c r="E15" s="228"/>
      <c r="F15" s="199" t="s">
        <v>122</v>
      </c>
      <c r="G15" s="35">
        <f>VLOOKUP(F15,[1]Planification!$E:$CS,5,FALSE)</f>
        <v>0</v>
      </c>
      <c r="H15" s="35">
        <f>VLOOKUP(F15,[1]Planification!$E:$CS,6,FALSE)</f>
        <v>0</v>
      </c>
      <c r="I15" s="193"/>
      <c r="L15" s="192"/>
      <c r="M15" s="185">
        <f ca="1">IF(NOT(ISBLANK(G15)),(COUNTIF(INDIRECT(F$2) Semestreaout,F15)*3),"")</f>
        <v>0</v>
      </c>
      <c r="N15" s="189"/>
      <c r="O15" s="200" t="s">
        <v>122</v>
      </c>
      <c r="P15" s="35">
        <f>VLOOKUP(O15,[1]Planification!$E:$CS,14,FALSE)</f>
        <v>0</v>
      </c>
      <c r="Q15" s="35">
        <f>VLOOKUP(O15,[1]Planification!$E:$CS,15,FALSE)</f>
        <v>0</v>
      </c>
      <c r="R15" s="193"/>
      <c r="U15" s="192"/>
      <c r="V15" s="185">
        <f ca="1">IF(NOT(ISBLANK(P15)),(COUNTIF(INDIRECT(O$2) Semestreaout,O15)*3),"")</f>
        <v>0</v>
      </c>
      <c r="W15" s="189"/>
      <c r="X15" s="199" t="s">
        <v>122</v>
      </c>
      <c r="Y15" s="35">
        <f>VLOOKUP(X15,[1]Planification!$E:$CS,23,FALSE)</f>
        <v>0</v>
      </c>
      <c r="Z15" s="35">
        <f>VLOOKUP(X15,[1]Planification!$E:$CS,24,FALSE)</f>
        <v>0</v>
      </c>
      <c r="AA15" s="193"/>
      <c r="AD15" s="192"/>
      <c r="AE15" s="185">
        <f ca="1">IF(NOT(ISBLANK(Y15)),(COUNTIF(INDIRECT(X$2) Semestreaout,X15)*3),"")</f>
        <v>0</v>
      </c>
      <c r="AF15" s="189"/>
      <c r="AG15" s="199" t="s">
        <v>122</v>
      </c>
      <c r="AH15" s="35">
        <f>VLOOKUP(AG15,[1]Planification!$E:$CS,32,FALSE)</f>
        <v>0</v>
      </c>
      <c r="AI15" s="35">
        <f>VLOOKUP(AG15,[1]Planification!$E:$CS,33,FALSE)</f>
        <v>0</v>
      </c>
      <c r="AJ15" s="193"/>
      <c r="AM15" s="192"/>
      <c r="AN15" s="185">
        <f ca="1">IF(NOT(ISBLANK(AH15)),(COUNTIF(INDIRECT(AG$2) Semestreaout,AG15)*3),"")</f>
        <v>0</v>
      </c>
      <c r="AO15" s="189"/>
      <c r="AP15" s="199" t="s">
        <v>122</v>
      </c>
      <c r="AQ15" s="35">
        <f>VLOOKUP(AP15,[1]Planification!$E:$CS,41,FALSE)</f>
        <v>0</v>
      </c>
      <c r="AR15" s="35">
        <f>VLOOKUP(AP15,[1]Planification!$E:$CS,42,FALSE)</f>
        <v>0</v>
      </c>
      <c r="AS15" s="193"/>
      <c r="AV15" s="192"/>
      <c r="AW15" s="185">
        <f ca="1">IF(NOT(ISBLANK(AQ15)),(COUNTIF(INDIRECT(AP$2) Semestreaout,AP15)*3),"")</f>
        <v>0</v>
      </c>
      <c r="AX15" s="189"/>
      <c r="AY15" s="199" t="s">
        <v>122</v>
      </c>
      <c r="AZ15" s="35">
        <f>VLOOKUP(AY15,[1]Planification!$E:$CS,50,FALSE)</f>
        <v>0</v>
      </c>
      <c r="BA15" s="35">
        <f>VLOOKUP(AY15,[1]Planification!$E:$CS,51,FALSE)</f>
        <v>0</v>
      </c>
      <c r="BB15" s="193"/>
      <c r="BE15" s="192"/>
      <c r="BF15" s="185">
        <f ca="1">IF(NOT(ISBLANK(AZ15)),(COUNTIF(INDIRECT(AY$2) Semestreaout,AY15)*3),"")</f>
        <v>0</v>
      </c>
      <c r="BG15" s="189"/>
      <c r="BH15" s="199" t="s">
        <v>122</v>
      </c>
      <c r="BI15" s="35">
        <f>VLOOKUP(BH15,[1]Planification!$E:$CS,59,FALSE)</f>
        <v>0</v>
      </c>
      <c r="BJ15" s="35">
        <f>VLOOKUP(BH15,[1]Planification!$E:$CS,60,FALSE)</f>
        <v>0</v>
      </c>
      <c r="BK15" s="193"/>
      <c r="BN15" s="192"/>
      <c r="BO15" s="185">
        <f ca="1">IF(NOT(ISBLANK(BI15)),(COUNTIF(INDIRECT(BH$2) Semestreaout,BH15)*3),"")</f>
        <v>0</v>
      </c>
      <c r="BP15" s="189"/>
      <c r="BQ15" s="199" t="s">
        <v>122</v>
      </c>
      <c r="BR15" s="35">
        <f>VLOOKUP(BQ15,[1]Planification!$E:$CS,68,FALSE)</f>
        <v>0</v>
      </c>
      <c r="BS15" s="35">
        <f>VLOOKUP(BQ15,[1]Planification!$E:$CS,69,FALSE)</f>
        <v>0</v>
      </c>
      <c r="BT15" s="193"/>
      <c r="BW15" s="192"/>
      <c r="BX15" s="185">
        <f ca="1">IF(NOT(ISBLANK(BR15)),(COUNTIF(INDIRECT(BQ$2) Semestreaout,BQ15)*3),"")</f>
        <v>0</v>
      </c>
      <c r="BY15" s="199" t="s">
        <v>122</v>
      </c>
      <c r="BZ15" s="35">
        <f>VLOOKUP(BY15,[1]Planification!$E:$CS,77,FALSE)</f>
        <v>0</v>
      </c>
      <c r="CA15" s="35">
        <f>VLOOKUP(BY15,[1]Planification!$E:$CS,78,FALSE)</f>
        <v>0</v>
      </c>
      <c r="CB15" s="193"/>
      <c r="CE15" s="192"/>
      <c r="CF15" s="185">
        <f ca="1">IF(NOT(ISBLANK(BZ15)),(COUNTIF(INDIRECT(BY$2) Semestreaout,BY15)*3),"")</f>
        <v>0</v>
      </c>
      <c r="CG15" s="199" t="s">
        <v>122</v>
      </c>
      <c r="CH15" s="35">
        <f>VLOOKUP(CG15,[1]Planification!$E:$CS,86,FALSE)</f>
        <v>0</v>
      </c>
      <c r="CI15" s="35">
        <f>VLOOKUP(CG15,[1]Planification!$E:$CS,87,FALSE)</f>
        <v>0</v>
      </c>
      <c r="CJ15" s="193"/>
      <c r="CM15" s="192"/>
      <c r="CN15" s="185">
        <f ca="1">IF(NOT(ISBLANK(CH15)),(COUNTIF(INDIRECT(CG$2) Semestreaout,CG15)*3),"")</f>
        <v>0</v>
      </c>
      <c r="CO15" s="208"/>
      <c r="CP15" s="183"/>
      <c r="CQ15" s="183"/>
      <c r="CR15" s="51"/>
      <c r="CS15" s="51"/>
      <c r="CT15" s="183"/>
      <c r="CU15" s="183"/>
      <c r="CV15" s="51"/>
      <c r="CX15" s="183"/>
      <c r="CY15" s="183"/>
      <c r="CZ15" s="51"/>
      <c r="DA15" s="51"/>
      <c r="DB15" s="183"/>
      <c r="DC15" s="183"/>
      <c r="DD15" s="51"/>
      <c r="DE15" s="51"/>
      <c r="DF15" s="183"/>
      <c r="DG15" s="183"/>
      <c r="DH15" s="51"/>
      <c r="DJ15" s="183"/>
      <c r="DK15" s="183"/>
      <c r="DL15" s="51"/>
      <c r="DM15" s="51"/>
      <c r="DN15" s="183"/>
      <c r="DO15" s="183"/>
      <c r="DP15" s="183"/>
      <c r="DR15" s="183"/>
      <c r="DS15" s="183"/>
      <c r="DT15" s="51"/>
      <c r="DU15" s="51"/>
      <c r="DV15" s="183"/>
      <c r="DW15" s="183"/>
      <c r="DX15" s="51"/>
      <c r="DZ15" s="183"/>
      <c r="EA15" s="183"/>
      <c r="EB15" s="51"/>
      <c r="EC15" s="51"/>
      <c r="ED15" s="183"/>
      <c r="EE15" s="183"/>
      <c r="EF15" s="51"/>
      <c r="EH15" s="183"/>
      <c r="EI15" s="183"/>
      <c r="EJ15" s="51"/>
      <c r="EK15" s="51"/>
      <c r="EL15" s="183"/>
      <c r="EM15" s="183"/>
      <c r="EN15" s="51"/>
      <c r="EP15" s="183"/>
      <c r="EQ15" s="183"/>
      <c r="ER15" s="51"/>
      <c r="ES15" s="51"/>
      <c r="ET15" s="183"/>
      <c r="EU15" s="183"/>
      <c r="EV15" s="51"/>
      <c r="EX15" s="183"/>
      <c r="EY15" s="183"/>
      <c r="EZ15" s="51"/>
      <c r="FA15" s="51"/>
      <c r="FB15" s="183"/>
      <c r="FC15" s="183"/>
      <c r="FD15" s="51"/>
      <c r="FF15" s="183"/>
      <c r="FG15" s="183"/>
      <c r="FH15" s="51"/>
      <c r="FI15" s="51"/>
      <c r="FJ15" s="183"/>
      <c r="FK15" s="183"/>
      <c r="FL15" s="51"/>
      <c r="FN15" s="183"/>
      <c r="FO15" s="183"/>
      <c r="FP15" s="51"/>
      <c r="FQ15" s="51"/>
      <c r="FR15" s="183"/>
      <c r="FS15" s="183"/>
      <c r="FT15" s="51"/>
      <c r="FV15" s="183"/>
      <c r="FW15" s="183"/>
      <c r="FX15" s="183"/>
      <c r="FY15" s="183"/>
      <c r="FZ15" s="183"/>
      <c r="GA15" s="183"/>
      <c r="GB15" s="183"/>
      <c r="GC15" s="183"/>
      <c r="GD15" s="183"/>
      <c r="GE15" s="183"/>
      <c r="GF15" s="227"/>
    </row>
    <row r="16" spans="1:188" ht="11.45" hidden="1" customHeight="1" outlineLevel="1" x14ac:dyDescent="0.2">
      <c r="A16" s="231"/>
      <c r="B16" s="229"/>
      <c r="C16" s="229"/>
      <c r="D16" s="191"/>
      <c r="E16" s="228"/>
      <c r="F16" s="197" t="s">
        <v>21</v>
      </c>
      <c r="G16" s="35">
        <f>VLOOKUP(F16,[1]Planification!$E:$CS,5,FALSE)</f>
        <v>0</v>
      </c>
      <c r="H16" s="35">
        <f>VLOOKUP(F16,[1]Planification!$E:$CS,6,FALSE)</f>
        <v>0</v>
      </c>
      <c r="I16" s="193"/>
      <c r="L16" s="192"/>
      <c r="M16" s="185">
        <f ca="1">IF(NOT(ISBLANK(G16)),(COUNTIF(INDIRECT(F$2) Semestreaout,F16)*3),"")</f>
        <v>0</v>
      </c>
      <c r="N16" s="189"/>
      <c r="O16" s="198" t="s">
        <v>21</v>
      </c>
      <c r="P16" s="35">
        <f>VLOOKUP(O16,[1]Planification!$E:$CS,14,FALSE)</f>
        <v>0</v>
      </c>
      <c r="Q16" s="35">
        <f>VLOOKUP(O16,[1]Planification!$E:$CS,15,FALSE)</f>
        <v>0</v>
      </c>
      <c r="R16" s="193"/>
      <c r="U16" s="192"/>
      <c r="V16" s="185">
        <f ca="1">IF(NOT(ISBLANK(P16)),(COUNTIF(INDIRECT(O$2) Semestreaout,O16)*3),"")</f>
        <v>0</v>
      </c>
      <c r="W16" s="189"/>
      <c r="X16" s="197" t="s">
        <v>21</v>
      </c>
      <c r="Y16" s="35">
        <f>VLOOKUP(X16,[1]Planification!$E:$CS,23,FALSE)</f>
        <v>0</v>
      </c>
      <c r="Z16" s="35">
        <f>VLOOKUP(X16,[1]Planification!$E:$CS,24,FALSE)</f>
        <v>0</v>
      </c>
      <c r="AA16" s="193"/>
      <c r="AD16" s="192"/>
      <c r="AE16" s="185">
        <f ca="1">IF(NOT(ISBLANK(Y16)),(COUNTIF(INDIRECT(X$2) Semestreaout,X16)*3),"")</f>
        <v>0</v>
      </c>
      <c r="AF16" s="189"/>
      <c r="AG16" s="197" t="s">
        <v>21</v>
      </c>
      <c r="AH16" s="35">
        <f>VLOOKUP(AG16,[1]Planification!$E:$CS,32,FALSE)</f>
        <v>0</v>
      </c>
      <c r="AI16" s="35">
        <f>VLOOKUP(AG16,[1]Planification!$E:$CS,33,FALSE)</f>
        <v>0</v>
      </c>
      <c r="AJ16" s="193"/>
      <c r="AM16" s="192"/>
      <c r="AN16" s="185">
        <f ca="1">IF(NOT(ISBLANK(AH16)),(COUNTIF(INDIRECT(AG$2) Semestreaout,AG16)*3),"")</f>
        <v>0</v>
      </c>
      <c r="AO16" s="189"/>
      <c r="AP16" s="197" t="s">
        <v>21</v>
      </c>
      <c r="AQ16" s="35">
        <f>VLOOKUP(AP16,[1]Planification!$E:$CS,41,FALSE)</f>
        <v>0</v>
      </c>
      <c r="AR16" s="35">
        <f>VLOOKUP(AP16,[1]Planification!$E:$CS,42,FALSE)</f>
        <v>0</v>
      </c>
      <c r="AS16" s="193"/>
      <c r="AV16" s="192"/>
      <c r="AW16" s="185">
        <f ca="1">IF(NOT(ISBLANK(AQ16)),(COUNTIF(INDIRECT(AP$2) Semestreaout,AP16)*3),"")</f>
        <v>0</v>
      </c>
      <c r="AX16" s="189"/>
      <c r="AY16" s="197" t="s">
        <v>21</v>
      </c>
      <c r="AZ16" s="35">
        <f>VLOOKUP(AY16,[1]Planification!$E:$CS,50,FALSE)</f>
        <v>0</v>
      </c>
      <c r="BA16" s="35">
        <f>VLOOKUP(AY16,[1]Planification!$E:$CS,51,FALSE)</f>
        <v>0</v>
      </c>
      <c r="BB16" s="193"/>
      <c r="BE16" s="192"/>
      <c r="BF16" s="185">
        <f ca="1">IF(NOT(ISBLANK(AZ16)),(COUNTIF(INDIRECT(AY$2) Semestreaout,AY16)*3),"")</f>
        <v>0</v>
      </c>
      <c r="BG16" s="189"/>
      <c r="BH16" s="197" t="s">
        <v>21</v>
      </c>
      <c r="BI16" s="35">
        <f>VLOOKUP(BH16,[1]Planification!$E:$CS,59,FALSE)</f>
        <v>0</v>
      </c>
      <c r="BJ16" s="35">
        <f>VLOOKUP(BH16,[1]Planification!$E:$CS,60,FALSE)</f>
        <v>0</v>
      </c>
      <c r="BK16" s="193"/>
      <c r="BN16" s="192"/>
      <c r="BO16" s="185">
        <f ca="1">IF(NOT(ISBLANK(BI16)),(COUNTIF(INDIRECT(BH$2) Semestreaout,BH16)*3),"")</f>
        <v>0</v>
      </c>
      <c r="BP16" s="189"/>
      <c r="BQ16" s="197" t="s">
        <v>21</v>
      </c>
      <c r="BR16" s="35">
        <f>VLOOKUP(BQ16,[1]Planification!$E:$CS,68,FALSE)</f>
        <v>0</v>
      </c>
      <c r="BS16" s="35">
        <f>VLOOKUP(BQ16,[1]Planification!$E:$CS,69,FALSE)</f>
        <v>0</v>
      </c>
      <c r="BT16" s="193"/>
      <c r="BW16" s="192"/>
      <c r="BX16" s="185">
        <f ca="1">IF(NOT(ISBLANK(BR16)),(COUNTIF(INDIRECT(BQ$2) Semestreaout,BQ16)*3),"")</f>
        <v>0</v>
      </c>
      <c r="BY16" s="197" t="s">
        <v>21</v>
      </c>
      <c r="BZ16" s="35">
        <f>VLOOKUP(BY16,[1]Planification!$E:$CS,77,FALSE)</f>
        <v>0</v>
      </c>
      <c r="CA16" s="35">
        <f>VLOOKUP(BY16,[1]Planification!$E:$CS,78,FALSE)</f>
        <v>0</v>
      </c>
      <c r="CB16" s="193"/>
      <c r="CE16" s="192"/>
      <c r="CF16" s="185">
        <f ca="1">IF(NOT(ISBLANK(BZ16)),(COUNTIF(INDIRECT(BY$2) Semestreaout,BY16)*3),"")</f>
        <v>0</v>
      </c>
      <c r="CG16" s="197" t="s">
        <v>21</v>
      </c>
      <c r="CH16" s="35">
        <f>VLOOKUP(CG16,[1]Planification!$E:$CS,86,FALSE)</f>
        <v>0</v>
      </c>
      <c r="CI16" s="35">
        <f>VLOOKUP(CG16,[1]Planification!$E:$CS,87,FALSE)</f>
        <v>0</v>
      </c>
      <c r="CJ16" s="193"/>
      <c r="CM16" s="192"/>
      <c r="CN16" s="185">
        <f ca="1">IF(NOT(ISBLANK(CH16)),(COUNTIF(INDIRECT(CG$2) Semestreaout,CG16)*3),"")</f>
        <v>0</v>
      </c>
      <c r="CO16" s="208"/>
      <c r="CP16" s="183"/>
      <c r="CQ16" s="183"/>
      <c r="CR16" s="51"/>
      <c r="CS16" s="51"/>
      <c r="CT16" s="183"/>
      <c r="CU16" s="183"/>
      <c r="CV16" s="51"/>
      <c r="CX16" s="183"/>
      <c r="CY16" s="183"/>
      <c r="CZ16" s="51"/>
      <c r="DA16" s="51"/>
      <c r="DB16" s="183"/>
      <c r="DC16" s="183"/>
      <c r="DD16" s="51"/>
      <c r="DE16" s="51"/>
      <c r="DF16" s="183"/>
      <c r="DG16" s="183"/>
      <c r="DH16" s="51"/>
      <c r="DJ16" s="183"/>
      <c r="DK16" s="183"/>
      <c r="DL16" s="51"/>
      <c r="DM16" s="51"/>
      <c r="DN16" s="183"/>
      <c r="DO16" s="183"/>
      <c r="DP16" s="183"/>
      <c r="DR16" s="183"/>
      <c r="DS16" s="183"/>
      <c r="DT16" s="51"/>
      <c r="DU16" s="51"/>
      <c r="DV16" s="183"/>
      <c r="DW16" s="183"/>
      <c r="DX16" s="51"/>
      <c r="DZ16" s="183"/>
      <c r="EA16" s="183"/>
      <c r="EB16" s="51"/>
      <c r="EC16" s="51"/>
      <c r="ED16" s="183"/>
      <c r="EE16" s="183"/>
      <c r="EF16" s="51"/>
      <c r="EH16" s="183"/>
      <c r="EI16" s="183"/>
      <c r="EJ16" s="51"/>
      <c r="EK16" s="51"/>
      <c r="EL16" s="183"/>
      <c r="EM16" s="183"/>
      <c r="EN16" s="51"/>
      <c r="EP16" s="183"/>
      <c r="EQ16" s="183"/>
      <c r="ER16" s="51"/>
      <c r="ES16" s="51"/>
      <c r="ET16" s="183"/>
      <c r="EU16" s="183"/>
      <c r="EV16" s="51"/>
      <c r="EX16" s="183"/>
      <c r="EY16" s="183"/>
      <c r="EZ16" s="51"/>
      <c r="FA16" s="51"/>
      <c r="FB16" s="183"/>
      <c r="FC16" s="183"/>
      <c r="FD16" s="51"/>
      <c r="FF16" s="183"/>
      <c r="FG16" s="183"/>
      <c r="FH16" s="51"/>
      <c r="FI16" s="51"/>
      <c r="FJ16" s="183"/>
      <c r="FK16" s="183"/>
      <c r="FL16" s="51"/>
      <c r="FN16" s="183"/>
      <c r="FO16" s="183"/>
      <c r="FP16" s="51"/>
      <c r="FQ16" s="51"/>
      <c r="FR16" s="183"/>
      <c r="FS16" s="183"/>
      <c r="FT16" s="51"/>
      <c r="FV16" s="183"/>
      <c r="FW16" s="183"/>
      <c r="FX16" s="183"/>
      <c r="FY16" s="183"/>
      <c r="FZ16" s="183"/>
      <c r="GA16" s="183"/>
      <c r="GB16" s="183"/>
      <c r="GC16" s="183"/>
      <c r="GD16" s="183"/>
      <c r="GE16" s="183"/>
      <c r="GF16" s="227"/>
    </row>
    <row r="17" spans="1:188" ht="11.45" hidden="1" customHeight="1" outlineLevel="1" x14ac:dyDescent="0.2">
      <c r="A17" s="231"/>
      <c r="B17" s="229"/>
      <c r="C17" s="229"/>
      <c r="D17" s="191"/>
      <c r="E17" s="228"/>
      <c r="F17" s="205" t="s">
        <v>51</v>
      </c>
      <c r="G17" s="35">
        <f>VLOOKUP(F17,[1]Planification!$E:$CS,5,FALSE)</f>
        <v>0</v>
      </c>
      <c r="H17" s="35">
        <f>VLOOKUP(F17,[1]Planification!$E:$CS,6,FALSE)</f>
        <v>0</v>
      </c>
      <c r="I17" s="193"/>
      <c r="L17" s="192"/>
      <c r="M17" s="185">
        <f ca="1">IF(NOT(ISBLANK(G17)),(COUNTIF(INDIRECT(F$2) Semestreaout,F17)*3),"")</f>
        <v>0</v>
      </c>
      <c r="N17" s="189"/>
      <c r="O17" s="206" t="s">
        <v>51</v>
      </c>
      <c r="P17" s="35">
        <f>VLOOKUP(O17,[1]Planification!$E:$CS,14,FALSE)</f>
        <v>0</v>
      </c>
      <c r="Q17" s="35">
        <f>VLOOKUP(O17,[1]Planification!$E:$CS,15,FALSE)</f>
        <v>0</v>
      </c>
      <c r="R17" s="193"/>
      <c r="U17" s="192"/>
      <c r="V17" s="185">
        <f ca="1">IF(NOT(ISBLANK(P17)),(COUNTIF(INDIRECT(O$2) Semestreaout,O17)*3),"")</f>
        <v>0</v>
      </c>
      <c r="W17" s="189"/>
      <c r="X17" s="205" t="s">
        <v>51</v>
      </c>
      <c r="Y17" s="35">
        <f>VLOOKUP(X17,[1]Planification!$E:$CS,23,FALSE)</f>
        <v>0</v>
      </c>
      <c r="Z17" s="35">
        <f>VLOOKUP(X17,[1]Planification!$E:$CS,24,FALSE)</f>
        <v>0</v>
      </c>
      <c r="AA17" s="193"/>
      <c r="AD17" s="192"/>
      <c r="AE17" s="185">
        <f ca="1">IF(NOT(ISBLANK(Y17)),(COUNTIF(INDIRECT(X$2) Semestreaout,X17)*3),"")</f>
        <v>0</v>
      </c>
      <c r="AF17" s="189"/>
      <c r="AG17" s="205" t="s">
        <v>51</v>
      </c>
      <c r="AH17" s="35">
        <f>VLOOKUP(AG17,[1]Planification!$E:$CS,32,FALSE)</f>
        <v>0</v>
      </c>
      <c r="AI17" s="35">
        <f>VLOOKUP(AG17,[1]Planification!$E:$CS,33,FALSE)</f>
        <v>0</v>
      </c>
      <c r="AJ17" s="193"/>
      <c r="AM17" s="192"/>
      <c r="AN17" s="185">
        <f ca="1">IF(NOT(ISBLANK(AH17)),(COUNTIF(INDIRECT(AG$2) Semestreaout,AG17)*3),"")</f>
        <v>0</v>
      </c>
      <c r="AO17" s="189"/>
      <c r="AP17" s="205" t="s">
        <v>51</v>
      </c>
      <c r="AQ17" s="35">
        <f>VLOOKUP(AP17,[1]Planification!$E:$CS,41,FALSE)</f>
        <v>0</v>
      </c>
      <c r="AR17" s="35">
        <f>VLOOKUP(AP17,[1]Planification!$E:$CS,42,FALSE)</f>
        <v>0</v>
      </c>
      <c r="AS17" s="193"/>
      <c r="AV17" s="192"/>
      <c r="AW17" s="185">
        <f ca="1">IF(NOT(ISBLANK(AQ17)),(COUNTIF(INDIRECT(AP$2) Semestreaout,AP17)*3),"")</f>
        <v>0</v>
      </c>
      <c r="AX17" s="189"/>
      <c r="AY17" s="205" t="s">
        <v>51</v>
      </c>
      <c r="AZ17" s="35">
        <f>VLOOKUP(AY17,[1]Planification!$E:$CS,50,FALSE)</f>
        <v>0</v>
      </c>
      <c r="BA17" s="35">
        <f>VLOOKUP(AY17,[1]Planification!$E:$CS,51,FALSE)</f>
        <v>0</v>
      </c>
      <c r="BB17" s="193"/>
      <c r="BE17" s="192"/>
      <c r="BF17" s="185">
        <f ca="1">IF(NOT(ISBLANK(AZ17)),(COUNTIF(INDIRECT(AY$2) Semestreaout,AY17)*3),"")</f>
        <v>0</v>
      </c>
      <c r="BG17" s="189"/>
      <c r="BH17" s="205" t="s">
        <v>51</v>
      </c>
      <c r="BI17" s="35">
        <f>VLOOKUP(BH17,[1]Planification!$E:$CS,59,FALSE)</f>
        <v>0</v>
      </c>
      <c r="BJ17" s="35">
        <f>VLOOKUP(BH17,[1]Planification!$E:$CS,60,FALSE)</f>
        <v>0</v>
      </c>
      <c r="BK17" s="193"/>
      <c r="BN17" s="192"/>
      <c r="BO17" s="185">
        <f ca="1">IF(NOT(ISBLANK(BI17)),(COUNTIF(INDIRECT(BH$2) Semestreaout,BH17)*3),"")</f>
        <v>0</v>
      </c>
      <c r="BP17" s="189"/>
      <c r="BQ17" s="205" t="s">
        <v>51</v>
      </c>
      <c r="BR17" s="35">
        <f>VLOOKUP(BQ17,[1]Planification!$E:$CS,68,FALSE)</f>
        <v>0</v>
      </c>
      <c r="BS17" s="35">
        <f>VLOOKUP(BQ17,[1]Planification!$E:$CS,69,FALSE)</f>
        <v>0</v>
      </c>
      <c r="BT17" s="193"/>
      <c r="BW17" s="192"/>
      <c r="BX17" s="185">
        <f ca="1">IF(NOT(ISBLANK(BR17)),(COUNTIF(INDIRECT(BQ$2) Semestreaout,BQ17)*3),"")</f>
        <v>0</v>
      </c>
      <c r="BY17" s="205" t="s">
        <v>51</v>
      </c>
      <c r="BZ17" s="35">
        <f>VLOOKUP(BY17,[1]Planification!$E:$CS,77,FALSE)</f>
        <v>0</v>
      </c>
      <c r="CA17" s="35">
        <f>VLOOKUP(BY17,[1]Planification!$E:$CS,78,FALSE)</f>
        <v>0</v>
      </c>
      <c r="CB17" s="193"/>
      <c r="CE17" s="192"/>
      <c r="CF17" s="185">
        <f ca="1">IF(NOT(ISBLANK(BZ17)),(COUNTIF(INDIRECT(BY$2) Semestreaout,BY17)*3),"")</f>
        <v>0</v>
      </c>
      <c r="CG17" s="205" t="s">
        <v>51</v>
      </c>
      <c r="CH17" s="35">
        <f>VLOOKUP(CG17,[1]Planification!$E:$CS,86,FALSE)</f>
        <v>0</v>
      </c>
      <c r="CI17" s="35">
        <f>VLOOKUP(CG17,[1]Planification!$E:$CS,87,FALSE)</f>
        <v>0</v>
      </c>
      <c r="CJ17" s="193"/>
      <c r="CM17" s="192"/>
      <c r="CN17" s="185">
        <f ca="1">IF(NOT(ISBLANK(CH17)),(COUNTIF(INDIRECT(CG$2) Semestreaout,CG17)*3),"")</f>
        <v>0</v>
      </c>
      <c r="CO17" s="208"/>
      <c r="CP17" s="183"/>
      <c r="CQ17" s="183"/>
      <c r="CR17" s="51"/>
      <c r="CS17" s="51"/>
      <c r="CT17" s="183"/>
      <c r="CU17" s="183"/>
      <c r="CV17" s="51"/>
      <c r="CX17" s="183"/>
      <c r="CY17" s="183"/>
      <c r="CZ17" s="51"/>
      <c r="DA17" s="51"/>
      <c r="DB17" s="183"/>
      <c r="DC17" s="183"/>
      <c r="DD17" s="51"/>
      <c r="DE17" s="51"/>
      <c r="DF17" s="183"/>
      <c r="DG17" s="183"/>
      <c r="DH17" s="51"/>
      <c r="DJ17" s="183"/>
      <c r="DK17" s="183"/>
      <c r="DL17" s="51"/>
      <c r="DM17" s="51"/>
      <c r="DN17" s="183"/>
      <c r="DO17" s="183"/>
      <c r="DP17" s="183"/>
      <c r="DR17" s="183"/>
      <c r="DS17" s="183"/>
      <c r="DT17" s="51"/>
      <c r="DU17" s="51"/>
      <c r="DV17" s="183"/>
      <c r="DW17" s="183"/>
      <c r="DX17" s="51"/>
      <c r="DZ17" s="183"/>
      <c r="EA17" s="183"/>
      <c r="EB17" s="51"/>
      <c r="EC17" s="51"/>
      <c r="ED17" s="183"/>
      <c r="EE17" s="183"/>
      <c r="EF17" s="51"/>
      <c r="EH17" s="183"/>
      <c r="EI17" s="183"/>
      <c r="EJ17" s="51"/>
      <c r="EK17" s="51"/>
      <c r="EL17" s="183"/>
      <c r="EM17" s="183"/>
      <c r="EN17" s="51"/>
      <c r="EP17" s="183"/>
      <c r="EQ17" s="183"/>
      <c r="ER17" s="51"/>
      <c r="ES17" s="51"/>
      <c r="ET17" s="183"/>
      <c r="EU17" s="183"/>
      <c r="EV17" s="51"/>
      <c r="EX17" s="183"/>
      <c r="EY17" s="183"/>
      <c r="EZ17" s="51"/>
      <c r="FA17" s="51"/>
      <c r="FB17" s="183"/>
      <c r="FC17" s="183"/>
      <c r="FD17" s="51"/>
      <c r="FF17" s="183"/>
      <c r="FG17" s="183"/>
      <c r="FH17" s="51"/>
      <c r="FI17" s="51"/>
      <c r="FJ17" s="183"/>
      <c r="FK17" s="183"/>
      <c r="FL17" s="51"/>
      <c r="FN17" s="183"/>
      <c r="FO17" s="183"/>
      <c r="FP17" s="51"/>
      <c r="FQ17" s="51"/>
      <c r="FR17" s="183"/>
      <c r="FS17" s="183"/>
      <c r="FT17" s="51"/>
      <c r="FV17" s="183"/>
      <c r="FW17" s="183"/>
      <c r="FX17" s="183"/>
      <c r="FY17" s="183"/>
      <c r="FZ17" s="183"/>
      <c r="GA17" s="183"/>
      <c r="GB17" s="183"/>
      <c r="GC17" s="183"/>
      <c r="GD17" s="183"/>
      <c r="GE17" s="183"/>
      <c r="GF17" s="227"/>
    </row>
    <row r="18" spans="1:188" ht="11.45" hidden="1" customHeight="1" outlineLevel="1" thickBot="1" x14ac:dyDescent="0.25">
      <c r="A18" s="230"/>
      <c r="B18" s="229"/>
      <c r="C18" s="229"/>
      <c r="D18" s="191"/>
      <c r="E18" s="228"/>
      <c r="F18" s="199" t="s">
        <v>38</v>
      </c>
      <c r="G18" s="35">
        <f>VLOOKUP(F18,[1]Planification!$E:$CS,5,FALSE)</f>
        <v>0</v>
      </c>
      <c r="H18" s="35">
        <f>VLOOKUP(F18,[1]Planification!$E:$CS,6,FALSE)</f>
        <v>0</v>
      </c>
      <c r="I18" s="193"/>
      <c r="L18" s="192"/>
      <c r="M18" s="185">
        <f ca="1">IF(NOT(ISBLANK(G18)),(COUNTIF(INDIRECT(F$2) Semestreaout,F18)*3),"")</f>
        <v>0</v>
      </c>
      <c r="N18" s="189"/>
      <c r="O18" s="200" t="s">
        <v>38</v>
      </c>
      <c r="P18" s="35">
        <f>VLOOKUP(O18,[1]Planification!$E:$CS,14,FALSE)</f>
        <v>0</v>
      </c>
      <c r="Q18" s="35">
        <f>VLOOKUP(O18,[1]Planification!$E:$CS,15,FALSE)</f>
        <v>0</v>
      </c>
      <c r="R18" s="193"/>
      <c r="U18" s="192"/>
      <c r="V18" s="185">
        <f ca="1">IF(NOT(ISBLANK(P18)),(COUNTIF(INDIRECT(O$2) Semestreaout,O18)*3),"")</f>
        <v>0</v>
      </c>
      <c r="W18" s="189"/>
      <c r="X18" s="199" t="s">
        <v>38</v>
      </c>
      <c r="Y18" s="35">
        <f>VLOOKUP(X18,[1]Planification!$E:$CS,23,FALSE)</f>
        <v>0</v>
      </c>
      <c r="Z18" s="35">
        <f>VLOOKUP(X18,[1]Planification!$E:$CS,24,FALSE)</f>
        <v>0</v>
      </c>
      <c r="AA18" s="193"/>
      <c r="AD18" s="192"/>
      <c r="AE18" s="185">
        <f ca="1">IF(NOT(ISBLANK(Y18)),(COUNTIF(INDIRECT(X$2) Semestreaout,X18)*3),"")</f>
        <v>0</v>
      </c>
      <c r="AF18" s="189"/>
      <c r="AG18" s="199" t="s">
        <v>38</v>
      </c>
      <c r="AH18" s="35">
        <f>VLOOKUP(AG18,[1]Planification!$E:$CS,32,FALSE)</f>
        <v>0</v>
      </c>
      <c r="AI18" s="35">
        <f>VLOOKUP(AG18,[1]Planification!$E:$CS,33,FALSE)</f>
        <v>0</v>
      </c>
      <c r="AJ18" s="193"/>
      <c r="AM18" s="192"/>
      <c r="AN18" s="185">
        <f ca="1">IF(NOT(ISBLANK(AH18)),(COUNTIF(INDIRECT(AG$2) Semestreaout,AG18)*3),"")</f>
        <v>0</v>
      </c>
      <c r="AO18" s="189"/>
      <c r="AP18" s="199" t="s">
        <v>38</v>
      </c>
      <c r="AQ18" s="35">
        <f>VLOOKUP(AP18,[1]Planification!$E:$CS,41,FALSE)</f>
        <v>0</v>
      </c>
      <c r="AR18" s="35">
        <f>VLOOKUP(AP18,[1]Planification!$E:$CS,42,FALSE)</f>
        <v>0</v>
      </c>
      <c r="AS18" s="193"/>
      <c r="AV18" s="192"/>
      <c r="AW18" s="185">
        <f ca="1">IF(NOT(ISBLANK(AQ18)),(COUNTIF(INDIRECT(AP$2) Semestreaout,AP18)*3),"")</f>
        <v>0</v>
      </c>
      <c r="AX18" s="189"/>
      <c r="AY18" s="199" t="s">
        <v>38</v>
      </c>
      <c r="AZ18" s="35">
        <f>VLOOKUP(AY18,[1]Planification!$E:$CS,50,FALSE)</f>
        <v>0</v>
      </c>
      <c r="BA18" s="35">
        <f>VLOOKUP(AY18,[1]Planification!$E:$CS,51,FALSE)</f>
        <v>0</v>
      </c>
      <c r="BB18" s="193"/>
      <c r="BE18" s="192"/>
      <c r="BF18" s="185">
        <f ca="1">IF(NOT(ISBLANK(AZ18)),(COUNTIF(INDIRECT(AY$2) Semestreaout,AY18)*3),"")</f>
        <v>0</v>
      </c>
      <c r="BG18" s="189"/>
      <c r="BH18" s="199" t="s">
        <v>38</v>
      </c>
      <c r="BI18" s="35">
        <f>VLOOKUP(BH18,[1]Planification!$E:$CS,59,FALSE)</f>
        <v>0</v>
      </c>
      <c r="BJ18" s="35">
        <f>VLOOKUP(BH18,[1]Planification!$E:$CS,60,FALSE)</f>
        <v>0</v>
      </c>
      <c r="BK18" s="193"/>
      <c r="BN18" s="192"/>
      <c r="BO18" s="185">
        <f ca="1">IF(NOT(ISBLANK(BI18)),(COUNTIF(INDIRECT(BH$2) Semestreaout,BH18)*3),"")</f>
        <v>0</v>
      </c>
      <c r="BP18" s="189"/>
      <c r="BQ18" s="199" t="s">
        <v>38</v>
      </c>
      <c r="BR18" s="35">
        <f>VLOOKUP(BQ18,[1]Planification!$E:$CS,68,FALSE)</f>
        <v>0</v>
      </c>
      <c r="BS18" s="35">
        <f>VLOOKUP(BQ18,[1]Planification!$E:$CS,69,FALSE)</f>
        <v>0</v>
      </c>
      <c r="BT18" s="193"/>
      <c r="BW18" s="192"/>
      <c r="BX18" s="185">
        <f ca="1">IF(NOT(ISBLANK(BR18)),(COUNTIF(INDIRECT(BQ$2) Semestreaout,BQ18)*3),"")</f>
        <v>0</v>
      </c>
      <c r="BY18" s="199" t="s">
        <v>38</v>
      </c>
      <c r="BZ18" s="35">
        <f>VLOOKUP(BY18,[1]Planification!$E:$CS,77,FALSE)</f>
        <v>0</v>
      </c>
      <c r="CA18" s="35">
        <f>VLOOKUP(BY18,[1]Planification!$E:$CS,78,FALSE)</f>
        <v>0</v>
      </c>
      <c r="CB18" s="193"/>
      <c r="CE18" s="192"/>
      <c r="CF18" s="185">
        <f ca="1">IF(NOT(ISBLANK(BZ18)),(COUNTIF(INDIRECT(BY$2) Semestreaout,BY18)*3),"")</f>
        <v>0</v>
      </c>
      <c r="CG18" s="199" t="s">
        <v>38</v>
      </c>
      <c r="CH18" s="35">
        <f>VLOOKUP(CG18,[1]Planification!$E:$CS,86,FALSE)</f>
        <v>0</v>
      </c>
      <c r="CI18" s="35">
        <f>VLOOKUP(CG18,[1]Planification!$E:$CS,87,FALSE)</f>
        <v>0</v>
      </c>
      <c r="CJ18" s="193"/>
      <c r="CM18" s="192"/>
      <c r="CN18" s="185">
        <f ca="1">IF(NOT(ISBLANK(CH18)),(COUNTIF(INDIRECT(CG$2) Semestreaout,CG18)*3),"")</f>
        <v>0</v>
      </c>
      <c r="CO18" s="208"/>
      <c r="CP18" s="183"/>
      <c r="CQ18" s="183"/>
      <c r="CR18" s="51"/>
      <c r="CS18" s="51"/>
      <c r="CT18" s="183"/>
      <c r="CU18" s="183"/>
      <c r="CV18" s="51"/>
      <c r="CX18" s="183"/>
      <c r="CY18" s="183"/>
      <c r="CZ18" s="51"/>
      <c r="DA18" s="51"/>
      <c r="DB18" s="183"/>
      <c r="DC18" s="183"/>
      <c r="DD18" s="51"/>
      <c r="DE18" s="51"/>
      <c r="DF18" s="183"/>
      <c r="DG18" s="183"/>
      <c r="DH18" s="51"/>
      <c r="DJ18" s="183"/>
      <c r="DK18" s="183"/>
      <c r="DL18" s="51"/>
      <c r="DM18" s="51"/>
      <c r="DN18" s="183"/>
      <c r="DO18" s="183"/>
      <c r="DP18" s="183"/>
      <c r="DR18" s="183"/>
      <c r="DS18" s="183"/>
      <c r="DT18" s="51"/>
      <c r="DU18" s="51"/>
      <c r="DV18" s="183"/>
      <c r="DW18" s="183"/>
      <c r="DX18" s="51"/>
      <c r="DZ18" s="183"/>
      <c r="EA18" s="183"/>
      <c r="EB18" s="51"/>
      <c r="EC18" s="51"/>
      <c r="ED18" s="183"/>
      <c r="EE18" s="183"/>
      <c r="EF18" s="51"/>
      <c r="EH18" s="183"/>
      <c r="EI18" s="183"/>
      <c r="EJ18" s="51"/>
      <c r="EK18" s="51"/>
      <c r="EL18" s="183"/>
      <c r="EM18" s="183"/>
      <c r="EN18" s="51"/>
      <c r="EP18" s="183"/>
      <c r="EQ18" s="183"/>
      <c r="ER18" s="51"/>
      <c r="ES18" s="51"/>
      <c r="ET18" s="183"/>
      <c r="EU18" s="183"/>
      <c r="EV18" s="51"/>
      <c r="EX18" s="183"/>
      <c r="EY18" s="183"/>
      <c r="EZ18" s="51"/>
      <c r="FA18" s="51"/>
      <c r="FB18" s="183"/>
      <c r="FC18" s="183"/>
      <c r="FD18" s="51"/>
      <c r="FF18" s="183"/>
      <c r="FG18" s="183"/>
      <c r="FH18" s="51"/>
      <c r="FI18" s="51"/>
      <c r="FJ18" s="183"/>
      <c r="FK18" s="183"/>
      <c r="FL18" s="51"/>
      <c r="FN18" s="183"/>
      <c r="FO18" s="183"/>
      <c r="FP18" s="51"/>
      <c r="FQ18" s="51"/>
      <c r="FR18" s="183"/>
      <c r="FS18" s="183"/>
      <c r="FT18" s="51"/>
      <c r="FV18" s="183"/>
      <c r="FW18" s="183"/>
      <c r="FX18" s="183"/>
      <c r="FY18" s="183"/>
      <c r="FZ18" s="183"/>
      <c r="GA18" s="183"/>
      <c r="GB18" s="183"/>
      <c r="GC18" s="183"/>
      <c r="GD18" s="183"/>
      <c r="GE18" s="183"/>
      <c r="GF18" s="227"/>
    </row>
    <row r="19" spans="1:188" ht="11.45" hidden="1" customHeight="1" outlineLevel="1" x14ac:dyDescent="0.2">
      <c r="A19" s="193"/>
      <c r="B19" s="191"/>
      <c r="C19" s="191"/>
      <c r="D19" s="191"/>
      <c r="E19" s="228"/>
      <c r="F19" s="197" t="s">
        <v>60</v>
      </c>
      <c r="G19" s="35">
        <f>VLOOKUP(F19,[1]Planification!$E:$CS,5,FALSE)</f>
        <v>0</v>
      </c>
      <c r="H19" s="35">
        <f>VLOOKUP(F19,[1]Planification!$E:$CS,6,FALSE)</f>
        <v>0</v>
      </c>
      <c r="I19" s="193"/>
      <c r="L19" s="192"/>
      <c r="M19" s="185">
        <f ca="1">IF(NOT(ISBLANK(G19)),(COUNTIF(INDIRECT(F$2) Semestreaout,F19)*3),"")</f>
        <v>0</v>
      </c>
      <c r="N19" s="189"/>
      <c r="O19" s="198" t="s">
        <v>60</v>
      </c>
      <c r="P19" s="35">
        <f>VLOOKUP(O19,[1]Planification!$E:$CS,14,FALSE)</f>
        <v>0</v>
      </c>
      <c r="Q19" s="35">
        <f>VLOOKUP(O19,[1]Planification!$E:$CS,15,FALSE)</f>
        <v>0</v>
      </c>
      <c r="R19" s="193"/>
      <c r="U19" s="192"/>
      <c r="V19" s="185">
        <f ca="1">IF(NOT(ISBLANK(P19)),(COUNTIF(INDIRECT(O$2) Semestreaout,O19)*3),"")</f>
        <v>0</v>
      </c>
      <c r="W19" s="189"/>
      <c r="X19" s="197" t="s">
        <v>60</v>
      </c>
      <c r="Y19" s="35">
        <f>VLOOKUP(X19,[1]Planification!$E:$CS,23,FALSE)</f>
        <v>0</v>
      </c>
      <c r="Z19" s="35">
        <f>VLOOKUP(X19,[1]Planification!$E:$CS,24,FALSE)</f>
        <v>0</v>
      </c>
      <c r="AA19" s="193"/>
      <c r="AD19" s="192"/>
      <c r="AE19" s="185">
        <f ca="1">IF(NOT(ISBLANK(Y19)),(COUNTIF(INDIRECT(X$2) Semestreaout,X19)*3),"")</f>
        <v>0</v>
      </c>
      <c r="AF19" s="189"/>
      <c r="AG19" s="197" t="s">
        <v>60</v>
      </c>
      <c r="AH19" s="35">
        <f>VLOOKUP(AG19,[1]Planification!$E:$CS,32,FALSE)</f>
        <v>0</v>
      </c>
      <c r="AI19" s="35">
        <f>VLOOKUP(AG19,[1]Planification!$E:$CS,33,FALSE)</f>
        <v>0</v>
      </c>
      <c r="AJ19" s="193"/>
      <c r="AM19" s="192"/>
      <c r="AN19" s="185">
        <f ca="1">IF(NOT(ISBLANK(AH19)),(COUNTIF(INDIRECT(AG$2) Semestreaout,AG19)*3),"")</f>
        <v>0</v>
      </c>
      <c r="AO19" s="189"/>
      <c r="AP19" s="197" t="s">
        <v>60</v>
      </c>
      <c r="AQ19" s="35">
        <f>VLOOKUP(AP19,[1]Planification!$E:$CS,41,FALSE)</f>
        <v>0</v>
      </c>
      <c r="AR19" s="35">
        <f>VLOOKUP(AP19,[1]Planification!$E:$CS,42,FALSE)</f>
        <v>0</v>
      </c>
      <c r="AS19" s="193"/>
      <c r="AV19" s="192"/>
      <c r="AW19" s="185">
        <f ca="1">IF(NOT(ISBLANK(AQ19)),(COUNTIF(INDIRECT(AP$2) Semestreaout,AP19)*3),"")</f>
        <v>0</v>
      </c>
      <c r="AX19" s="189"/>
      <c r="AY19" s="197" t="s">
        <v>60</v>
      </c>
      <c r="AZ19" s="35">
        <f>VLOOKUP(AY19,[1]Planification!$E:$CS,50,FALSE)</f>
        <v>0</v>
      </c>
      <c r="BA19" s="35">
        <f>VLOOKUP(AY19,[1]Planification!$E:$CS,51,FALSE)</f>
        <v>0</v>
      </c>
      <c r="BB19" s="193"/>
      <c r="BE19" s="192"/>
      <c r="BF19" s="185">
        <f ca="1">IF(NOT(ISBLANK(AZ19)),(COUNTIF(INDIRECT(AY$2) Semestreaout,AY19)*3),"")</f>
        <v>0</v>
      </c>
      <c r="BG19" s="189"/>
      <c r="BH19" s="197" t="s">
        <v>60</v>
      </c>
      <c r="BI19" s="35">
        <f>VLOOKUP(BH19,[1]Planification!$E:$CS,59,FALSE)</f>
        <v>0</v>
      </c>
      <c r="BJ19" s="35">
        <f>VLOOKUP(BH19,[1]Planification!$E:$CS,60,FALSE)</f>
        <v>0</v>
      </c>
      <c r="BK19" s="193"/>
      <c r="BN19" s="192"/>
      <c r="BO19" s="185">
        <f ca="1">IF(NOT(ISBLANK(BI19)),(COUNTIF(INDIRECT(BH$2) Semestreaout,BH19)*3),"")</f>
        <v>0</v>
      </c>
      <c r="BP19" s="189"/>
      <c r="BQ19" s="197" t="s">
        <v>60</v>
      </c>
      <c r="BR19" s="35">
        <f>VLOOKUP(BQ19,[1]Planification!$E:$CS,68,FALSE)</f>
        <v>0</v>
      </c>
      <c r="BS19" s="35">
        <f>VLOOKUP(BQ19,[1]Planification!$E:$CS,69,FALSE)</f>
        <v>0</v>
      </c>
      <c r="BT19" s="193"/>
      <c r="BW19" s="192"/>
      <c r="BX19" s="185">
        <f ca="1">IF(NOT(ISBLANK(BR19)),(COUNTIF(INDIRECT(BQ$2) Semestreaout,BQ19)*3),"")</f>
        <v>0</v>
      </c>
      <c r="BY19" s="197" t="s">
        <v>60</v>
      </c>
      <c r="BZ19" s="35">
        <f>VLOOKUP(BY19,[1]Planification!$E:$CS,77,FALSE)</f>
        <v>0</v>
      </c>
      <c r="CA19" s="35">
        <f>VLOOKUP(BY19,[1]Planification!$E:$CS,78,FALSE)</f>
        <v>0</v>
      </c>
      <c r="CB19" s="193"/>
      <c r="CE19" s="192"/>
      <c r="CF19" s="185">
        <f ca="1">IF(NOT(ISBLANK(BZ19)),(COUNTIF(INDIRECT(BY$2) Semestreaout,BY19)*3),"")</f>
        <v>0</v>
      </c>
      <c r="CG19" s="197" t="s">
        <v>60</v>
      </c>
      <c r="CH19" s="35">
        <f>VLOOKUP(CG19,[1]Planification!$E:$CS,86,FALSE)</f>
        <v>0</v>
      </c>
      <c r="CI19" s="35">
        <f>VLOOKUP(CG19,[1]Planification!$E:$CS,87,FALSE)</f>
        <v>0</v>
      </c>
      <c r="CJ19" s="193"/>
      <c r="CM19" s="192"/>
      <c r="CN19" s="185">
        <f ca="1">IF(NOT(ISBLANK(CH19)),(COUNTIF(INDIRECT(CG$2) Semestreaout,CG19)*3),"")</f>
        <v>0</v>
      </c>
      <c r="CO19" s="208"/>
      <c r="CP19" s="183"/>
      <c r="CQ19" s="183"/>
      <c r="CR19" s="183"/>
      <c r="CS19" s="51"/>
      <c r="CT19" s="183"/>
      <c r="CU19" s="183"/>
      <c r="CV19" s="51"/>
      <c r="CX19" s="183"/>
      <c r="CY19" s="183"/>
      <c r="CZ19" s="51"/>
      <c r="DA19" s="51"/>
      <c r="DB19" s="183"/>
      <c r="DC19" s="183"/>
      <c r="DD19" s="183"/>
      <c r="DE19" s="51"/>
      <c r="DF19" s="183"/>
      <c r="DG19" s="183"/>
      <c r="DH19" s="51"/>
      <c r="DJ19" s="183"/>
      <c r="DK19" s="183"/>
      <c r="DL19" s="51"/>
      <c r="DM19" s="51"/>
      <c r="DN19" s="183"/>
      <c r="DO19" s="183"/>
      <c r="DP19" s="183"/>
      <c r="DR19" s="183"/>
      <c r="DS19" s="183"/>
      <c r="DT19" s="51"/>
      <c r="DU19" s="51"/>
      <c r="DV19" s="183"/>
      <c r="DW19" s="183"/>
      <c r="DX19" s="51"/>
      <c r="DZ19" s="183"/>
      <c r="EA19" s="183"/>
      <c r="EB19" s="51"/>
      <c r="EC19" s="51"/>
      <c r="ED19" s="183"/>
      <c r="EE19" s="183"/>
      <c r="EF19" s="51"/>
      <c r="EH19" s="183"/>
      <c r="EI19" s="183"/>
      <c r="EJ19" s="51"/>
      <c r="EK19" s="51"/>
      <c r="EL19" s="183"/>
      <c r="EM19" s="183"/>
      <c r="EN19" s="51"/>
      <c r="EP19" s="183"/>
      <c r="EQ19" s="183"/>
      <c r="ER19" s="51"/>
      <c r="ES19" s="51"/>
      <c r="ET19" s="183"/>
      <c r="EU19" s="183"/>
      <c r="EV19" s="51"/>
      <c r="EX19" s="183"/>
      <c r="EY19" s="183"/>
      <c r="EZ19" s="51"/>
      <c r="FA19" s="51"/>
      <c r="FB19" s="183"/>
      <c r="FC19" s="183"/>
      <c r="FD19" s="51"/>
      <c r="FF19" s="183"/>
      <c r="FG19" s="183"/>
      <c r="FH19" s="51"/>
      <c r="FI19" s="51"/>
      <c r="FJ19" s="183"/>
      <c r="FK19" s="183"/>
      <c r="FL19" s="51"/>
      <c r="FN19" s="183"/>
      <c r="FO19" s="183"/>
      <c r="FP19" s="51"/>
      <c r="FQ19" s="51"/>
      <c r="FR19" s="183"/>
      <c r="FS19" s="183"/>
      <c r="FT19" s="51"/>
      <c r="FV19" s="183"/>
      <c r="FW19" s="183"/>
      <c r="FX19" s="183"/>
      <c r="FY19" s="183"/>
      <c r="FZ19" s="183"/>
      <c r="GA19" s="183"/>
      <c r="GB19" s="183"/>
      <c r="GC19" s="183"/>
      <c r="GD19" s="183"/>
      <c r="GE19" s="183"/>
      <c r="GF19" s="227"/>
    </row>
    <row r="20" spans="1:188" ht="11.45" hidden="1" customHeight="1" outlineLevel="1" x14ac:dyDescent="0.2">
      <c r="A20" s="193"/>
      <c r="B20" s="191"/>
      <c r="C20" s="191"/>
      <c r="D20" s="191"/>
      <c r="E20" s="228"/>
      <c r="F20" s="201" t="s">
        <v>59</v>
      </c>
      <c r="G20" s="35">
        <f>VLOOKUP(F20,[1]Planification!$E:$CS,5,FALSE)</f>
        <v>0</v>
      </c>
      <c r="H20" s="35">
        <f>VLOOKUP(F20,[1]Planification!$E:$CS,6,FALSE)</f>
        <v>0</v>
      </c>
      <c r="I20" s="193"/>
      <c r="L20" s="192"/>
      <c r="M20" s="185">
        <f ca="1">IF(NOT(ISBLANK(G20)),(COUNTIF(INDIRECT(F$2) Semestreaout,F20)*3),"")</f>
        <v>0</v>
      </c>
      <c r="N20" s="189"/>
      <c r="O20" s="202" t="s">
        <v>59</v>
      </c>
      <c r="P20" s="35">
        <f>VLOOKUP(O20,[1]Planification!$E:$CS,14,FALSE)</f>
        <v>0</v>
      </c>
      <c r="Q20" s="35">
        <f>VLOOKUP(O20,[1]Planification!$E:$CS,15,FALSE)</f>
        <v>0</v>
      </c>
      <c r="R20" s="193"/>
      <c r="U20" s="192"/>
      <c r="V20" s="185">
        <f ca="1">IF(NOT(ISBLANK(P20)),(COUNTIF(INDIRECT(O$2) Semestreaout,O20)*3),"")</f>
        <v>0</v>
      </c>
      <c r="W20" s="189"/>
      <c r="X20" s="201" t="s">
        <v>59</v>
      </c>
      <c r="Y20" s="35">
        <f>VLOOKUP(X20,[1]Planification!$E:$CS,23,FALSE)</f>
        <v>0</v>
      </c>
      <c r="Z20" s="35">
        <f>VLOOKUP(X20,[1]Planification!$E:$CS,24,FALSE)</f>
        <v>0</v>
      </c>
      <c r="AA20" s="193"/>
      <c r="AD20" s="192"/>
      <c r="AE20" s="185">
        <f ca="1">IF(NOT(ISBLANK(Y20)),(COUNTIF(INDIRECT(X$2) Semestreaout,X20)*3),"")</f>
        <v>0</v>
      </c>
      <c r="AF20" s="189"/>
      <c r="AG20" s="201" t="s">
        <v>59</v>
      </c>
      <c r="AH20" s="35">
        <f>VLOOKUP(AG20,[1]Planification!$E:$CS,32,FALSE)</f>
        <v>0</v>
      </c>
      <c r="AI20" s="35">
        <f>VLOOKUP(AG20,[1]Planification!$E:$CS,33,FALSE)</f>
        <v>0</v>
      </c>
      <c r="AJ20" s="193"/>
      <c r="AM20" s="192"/>
      <c r="AN20" s="185">
        <f ca="1">IF(NOT(ISBLANK(AH20)),(COUNTIF(INDIRECT(AG$2) Semestreaout,AG20)*3),"")</f>
        <v>0</v>
      </c>
      <c r="AO20" s="189"/>
      <c r="AP20" s="201" t="s">
        <v>59</v>
      </c>
      <c r="AQ20" s="35">
        <f>VLOOKUP(AP20,[1]Planification!$E:$CS,41,FALSE)</f>
        <v>0</v>
      </c>
      <c r="AR20" s="35">
        <f>VLOOKUP(AP20,[1]Planification!$E:$CS,42,FALSE)</f>
        <v>0</v>
      </c>
      <c r="AS20" s="193"/>
      <c r="AV20" s="192"/>
      <c r="AW20" s="185">
        <f ca="1">IF(NOT(ISBLANK(AQ20)),(COUNTIF(INDIRECT(AP$2) Semestreaout,AP20)*3),"")</f>
        <v>0</v>
      </c>
      <c r="AX20" s="189"/>
      <c r="AY20" s="201" t="s">
        <v>59</v>
      </c>
      <c r="AZ20" s="35">
        <f>VLOOKUP(AY20,[1]Planification!$E:$CS,50,FALSE)</f>
        <v>0</v>
      </c>
      <c r="BA20" s="35">
        <f>VLOOKUP(AY20,[1]Planification!$E:$CS,51,FALSE)</f>
        <v>0</v>
      </c>
      <c r="BB20" s="193"/>
      <c r="BE20" s="192"/>
      <c r="BF20" s="185">
        <f ca="1">IF(NOT(ISBLANK(AZ20)),(COUNTIF(INDIRECT(AY$2) Semestreaout,AY20)*3),"")</f>
        <v>0</v>
      </c>
      <c r="BG20" s="189"/>
      <c r="BH20" s="201" t="s">
        <v>59</v>
      </c>
      <c r="BI20" s="35">
        <f>VLOOKUP(BH20,[1]Planification!$E:$CS,59,FALSE)</f>
        <v>0</v>
      </c>
      <c r="BJ20" s="35">
        <f>VLOOKUP(BH20,[1]Planification!$E:$CS,60,FALSE)</f>
        <v>0</v>
      </c>
      <c r="BK20" s="193"/>
      <c r="BN20" s="192"/>
      <c r="BO20" s="185">
        <f ca="1">IF(NOT(ISBLANK(BI20)),(COUNTIF(INDIRECT(BH$2) Semestreaout,BH20)*3),"")</f>
        <v>0</v>
      </c>
      <c r="BP20" s="189"/>
      <c r="BQ20" s="201" t="s">
        <v>59</v>
      </c>
      <c r="BR20" s="35">
        <f>VLOOKUP(BQ20,[1]Planification!$E:$CS,68,FALSE)</f>
        <v>0</v>
      </c>
      <c r="BS20" s="35">
        <f>VLOOKUP(BQ20,[1]Planification!$E:$CS,69,FALSE)</f>
        <v>0</v>
      </c>
      <c r="BT20" s="193"/>
      <c r="BW20" s="192"/>
      <c r="BX20" s="185">
        <f ca="1">IF(NOT(ISBLANK(BR20)),(COUNTIF(INDIRECT(BQ$2) Semestreaout,BQ20)*3),"")</f>
        <v>0</v>
      </c>
      <c r="BY20" s="201" t="s">
        <v>59</v>
      </c>
      <c r="BZ20" s="35">
        <f>VLOOKUP(BY20,[1]Planification!$E:$CS,77,FALSE)</f>
        <v>0</v>
      </c>
      <c r="CA20" s="35">
        <f>VLOOKUP(BY20,[1]Planification!$E:$CS,78,FALSE)</f>
        <v>0</v>
      </c>
      <c r="CB20" s="193"/>
      <c r="CE20" s="192"/>
      <c r="CF20" s="185">
        <f ca="1">IF(NOT(ISBLANK(BZ20)),(COUNTIF(INDIRECT(BY$2) Semestreaout,BY20)*3),"")</f>
        <v>0</v>
      </c>
      <c r="CG20" s="201" t="s">
        <v>59</v>
      </c>
      <c r="CH20" s="35">
        <f>VLOOKUP(CG20,[1]Planification!$E:$CS,86,FALSE)</f>
        <v>0</v>
      </c>
      <c r="CI20" s="35">
        <f>VLOOKUP(CG20,[1]Planification!$E:$CS,87,FALSE)</f>
        <v>0</v>
      </c>
      <c r="CJ20" s="193"/>
      <c r="CM20" s="192"/>
      <c r="CN20" s="185">
        <f ca="1">IF(NOT(ISBLANK(CH20)),(COUNTIF(INDIRECT(CG$2) Semestreaout,CG20)*3),"")</f>
        <v>0</v>
      </c>
      <c r="CO20" s="208"/>
      <c r="CR20" s="51"/>
      <c r="CS20" s="51"/>
      <c r="CT20" s="183"/>
      <c r="CU20" s="183"/>
      <c r="CV20" s="51"/>
      <c r="CX20" s="183"/>
      <c r="CY20" s="183"/>
      <c r="CZ20" s="51"/>
      <c r="DA20" s="51"/>
      <c r="DB20" s="183"/>
      <c r="DC20" s="183"/>
      <c r="DD20" s="51"/>
      <c r="DE20" s="51"/>
      <c r="DF20" s="183"/>
      <c r="DG20" s="183"/>
      <c r="DH20" s="51"/>
      <c r="DJ20" s="183"/>
      <c r="DK20" s="183"/>
      <c r="DL20" s="51"/>
      <c r="DM20" s="51"/>
      <c r="DN20" s="183"/>
      <c r="DO20" s="183"/>
      <c r="DP20" s="183"/>
      <c r="DR20" s="183"/>
      <c r="DS20" s="183"/>
      <c r="DT20" s="51"/>
      <c r="DU20" s="51"/>
      <c r="DV20" s="183"/>
      <c r="DW20" s="183"/>
      <c r="DX20" s="51"/>
      <c r="DZ20" s="183"/>
      <c r="EA20" s="183"/>
      <c r="EB20" s="51"/>
      <c r="EC20" s="51"/>
      <c r="ED20" s="183"/>
      <c r="EE20" s="183"/>
      <c r="EF20" s="51"/>
      <c r="EH20" s="183"/>
      <c r="EI20" s="183"/>
      <c r="EJ20" s="51"/>
      <c r="EK20" s="51"/>
      <c r="EL20" s="183"/>
      <c r="EM20" s="183"/>
      <c r="EN20" s="51"/>
      <c r="EP20" s="183"/>
      <c r="EQ20" s="183"/>
      <c r="ER20" s="51"/>
      <c r="ES20" s="51"/>
      <c r="ET20" s="183"/>
      <c r="EU20" s="183"/>
      <c r="EV20" s="51"/>
      <c r="EX20" s="183"/>
      <c r="EY20" s="183"/>
      <c r="EZ20" s="51"/>
      <c r="FA20" s="51"/>
      <c r="FB20" s="183"/>
      <c r="FC20" s="183"/>
      <c r="FD20" s="51"/>
      <c r="FF20" s="183"/>
      <c r="FG20" s="183"/>
      <c r="FH20" s="51"/>
      <c r="FI20" s="51"/>
      <c r="FJ20" s="183"/>
      <c r="FK20" s="183"/>
      <c r="FL20" s="51"/>
      <c r="FN20" s="183"/>
      <c r="FO20" s="183"/>
      <c r="FP20" s="51"/>
      <c r="FQ20" s="51"/>
      <c r="FR20" s="183"/>
      <c r="FS20" s="183"/>
      <c r="FT20" s="51"/>
      <c r="FV20" s="183"/>
      <c r="FW20" s="183"/>
      <c r="FX20" s="183"/>
      <c r="FY20" s="183"/>
      <c r="FZ20" s="183"/>
      <c r="GA20" s="183"/>
      <c r="GB20" s="183"/>
      <c r="GC20" s="183"/>
      <c r="GD20" s="183"/>
      <c r="GE20" s="183"/>
      <c r="GF20" s="227"/>
    </row>
    <row r="21" spans="1:188" ht="11.45" hidden="1" customHeight="1" outlineLevel="1" x14ac:dyDescent="0.2">
      <c r="A21" s="193"/>
      <c r="B21" s="191"/>
      <c r="C21" s="191"/>
      <c r="D21" s="191"/>
      <c r="E21" s="228"/>
      <c r="F21" s="197" t="s">
        <v>28</v>
      </c>
      <c r="G21" s="35">
        <f>VLOOKUP(F21,[1]Planification!$E:$CS,5,FALSE)</f>
        <v>0</v>
      </c>
      <c r="H21" s="35">
        <f>VLOOKUP(F21,[1]Planification!$E:$CS,6,FALSE)</f>
        <v>0</v>
      </c>
      <c r="I21" s="193"/>
      <c r="L21" s="192"/>
      <c r="M21" s="185">
        <f ca="1">IF(NOT(ISBLANK(G21)),(COUNTIF(INDIRECT(F$2) Semestreaout,F21)*3),"")</f>
        <v>0</v>
      </c>
      <c r="N21" s="189"/>
      <c r="O21" s="198" t="s">
        <v>28</v>
      </c>
      <c r="P21" s="35">
        <f>VLOOKUP(O21,[1]Planification!$E:$CS,14,FALSE)</f>
        <v>0</v>
      </c>
      <c r="Q21" s="35">
        <f>VLOOKUP(O21,[1]Planification!$E:$CS,15,FALSE)</f>
        <v>0</v>
      </c>
      <c r="R21" s="193"/>
      <c r="U21" s="192"/>
      <c r="V21" s="185">
        <f ca="1">IF(NOT(ISBLANK(P21)),(COUNTIF(INDIRECT(O$2) Semestreaout,O21)*3),"")</f>
        <v>0</v>
      </c>
      <c r="W21" s="189"/>
      <c r="X21" s="197" t="s">
        <v>28</v>
      </c>
      <c r="Y21" s="35">
        <f>VLOOKUP(X21,[1]Planification!$E:$CS,23,FALSE)</f>
        <v>0</v>
      </c>
      <c r="Z21" s="35">
        <f>VLOOKUP(X21,[1]Planification!$E:$CS,24,FALSE)</f>
        <v>0</v>
      </c>
      <c r="AA21" s="193"/>
      <c r="AD21" s="192"/>
      <c r="AE21" s="185">
        <f ca="1">IF(NOT(ISBLANK(Y21)),(COUNTIF(INDIRECT(X$2) Semestreaout,X21)*3),"")</f>
        <v>0</v>
      </c>
      <c r="AF21" s="189"/>
      <c r="AG21" s="197" t="s">
        <v>28</v>
      </c>
      <c r="AH21" s="35">
        <f>VLOOKUP(AG21,[1]Planification!$E:$CS,32,FALSE)</f>
        <v>0</v>
      </c>
      <c r="AI21" s="35">
        <f>VLOOKUP(AG21,[1]Planification!$E:$CS,33,FALSE)</f>
        <v>0</v>
      </c>
      <c r="AJ21" s="193"/>
      <c r="AM21" s="192"/>
      <c r="AN21" s="185">
        <f ca="1">IF(NOT(ISBLANK(AH21)),(COUNTIF(INDIRECT(AG$2) Semestreaout,AG21)*3),"")</f>
        <v>0</v>
      </c>
      <c r="AO21" s="189"/>
      <c r="AP21" s="197" t="s">
        <v>28</v>
      </c>
      <c r="AQ21" s="35">
        <f>VLOOKUP(AP21,[1]Planification!$E:$CS,41,FALSE)</f>
        <v>0</v>
      </c>
      <c r="AR21" s="35">
        <f>VLOOKUP(AP21,[1]Planification!$E:$CS,42,FALSE)</f>
        <v>0</v>
      </c>
      <c r="AS21" s="193"/>
      <c r="AV21" s="192"/>
      <c r="AW21" s="185">
        <f ca="1">IF(NOT(ISBLANK(AQ21)),(COUNTIF(INDIRECT(AP$2) Semestreaout,AP21)*3),"")</f>
        <v>0</v>
      </c>
      <c r="AX21" s="189"/>
      <c r="AY21" s="197" t="s">
        <v>28</v>
      </c>
      <c r="AZ21" s="35">
        <f>VLOOKUP(AY21,[1]Planification!$E:$CS,50,FALSE)</f>
        <v>0</v>
      </c>
      <c r="BA21" s="35">
        <f>VLOOKUP(AY21,[1]Planification!$E:$CS,51,FALSE)</f>
        <v>0</v>
      </c>
      <c r="BB21" s="193"/>
      <c r="BE21" s="192"/>
      <c r="BF21" s="185">
        <f ca="1">IF(NOT(ISBLANK(AZ21)),(COUNTIF(INDIRECT(AY$2) Semestreaout,AY21)*3),"")</f>
        <v>0</v>
      </c>
      <c r="BG21" s="189"/>
      <c r="BH21" s="197" t="s">
        <v>28</v>
      </c>
      <c r="BI21" s="35">
        <f>VLOOKUP(BH21,[1]Planification!$E:$CS,59,FALSE)</f>
        <v>0</v>
      </c>
      <c r="BJ21" s="35">
        <f>VLOOKUP(BH21,[1]Planification!$E:$CS,60,FALSE)</f>
        <v>0</v>
      </c>
      <c r="BK21" s="193"/>
      <c r="BN21" s="192"/>
      <c r="BO21" s="185">
        <f ca="1">IF(NOT(ISBLANK(BI21)),(COUNTIF(INDIRECT(BH$2) Semestreaout,BH21)*3),"")</f>
        <v>0</v>
      </c>
      <c r="BP21" s="189"/>
      <c r="BQ21" s="197" t="s">
        <v>28</v>
      </c>
      <c r="BR21" s="35">
        <f>VLOOKUP(BQ21,[1]Planification!$E:$CS,68,FALSE)</f>
        <v>0</v>
      </c>
      <c r="BS21" s="35">
        <f>VLOOKUP(BQ21,[1]Planification!$E:$CS,69,FALSE)</f>
        <v>0</v>
      </c>
      <c r="BT21" s="193"/>
      <c r="BW21" s="192"/>
      <c r="BX21" s="185">
        <f ca="1">IF(NOT(ISBLANK(BR21)),(COUNTIF(INDIRECT(BQ$2) Semestreaout,BQ21)*3),"")</f>
        <v>0</v>
      </c>
      <c r="BY21" s="197" t="s">
        <v>28</v>
      </c>
      <c r="BZ21" s="35">
        <f>VLOOKUP(BY21,[1]Planification!$E:$CS,77,FALSE)</f>
        <v>0</v>
      </c>
      <c r="CA21" s="35">
        <f>VLOOKUP(BY21,[1]Planification!$E:$CS,78,FALSE)</f>
        <v>0</v>
      </c>
      <c r="CB21" s="193"/>
      <c r="CE21" s="192"/>
      <c r="CF21" s="185">
        <f ca="1">IF(NOT(ISBLANK(BZ21)),(COUNTIF(INDIRECT(BY$2) Semestreaout,BY21)*3),"")</f>
        <v>0</v>
      </c>
      <c r="CG21" s="197" t="s">
        <v>28</v>
      </c>
      <c r="CH21" s="35">
        <f>VLOOKUP(CG21,[1]Planification!$E:$CS,86,FALSE)</f>
        <v>0</v>
      </c>
      <c r="CI21" s="35">
        <f>VLOOKUP(CG21,[1]Planification!$E:$CS,87,FALSE)</f>
        <v>0</v>
      </c>
      <c r="CJ21" s="193"/>
      <c r="CM21" s="192"/>
      <c r="CN21" s="185">
        <f ca="1">IF(NOT(ISBLANK(CH21)),(COUNTIF(INDIRECT(CG$2) Semestreaout,CG21)*3),"")</f>
        <v>0</v>
      </c>
      <c r="CO21" s="208"/>
      <c r="CP21" s="183"/>
      <c r="CQ21" s="183"/>
      <c r="CR21" s="51"/>
      <c r="CS21" s="51"/>
      <c r="CT21" s="183"/>
      <c r="CU21" s="183"/>
      <c r="CV21" s="51"/>
      <c r="CX21" s="183"/>
      <c r="CY21" s="183"/>
      <c r="CZ21" s="51"/>
      <c r="DA21" s="51"/>
      <c r="DB21" s="183"/>
      <c r="DC21" s="183"/>
      <c r="DD21" s="51"/>
      <c r="DE21" s="51"/>
      <c r="DF21" s="183"/>
      <c r="DG21" s="183"/>
      <c r="DH21" s="51"/>
      <c r="DJ21" s="183"/>
      <c r="DK21" s="183"/>
      <c r="DL21" s="51"/>
      <c r="DM21" s="51"/>
      <c r="DN21" s="183"/>
      <c r="DO21" s="183"/>
      <c r="DP21" s="183"/>
      <c r="DR21" s="183"/>
      <c r="DS21" s="183"/>
      <c r="DT21" s="51"/>
      <c r="DU21" s="51"/>
      <c r="DV21" s="183"/>
      <c r="DW21" s="183"/>
      <c r="DX21" s="51"/>
      <c r="DZ21" s="183"/>
      <c r="EA21" s="183"/>
      <c r="EB21" s="51"/>
      <c r="EC21" s="51"/>
      <c r="ED21" s="183"/>
      <c r="EE21" s="183"/>
      <c r="EF21" s="51"/>
      <c r="EH21" s="183"/>
      <c r="EI21" s="183"/>
      <c r="EJ21" s="51"/>
      <c r="EK21" s="51"/>
      <c r="EL21" s="183"/>
      <c r="EM21" s="183"/>
      <c r="EN21" s="51"/>
      <c r="EP21" s="183"/>
      <c r="EQ21" s="183"/>
      <c r="ER21" s="51"/>
      <c r="ES21" s="51"/>
      <c r="ET21" s="183"/>
      <c r="EU21" s="183"/>
      <c r="EV21" s="51"/>
      <c r="EX21" s="183"/>
      <c r="EY21" s="183"/>
      <c r="EZ21" s="51"/>
      <c r="FA21" s="51"/>
      <c r="FB21" s="183"/>
      <c r="FC21" s="183"/>
      <c r="FD21" s="51"/>
      <c r="FF21" s="183"/>
      <c r="FG21" s="183"/>
      <c r="FH21" s="51"/>
      <c r="FI21" s="51"/>
      <c r="FJ21" s="183"/>
      <c r="FK21" s="183"/>
      <c r="FL21" s="51"/>
      <c r="FN21" s="183"/>
      <c r="FO21" s="183"/>
      <c r="FP21" s="51"/>
      <c r="FQ21" s="51"/>
      <c r="FR21" s="183"/>
      <c r="FS21" s="183"/>
      <c r="FT21" s="51"/>
      <c r="FV21" s="183"/>
      <c r="FW21" s="183"/>
      <c r="FX21" s="183"/>
      <c r="FY21" s="183"/>
      <c r="FZ21" s="183"/>
      <c r="GA21" s="183"/>
      <c r="GB21" s="183"/>
      <c r="GC21" s="183"/>
      <c r="GD21" s="183"/>
      <c r="GE21" s="183"/>
      <c r="GF21" s="227"/>
    </row>
    <row r="22" spans="1:188" ht="11.45" hidden="1" customHeight="1" outlineLevel="1" x14ac:dyDescent="0.2">
      <c r="A22" s="193"/>
      <c r="B22" s="191"/>
      <c r="C22" s="191"/>
      <c r="D22" s="191"/>
      <c r="E22" s="228"/>
      <c r="F22" s="199" t="s">
        <v>50</v>
      </c>
      <c r="G22" s="35">
        <f>VLOOKUP(F22,[1]Planification!$E:$CS,5,FALSE)</f>
        <v>0</v>
      </c>
      <c r="H22" s="35">
        <f>VLOOKUP(F22,[1]Planification!$E:$CS,6,FALSE)</f>
        <v>0</v>
      </c>
      <c r="I22" s="193"/>
      <c r="L22" s="192"/>
      <c r="M22" s="185">
        <f ca="1">IF(NOT(ISBLANK(G22)),(COUNTIF(INDIRECT(F$2) Semestreaout,F22)*3),"")</f>
        <v>0</v>
      </c>
      <c r="N22" s="189"/>
      <c r="O22" s="200" t="s">
        <v>50</v>
      </c>
      <c r="P22" s="35">
        <f>VLOOKUP(O22,[1]Planification!$E:$CS,14,FALSE)</f>
        <v>0</v>
      </c>
      <c r="Q22" s="35">
        <f>VLOOKUP(O22,[1]Planification!$E:$CS,15,FALSE)</f>
        <v>0</v>
      </c>
      <c r="R22" s="193"/>
      <c r="U22" s="192"/>
      <c r="V22" s="185">
        <f ca="1">IF(NOT(ISBLANK(P22)),(COUNTIF(INDIRECT(O$2) Semestreaout,O22)*3),"")</f>
        <v>0</v>
      </c>
      <c r="W22" s="189"/>
      <c r="X22" s="199" t="s">
        <v>50</v>
      </c>
      <c r="Y22" s="35">
        <f>VLOOKUP(X22,[1]Planification!$E:$CS,23,FALSE)</f>
        <v>0</v>
      </c>
      <c r="Z22" s="35">
        <f>VLOOKUP(X22,[1]Planification!$E:$CS,24,FALSE)</f>
        <v>0</v>
      </c>
      <c r="AA22" s="193"/>
      <c r="AD22" s="192"/>
      <c r="AE22" s="185">
        <f ca="1">IF(NOT(ISBLANK(Y22)),(COUNTIF(INDIRECT(X$2) Semestreaout,X22)*3),"")</f>
        <v>0</v>
      </c>
      <c r="AF22" s="189"/>
      <c r="AG22" s="199" t="s">
        <v>50</v>
      </c>
      <c r="AH22" s="35">
        <f>VLOOKUP(AG22,[1]Planification!$E:$CS,32,FALSE)</f>
        <v>0</v>
      </c>
      <c r="AI22" s="35">
        <f>VLOOKUP(AG22,[1]Planification!$E:$CS,33,FALSE)</f>
        <v>0</v>
      </c>
      <c r="AJ22" s="193"/>
      <c r="AM22" s="192"/>
      <c r="AN22" s="185">
        <f ca="1">IF(NOT(ISBLANK(AH22)),(COUNTIF(INDIRECT(AG$2) Semestreaout,AG22)*3),"")</f>
        <v>0</v>
      </c>
      <c r="AO22" s="189"/>
      <c r="AP22" s="199" t="s">
        <v>50</v>
      </c>
      <c r="AQ22" s="35">
        <f>VLOOKUP(AP22,[1]Planification!$E:$CS,41,FALSE)</f>
        <v>0</v>
      </c>
      <c r="AR22" s="35">
        <f>VLOOKUP(AP22,[1]Planification!$E:$CS,42,FALSE)</f>
        <v>0</v>
      </c>
      <c r="AS22" s="193"/>
      <c r="AV22" s="192"/>
      <c r="AW22" s="185">
        <f ca="1">IF(NOT(ISBLANK(AQ22)),(COUNTIF(INDIRECT(AP$2) Semestreaout,AP22)*3),"")</f>
        <v>0</v>
      </c>
      <c r="AX22" s="189"/>
      <c r="AY22" s="199" t="s">
        <v>50</v>
      </c>
      <c r="AZ22" s="35">
        <f>VLOOKUP(AY22,[1]Planification!$E:$CS,50,FALSE)</f>
        <v>0</v>
      </c>
      <c r="BA22" s="35">
        <f>VLOOKUP(AY22,[1]Planification!$E:$CS,51,FALSE)</f>
        <v>0</v>
      </c>
      <c r="BB22" s="193"/>
      <c r="BE22" s="192"/>
      <c r="BF22" s="185">
        <f ca="1">IF(NOT(ISBLANK(AZ22)),(COUNTIF(INDIRECT(AY$2) Semestreaout,AY22)*3),"")</f>
        <v>0</v>
      </c>
      <c r="BG22" s="189"/>
      <c r="BH22" s="199" t="s">
        <v>50</v>
      </c>
      <c r="BI22" s="35">
        <f>VLOOKUP(BH22,[1]Planification!$E:$CS,59,FALSE)</f>
        <v>0</v>
      </c>
      <c r="BJ22" s="35">
        <f>VLOOKUP(BH22,[1]Planification!$E:$CS,60,FALSE)</f>
        <v>0</v>
      </c>
      <c r="BK22" s="193"/>
      <c r="BN22" s="192"/>
      <c r="BO22" s="185">
        <f ca="1">IF(NOT(ISBLANK(BI22)),(COUNTIF(INDIRECT(BH$2) Semestreaout,BH22)*3),"")</f>
        <v>0</v>
      </c>
      <c r="BP22" s="189"/>
      <c r="BQ22" s="199" t="s">
        <v>50</v>
      </c>
      <c r="BR22" s="35">
        <f>VLOOKUP(BQ22,[1]Planification!$E:$CS,68,FALSE)</f>
        <v>0</v>
      </c>
      <c r="BS22" s="35">
        <f>VLOOKUP(BQ22,[1]Planification!$E:$CS,69,FALSE)</f>
        <v>0</v>
      </c>
      <c r="BT22" s="193"/>
      <c r="BW22" s="192"/>
      <c r="BX22" s="185">
        <f ca="1">IF(NOT(ISBLANK(BR22)),(COUNTIF(INDIRECT(BQ$2) Semestreaout,BQ22)*3),"")</f>
        <v>0</v>
      </c>
      <c r="BY22" s="199" t="s">
        <v>50</v>
      </c>
      <c r="BZ22" s="35">
        <f>VLOOKUP(BY22,[1]Planification!$E:$CS,77,FALSE)</f>
        <v>0</v>
      </c>
      <c r="CA22" s="35">
        <f>VLOOKUP(BY22,[1]Planification!$E:$CS,78,FALSE)</f>
        <v>0</v>
      </c>
      <c r="CB22" s="193"/>
      <c r="CE22" s="192"/>
      <c r="CF22" s="185">
        <f ca="1">IF(NOT(ISBLANK(BZ22)),(COUNTIF(INDIRECT(BY$2) Semestreaout,BY22)*3),"")</f>
        <v>0</v>
      </c>
      <c r="CG22" s="199" t="s">
        <v>50</v>
      </c>
      <c r="CH22" s="35">
        <f>VLOOKUP(CG22,[1]Planification!$E:$CS,86,FALSE)</f>
        <v>0</v>
      </c>
      <c r="CI22" s="35">
        <f>VLOOKUP(CG22,[1]Planification!$E:$CS,87,FALSE)</f>
        <v>0</v>
      </c>
      <c r="CJ22" s="193"/>
      <c r="CM22" s="192"/>
      <c r="CN22" s="185">
        <f ca="1">IF(NOT(ISBLANK(CH22)),(COUNTIF(INDIRECT(CG$2) Semestreaout,CG22)*3),"")</f>
        <v>0</v>
      </c>
      <c r="CO22" s="208"/>
      <c r="CP22" s="183"/>
      <c r="CQ22" s="183"/>
      <c r="CR22" s="51"/>
      <c r="CS22" s="51"/>
      <c r="CT22" s="183"/>
      <c r="CU22" s="183"/>
      <c r="CV22" s="51"/>
      <c r="CX22" s="183"/>
      <c r="CY22" s="183"/>
      <c r="CZ22" s="51"/>
      <c r="DA22" s="51"/>
      <c r="DB22" s="183"/>
      <c r="DC22" s="183"/>
      <c r="DD22" s="51"/>
      <c r="DE22" s="51"/>
      <c r="DF22" s="183"/>
      <c r="DG22" s="183"/>
      <c r="DH22" s="51"/>
      <c r="DJ22" s="183"/>
      <c r="DK22" s="183"/>
      <c r="DL22" s="51"/>
      <c r="DM22" s="51"/>
      <c r="DN22" s="183"/>
      <c r="DO22" s="183"/>
      <c r="DP22" s="183"/>
      <c r="DR22" s="183"/>
      <c r="DS22" s="183"/>
      <c r="DT22" s="51"/>
      <c r="DU22" s="51"/>
      <c r="DV22" s="183"/>
      <c r="DW22" s="183"/>
      <c r="DX22" s="51"/>
      <c r="DZ22" s="183"/>
      <c r="EA22" s="183"/>
      <c r="EB22" s="51"/>
      <c r="EC22" s="51"/>
      <c r="ED22" s="183"/>
      <c r="EE22" s="183"/>
      <c r="EF22" s="51"/>
      <c r="EH22" s="183"/>
      <c r="EI22" s="183"/>
      <c r="EJ22" s="51"/>
      <c r="EK22" s="51"/>
      <c r="EL22" s="183"/>
      <c r="EM22" s="183"/>
      <c r="EN22" s="51"/>
      <c r="EP22" s="183"/>
      <c r="EQ22" s="183"/>
      <c r="ER22" s="51"/>
      <c r="ES22" s="51"/>
      <c r="ET22" s="183"/>
      <c r="EU22" s="183"/>
      <c r="EV22" s="51"/>
      <c r="EX22" s="183"/>
      <c r="EY22" s="183"/>
      <c r="EZ22" s="51"/>
      <c r="FA22" s="51"/>
      <c r="FB22" s="183"/>
      <c r="FC22" s="183"/>
      <c r="FD22" s="51"/>
      <c r="FF22" s="183"/>
      <c r="FG22" s="183"/>
      <c r="FH22" s="51"/>
      <c r="FI22" s="51"/>
      <c r="FJ22" s="183"/>
      <c r="FK22" s="183"/>
      <c r="FL22" s="51"/>
      <c r="FN22" s="183"/>
      <c r="FO22" s="183"/>
      <c r="FP22" s="51"/>
      <c r="FQ22" s="51"/>
      <c r="FR22" s="183"/>
      <c r="FS22" s="183"/>
      <c r="FT22" s="51"/>
      <c r="FV22" s="183"/>
      <c r="FW22" s="183"/>
      <c r="FX22" s="183"/>
      <c r="FY22" s="183"/>
      <c r="FZ22" s="183"/>
      <c r="GA22" s="183"/>
      <c r="GB22" s="183"/>
      <c r="GC22" s="183"/>
      <c r="GD22" s="183"/>
      <c r="GE22" s="183"/>
      <c r="GF22" s="227"/>
    </row>
    <row r="23" spans="1:188" ht="11.45" hidden="1" customHeight="1" outlineLevel="1" x14ac:dyDescent="0.2">
      <c r="A23" s="193"/>
      <c r="B23" s="191"/>
      <c r="C23" s="191"/>
      <c r="D23" s="191"/>
      <c r="E23" s="228"/>
      <c r="F23" s="197" t="s">
        <v>29</v>
      </c>
      <c r="G23" s="35" t="str">
        <f>VLOOKUP(F23,[1]Planification!$E:$CS,5,FALSE)</f>
        <v>CBRE</v>
      </c>
      <c r="H23" s="35">
        <f>VLOOKUP(F23,[1]Planification!$E:$CS,6,FALSE)</f>
        <v>24</v>
      </c>
      <c r="I23" s="193"/>
      <c r="L23" s="192"/>
      <c r="M23" s="185">
        <f ca="1">IF(NOT(ISBLANK(G23)),(COUNTIF(INDIRECT(F$2) Semestreaout,F23)*3),"")</f>
        <v>24</v>
      </c>
      <c r="N23" s="189"/>
      <c r="O23" s="198" t="s">
        <v>29</v>
      </c>
      <c r="P23" s="35" t="str">
        <f>VLOOKUP(O23,[1]Planification!$E:$CS,14,FALSE)</f>
        <v>CBRE</v>
      </c>
      <c r="Q23" s="35">
        <f>VLOOKUP(O23,[1]Planification!$E:$CS,15,FALSE)</f>
        <v>18</v>
      </c>
      <c r="R23" s="193"/>
      <c r="U23" s="192"/>
      <c r="V23" s="185">
        <f ca="1">IF(NOT(ISBLANK(P23)),(COUNTIF(INDIRECT(O$2) Semestreaout,O23)*3),"")</f>
        <v>18</v>
      </c>
      <c r="W23" s="189"/>
      <c r="X23" s="197" t="s">
        <v>29</v>
      </c>
      <c r="Y23" s="35">
        <f>VLOOKUP(X23,[1]Planification!$E:$CS,23,FALSE)</f>
        <v>0</v>
      </c>
      <c r="Z23" s="35">
        <f>VLOOKUP(X23,[1]Planification!$E:$CS,24,FALSE)</f>
        <v>0</v>
      </c>
      <c r="AA23" s="193"/>
      <c r="AD23" s="192"/>
      <c r="AE23" s="185">
        <f ca="1">IF(NOT(ISBLANK(Y23)),(COUNTIF(INDIRECT(X$2) Semestreaout,X23)*3),"")</f>
        <v>0</v>
      </c>
      <c r="AF23" s="189"/>
      <c r="AG23" s="197" t="s">
        <v>29</v>
      </c>
      <c r="AH23" s="35">
        <f>VLOOKUP(AG23,[1]Planification!$E:$CS,32,FALSE)</f>
        <v>0</v>
      </c>
      <c r="AI23" s="35">
        <f>VLOOKUP(AG23,[1]Planification!$E:$CS,33,FALSE)</f>
        <v>0</v>
      </c>
      <c r="AJ23" s="193"/>
      <c r="AM23" s="192"/>
      <c r="AN23" s="185">
        <f ca="1">IF(NOT(ISBLANK(AH23)),(COUNTIF(INDIRECT(AG$2) Semestreaout,AG23)*3),"")</f>
        <v>0</v>
      </c>
      <c r="AO23" s="189"/>
      <c r="AP23" s="197" t="s">
        <v>29</v>
      </c>
      <c r="AQ23" s="35">
        <f>VLOOKUP(AP23,[1]Planification!$E:$CS,41,FALSE)</f>
        <v>0</v>
      </c>
      <c r="AR23" s="35">
        <f>VLOOKUP(AP23,[1]Planification!$E:$CS,42,FALSE)</f>
        <v>0</v>
      </c>
      <c r="AS23" s="193"/>
      <c r="AV23" s="192"/>
      <c r="AW23" s="185">
        <f ca="1">IF(NOT(ISBLANK(AQ23)),(COUNTIF(INDIRECT(AP$2) Semestreaout,AP23)*3),"")</f>
        <v>0</v>
      </c>
      <c r="AX23" s="189"/>
      <c r="AY23" s="197" t="s">
        <v>29</v>
      </c>
      <c r="AZ23" s="35">
        <f>VLOOKUP(AY23,[1]Planification!$E:$CS,50,FALSE)</f>
        <v>0</v>
      </c>
      <c r="BA23" s="35">
        <f>VLOOKUP(AY23,[1]Planification!$E:$CS,51,FALSE)</f>
        <v>0</v>
      </c>
      <c r="BB23" s="193"/>
      <c r="BE23" s="192"/>
      <c r="BF23" s="185">
        <f ca="1">IF(NOT(ISBLANK(AZ23)),(COUNTIF(INDIRECT(AY$2) Semestreaout,AY23)*3),"")</f>
        <v>0</v>
      </c>
      <c r="BG23" s="189"/>
      <c r="BH23" s="197" t="s">
        <v>29</v>
      </c>
      <c r="BI23" s="35">
        <f>VLOOKUP(BH23,[1]Planification!$E:$CS,59,FALSE)</f>
        <v>0</v>
      </c>
      <c r="BJ23" s="35">
        <f>VLOOKUP(BH23,[1]Planification!$E:$CS,60,FALSE)</f>
        <v>0</v>
      </c>
      <c r="BK23" s="193"/>
      <c r="BN23" s="192"/>
      <c r="BO23" s="185">
        <f ca="1">IF(NOT(ISBLANK(BI23)),(COUNTIF(INDIRECT(BH$2) Semestreaout,BH23)*3),"")</f>
        <v>0</v>
      </c>
      <c r="BP23" s="189"/>
      <c r="BQ23" s="197" t="s">
        <v>29</v>
      </c>
      <c r="BR23" s="35">
        <f>VLOOKUP(BQ23,[1]Planification!$E:$CS,68,FALSE)</f>
        <v>0</v>
      </c>
      <c r="BS23" s="35">
        <f>VLOOKUP(BQ23,[1]Planification!$E:$CS,69,FALSE)</f>
        <v>0</v>
      </c>
      <c r="BT23" s="193"/>
      <c r="BW23" s="192"/>
      <c r="BX23" s="185">
        <f ca="1">IF(NOT(ISBLANK(BR23)),(COUNTIF(INDIRECT(BQ$2) Semestreaout,BQ23)*3),"")</f>
        <v>0</v>
      </c>
      <c r="BY23" s="197" t="s">
        <v>29</v>
      </c>
      <c r="BZ23" s="35">
        <f>VLOOKUP(BY23,[1]Planification!$E:$CS,77,FALSE)</f>
        <v>0</v>
      </c>
      <c r="CA23" s="35">
        <f>VLOOKUP(BY23,[1]Planification!$E:$CS,78,FALSE)</f>
        <v>0</v>
      </c>
      <c r="CB23" s="193"/>
      <c r="CE23" s="192"/>
      <c r="CF23" s="185">
        <f ca="1">IF(NOT(ISBLANK(BZ23)),(COUNTIF(INDIRECT(BY$2) Semestreaout,BY23)*3),"")</f>
        <v>0</v>
      </c>
      <c r="CG23" s="197" t="s">
        <v>29</v>
      </c>
      <c r="CH23" s="35">
        <f>VLOOKUP(CG23,[1]Planification!$E:$CS,86,FALSE)</f>
        <v>0</v>
      </c>
      <c r="CI23" s="35">
        <f>VLOOKUP(CG23,[1]Planification!$E:$CS,87,FALSE)</f>
        <v>0</v>
      </c>
      <c r="CJ23" s="193"/>
      <c r="CM23" s="192"/>
      <c r="CN23" s="185">
        <f ca="1">IF(NOT(ISBLANK(CH23)),(COUNTIF(INDIRECT(CG$2) Semestreaout,CG23)*3),"")</f>
        <v>0</v>
      </c>
      <c r="CO23" s="208"/>
      <c r="CP23" s="183"/>
      <c r="CQ23" s="183"/>
      <c r="CR23" s="51"/>
      <c r="CS23" s="51"/>
      <c r="CT23" s="183"/>
      <c r="CU23" s="183"/>
      <c r="CV23" s="51"/>
      <c r="CX23" s="183"/>
      <c r="CY23" s="183"/>
      <c r="CZ23" s="51"/>
      <c r="DA23" s="51"/>
      <c r="DB23" s="183"/>
      <c r="DC23" s="183"/>
      <c r="DD23" s="51"/>
      <c r="DE23" s="51"/>
      <c r="DF23" s="183"/>
      <c r="DG23" s="183"/>
      <c r="DH23" s="51"/>
      <c r="DJ23" s="183"/>
      <c r="DK23" s="183"/>
      <c r="DL23" s="51"/>
      <c r="DM23" s="51"/>
      <c r="DN23" s="183"/>
      <c r="DO23" s="183"/>
      <c r="DP23" s="183"/>
      <c r="DR23" s="183"/>
      <c r="DS23" s="183"/>
      <c r="DT23" s="51"/>
      <c r="DU23" s="51"/>
      <c r="DV23" s="183"/>
      <c r="DW23" s="183"/>
      <c r="DX23" s="51"/>
      <c r="DZ23" s="183"/>
      <c r="EA23" s="183"/>
      <c r="EB23" s="51"/>
      <c r="EC23" s="51"/>
      <c r="ED23" s="183"/>
      <c r="EE23" s="183"/>
      <c r="EF23" s="51"/>
      <c r="EH23" s="183"/>
      <c r="EI23" s="183"/>
      <c r="EJ23" s="51"/>
      <c r="EK23" s="51"/>
      <c r="EL23" s="183"/>
      <c r="EM23" s="183"/>
      <c r="EN23" s="51"/>
      <c r="EP23" s="183"/>
      <c r="EQ23" s="183"/>
      <c r="ER23" s="51"/>
      <c r="ES23" s="51"/>
      <c r="ET23" s="183"/>
      <c r="EU23" s="183"/>
      <c r="EV23" s="51"/>
      <c r="EX23" s="183"/>
      <c r="EY23" s="183"/>
      <c r="EZ23" s="51"/>
      <c r="FA23" s="51"/>
      <c r="FB23" s="183"/>
      <c r="FC23" s="183"/>
      <c r="FD23" s="51"/>
      <c r="FF23" s="183"/>
      <c r="FG23" s="183"/>
      <c r="FH23" s="51"/>
      <c r="FI23" s="51"/>
      <c r="FJ23" s="183"/>
      <c r="FK23" s="183"/>
      <c r="FL23" s="51"/>
      <c r="FN23" s="183"/>
      <c r="FO23" s="183"/>
      <c r="FP23" s="51"/>
      <c r="FQ23" s="51"/>
      <c r="FR23" s="183"/>
      <c r="FS23" s="183"/>
      <c r="FT23" s="51"/>
      <c r="FV23" s="183"/>
      <c r="FW23" s="183"/>
      <c r="FX23" s="183"/>
      <c r="FY23" s="183"/>
      <c r="FZ23" s="183"/>
      <c r="GA23" s="183"/>
      <c r="GB23" s="183"/>
      <c r="GC23" s="183"/>
      <c r="GD23" s="183"/>
      <c r="GE23" s="183"/>
      <c r="GF23" s="227"/>
    </row>
    <row r="24" spans="1:188" ht="11.45" hidden="1" customHeight="1" outlineLevel="1" x14ac:dyDescent="0.2">
      <c r="A24" s="193"/>
      <c r="B24" s="191"/>
      <c r="C24" s="191"/>
      <c r="D24" s="191"/>
      <c r="E24" s="228"/>
      <c r="F24" s="199" t="s">
        <v>101</v>
      </c>
      <c r="G24" s="35">
        <f>VLOOKUP(F24,[1]Planification!$E:$CS,5,FALSE)</f>
        <v>0</v>
      </c>
      <c r="H24" s="35">
        <f>VLOOKUP(F24,[1]Planification!$E:$CS,6,FALSE)</f>
        <v>24</v>
      </c>
      <c r="I24" s="193"/>
      <c r="L24" s="192"/>
      <c r="M24" s="185">
        <f ca="1">IF(NOT(ISBLANK(G24)),(COUNTIF(INDIRECT(F$2) Semestreaout,F24)*3),"")</f>
        <v>24</v>
      </c>
      <c r="N24" s="189"/>
      <c r="O24" s="200" t="s">
        <v>101</v>
      </c>
      <c r="P24" s="35">
        <f>VLOOKUP(O24,[1]Planification!$E:$CS,14,FALSE)</f>
        <v>0</v>
      </c>
      <c r="Q24" s="35">
        <f>VLOOKUP(O24,[1]Planification!$E:$CS,15,FALSE)</f>
        <v>18</v>
      </c>
      <c r="R24" s="193"/>
      <c r="U24" s="192"/>
      <c r="V24" s="185">
        <f ca="1">IF(NOT(ISBLANK(P24)),(COUNTIF(INDIRECT(O$2) Semestreaout,O24)*3),"")</f>
        <v>9</v>
      </c>
      <c r="W24" s="189"/>
      <c r="X24" s="199" t="s">
        <v>101</v>
      </c>
      <c r="Y24" s="35">
        <f>VLOOKUP(X24,[1]Planification!$E:$CS,23,FALSE)</f>
        <v>0</v>
      </c>
      <c r="Z24" s="35">
        <f>VLOOKUP(X24,[1]Planification!$E:$CS,24,FALSE)</f>
        <v>0</v>
      </c>
      <c r="AA24" s="193"/>
      <c r="AD24" s="192"/>
      <c r="AE24" s="185">
        <f ca="1">IF(NOT(ISBLANK(Y24)),(COUNTIF(INDIRECT(X$2) Semestreaout,X24)*3),"")</f>
        <v>0</v>
      </c>
      <c r="AF24" s="189"/>
      <c r="AG24" s="199" t="s">
        <v>101</v>
      </c>
      <c r="AH24" s="35">
        <f>VLOOKUP(AG24,[1]Planification!$E:$CS,32,FALSE)</f>
        <v>0</v>
      </c>
      <c r="AI24" s="35">
        <f>VLOOKUP(AG24,[1]Planification!$E:$CS,33,FALSE)</f>
        <v>0</v>
      </c>
      <c r="AJ24" s="193"/>
      <c r="AM24" s="192"/>
      <c r="AN24" s="185">
        <f ca="1">IF(NOT(ISBLANK(AH24)),(COUNTIF(INDIRECT(AG$2) Semestreaout,AG24)*3),"")</f>
        <v>0</v>
      </c>
      <c r="AO24" s="189"/>
      <c r="AP24" s="199" t="s">
        <v>101</v>
      </c>
      <c r="AQ24" s="35">
        <f>VLOOKUP(AP24,[1]Planification!$E:$CS,41,FALSE)</f>
        <v>0</v>
      </c>
      <c r="AR24" s="35">
        <f>VLOOKUP(AP24,[1]Planification!$E:$CS,42,FALSE)</f>
        <v>0</v>
      </c>
      <c r="AS24" s="193"/>
      <c r="AV24" s="192"/>
      <c r="AW24" s="185">
        <f ca="1">IF(NOT(ISBLANK(AQ24)),(COUNTIF(INDIRECT(AP$2) Semestreaout,AP24)*3),"")</f>
        <v>0</v>
      </c>
      <c r="AX24" s="189"/>
      <c r="AY24" s="199" t="s">
        <v>101</v>
      </c>
      <c r="AZ24" s="35">
        <f>VLOOKUP(AY24,[1]Planification!$E:$CS,50,FALSE)</f>
        <v>0</v>
      </c>
      <c r="BA24" s="35">
        <f>VLOOKUP(AY24,[1]Planification!$E:$CS,51,FALSE)</f>
        <v>0</v>
      </c>
      <c r="BB24" s="193"/>
      <c r="BE24" s="192"/>
      <c r="BF24" s="185">
        <f ca="1">IF(NOT(ISBLANK(AZ24)),(COUNTIF(INDIRECT(AY$2) Semestreaout,AY24)*3),"")</f>
        <v>0</v>
      </c>
      <c r="BG24" s="189"/>
      <c r="BH24" s="199" t="s">
        <v>101</v>
      </c>
      <c r="BI24" s="35">
        <f>VLOOKUP(BH24,[1]Planification!$E:$CS,59,FALSE)</f>
        <v>0</v>
      </c>
      <c r="BJ24" s="35">
        <f>VLOOKUP(BH24,[1]Planification!$E:$CS,60,FALSE)</f>
        <v>0</v>
      </c>
      <c r="BK24" s="193"/>
      <c r="BN24" s="192"/>
      <c r="BO24" s="185">
        <f ca="1">IF(NOT(ISBLANK(BI24)),(COUNTIF(INDIRECT(BH$2) Semestreaout,BH24)*3),"")</f>
        <v>0</v>
      </c>
      <c r="BP24" s="189"/>
      <c r="BQ24" s="199" t="s">
        <v>101</v>
      </c>
      <c r="BR24" s="35">
        <f>VLOOKUP(BQ24,[1]Planification!$E:$CS,68,FALSE)</f>
        <v>0</v>
      </c>
      <c r="BS24" s="35">
        <f>VLOOKUP(BQ24,[1]Planification!$E:$CS,69,FALSE)</f>
        <v>0</v>
      </c>
      <c r="BT24" s="193"/>
      <c r="BW24" s="192"/>
      <c r="BX24" s="185">
        <f ca="1">IF(NOT(ISBLANK(BR24)),(COUNTIF(INDIRECT(BQ$2) Semestreaout,BQ24)*3),"")</f>
        <v>0</v>
      </c>
      <c r="BY24" s="199" t="s">
        <v>101</v>
      </c>
      <c r="BZ24" s="35">
        <f>VLOOKUP(BY24,[1]Planification!$E:$CS,77,FALSE)</f>
        <v>0</v>
      </c>
      <c r="CA24" s="35">
        <f>VLOOKUP(BY24,[1]Planification!$E:$CS,78,FALSE)</f>
        <v>0</v>
      </c>
      <c r="CB24" s="193"/>
      <c r="CE24" s="192"/>
      <c r="CF24" s="185">
        <f ca="1">IF(NOT(ISBLANK(BZ24)),(COUNTIF(INDIRECT(BY$2) Semestreaout,BY24)*3),"")</f>
        <v>0</v>
      </c>
      <c r="CG24" s="199" t="s">
        <v>101</v>
      </c>
      <c r="CH24" s="35">
        <f>VLOOKUP(CG24,[1]Planification!$E:$CS,86,FALSE)</f>
        <v>0</v>
      </c>
      <c r="CI24" s="35">
        <f>VLOOKUP(CG24,[1]Planification!$E:$CS,87,FALSE)</f>
        <v>0</v>
      </c>
      <c r="CJ24" s="193"/>
      <c r="CM24" s="192"/>
      <c r="CN24" s="185">
        <f ca="1">IF(NOT(ISBLANK(CH24)),(COUNTIF(INDIRECT(CG$2) Semestreaout,CG24)*3),"")</f>
        <v>0</v>
      </c>
      <c r="CO24" s="208"/>
      <c r="CP24" s="183"/>
      <c r="CQ24" s="183"/>
      <c r="CR24" s="51"/>
      <c r="CS24" s="51"/>
      <c r="CT24" s="183"/>
      <c r="CU24" s="183"/>
      <c r="CV24" s="51"/>
      <c r="CX24" s="183"/>
      <c r="CY24" s="183"/>
      <c r="CZ24" s="51"/>
      <c r="DA24" s="51"/>
      <c r="DB24" s="183"/>
      <c r="DC24" s="183"/>
      <c r="DD24" s="51"/>
      <c r="DE24" s="51"/>
      <c r="DF24" s="183"/>
      <c r="DG24" s="183"/>
      <c r="DH24" s="51"/>
      <c r="DJ24" s="183"/>
      <c r="DK24" s="183"/>
      <c r="DL24" s="51"/>
      <c r="DM24" s="51"/>
      <c r="DN24" s="183"/>
      <c r="DO24" s="183"/>
      <c r="DP24" s="183"/>
      <c r="DR24" s="183"/>
      <c r="DS24" s="183"/>
      <c r="DT24" s="51"/>
      <c r="DU24" s="51"/>
      <c r="DV24" s="183"/>
      <c r="DW24" s="183"/>
      <c r="DX24" s="51"/>
      <c r="DZ24" s="183"/>
      <c r="EA24" s="183"/>
      <c r="EB24" s="51"/>
      <c r="EC24" s="51"/>
      <c r="ED24" s="183"/>
      <c r="EE24" s="183"/>
      <c r="EF24" s="51"/>
      <c r="EH24" s="183"/>
      <c r="EI24" s="183"/>
      <c r="EJ24" s="51"/>
      <c r="EK24" s="51"/>
      <c r="EL24" s="183"/>
      <c r="EM24" s="183"/>
      <c r="EN24" s="51"/>
      <c r="EP24" s="183"/>
      <c r="EQ24" s="183"/>
      <c r="ER24" s="51"/>
      <c r="ES24" s="51"/>
      <c r="ET24" s="183"/>
      <c r="EU24" s="183"/>
      <c r="EV24" s="51"/>
      <c r="EX24" s="183"/>
      <c r="EY24" s="183"/>
      <c r="EZ24" s="51"/>
      <c r="FA24" s="51"/>
      <c r="FB24" s="183"/>
      <c r="FC24" s="183"/>
      <c r="FD24" s="51"/>
      <c r="FF24" s="183"/>
      <c r="FG24" s="183"/>
      <c r="FH24" s="51"/>
      <c r="FI24" s="51"/>
      <c r="FJ24" s="183"/>
      <c r="FK24" s="183"/>
      <c r="FL24" s="51"/>
      <c r="FN24" s="183"/>
      <c r="FO24" s="183"/>
      <c r="FP24" s="51"/>
      <c r="FQ24" s="51"/>
      <c r="FR24" s="183"/>
      <c r="FS24" s="183"/>
      <c r="FT24" s="51"/>
      <c r="FV24" s="183"/>
      <c r="FW24" s="183"/>
      <c r="FX24" s="183"/>
      <c r="FY24" s="183"/>
      <c r="FZ24" s="183"/>
      <c r="GA24" s="183"/>
      <c r="GB24" s="183"/>
      <c r="GC24" s="183"/>
      <c r="GD24" s="183"/>
      <c r="GE24" s="183"/>
      <c r="GF24" s="227"/>
    </row>
    <row r="25" spans="1:188" ht="11.45" hidden="1" customHeight="1" outlineLevel="1" x14ac:dyDescent="0.2">
      <c r="A25" s="193"/>
      <c r="B25" s="191"/>
      <c r="C25" s="191"/>
      <c r="D25" s="191"/>
      <c r="E25" s="228"/>
      <c r="F25" s="197" t="s">
        <v>20</v>
      </c>
      <c r="G25" s="35">
        <f>VLOOKUP(F25,[1]Planification!$E:$CS,5,FALSE)</f>
        <v>0</v>
      </c>
      <c r="H25" s="35">
        <f>VLOOKUP(F25,[1]Planification!$E:$CS,6,FALSE)</f>
        <v>0</v>
      </c>
      <c r="I25" s="193"/>
      <c r="L25" s="192"/>
      <c r="M25" s="185">
        <f ca="1">IF(NOT(ISBLANK(G25)),(COUNTIF(INDIRECT(F$2) Semestreaout,F25)*3),"")</f>
        <v>0</v>
      </c>
      <c r="N25" s="189"/>
      <c r="O25" s="198" t="s">
        <v>20</v>
      </c>
      <c r="P25" s="35" t="str">
        <f>VLOOKUP(O25,[1]Planification!$E:$CS,14,FALSE)</f>
        <v>YNAD</v>
      </c>
      <c r="Q25" s="35">
        <f>VLOOKUP(O25,[1]Planification!$E:$CS,15,FALSE)</f>
        <v>42</v>
      </c>
      <c r="R25" s="193"/>
      <c r="U25" s="192"/>
      <c r="V25" s="185">
        <f ca="1">IF(NOT(ISBLANK(P25)),(COUNTIF(INDIRECT(O$2) Semestreaout,O25)*3),"")</f>
        <v>42</v>
      </c>
      <c r="W25" s="189"/>
      <c r="X25" s="197" t="s">
        <v>20</v>
      </c>
      <c r="Y25" s="35">
        <f>VLOOKUP(X25,[1]Planification!$E:$CS,23,FALSE)</f>
        <v>0</v>
      </c>
      <c r="Z25" s="35">
        <f>VLOOKUP(X25,[1]Planification!$E:$CS,24,FALSE)</f>
        <v>0</v>
      </c>
      <c r="AA25" s="193"/>
      <c r="AD25" s="192"/>
      <c r="AE25" s="185">
        <f ca="1">IF(NOT(ISBLANK(Y25)),(COUNTIF(INDIRECT(X$2) Semestreaout,X25)*3),"")</f>
        <v>0</v>
      </c>
      <c r="AF25" s="189"/>
      <c r="AG25" s="197" t="s">
        <v>20</v>
      </c>
      <c r="AH25" s="35">
        <f>VLOOKUP(AG25,[1]Planification!$E:$CS,32,FALSE)</f>
        <v>0</v>
      </c>
      <c r="AI25" s="35">
        <f>VLOOKUP(AG25,[1]Planification!$E:$CS,33,FALSE)</f>
        <v>0</v>
      </c>
      <c r="AJ25" s="193"/>
      <c r="AM25" s="192"/>
      <c r="AN25" s="185">
        <f ca="1">IF(NOT(ISBLANK(AH25)),(COUNTIF(INDIRECT(AG$2) Semestreaout,AG25)*3),"")</f>
        <v>0</v>
      </c>
      <c r="AO25" s="189"/>
      <c r="AP25" s="197" t="s">
        <v>20</v>
      </c>
      <c r="AQ25" s="35">
        <f>VLOOKUP(AP25,[1]Planification!$E:$CS,41,FALSE)</f>
        <v>0</v>
      </c>
      <c r="AR25" s="35">
        <f>VLOOKUP(AP25,[1]Planification!$E:$CS,42,FALSE)</f>
        <v>0</v>
      </c>
      <c r="AS25" s="193"/>
      <c r="AV25" s="192"/>
      <c r="AW25" s="185">
        <f ca="1">IF(NOT(ISBLANK(AQ25)),(COUNTIF(INDIRECT(AP$2) Semestreaout,AP25)*3),"")</f>
        <v>0</v>
      </c>
      <c r="AX25" s="189"/>
      <c r="AY25" s="197" t="s">
        <v>20</v>
      </c>
      <c r="AZ25" s="35">
        <f>VLOOKUP(AY25,[1]Planification!$E:$CS,50,FALSE)</f>
        <v>0</v>
      </c>
      <c r="BA25" s="35">
        <f>VLOOKUP(AY25,[1]Planification!$E:$CS,51,FALSE)</f>
        <v>0</v>
      </c>
      <c r="BB25" s="193"/>
      <c r="BE25" s="192"/>
      <c r="BF25" s="185">
        <f ca="1">IF(NOT(ISBLANK(AZ25)),(COUNTIF(INDIRECT(AY$2) Semestreaout,AY25)*3),"")</f>
        <v>0</v>
      </c>
      <c r="BG25" s="189"/>
      <c r="BH25" s="197" t="s">
        <v>20</v>
      </c>
      <c r="BI25" s="35">
        <f>VLOOKUP(BH25,[1]Planification!$E:$CS,59,FALSE)</f>
        <v>0</v>
      </c>
      <c r="BJ25" s="35">
        <f>VLOOKUP(BH25,[1]Planification!$E:$CS,60,FALSE)</f>
        <v>0</v>
      </c>
      <c r="BK25" s="193"/>
      <c r="BN25" s="192"/>
      <c r="BO25" s="185">
        <f ca="1">IF(NOT(ISBLANK(BI25)),(COUNTIF(INDIRECT(BH$2) Semestreaout,BH25)*3),"")</f>
        <v>0</v>
      </c>
      <c r="BP25" s="189"/>
      <c r="BQ25" s="197" t="s">
        <v>20</v>
      </c>
      <c r="BR25" s="35">
        <f>VLOOKUP(BQ25,[1]Planification!$E:$CS,68,FALSE)</f>
        <v>0</v>
      </c>
      <c r="BS25" s="35">
        <f>VLOOKUP(BQ25,[1]Planification!$E:$CS,69,FALSE)</f>
        <v>0</v>
      </c>
      <c r="BT25" s="193"/>
      <c r="BW25" s="192"/>
      <c r="BX25" s="185">
        <f ca="1">IF(NOT(ISBLANK(BR25)),(COUNTIF(INDIRECT(BQ$2) Semestreaout,BQ25)*3),"")</f>
        <v>0</v>
      </c>
      <c r="BY25" s="197" t="s">
        <v>20</v>
      </c>
      <c r="BZ25" s="35">
        <f>VLOOKUP(BY25,[1]Planification!$E:$CS,77,FALSE)</f>
        <v>0</v>
      </c>
      <c r="CA25" s="35">
        <f>VLOOKUP(BY25,[1]Planification!$E:$CS,78,FALSE)</f>
        <v>0</v>
      </c>
      <c r="CB25" s="193"/>
      <c r="CE25" s="192"/>
      <c r="CF25" s="185">
        <f ca="1">IF(NOT(ISBLANK(BZ25)),(COUNTIF(INDIRECT(BY$2) Semestreaout,BY25)*3),"")</f>
        <v>0</v>
      </c>
      <c r="CG25" s="197" t="s">
        <v>20</v>
      </c>
      <c r="CH25" s="35">
        <f>VLOOKUP(CG25,[1]Planification!$E:$CS,86,FALSE)</f>
        <v>0</v>
      </c>
      <c r="CI25" s="35">
        <f>VLOOKUP(CG25,[1]Planification!$E:$CS,87,FALSE)</f>
        <v>0</v>
      </c>
      <c r="CJ25" s="193"/>
      <c r="CM25" s="192"/>
      <c r="CN25" s="185">
        <f ca="1">IF(NOT(ISBLANK(CH25)),(COUNTIF(INDIRECT(CG$2) Semestreaout,CG25)*3),"")</f>
        <v>0</v>
      </c>
      <c r="CO25" s="208"/>
      <c r="CP25" s="183"/>
      <c r="CQ25" s="183"/>
      <c r="CR25" s="51"/>
      <c r="CS25" s="51"/>
      <c r="CT25" s="183"/>
      <c r="CU25" s="183"/>
      <c r="CV25" s="51"/>
      <c r="CX25" s="183"/>
      <c r="CY25" s="183"/>
      <c r="CZ25" s="51"/>
      <c r="DA25" s="51"/>
      <c r="DB25" s="183"/>
      <c r="DC25" s="183"/>
      <c r="DD25" s="51"/>
      <c r="DE25" s="51"/>
      <c r="DF25" s="183"/>
      <c r="DG25" s="183"/>
      <c r="DH25" s="51"/>
      <c r="DJ25" s="183"/>
      <c r="DK25" s="183"/>
      <c r="DL25" s="51"/>
      <c r="DM25" s="51"/>
      <c r="DN25" s="183"/>
      <c r="DO25" s="183"/>
      <c r="DP25" s="183"/>
      <c r="DR25" s="183"/>
      <c r="DS25" s="183"/>
      <c r="DT25" s="51"/>
      <c r="DU25" s="51"/>
      <c r="DV25" s="183"/>
      <c r="DW25" s="183"/>
      <c r="DX25" s="51"/>
      <c r="DZ25" s="183"/>
      <c r="EA25" s="183"/>
      <c r="EB25" s="51"/>
      <c r="EC25" s="51"/>
      <c r="ED25" s="183"/>
      <c r="EE25" s="183"/>
      <c r="EF25" s="51"/>
      <c r="EH25" s="183"/>
      <c r="EI25" s="183"/>
      <c r="EJ25" s="51"/>
      <c r="EK25" s="51"/>
      <c r="EL25" s="183"/>
      <c r="EM25" s="183"/>
      <c r="EN25" s="51"/>
      <c r="EP25" s="183"/>
      <c r="EQ25" s="183"/>
      <c r="ER25" s="51"/>
      <c r="ES25" s="51"/>
      <c r="ET25" s="183"/>
      <c r="EU25" s="183"/>
      <c r="EV25" s="51"/>
      <c r="EX25" s="183"/>
      <c r="EY25" s="183"/>
      <c r="EZ25" s="51"/>
      <c r="FA25" s="51"/>
      <c r="FB25" s="183"/>
      <c r="FC25" s="183"/>
      <c r="FD25" s="51"/>
      <c r="FF25" s="183"/>
      <c r="FG25" s="183"/>
      <c r="FH25" s="51"/>
      <c r="FI25" s="51"/>
      <c r="FJ25" s="183"/>
      <c r="FK25" s="183"/>
      <c r="FL25" s="51"/>
      <c r="FN25" s="183"/>
      <c r="FO25" s="183"/>
      <c r="FP25" s="51"/>
      <c r="FQ25" s="51"/>
      <c r="FR25" s="183"/>
      <c r="FS25" s="183"/>
      <c r="FT25" s="51"/>
      <c r="FV25" s="183"/>
      <c r="FW25" s="183"/>
      <c r="FX25" s="183"/>
      <c r="FY25" s="183"/>
      <c r="FZ25" s="183"/>
      <c r="GA25" s="183"/>
      <c r="GB25" s="183"/>
      <c r="GC25" s="183"/>
      <c r="GD25" s="183"/>
      <c r="GE25" s="183"/>
      <c r="GF25" s="227"/>
    </row>
    <row r="26" spans="1:188" ht="11.45" hidden="1" customHeight="1" outlineLevel="1" x14ac:dyDescent="0.2">
      <c r="A26" s="193"/>
      <c r="B26" s="191"/>
      <c r="C26" s="191"/>
      <c r="D26" s="191"/>
      <c r="E26" s="228"/>
      <c r="F26" s="201" t="s">
        <v>85</v>
      </c>
      <c r="G26" s="35">
        <f>VLOOKUP(F26,[1]Planification!$E:$CS,5,FALSE)</f>
        <v>0</v>
      </c>
      <c r="H26" s="35">
        <f>VLOOKUP(F26,[1]Planification!$E:$CS,6,FALSE)</f>
        <v>0</v>
      </c>
      <c r="I26" s="193"/>
      <c r="L26" s="192"/>
      <c r="M26" s="185">
        <f ca="1">IF(NOT(ISBLANK(G26)),(COUNTIF(INDIRECT(F$2) Semestreaout,F26)*3),"")</f>
        <v>0</v>
      </c>
      <c r="N26" s="189"/>
      <c r="O26" s="202" t="s">
        <v>85</v>
      </c>
      <c r="P26" s="35" t="str">
        <f>VLOOKUP(O26,[1]Planification!$E:$CS,14,FALSE)</f>
        <v>SIMB</v>
      </c>
      <c r="Q26" s="35">
        <f>VLOOKUP(O26,[1]Planification!$E:$CS,15,FALSE)</f>
        <v>24</v>
      </c>
      <c r="R26" s="193"/>
      <c r="U26" s="192"/>
      <c r="V26" s="185">
        <f ca="1">IF(NOT(ISBLANK(P26)),(COUNTIF(INDIRECT(O$2) Semestreaout,O26)*3),"")</f>
        <v>24</v>
      </c>
      <c r="W26" s="189"/>
      <c r="X26" s="201" t="s">
        <v>85</v>
      </c>
      <c r="Y26" s="35">
        <f>VLOOKUP(X26,[1]Planification!$E:$CS,23,FALSE)</f>
        <v>0</v>
      </c>
      <c r="Z26" s="35">
        <f>VLOOKUP(X26,[1]Planification!$E:$CS,24,FALSE)</f>
        <v>0</v>
      </c>
      <c r="AA26" s="193"/>
      <c r="AD26" s="192"/>
      <c r="AE26" s="185">
        <f ca="1">IF(NOT(ISBLANK(Y26)),(COUNTIF(INDIRECT(X$2) Semestreaout,X26)*3),"")</f>
        <v>0</v>
      </c>
      <c r="AF26" s="189"/>
      <c r="AG26" s="201" t="s">
        <v>85</v>
      </c>
      <c r="AH26" s="35">
        <f>VLOOKUP(AG26,[1]Planification!$E:$CS,32,FALSE)</f>
        <v>0</v>
      </c>
      <c r="AI26" s="35">
        <f>VLOOKUP(AG26,[1]Planification!$E:$CS,33,FALSE)</f>
        <v>0</v>
      </c>
      <c r="AJ26" s="193"/>
      <c r="AM26" s="192"/>
      <c r="AN26" s="185">
        <f ca="1">IF(NOT(ISBLANK(AH26)),(COUNTIF(INDIRECT(AG$2) Semestreaout,AG26)*3),"")</f>
        <v>0</v>
      </c>
      <c r="AO26" s="189"/>
      <c r="AP26" s="201" t="s">
        <v>85</v>
      </c>
      <c r="AQ26" s="35">
        <f>VLOOKUP(AP26,[1]Planification!$E:$CS,41,FALSE)</f>
        <v>0</v>
      </c>
      <c r="AR26" s="35">
        <f>VLOOKUP(AP26,[1]Planification!$E:$CS,42,FALSE)</f>
        <v>0</v>
      </c>
      <c r="AS26" s="193"/>
      <c r="AV26" s="192"/>
      <c r="AW26" s="185">
        <f ca="1">IF(NOT(ISBLANK(AQ26)),(COUNTIF(INDIRECT(AP$2) Semestreaout,AP26)*3),"")</f>
        <v>0</v>
      </c>
      <c r="AX26" s="189"/>
      <c r="AY26" s="201" t="s">
        <v>85</v>
      </c>
      <c r="AZ26" s="35">
        <f>VLOOKUP(AY26,[1]Planification!$E:$CS,50,FALSE)</f>
        <v>0</v>
      </c>
      <c r="BA26" s="35">
        <f>VLOOKUP(AY26,[1]Planification!$E:$CS,51,FALSE)</f>
        <v>0</v>
      </c>
      <c r="BB26" s="193"/>
      <c r="BE26" s="192"/>
      <c r="BF26" s="185">
        <f ca="1">IF(NOT(ISBLANK(AZ26)),(COUNTIF(INDIRECT(AY$2) Semestreaout,AY26)*3),"")</f>
        <v>0</v>
      </c>
      <c r="BG26" s="189"/>
      <c r="BH26" s="201" t="s">
        <v>85</v>
      </c>
      <c r="BI26" s="35">
        <f>VLOOKUP(BH26,[1]Planification!$E:$CS,59,FALSE)</f>
        <v>0</v>
      </c>
      <c r="BJ26" s="35">
        <f>VLOOKUP(BH26,[1]Planification!$E:$CS,60,FALSE)</f>
        <v>0</v>
      </c>
      <c r="BK26" s="193"/>
      <c r="BN26" s="192"/>
      <c r="BO26" s="185">
        <f ca="1">IF(NOT(ISBLANK(BI26)),(COUNTIF(INDIRECT(BH$2) Semestreaout,BH26)*3),"")</f>
        <v>0</v>
      </c>
      <c r="BP26" s="189"/>
      <c r="BQ26" s="201" t="s">
        <v>85</v>
      </c>
      <c r="BR26" s="35">
        <f>VLOOKUP(BQ26,[1]Planification!$E:$CS,68,FALSE)</f>
        <v>0</v>
      </c>
      <c r="BS26" s="35">
        <f>VLOOKUP(BQ26,[1]Planification!$E:$CS,69,FALSE)</f>
        <v>0</v>
      </c>
      <c r="BT26" s="193"/>
      <c r="BW26" s="192"/>
      <c r="BX26" s="185">
        <f ca="1">IF(NOT(ISBLANK(BR26)),(COUNTIF(INDIRECT(BQ$2) Semestreaout,BQ26)*3),"")</f>
        <v>0</v>
      </c>
      <c r="BY26" s="201" t="s">
        <v>85</v>
      </c>
      <c r="BZ26" s="35">
        <f>VLOOKUP(BY26,[1]Planification!$E:$CS,77,FALSE)</f>
        <v>0</v>
      </c>
      <c r="CA26" s="35">
        <f>VLOOKUP(BY26,[1]Planification!$E:$CS,78,FALSE)</f>
        <v>0</v>
      </c>
      <c r="CB26" s="193"/>
      <c r="CE26" s="192"/>
      <c r="CF26" s="185">
        <f ca="1">IF(NOT(ISBLANK(BZ26)),(COUNTIF(INDIRECT(BY$2) Semestreaout,BY26)*3),"")</f>
        <v>0</v>
      </c>
      <c r="CG26" s="201" t="s">
        <v>85</v>
      </c>
      <c r="CH26" s="35">
        <f>VLOOKUP(CG26,[1]Planification!$E:$CS,86,FALSE)</f>
        <v>0</v>
      </c>
      <c r="CI26" s="35">
        <f>VLOOKUP(CG26,[1]Planification!$E:$CS,87,FALSE)</f>
        <v>0</v>
      </c>
      <c r="CJ26" s="193"/>
      <c r="CM26" s="192"/>
      <c r="CN26" s="185">
        <f ca="1">IF(NOT(ISBLANK(CH26)),(COUNTIF(INDIRECT(CG$2) Semestreaout,CG26)*3),"")</f>
        <v>0</v>
      </c>
      <c r="CO26" s="208"/>
      <c r="CP26" s="183"/>
      <c r="CQ26" s="183"/>
      <c r="CR26" s="51"/>
      <c r="CS26" s="51"/>
      <c r="CT26" s="183"/>
      <c r="CU26" s="183"/>
      <c r="CV26" s="51"/>
      <c r="CX26" s="183"/>
      <c r="CY26" s="183"/>
      <c r="CZ26" s="51"/>
      <c r="DA26" s="51"/>
      <c r="DB26" s="183"/>
      <c r="DC26" s="183"/>
      <c r="DD26" s="51"/>
      <c r="DE26" s="51"/>
      <c r="DF26" s="183"/>
      <c r="DG26" s="183"/>
      <c r="DH26" s="51"/>
      <c r="DJ26" s="183"/>
      <c r="DK26" s="183"/>
      <c r="DL26" s="51"/>
      <c r="DM26" s="51"/>
      <c r="DN26" s="183"/>
      <c r="DO26" s="183"/>
      <c r="DP26" s="183"/>
      <c r="DR26" s="183"/>
      <c r="DS26" s="183"/>
      <c r="DT26" s="51"/>
      <c r="DU26" s="51"/>
      <c r="DV26" s="183"/>
      <c r="DW26" s="183"/>
      <c r="DX26" s="51"/>
      <c r="DZ26" s="183"/>
      <c r="EA26" s="183"/>
      <c r="EB26" s="51"/>
      <c r="EC26" s="51"/>
      <c r="ED26" s="183"/>
      <c r="EE26" s="183"/>
      <c r="EF26" s="51"/>
      <c r="EH26" s="183"/>
      <c r="EI26" s="183"/>
      <c r="EJ26" s="51"/>
      <c r="EK26" s="51"/>
      <c r="EL26" s="183"/>
      <c r="EM26" s="183"/>
      <c r="EN26" s="51"/>
      <c r="EP26" s="183"/>
      <c r="EQ26" s="183"/>
      <c r="ER26" s="51"/>
      <c r="ES26" s="51"/>
      <c r="ET26" s="183"/>
      <c r="EU26" s="183"/>
      <c r="EV26" s="51"/>
      <c r="EX26" s="183"/>
      <c r="EY26" s="183"/>
      <c r="EZ26" s="51"/>
      <c r="FA26" s="51"/>
      <c r="FB26" s="183"/>
      <c r="FC26" s="183"/>
      <c r="FD26" s="51"/>
      <c r="FF26" s="183"/>
      <c r="FG26" s="183"/>
      <c r="FH26" s="51"/>
      <c r="FI26" s="51"/>
      <c r="FJ26" s="183"/>
      <c r="FK26" s="183"/>
      <c r="FL26" s="51"/>
      <c r="FN26" s="183"/>
      <c r="FO26" s="183"/>
      <c r="FP26" s="51"/>
      <c r="FQ26" s="51"/>
      <c r="FR26" s="183"/>
      <c r="FS26" s="183"/>
      <c r="FT26" s="51"/>
      <c r="FV26" s="183"/>
      <c r="FW26" s="183"/>
      <c r="FX26" s="183"/>
      <c r="FY26" s="183"/>
      <c r="FZ26" s="183"/>
      <c r="GA26" s="183"/>
      <c r="GB26" s="183"/>
      <c r="GC26" s="183"/>
      <c r="GD26" s="183"/>
      <c r="GE26" s="183"/>
      <c r="GF26" s="227"/>
    </row>
    <row r="27" spans="1:188" ht="11.45" hidden="1" customHeight="1" outlineLevel="1" x14ac:dyDescent="0.2">
      <c r="A27" s="193"/>
      <c r="B27" s="191"/>
      <c r="C27" s="191"/>
      <c r="D27" s="191"/>
      <c r="E27" s="228"/>
      <c r="F27" s="197" t="s">
        <v>16</v>
      </c>
      <c r="G27" s="35" t="str">
        <f>VLOOKUP(F27,[1]Planification!$E:$CS,5,FALSE)</f>
        <v>JBOU</v>
      </c>
      <c r="H27" s="35">
        <f>VLOOKUP(F27,[1]Planification!$E:$CS,6,FALSE)</f>
        <v>66</v>
      </c>
      <c r="I27" s="193"/>
      <c r="L27" s="192"/>
      <c r="M27" s="185">
        <f ca="1">IF(NOT(ISBLANK(G27)),(COUNTIF(INDIRECT(F$2) Semestreaout,F27)*3),"")</f>
        <v>66</v>
      </c>
      <c r="N27" s="189"/>
      <c r="O27" s="198" t="s">
        <v>16</v>
      </c>
      <c r="P27" s="35" t="str">
        <f>VLOOKUP(O27,[1]Planification!$E:$CS,14,FALSE)</f>
        <v>YNAD</v>
      </c>
      <c r="Q27" s="35">
        <f>VLOOKUP(O27,[1]Planification!$E:$CS,15,FALSE)</f>
        <v>12</v>
      </c>
      <c r="R27" s="193"/>
      <c r="U27" s="192"/>
      <c r="V27" s="185">
        <f ca="1">IF(NOT(ISBLANK(P27)),(COUNTIF(INDIRECT(O$2) Semestreaout,O27)*3),"")</f>
        <v>12</v>
      </c>
      <c r="W27" s="189"/>
      <c r="X27" s="197" t="s">
        <v>16</v>
      </c>
      <c r="Y27" s="35">
        <f>VLOOKUP(X27,[1]Planification!$E:$CS,23,FALSE)</f>
        <v>0</v>
      </c>
      <c r="Z27" s="35">
        <f>VLOOKUP(X27,[1]Planification!$E:$CS,24,FALSE)</f>
        <v>0</v>
      </c>
      <c r="AA27" s="193"/>
      <c r="AD27" s="192"/>
      <c r="AE27" s="185">
        <f ca="1">IF(NOT(ISBLANK(Y27)),(COUNTIF(INDIRECT(X$2) Semestreaout,X27)*3),"")</f>
        <v>0</v>
      </c>
      <c r="AF27" s="189"/>
      <c r="AG27" s="197" t="s">
        <v>16</v>
      </c>
      <c r="AH27" s="35">
        <f>VLOOKUP(AG27,[1]Planification!$E:$CS,32,FALSE)</f>
        <v>0</v>
      </c>
      <c r="AI27" s="35">
        <f>VLOOKUP(AG27,[1]Planification!$E:$CS,33,FALSE)</f>
        <v>0</v>
      </c>
      <c r="AJ27" s="193"/>
      <c r="AM27" s="192"/>
      <c r="AN27" s="185">
        <f ca="1">IF(NOT(ISBLANK(AH27)),(COUNTIF(INDIRECT(AG$2) Semestreaout,AG27)*3),"")</f>
        <v>0</v>
      </c>
      <c r="AO27" s="189"/>
      <c r="AP27" s="197" t="s">
        <v>16</v>
      </c>
      <c r="AQ27" s="35">
        <f>VLOOKUP(AP27,[1]Planification!$E:$CS,41,FALSE)</f>
        <v>0</v>
      </c>
      <c r="AR27" s="35">
        <f>VLOOKUP(AP27,[1]Planification!$E:$CS,42,FALSE)</f>
        <v>0</v>
      </c>
      <c r="AS27" s="193"/>
      <c r="AV27" s="192"/>
      <c r="AW27" s="185">
        <f ca="1">IF(NOT(ISBLANK(AQ27)),(COUNTIF(INDIRECT(AP$2) Semestreaout,AP27)*3),"")</f>
        <v>0</v>
      </c>
      <c r="AX27" s="189"/>
      <c r="AY27" s="197" t="s">
        <v>16</v>
      </c>
      <c r="AZ27" s="35">
        <f>VLOOKUP(AY27,[1]Planification!$E:$CS,50,FALSE)</f>
        <v>0</v>
      </c>
      <c r="BA27" s="35">
        <f>VLOOKUP(AY27,[1]Planification!$E:$CS,51,FALSE)</f>
        <v>0</v>
      </c>
      <c r="BB27" s="193"/>
      <c r="BE27" s="192"/>
      <c r="BF27" s="185">
        <f ca="1">IF(NOT(ISBLANK(AZ27)),(COUNTIF(INDIRECT(AY$2) Semestreaout,AY27)*3),"")</f>
        <v>0</v>
      </c>
      <c r="BG27" s="189"/>
      <c r="BH27" s="197" t="s">
        <v>16</v>
      </c>
      <c r="BI27" s="35">
        <f>VLOOKUP(BH27,[1]Planification!$E:$CS,59,FALSE)</f>
        <v>0</v>
      </c>
      <c r="BJ27" s="35">
        <f>VLOOKUP(BH27,[1]Planification!$E:$CS,60,FALSE)</f>
        <v>0</v>
      </c>
      <c r="BK27" s="193"/>
      <c r="BN27" s="192"/>
      <c r="BO27" s="185">
        <f ca="1">IF(NOT(ISBLANK(BI27)),(COUNTIF(INDIRECT(BH$2) Semestreaout,BH27)*3),"")</f>
        <v>0</v>
      </c>
      <c r="BP27" s="189"/>
      <c r="BQ27" s="197" t="s">
        <v>16</v>
      </c>
      <c r="BR27" s="35">
        <f>VLOOKUP(BQ27,[1]Planification!$E:$CS,68,FALSE)</f>
        <v>0</v>
      </c>
      <c r="BS27" s="35">
        <f>VLOOKUP(BQ27,[1]Planification!$E:$CS,69,FALSE)</f>
        <v>0</v>
      </c>
      <c r="BT27" s="193"/>
      <c r="BW27" s="192"/>
      <c r="BX27" s="185">
        <f ca="1">IF(NOT(ISBLANK(BR27)),(COUNTIF(INDIRECT(BQ$2) Semestreaout,BQ27)*3),"")</f>
        <v>0</v>
      </c>
      <c r="BY27" s="197" t="s">
        <v>16</v>
      </c>
      <c r="BZ27" s="35">
        <f>VLOOKUP(BY27,[1]Planification!$E:$CS,77,FALSE)</f>
        <v>0</v>
      </c>
      <c r="CA27" s="35">
        <f>VLOOKUP(BY27,[1]Planification!$E:$CS,78,FALSE)</f>
        <v>0</v>
      </c>
      <c r="CB27" s="193"/>
      <c r="CE27" s="192"/>
      <c r="CF27" s="185">
        <f ca="1">IF(NOT(ISBLANK(BZ27)),(COUNTIF(INDIRECT(BY$2) Semestreaout,BY27)*3),"")</f>
        <v>0</v>
      </c>
      <c r="CG27" s="197" t="s">
        <v>16</v>
      </c>
      <c r="CH27" s="35">
        <f>VLOOKUP(CG27,[1]Planification!$E:$CS,86,FALSE)</f>
        <v>0</v>
      </c>
      <c r="CI27" s="35">
        <f>VLOOKUP(CG27,[1]Planification!$E:$CS,87,FALSE)</f>
        <v>0</v>
      </c>
      <c r="CJ27" s="193"/>
      <c r="CM27" s="192"/>
      <c r="CN27" s="185">
        <f ca="1">IF(NOT(ISBLANK(CH27)),(COUNTIF(INDIRECT(CG$2) Semestreaout,CG27)*3),"")</f>
        <v>0</v>
      </c>
      <c r="CO27" s="208"/>
      <c r="CP27" s="183"/>
      <c r="CQ27" s="183"/>
      <c r="CR27" s="51"/>
      <c r="CS27" s="51"/>
      <c r="CT27" s="183"/>
      <c r="CU27" s="183"/>
      <c r="CV27" s="51"/>
      <c r="CX27" s="183"/>
      <c r="CY27" s="183"/>
      <c r="CZ27" s="51"/>
      <c r="DA27" s="51"/>
      <c r="DB27" s="183"/>
      <c r="DC27" s="183"/>
      <c r="DD27" s="51"/>
      <c r="DE27" s="51"/>
      <c r="DF27" s="183"/>
      <c r="DG27" s="183"/>
      <c r="DH27" s="51"/>
      <c r="DJ27" s="183"/>
      <c r="DK27" s="183"/>
      <c r="DL27" s="51"/>
      <c r="DM27" s="51"/>
      <c r="DN27" s="183"/>
      <c r="DO27" s="183"/>
      <c r="DP27" s="183"/>
      <c r="DR27" s="183"/>
      <c r="DS27" s="183"/>
      <c r="DT27" s="51"/>
      <c r="DU27" s="51"/>
      <c r="DV27" s="183"/>
      <c r="DW27" s="183"/>
      <c r="DX27" s="51"/>
      <c r="DZ27" s="183"/>
      <c r="EA27" s="183"/>
      <c r="EB27" s="51"/>
      <c r="EC27" s="51"/>
      <c r="ED27" s="183"/>
      <c r="EE27" s="183"/>
      <c r="EF27" s="51"/>
      <c r="EH27" s="183"/>
      <c r="EI27" s="183"/>
      <c r="EJ27" s="51"/>
      <c r="EK27" s="51"/>
      <c r="EL27" s="183"/>
      <c r="EM27" s="183"/>
      <c r="EN27" s="51"/>
      <c r="EP27" s="183"/>
      <c r="EQ27" s="183"/>
      <c r="ER27" s="51"/>
      <c r="ES27" s="51"/>
      <c r="ET27" s="183"/>
      <c r="EU27" s="183"/>
      <c r="EV27" s="51"/>
      <c r="EX27" s="183"/>
      <c r="EY27" s="183"/>
      <c r="EZ27" s="51"/>
      <c r="FA27" s="51"/>
      <c r="FB27" s="183"/>
      <c r="FC27" s="183"/>
      <c r="FD27" s="51"/>
      <c r="FF27" s="183"/>
      <c r="FG27" s="183"/>
      <c r="FH27" s="51"/>
      <c r="FI27" s="51"/>
      <c r="FJ27" s="183"/>
      <c r="FK27" s="183"/>
      <c r="FL27" s="51"/>
      <c r="FN27" s="183"/>
      <c r="FO27" s="183"/>
      <c r="FP27" s="51"/>
      <c r="FQ27" s="51"/>
      <c r="FR27" s="183"/>
      <c r="FS27" s="183"/>
      <c r="FT27" s="51"/>
      <c r="FV27" s="183"/>
      <c r="FW27" s="183"/>
      <c r="FX27" s="183"/>
      <c r="FY27" s="183"/>
      <c r="FZ27" s="183"/>
      <c r="GA27" s="183"/>
      <c r="GB27" s="183"/>
      <c r="GC27" s="183"/>
      <c r="GD27" s="183"/>
      <c r="GE27" s="183"/>
      <c r="GF27" s="227"/>
    </row>
    <row r="28" spans="1:188" ht="11.45" hidden="1" customHeight="1" outlineLevel="1" x14ac:dyDescent="0.2">
      <c r="A28" s="193"/>
      <c r="B28" s="191"/>
      <c r="C28" s="191"/>
      <c r="D28" s="191"/>
      <c r="E28" s="228"/>
      <c r="F28" s="199" t="s">
        <v>83</v>
      </c>
      <c r="G28" s="35">
        <f>VLOOKUP(F28,[1]Planification!$E:$CS,5,FALSE)</f>
        <v>0</v>
      </c>
      <c r="H28" s="35">
        <f>VLOOKUP(F28,[1]Planification!$E:$CS,6,FALSE)</f>
        <v>48</v>
      </c>
      <c r="I28" s="193"/>
      <c r="L28" s="192"/>
      <c r="M28" s="185">
        <f ca="1">IF(NOT(ISBLANK(G28)),(COUNTIF(INDIRECT(F$2) Semestreaout,F28)*3),"")</f>
        <v>48</v>
      </c>
      <c r="N28" s="189"/>
      <c r="O28" s="200" t="s">
        <v>83</v>
      </c>
      <c r="P28" s="35">
        <f>VLOOKUP(O28,[1]Planification!$E:$CS,14,FALSE)</f>
        <v>0</v>
      </c>
      <c r="Q28" s="35">
        <f>VLOOKUP(O28,[1]Planification!$E:$CS,15,FALSE)</f>
        <v>0</v>
      </c>
      <c r="R28" s="193"/>
      <c r="U28" s="192"/>
      <c r="V28" s="185">
        <f ca="1">IF(NOT(ISBLANK(P28)),(COUNTIF(INDIRECT(O$2) Semestreaout,O28)*3),"")</f>
        <v>0</v>
      </c>
      <c r="W28" s="189"/>
      <c r="X28" s="199" t="s">
        <v>83</v>
      </c>
      <c r="Y28" s="35">
        <f>VLOOKUP(X28,[1]Planification!$E:$CS,23,FALSE)</f>
        <v>0</v>
      </c>
      <c r="Z28" s="35">
        <f>VLOOKUP(X28,[1]Planification!$E:$CS,24,FALSE)</f>
        <v>0</v>
      </c>
      <c r="AA28" s="193"/>
      <c r="AD28" s="192"/>
      <c r="AE28" s="185">
        <f ca="1">IF(NOT(ISBLANK(Y28)),(COUNTIF(INDIRECT(X$2) Semestreaout,X28)*3),"")</f>
        <v>0</v>
      </c>
      <c r="AF28" s="189"/>
      <c r="AG28" s="199" t="s">
        <v>83</v>
      </c>
      <c r="AH28" s="35">
        <f>VLOOKUP(AG28,[1]Planification!$E:$CS,32,FALSE)</f>
        <v>0</v>
      </c>
      <c r="AI28" s="35">
        <f>VLOOKUP(AG28,[1]Planification!$E:$CS,33,FALSE)</f>
        <v>0</v>
      </c>
      <c r="AJ28" s="193"/>
      <c r="AM28" s="192"/>
      <c r="AN28" s="185">
        <f ca="1">IF(NOT(ISBLANK(AH28)),(COUNTIF(INDIRECT(AG$2) Semestreaout,AG28)*3),"")</f>
        <v>0</v>
      </c>
      <c r="AO28" s="189"/>
      <c r="AP28" s="199" t="s">
        <v>83</v>
      </c>
      <c r="AQ28" s="35">
        <f>VLOOKUP(AP28,[1]Planification!$E:$CS,41,FALSE)</f>
        <v>0</v>
      </c>
      <c r="AR28" s="35">
        <f>VLOOKUP(AP28,[1]Planification!$E:$CS,42,FALSE)</f>
        <v>0</v>
      </c>
      <c r="AS28" s="193"/>
      <c r="AV28" s="192"/>
      <c r="AW28" s="185">
        <f ca="1">IF(NOT(ISBLANK(AQ28)),(COUNTIF(INDIRECT(AP$2) Semestreaout,AP28)*3),"")</f>
        <v>0</v>
      </c>
      <c r="AX28" s="189"/>
      <c r="AY28" s="199" t="s">
        <v>83</v>
      </c>
      <c r="AZ28" s="35">
        <f>VLOOKUP(AY28,[1]Planification!$E:$CS,50,FALSE)</f>
        <v>0</v>
      </c>
      <c r="BA28" s="35">
        <f>VLOOKUP(AY28,[1]Planification!$E:$CS,51,FALSE)</f>
        <v>0</v>
      </c>
      <c r="BB28" s="193"/>
      <c r="BE28" s="192"/>
      <c r="BF28" s="185">
        <f ca="1">IF(NOT(ISBLANK(AZ28)),(COUNTIF(INDIRECT(AY$2) Semestreaout,AY28)*3),"")</f>
        <v>0</v>
      </c>
      <c r="BG28" s="189"/>
      <c r="BH28" s="199" t="s">
        <v>83</v>
      </c>
      <c r="BI28" s="35">
        <f>VLOOKUP(BH28,[1]Planification!$E:$CS,59,FALSE)</f>
        <v>0</v>
      </c>
      <c r="BJ28" s="35">
        <f>VLOOKUP(BH28,[1]Planification!$E:$CS,60,FALSE)</f>
        <v>0</v>
      </c>
      <c r="BK28" s="193"/>
      <c r="BN28" s="192"/>
      <c r="BO28" s="185">
        <f ca="1">IF(NOT(ISBLANK(BI28)),(COUNTIF(INDIRECT(BH$2) Semestreaout,BH28)*3),"")</f>
        <v>0</v>
      </c>
      <c r="BP28" s="189"/>
      <c r="BQ28" s="199" t="s">
        <v>83</v>
      </c>
      <c r="BR28" s="35">
        <f>VLOOKUP(BQ28,[1]Planification!$E:$CS,68,FALSE)</f>
        <v>0</v>
      </c>
      <c r="BS28" s="35">
        <f>VLOOKUP(BQ28,[1]Planification!$E:$CS,69,FALSE)</f>
        <v>0</v>
      </c>
      <c r="BT28" s="193"/>
      <c r="BW28" s="192"/>
      <c r="BX28" s="185">
        <f ca="1">IF(NOT(ISBLANK(BR28)),(COUNTIF(INDIRECT(BQ$2) Semestreaout,BQ28)*3),"")</f>
        <v>0</v>
      </c>
      <c r="BY28" s="199" t="s">
        <v>83</v>
      </c>
      <c r="BZ28" s="35">
        <f>VLOOKUP(BY28,[1]Planification!$E:$CS,77,FALSE)</f>
        <v>0</v>
      </c>
      <c r="CA28" s="35">
        <f>VLOOKUP(BY28,[1]Planification!$E:$CS,78,FALSE)</f>
        <v>0</v>
      </c>
      <c r="CB28" s="193"/>
      <c r="CE28" s="192"/>
      <c r="CF28" s="185">
        <f ca="1">IF(NOT(ISBLANK(BZ28)),(COUNTIF(INDIRECT(BY$2) Semestreaout,BY28)*3),"")</f>
        <v>0</v>
      </c>
      <c r="CG28" s="199" t="s">
        <v>83</v>
      </c>
      <c r="CH28" s="35">
        <f>VLOOKUP(CG28,[1]Planification!$E:$CS,86,FALSE)</f>
        <v>0</v>
      </c>
      <c r="CI28" s="35">
        <f>VLOOKUP(CG28,[1]Planification!$E:$CS,87,FALSE)</f>
        <v>0</v>
      </c>
      <c r="CJ28" s="193"/>
      <c r="CM28" s="192"/>
      <c r="CN28" s="185">
        <f ca="1">IF(NOT(ISBLANK(CH28)),(COUNTIF(INDIRECT(CG$2) Semestreaout,CG28)*3),"")</f>
        <v>0</v>
      </c>
      <c r="CO28" s="208"/>
      <c r="CP28" s="183"/>
      <c r="CQ28" s="183"/>
      <c r="CR28" s="51"/>
      <c r="CS28" s="51"/>
      <c r="CT28" s="183"/>
      <c r="CU28" s="183"/>
      <c r="CV28" s="51"/>
      <c r="CX28" s="183"/>
      <c r="CY28" s="183"/>
      <c r="CZ28" s="51"/>
      <c r="DA28" s="51"/>
      <c r="DB28" s="183"/>
      <c r="DC28" s="183"/>
      <c r="DD28" s="51"/>
      <c r="DE28" s="51"/>
      <c r="DF28" s="183"/>
      <c r="DG28" s="183"/>
      <c r="DH28" s="51"/>
      <c r="DJ28" s="183"/>
      <c r="DK28" s="183"/>
      <c r="DL28" s="51"/>
      <c r="DM28" s="51"/>
      <c r="DN28" s="183"/>
      <c r="DO28" s="183"/>
      <c r="DP28" s="183"/>
      <c r="DR28" s="183"/>
      <c r="DS28" s="183"/>
      <c r="DT28" s="51"/>
      <c r="DU28" s="51"/>
      <c r="DV28" s="183"/>
      <c r="DW28" s="183"/>
      <c r="DX28" s="51"/>
      <c r="DZ28" s="183"/>
      <c r="EA28" s="183"/>
      <c r="EB28" s="51"/>
      <c r="EC28" s="51"/>
      <c r="ED28" s="183"/>
      <c r="EE28" s="183"/>
      <c r="EF28" s="51"/>
      <c r="EH28" s="183"/>
      <c r="EI28" s="183"/>
      <c r="EJ28" s="51"/>
      <c r="EK28" s="51"/>
      <c r="EL28" s="183"/>
      <c r="EM28" s="183"/>
      <c r="EN28" s="51"/>
      <c r="EP28" s="183"/>
      <c r="EQ28" s="183"/>
      <c r="ER28" s="51"/>
      <c r="ES28" s="51"/>
      <c r="ET28" s="183"/>
      <c r="EU28" s="183"/>
      <c r="EV28" s="51"/>
      <c r="EX28" s="183"/>
      <c r="EY28" s="183"/>
      <c r="EZ28" s="51"/>
      <c r="FA28" s="51"/>
      <c r="FB28" s="183"/>
      <c r="FC28" s="183"/>
      <c r="FD28" s="51"/>
      <c r="FF28" s="183"/>
      <c r="FG28" s="183"/>
      <c r="FH28" s="51"/>
      <c r="FI28" s="51"/>
      <c r="FJ28" s="183"/>
      <c r="FK28" s="183"/>
      <c r="FL28" s="51"/>
      <c r="FN28" s="183"/>
      <c r="FO28" s="183"/>
      <c r="FP28" s="51"/>
      <c r="FQ28" s="51"/>
      <c r="FR28" s="183"/>
      <c r="FS28" s="183"/>
      <c r="FT28" s="51"/>
      <c r="FV28" s="183"/>
      <c r="FW28" s="183"/>
      <c r="FX28" s="183"/>
      <c r="FY28" s="183"/>
      <c r="FZ28" s="183"/>
      <c r="GA28" s="183"/>
      <c r="GB28" s="183"/>
      <c r="GC28" s="183"/>
      <c r="GD28" s="183"/>
      <c r="GE28" s="183"/>
      <c r="GF28" s="227"/>
    </row>
    <row r="29" spans="1:188" ht="11.45" hidden="1" customHeight="1" outlineLevel="1" x14ac:dyDescent="0.2">
      <c r="A29" s="193"/>
      <c r="B29" s="191"/>
      <c r="C29" s="191"/>
      <c r="D29" s="191"/>
      <c r="E29" s="228"/>
      <c r="F29" s="197" t="s">
        <v>18</v>
      </c>
      <c r="G29" s="35">
        <f>VLOOKUP(F29,[1]Planification!$E:$CS,5,FALSE)</f>
        <v>0</v>
      </c>
      <c r="H29" s="35">
        <f>VLOOKUP(F29,[1]Planification!$E:$CS,6,FALSE)</f>
        <v>0</v>
      </c>
      <c r="I29" s="193"/>
      <c r="L29" s="192"/>
      <c r="M29" s="185">
        <f ca="1">IF(NOT(ISBLANK(G29)),(COUNTIF(INDIRECT(F$2) Semestreaout,F29)*3),"")</f>
        <v>0</v>
      </c>
      <c r="N29" s="189"/>
      <c r="O29" s="198" t="s">
        <v>18</v>
      </c>
      <c r="P29" s="35">
        <f>VLOOKUP(O29,[1]Planification!$E:$CS,14,FALSE)</f>
        <v>0</v>
      </c>
      <c r="Q29" s="35">
        <f>VLOOKUP(O29,[1]Planification!$E:$CS,15,FALSE)</f>
        <v>0</v>
      </c>
      <c r="R29" s="193"/>
      <c r="U29" s="192"/>
      <c r="V29" s="185">
        <f ca="1">IF(NOT(ISBLANK(P29)),(COUNTIF(INDIRECT(O$2) Semestreaout,O29)*3),"")</f>
        <v>0</v>
      </c>
      <c r="W29" s="189"/>
      <c r="X29" s="197" t="s">
        <v>18</v>
      </c>
      <c r="Y29" s="35">
        <f>VLOOKUP(X29,[1]Planification!$E:$CS,23,FALSE)</f>
        <v>0</v>
      </c>
      <c r="Z29" s="35">
        <f>VLOOKUP(X29,[1]Planification!$E:$CS,24,FALSE)</f>
        <v>0</v>
      </c>
      <c r="AA29" s="193"/>
      <c r="AD29" s="192"/>
      <c r="AE29" s="185">
        <f ca="1">IF(NOT(ISBLANK(Y29)),(COUNTIF(INDIRECT(X$2) Semestreaout,X29)*3),"")</f>
        <v>0</v>
      </c>
      <c r="AF29" s="189"/>
      <c r="AG29" s="197" t="s">
        <v>18</v>
      </c>
      <c r="AH29" s="35">
        <f>VLOOKUP(AG29,[1]Planification!$E:$CS,32,FALSE)</f>
        <v>0</v>
      </c>
      <c r="AI29" s="35">
        <f>VLOOKUP(AG29,[1]Planification!$E:$CS,33,FALSE)</f>
        <v>0</v>
      </c>
      <c r="AJ29" s="193"/>
      <c r="AM29" s="192"/>
      <c r="AN29" s="185">
        <f ca="1">IF(NOT(ISBLANK(AH29)),(COUNTIF(INDIRECT(AG$2) Semestreaout,AG29)*3),"")</f>
        <v>0</v>
      </c>
      <c r="AO29" s="189"/>
      <c r="AP29" s="197" t="s">
        <v>18</v>
      </c>
      <c r="AQ29" s="35">
        <f>VLOOKUP(AP29,[1]Planification!$E:$CS,41,FALSE)</f>
        <v>0</v>
      </c>
      <c r="AR29" s="35">
        <f>VLOOKUP(AP29,[1]Planification!$E:$CS,42,FALSE)</f>
        <v>0</v>
      </c>
      <c r="AS29" s="193"/>
      <c r="AV29" s="192"/>
      <c r="AW29" s="185">
        <f ca="1">IF(NOT(ISBLANK(AQ29)),(COUNTIF(INDIRECT(AP$2) Semestreaout,AP29)*3),"")</f>
        <v>0</v>
      </c>
      <c r="AX29" s="189"/>
      <c r="AY29" s="197" t="s">
        <v>18</v>
      </c>
      <c r="AZ29" s="35">
        <f>VLOOKUP(AY29,[1]Planification!$E:$CS,50,FALSE)</f>
        <v>0</v>
      </c>
      <c r="BA29" s="35">
        <f>VLOOKUP(AY29,[1]Planification!$E:$CS,51,FALSE)</f>
        <v>0</v>
      </c>
      <c r="BB29" s="193"/>
      <c r="BE29" s="192"/>
      <c r="BF29" s="185">
        <f ca="1">IF(NOT(ISBLANK(AZ29)),(COUNTIF(INDIRECT(AY$2) Semestreaout,AY29)*3),"")</f>
        <v>0</v>
      </c>
      <c r="BG29" s="189"/>
      <c r="BH29" s="197" t="s">
        <v>18</v>
      </c>
      <c r="BI29" s="35">
        <f>VLOOKUP(BH29,[1]Planification!$E:$CS,59,FALSE)</f>
        <v>0</v>
      </c>
      <c r="BJ29" s="35">
        <f>VLOOKUP(BH29,[1]Planification!$E:$CS,60,FALSE)</f>
        <v>0</v>
      </c>
      <c r="BK29" s="193"/>
      <c r="BN29" s="192"/>
      <c r="BO29" s="185">
        <f ca="1">IF(NOT(ISBLANK(BI29)),(COUNTIF(INDIRECT(BH$2) Semestreaout,BH29)*3),"")</f>
        <v>0</v>
      </c>
      <c r="BP29" s="189"/>
      <c r="BQ29" s="197" t="s">
        <v>18</v>
      </c>
      <c r="BR29" s="35">
        <f>VLOOKUP(BQ29,[1]Planification!$E:$CS,68,FALSE)</f>
        <v>0</v>
      </c>
      <c r="BS29" s="35">
        <f>VLOOKUP(BQ29,[1]Planification!$E:$CS,69,FALSE)</f>
        <v>0</v>
      </c>
      <c r="BT29" s="193"/>
      <c r="BW29" s="192"/>
      <c r="BX29" s="185">
        <f ca="1">IF(NOT(ISBLANK(BR29)),(COUNTIF(INDIRECT(BQ$2) Semestreaout,BQ29)*3),"")</f>
        <v>0</v>
      </c>
      <c r="BY29" s="197" t="s">
        <v>18</v>
      </c>
      <c r="BZ29" s="35">
        <f>VLOOKUP(BY29,[1]Planification!$E:$CS,77,FALSE)</f>
        <v>0</v>
      </c>
      <c r="CA29" s="35">
        <f>VLOOKUP(BY29,[1]Planification!$E:$CS,78,FALSE)</f>
        <v>0</v>
      </c>
      <c r="CB29" s="193"/>
      <c r="CE29" s="192"/>
      <c r="CF29" s="185">
        <f ca="1">IF(NOT(ISBLANK(BZ29)),(COUNTIF(INDIRECT(BY$2) Semestreaout,BY29)*3),"")</f>
        <v>0</v>
      </c>
      <c r="CG29" s="197" t="s">
        <v>18</v>
      </c>
      <c r="CH29" s="35">
        <f>VLOOKUP(CG29,[1]Planification!$E:$CS,86,FALSE)</f>
        <v>0</v>
      </c>
      <c r="CI29" s="35">
        <f>VLOOKUP(CG29,[1]Planification!$E:$CS,87,FALSE)</f>
        <v>0</v>
      </c>
      <c r="CJ29" s="193"/>
      <c r="CM29" s="192"/>
      <c r="CN29" s="185">
        <f ca="1">IF(NOT(ISBLANK(CH29)),(COUNTIF(INDIRECT(CG$2) Semestreaout,CG29)*3),"")</f>
        <v>0</v>
      </c>
      <c r="CO29" s="208"/>
      <c r="CP29" s="183"/>
      <c r="CQ29" s="183"/>
      <c r="CR29" s="51"/>
      <c r="CS29" s="51"/>
      <c r="CT29" s="183"/>
      <c r="CU29" s="183"/>
      <c r="CV29" s="51"/>
      <c r="CX29" s="183"/>
      <c r="CY29" s="183"/>
      <c r="CZ29" s="51"/>
      <c r="DA29" s="51"/>
      <c r="DB29" s="183"/>
      <c r="DC29" s="183"/>
      <c r="DD29" s="51"/>
      <c r="DE29" s="51"/>
      <c r="DF29" s="183"/>
      <c r="DG29" s="183"/>
      <c r="DH29" s="51"/>
      <c r="DJ29" s="183"/>
      <c r="DK29" s="183"/>
      <c r="DL29" s="51"/>
      <c r="DM29" s="51"/>
      <c r="DN29" s="183"/>
      <c r="DO29" s="183"/>
      <c r="DP29" s="183"/>
      <c r="DR29" s="183"/>
      <c r="DS29" s="183"/>
      <c r="DT29" s="51"/>
      <c r="DU29" s="51"/>
      <c r="DV29" s="183"/>
      <c r="DW29" s="183"/>
      <c r="DX29" s="51"/>
      <c r="DZ29" s="183"/>
      <c r="EA29" s="183"/>
      <c r="EB29" s="51"/>
      <c r="EC29" s="51"/>
      <c r="ED29" s="183"/>
      <c r="EE29" s="183"/>
      <c r="EF29" s="51"/>
      <c r="EH29" s="183"/>
      <c r="EI29" s="183"/>
      <c r="EJ29" s="51"/>
      <c r="EK29" s="51"/>
      <c r="EL29" s="183"/>
      <c r="EM29" s="183"/>
      <c r="EN29" s="51"/>
      <c r="EP29" s="183"/>
      <c r="EQ29" s="183"/>
      <c r="ER29" s="51"/>
      <c r="ES29" s="51"/>
      <c r="ET29" s="183"/>
      <c r="EU29" s="183"/>
      <c r="EV29" s="51"/>
      <c r="EX29" s="183"/>
      <c r="EY29" s="183"/>
      <c r="EZ29" s="51"/>
      <c r="FA29" s="51"/>
      <c r="FB29" s="183"/>
      <c r="FC29" s="183"/>
      <c r="FD29" s="51"/>
      <c r="FF29" s="183"/>
      <c r="FG29" s="183"/>
      <c r="FH29" s="51"/>
      <c r="FI29" s="51"/>
      <c r="FJ29" s="183"/>
      <c r="FK29" s="183"/>
      <c r="FL29" s="51"/>
      <c r="FN29" s="183"/>
      <c r="FO29" s="183"/>
      <c r="FP29" s="51"/>
      <c r="FQ29" s="51"/>
      <c r="FR29" s="183"/>
      <c r="FS29" s="183"/>
      <c r="FT29" s="51"/>
      <c r="FV29" s="183"/>
      <c r="FW29" s="183"/>
      <c r="FX29" s="183"/>
      <c r="FY29" s="183"/>
      <c r="FZ29" s="183"/>
      <c r="GA29" s="183"/>
      <c r="GB29" s="183"/>
      <c r="GC29" s="183"/>
      <c r="GD29" s="183"/>
      <c r="GE29" s="183"/>
      <c r="GF29" s="227"/>
    </row>
    <row r="30" spans="1:188" ht="11.45" hidden="1" customHeight="1" outlineLevel="1" x14ac:dyDescent="0.2">
      <c r="A30" s="193"/>
      <c r="B30" s="191"/>
      <c r="C30" s="191"/>
      <c r="D30" s="191"/>
      <c r="E30" s="228"/>
      <c r="F30" s="197" t="s">
        <v>72</v>
      </c>
      <c r="G30" s="35">
        <f>VLOOKUP(F30,[1]Planification!$E:$CS,5,FALSE)</f>
        <v>0</v>
      </c>
      <c r="H30" s="35">
        <f>VLOOKUP(F30,[1]Planification!$E:$CS,6,FALSE)</f>
        <v>0</v>
      </c>
      <c r="I30" s="193"/>
      <c r="L30" s="192"/>
      <c r="M30" s="185">
        <f ca="1">IF(NOT(ISBLANK(G30)),(COUNTIF(INDIRECT(F$2) Semestreaout,F30)*3),"")</f>
        <v>0</v>
      </c>
      <c r="N30" s="189"/>
      <c r="O30" s="198" t="s">
        <v>72</v>
      </c>
      <c r="P30" s="35">
        <f>VLOOKUP(O30,[1]Planification!$E:$CS,14,FALSE)</f>
        <v>0</v>
      </c>
      <c r="Q30" s="35">
        <f>VLOOKUP(O30,[1]Planification!$E:$CS,15,FALSE)</f>
        <v>0</v>
      </c>
      <c r="R30" s="193"/>
      <c r="U30" s="192"/>
      <c r="V30" s="185">
        <f ca="1">IF(NOT(ISBLANK(P30)),(COUNTIF(INDIRECT(O$2) Semestreaout,O30)*3),"")</f>
        <v>0</v>
      </c>
      <c r="W30" s="189"/>
      <c r="X30" s="197" t="s">
        <v>72</v>
      </c>
      <c r="Y30" s="35">
        <f>VLOOKUP(X30,[1]Planification!$E:$CS,23,FALSE)</f>
        <v>0</v>
      </c>
      <c r="Z30" s="35">
        <f>VLOOKUP(X30,[1]Planification!$E:$CS,24,FALSE)</f>
        <v>0</v>
      </c>
      <c r="AA30" s="193"/>
      <c r="AD30" s="192"/>
      <c r="AE30" s="185">
        <f ca="1">IF(NOT(ISBLANK(Y30)),(COUNTIF(INDIRECT(X$2) Semestreaout,X30)*3),"")</f>
        <v>0</v>
      </c>
      <c r="AF30" s="189"/>
      <c r="AG30" s="197" t="s">
        <v>72</v>
      </c>
      <c r="AH30" s="35">
        <f>VLOOKUP(AG30,[1]Planification!$E:$CS,32,FALSE)</f>
        <v>0</v>
      </c>
      <c r="AI30" s="35">
        <f>VLOOKUP(AG30,[1]Planification!$E:$CS,33,FALSE)</f>
        <v>0</v>
      </c>
      <c r="AJ30" s="193"/>
      <c r="AM30" s="192"/>
      <c r="AN30" s="185">
        <f ca="1">IF(NOT(ISBLANK(AH30)),(COUNTIF(INDIRECT(AG$2) Semestreaout,AG30)*3),"")</f>
        <v>0</v>
      </c>
      <c r="AO30" s="189"/>
      <c r="AP30" s="197" t="s">
        <v>72</v>
      </c>
      <c r="AQ30" s="35">
        <f>VLOOKUP(AP30,[1]Planification!$E:$CS,41,FALSE)</f>
        <v>0</v>
      </c>
      <c r="AR30" s="35">
        <f>VLOOKUP(AP30,[1]Planification!$E:$CS,42,FALSE)</f>
        <v>0</v>
      </c>
      <c r="AS30" s="193"/>
      <c r="AV30" s="192"/>
      <c r="AW30" s="185">
        <f ca="1">IF(NOT(ISBLANK(AQ30)),(COUNTIF(INDIRECT(AP$2) Semestreaout,AP30)*3),"")</f>
        <v>0</v>
      </c>
      <c r="AX30" s="189"/>
      <c r="AY30" s="197" t="s">
        <v>72</v>
      </c>
      <c r="AZ30" s="35">
        <f>VLOOKUP(AY30,[1]Planification!$E:$CS,50,FALSE)</f>
        <v>0</v>
      </c>
      <c r="BA30" s="35">
        <f>VLOOKUP(AY30,[1]Planification!$E:$CS,51,FALSE)</f>
        <v>0</v>
      </c>
      <c r="BB30" s="193"/>
      <c r="BE30" s="192"/>
      <c r="BF30" s="185">
        <f ca="1">IF(NOT(ISBLANK(AZ30)),(COUNTIF(INDIRECT(AY$2) Semestreaout,AY30)*3),"")</f>
        <v>0</v>
      </c>
      <c r="BG30" s="189"/>
      <c r="BH30" s="197" t="s">
        <v>72</v>
      </c>
      <c r="BI30" s="35">
        <f>VLOOKUP(BH30,[1]Planification!$E:$CS,59,FALSE)</f>
        <v>0</v>
      </c>
      <c r="BJ30" s="35">
        <f>VLOOKUP(BH30,[1]Planification!$E:$CS,60,FALSE)</f>
        <v>0</v>
      </c>
      <c r="BK30" s="193"/>
      <c r="BN30" s="192"/>
      <c r="BO30" s="185">
        <f ca="1">IF(NOT(ISBLANK(BI30)),(COUNTIF(INDIRECT(BH$2) Semestreaout,BH30)*3),"")</f>
        <v>0</v>
      </c>
      <c r="BP30" s="189"/>
      <c r="BQ30" s="197" t="s">
        <v>72</v>
      </c>
      <c r="BR30" s="35">
        <f>VLOOKUP(BQ30,[1]Planification!$E:$CS,68,FALSE)</f>
        <v>0</v>
      </c>
      <c r="BS30" s="35">
        <f>VLOOKUP(BQ30,[1]Planification!$E:$CS,69,FALSE)</f>
        <v>0</v>
      </c>
      <c r="BT30" s="193"/>
      <c r="BW30" s="192"/>
      <c r="BX30" s="185">
        <f ca="1">IF(NOT(ISBLANK(BR30)),(COUNTIF(INDIRECT(BQ$2) Semestreaout,BQ30)*3),"")</f>
        <v>0</v>
      </c>
      <c r="BY30" s="197" t="s">
        <v>72</v>
      </c>
      <c r="BZ30" s="35">
        <f>VLOOKUP(BY30,[1]Planification!$E:$CS,77,FALSE)</f>
        <v>0</v>
      </c>
      <c r="CA30" s="35">
        <f>VLOOKUP(BY30,[1]Planification!$E:$CS,78,FALSE)</f>
        <v>0</v>
      </c>
      <c r="CB30" s="193"/>
      <c r="CE30" s="192"/>
      <c r="CF30" s="185">
        <f ca="1">IF(NOT(ISBLANK(BZ30)),(COUNTIF(INDIRECT(BY$2) Semestreaout,BY30)*3),"")</f>
        <v>0</v>
      </c>
      <c r="CG30" s="197" t="s">
        <v>72</v>
      </c>
      <c r="CH30" s="35">
        <f>VLOOKUP(CG30,[1]Planification!$E:$CS,86,FALSE)</f>
        <v>0</v>
      </c>
      <c r="CI30" s="35">
        <f>VLOOKUP(CG30,[1]Planification!$E:$CS,87,FALSE)</f>
        <v>0</v>
      </c>
      <c r="CJ30" s="193"/>
      <c r="CM30" s="192"/>
      <c r="CN30" s="185">
        <f ca="1">IF(NOT(ISBLANK(CH30)),(COUNTIF(INDIRECT(CG$2) Semestreaout,CG30)*3),"")</f>
        <v>0</v>
      </c>
      <c r="CO30" s="208"/>
      <c r="CP30" s="183"/>
      <c r="CQ30" s="183"/>
      <c r="CR30" s="51"/>
      <c r="CS30" s="51"/>
      <c r="CT30" s="183"/>
      <c r="CU30" s="183"/>
      <c r="CV30" s="51"/>
      <c r="CX30" s="183"/>
      <c r="CY30" s="183"/>
      <c r="CZ30" s="51"/>
      <c r="DA30" s="51"/>
      <c r="DB30" s="183"/>
      <c r="DC30" s="183"/>
      <c r="DD30" s="51"/>
      <c r="DE30" s="51"/>
      <c r="DF30" s="183"/>
      <c r="DG30" s="183"/>
      <c r="DH30" s="51"/>
      <c r="DJ30" s="183"/>
      <c r="DK30" s="183"/>
      <c r="DL30" s="51"/>
      <c r="DM30" s="51"/>
      <c r="DN30" s="183"/>
      <c r="DO30" s="183"/>
      <c r="DP30" s="183"/>
      <c r="DR30" s="183"/>
      <c r="DS30" s="183"/>
      <c r="DT30" s="51"/>
      <c r="DU30" s="51"/>
      <c r="DV30" s="183"/>
      <c r="DW30" s="183"/>
      <c r="DX30" s="51"/>
      <c r="DZ30" s="183"/>
      <c r="EA30" s="183"/>
      <c r="EB30" s="51"/>
      <c r="EC30" s="51"/>
      <c r="ED30" s="183"/>
      <c r="EE30" s="183"/>
      <c r="EF30" s="51"/>
      <c r="EH30" s="183"/>
      <c r="EI30" s="183"/>
      <c r="EJ30" s="51"/>
      <c r="EK30" s="51"/>
      <c r="EL30" s="183"/>
      <c r="EM30" s="183"/>
      <c r="EN30" s="51"/>
      <c r="EP30" s="183"/>
      <c r="EQ30" s="183"/>
      <c r="ER30" s="51"/>
      <c r="ES30" s="51"/>
      <c r="ET30" s="183"/>
      <c r="EU30" s="183"/>
      <c r="EV30" s="51"/>
      <c r="EX30" s="183"/>
      <c r="EY30" s="183"/>
      <c r="EZ30" s="51"/>
      <c r="FA30" s="51"/>
      <c r="FB30" s="183"/>
      <c r="FC30" s="183"/>
      <c r="FD30" s="51"/>
      <c r="FF30" s="183"/>
      <c r="FG30" s="183"/>
      <c r="FH30" s="51"/>
      <c r="FI30" s="51"/>
      <c r="FJ30" s="183"/>
      <c r="FK30" s="183"/>
      <c r="FL30" s="51"/>
      <c r="FN30" s="183"/>
      <c r="FO30" s="183"/>
      <c r="FP30" s="51"/>
      <c r="FQ30" s="51"/>
      <c r="FR30" s="183"/>
      <c r="FS30" s="183"/>
      <c r="FT30" s="51"/>
      <c r="FV30" s="183"/>
      <c r="FW30" s="183"/>
      <c r="FX30" s="183"/>
      <c r="FY30" s="183"/>
      <c r="FZ30" s="183"/>
      <c r="GA30" s="183"/>
      <c r="GB30" s="183"/>
      <c r="GC30" s="183"/>
      <c r="GD30" s="183"/>
      <c r="GE30" s="183"/>
      <c r="GF30" s="227"/>
    </row>
    <row r="31" spans="1:188" ht="11.45" hidden="1" customHeight="1" outlineLevel="1" x14ac:dyDescent="0.2">
      <c r="A31" s="193"/>
      <c r="B31" s="191"/>
      <c r="C31" s="191"/>
      <c r="D31" s="191"/>
      <c r="E31" s="228"/>
      <c r="F31" s="188" t="s">
        <v>121</v>
      </c>
      <c r="G31" s="35">
        <f>VLOOKUP(F31,[1]Planification!$E:$CS,5,FALSE)</f>
        <v>0</v>
      </c>
      <c r="H31" s="35">
        <f>VLOOKUP(F31,[1]Planification!$E:$CS,6,FALSE)</f>
        <v>0</v>
      </c>
      <c r="I31" s="193"/>
      <c r="L31" s="192"/>
      <c r="M31" s="185">
        <f ca="1">IF(NOT(ISBLANK(G31)),(COUNTIF(INDIRECT(F$2) Semestreaout,F31)*3),"")</f>
        <v>0</v>
      </c>
      <c r="N31" s="189"/>
      <c r="O31" s="190" t="s">
        <v>121</v>
      </c>
      <c r="P31" s="35">
        <f>VLOOKUP(O31,[1]Planification!$E:$CS,14,FALSE)</f>
        <v>0</v>
      </c>
      <c r="Q31" s="35">
        <f>VLOOKUP(O31,[1]Planification!$E:$CS,15,FALSE)</f>
        <v>0</v>
      </c>
      <c r="R31" s="193"/>
      <c r="U31" s="192"/>
      <c r="V31" s="185">
        <f ca="1">IF(NOT(ISBLANK(P31)),(COUNTIF(INDIRECT(O$2) Semestreaout,O31)*3),"")</f>
        <v>0</v>
      </c>
      <c r="W31" s="189"/>
      <c r="X31" s="188" t="s">
        <v>121</v>
      </c>
      <c r="Y31" s="35">
        <f>VLOOKUP(X31,[1]Planification!$E:$CS,23,FALSE)</f>
        <v>0</v>
      </c>
      <c r="Z31" s="35">
        <f>VLOOKUP(X31,[1]Planification!$E:$CS,24,FALSE)</f>
        <v>0</v>
      </c>
      <c r="AA31" s="193"/>
      <c r="AD31" s="192"/>
      <c r="AE31" s="185">
        <f ca="1">IF(NOT(ISBLANK(Y31)),(COUNTIF(INDIRECT(X$2) Semestreaout,X31)*3),"")</f>
        <v>0</v>
      </c>
      <c r="AF31" s="189"/>
      <c r="AG31" s="188" t="s">
        <v>121</v>
      </c>
      <c r="AH31" s="35">
        <f>VLOOKUP(AG31,[1]Planification!$E:$CS,32,FALSE)</f>
        <v>0</v>
      </c>
      <c r="AI31" s="35">
        <f>VLOOKUP(AG31,[1]Planification!$E:$CS,33,FALSE)</f>
        <v>0</v>
      </c>
      <c r="AJ31" s="193"/>
      <c r="AM31" s="192"/>
      <c r="AN31" s="185">
        <f ca="1">IF(NOT(ISBLANK(AH31)),(COUNTIF(INDIRECT(AG$2) Semestreaout,AG31)*3),"")</f>
        <v>0</v>
      </c>
      <c r="AO31" s="189"/>
      <c r="AP31" s="188" t="s">
        <v>121</v>
      </c>
      <c r="AQ31" s="35">
        <f>VLOOKUP(AP31,[1]Planification!$E:$CS,41,FALSE)</f>
        <v>0</v>
      </c>
      <c r="AR31" s="35">
        <f>VLOOKUP(AP31,[1]Planification!$E:$CS,42,FALSE)</f>
        <v>0</v>
      </c>
      <c r="AS31" s="193"/>
      <c r="AV31" s="192"/>
      <c r="AW31" s="185">
        <f ca="1">IF(NOT(ISBLANK(AQ31)),(COUNTIF(INDIRECT(AP$2) Semestreaout,AP31)*3),"")</f>
        <v>0</v>
      </c>
      <c r="AX31" s="189"/>
      <c r="AY31" s="188" t="s">
        <v>121</v>
      </c>
      <c r="AZ31" s="35">
        <f>VLOOKUP(AY31,[1]Planification!$E:$CS,50,FALSE)</f>
        <v>0</v>
      </c>
      <c r="BA31" s="35">
        <f>VLOOKUP(AY31,[1]Planification!$E:$CS,51,FALSE)</f>
        <v>0</v>
      </c>
      <c r="BB31" s="193"/>
      <c r="BE31" s="192"/>
      <c r="BF31" s="185">
        <f ca="1">IF(NOT(ISBLANK(AZ31)),(COUNTIF(INDIRECT(AY$2) Semestreaout,AY31)*3),"")</f>
        <v>0</v>
      </c>
      <c r="BG31" s="189"/>
      <c r="BH31" s="188" t="s">
        <v>121</v>
      </c>
      <c r="BI31" s="35">
        <f>VLOOKUP(BH31,[1]Planification!$E:$CS,59,FALSE)</f>
        <v>0</v>
      </c>
      <c r="BJ31" s="35">
        <f>VLOOKUP(BH31,[1]Planification!$E:$CS,60,FALSE)</f>
        <v>0</v>
      </c>
      <c r="BK31" s="193"/>
      <c r="BN31" s="192"/>
      <c r="BO31" s="185">
        <f ca="1">IF(NOT(ISBLANK(BI31)),(COUNTIF(INDIRECT(BH$2) Semestreaout,BH31)*3),"")</f>
        <v>0</v>
      </c>
      <c r="BP31" s="189"/>
      <c r="BQ31" s="188" t="s">
        <v>121</v>
      </c>
      <c r="BR31" s="35">
        <f>VLOOKUP(BQ31,[1]Planification!$E:$CS,68,FALSE)</f>
        <v>0</v>
      </c>
      <c r="BS31" s="35">
        <f>VLOOKUP(BQ31,[1]Planification!$E:$CS,69,FALSE)</f>
        <v>0</v>
      </c>
      <c r="BT31" s="193"/>
      <c r="BW31" s="192"/>
      <c r="BX31" s="185">
        <f ca="1">IF(NOT(ISBLANK(BR31)),(COUNTIF(INDIRECT(BQ$2) Semestreaout,BQ31)*3),"")</f>
        <v>0</v>
      </c>
      <c r="BY31" s="188" t="s">
        <v>121</v>
      </c>
      <c r="BZ31" s="35">
        <f>VLOOKUP(BY31,[1]Planification!$E:$CS,77,FALSE)</f>
        <v>0</v>
      </c>
      <c r="CA31" s="35">
        <f>VLOOKUP(BY31,[1]Planification!$E:$CS,78,FALSE)</f>
        <v>0</v>
      </c>
      <c r="CB31" s="193"/>
      <c r="CE31" s="192"/>
      <c r="CF31" s="185">
        <f ca="1">IF(NOT(ISBLANK(BZ31)),(COUNTIF(INDIRECT(BY$2) Semestreaout,BY31)*3),"")</f>
        <v>0</v>
      </c>
      <c r="CG31" s="188" t="s">
        <v>121</v>
      </c>
      <c r="CH31" s="35">
        <f>VLOOKUP(CG31,[1]Planification!$E:$CS,86,FALSE)</f>
        <v>0</v>
      </c>
      <c r="CI31" s="35">
        <f>VLOOKUP(CG31,[1]Planification!$E:$CS,87,FALSE)</f>
        <v>0</v>
      </c>
      <c r="CJ31" s="193"/>
      <c r="CM31" s="192"/>
      <c r="CN31" s="185">
        <f ca="1">IF(NOT(ISBLANK(CH31)),(COUNTIF(INDIRECT(CG$2) Semestreaout,CG31)*3),"")</f>
        <v>0</v>
      </c>
      <c r="CO31" s="208"/>
      <c r="CP31" s="183"/>
      <c r="CQ31" s="183"/>
      <c r="CR31" s="51"/>
      <c r="CS31" s="51"/>
      <c r="CT31" s="183"/>
      <c r="CU31" s="183"/>
      <c r="CV31" s="51"/>
      <c r="CX31" s="183"/>
      <c r="CY31" s="183"/>
      <c r="CZ31" s="51"/>
      <c r="DA31" s="51"/>
      <c r="DB31" s="183"/>
      <c r="DC31" s="183"/>
      <c r="DD31" s="51"/>
      <c r="DE31" s="51"/>
      <c r="DF31" s="183"/>
      <c r="DG31" s="183"/>
      <c r="DH31" s="51"/>
      <c r="DJ31" s="183"/>
      <c r="DK31" s="183"/>
      <c r="DL31" s="51"/>
      <c r="DM31" s="51"/>
      <c r="DN31" s="183"/>
      <c r="DO31" s="183"/>
      <c r="DP31" s="183"/>
      <c r="DR31" s="183"/>
      <c r="DS31" s="183"/>
      <c r="DT31" s="51"/>
      <c r="DU31" s="51"/>
      <c r="DV31" s="183"/>
      <c r="DW31" s="183"/>
      <c r="DX31" s="51"/>
      <c r="DZ31" s="183"/>
      <c r="EA31" s="183"/>
      <c r="EB31" s="51"/>
      <c r="EC31" s="51"/>
      <c r="ED31" s="183"/>
      <c r="EE31" s="183"/>
      <c r="EF31" s="51"/>
      <c r="EH31" s="183"/>
      <c r="EI31" s="183"/>
      <c r="EJ31" s="51"/>
      <c r="EK31" s="51"/>
      <c r="EL31" s="183"/>
      <c r="EM31" s="183"/>
      <c r="EN31" s="51"/>
      <c r="EP31" s="183"/>
      <c r="EQ31" s="183"/>
      <c r="ER31" s="51"/>
      <c r="ES31" s="51"/>
      <c r="ET31" s="183"/>
      <c r="EU31" s="183"/>
      <c r="EV31" s="51"/>
      <c r="EX31" s="183"/>
      <c r="EY31" s="183"/>
      <c r="EZ31" s="51"/>
      <c r="FA31" s="51"/>
      <c r="FB31" s="183"/>
      <c r="FC31" s="183"/>
      <c r="FD31" s="51"/>
      <c r="FF31" s="183"/>
      <c r="FG31" s="183"/>
      <c r="FH31" s="51"/>
      <c r="FI31" s="51"/>
      <c r="FJ31" s="183"/>
      <c r="FK31" s="183"/>
      <c r="FL31" s="51"/>
      <c r="FN31" s="183"/>
      <c r="FO31" s="183"/>
      <c r="FP31" s="51"/>
      <c r="FQ31" s="51"/>
      <c r="FR31" s="183"/>
      <c r="FS31" s="183"/>
      <c r="FT31" s="51"/>
      <c r="FV31" s="183"/>
      <c r="FW31" s="183"/>
      <c r="FX31" s="183"/>
      <c r="FY31" s="183"/>
      <c r="FZ31" s="183"/>
      <c r="GA31" s="183"/>
      <c r="GB31" s="183"/>
      <c r="GC31" s="183"/>
      <c r="GD31" s="183"/>
      <c r="GE31" s="183"/>
      <c r="GF31" s="227"/>
    </row>
    <row r="32" spans="1:188" ht="11.45" hidden="1" customHeight="1" outlineLevel="1" x14ac:dyDescent="0.2">
      <c r="A32" s="193"/>
      <c r="B32" s="191"/>
      <c r="C32" s="191"/>
      <c r="D32" s="191"/>
      <c r="E32" s="228"/>
      <c r="F32" s="188" t="s">
        <v>121</v>
      </c>
      <c r="G32" s="35">
        <f>VLOOKUP(F32,[1]Planification!$E:$CS,5,FALSE)</f>
        <v>0</v>
      </c>
      <c r="H32" s="35">
        <f>VLOOKUP(F32,[1]Planification!$E:$CS,6,FALSE)</f>
        <v>0</v>
      </c>
      <c r="I32" s="193"/>
      <c r="L32" s="192"/>
      <c r="M32" s="185">
        <f ca="1">IF(NOT(ISBLANK(G32)),(COUNTIF(INDIRECT(F$2) Semestreaout,F32)*3),"")</f>
        <v>0</v>
      </c>
      <c r="N32" s="189"/>
      <c r="O32" s="190" t="s">
        <v>121</v>
      </c>
      <c r="P32" s="35">
        <f>VLOOKUP(O32,[1]Planification!$E:$CS,14,FALSE)</f>
        <v>0</v>
      </c>
      <c r="Q32" s="35">
        <f>VLOOKUP(O32,[1]Planification!$E:$CS,15,FALSE)</f>
        <v>0</v>
      </c>
      <c r="R32" s="193"/>
      <c r="U32" s="192"/>
      <c r="V32" s="185">
        <f ca="1">IF(NOT(ISBLANK(P32)),(COUNTIF(INDIRECT(O$2) Semestreaout,O32)*3),"")</f>
        <v>0</v>
      </c>
      <c r="W32" s="189"/>
      <c r="X32" s="188" t="s">
        <v>121</v>
      </c>
      <c r="Y32" s="35">
        <f>VLOOKUP(X32,[1]Planification!$E:$CS,23,FALSE)</f>
        <v>0</v>
      </c>
      <c r="Z32" s="35">
        <f>VLOOKUP(X32,[1]Planification!$E:$CS,24,FALSE)</f>
        <v>0</v>
      </c>
      <c r="AA32" s="193"/>
      <c r="AD32" s="192"/>
      <c r="AE32" s="185">
        <f ca="1">IF(NOT(ISBLANK(Y32)),(COUNTIF(INDIRECT(X$2) Semestreaout,X32)*3),"")</f>
        <v>0</v>
      </c>
      <c r="AF32" s="189"/>
      <c r="AG32" s="188" t="s">
        <v>121</v>
      </c>
      <c r="AH32" s="35">
        <f>VLOOKUP(AG32,[1]Planification!$E:$CS,32,FALSE)</f>
        <v>0</v>
      </c>
      <c r="AI32" s="35">
        <f>VLOOKUP(AG32,[1]Planification!$E:$CS,33,FALSE)</f>
        <v>0</v>
      </c>
      <c r="AJ32" s="193"/>
      <c r="AM32" s="192"/>
      <c r="AN32" s="185">
        <f ca="1">IF(NOT(ISBLANK(AH32)),(COUNTIF(INDIRECT(AG$2) Semestreaout,AG32)*3),"")</f>
        <v>0</v>
      </c>
      <c r="AO32" s="189"/>
      <c r="AP32" s="188" t="s">
        <v>121</v>
      </c>
      <c r="AQ32" s="35">
        <f>VLOOKUP(AP32,[1]Planification!$E:$CS,41,FALSE)</f>
        <v>0</v>
      </c>
      <c r="AR32" s="35">
        <f>VLOOKUP(AP32,[1]Planification!$E:$CS,42,FALSE)</f>
        <v>0</v>
      </c>
      <c r="AS32" s="193"/>
      <c r="AV32" s="192"/>
      <c r="AW32" s="185">
        <f ca="1">IF(NOT(ISBLANK(AQ32)),(COUNTIF(INDIRECT(AP$2) Semestreaout,AP32)*3),"")</f>
        <v>0</v>
      </c>
      <c r="AX32" s="189"/>
      <c r="AY32" s="188" t="s">
        <v>121</v>
      </c>
      <c r="AZ32" s="35">
        <f>VLOOKUP(AY32,[1]Planification!$E:$CS,50,FALSE)</f>
        <v>0</v>
      </c>
      <c r="BA32" s="35">
        <f>VLOOKUP(AY32,[1]Planification!$E:$CS,51,FALSE)</f>
        <v>0</v>
      </c>
      <c r="BB32" s="193"/>
      <c r="BE32" s="192"/>
      <c r="BF32" s="185">
        <f ca="1">IF(NOT(ISBLANK(AZ32)),(COUNTIF(INDIRECT(AY$2) Semestreaout,AY32)*3),"")</f>
        <v>0</v>
      </c>
      <c r="BG32" s="189"/>
      <c r="BH32" s="188" t="s">
        <v>121</v>
      </c>
      <c r="BI32" s="35">
        <f>VLOOKUP(BH32,[1]Planification!$E:$CS,59,FALSE)</f>
        <v>0</v>
      </c>
      <c r="BJ32" s="35">
        <f>VLOOKUP(BH32,[1]Planification!$E:$CS,60,FALSE)</f>
        <v>0</v>
      </c>
      <c r="BK32" s="193"/>
      <c r="BN32" s="192"/>
      <c r="BO32" s="185">
        <f ca="1">IF(NOT(ISBLANK(BI32)),(COUNTIF(INDIRECT(BH$2) Semestreaout,BH32)*3),"")</f>
        <v>0</v>
      </c>
      <c r="BP32" s="189"/>
      <c r="BQ32" s="188" t="s">
        <v>121</v>
      </c>
      <c r="BR32" s="35">
        <f>VLOOKUP(BQ32,[1]Planification!$E:$CS,68,FALSE)</f>
        <v>0</v>
      </c>
      <c r="BS32" s="35">
        <f>VLOOKUP(BQ32,[1]Planification!$E:$CS,69,FALSE)</f>
        <v>0</v>
      </c>
      <c r="BT32" s="193"/>
      <c r="BW32" s="192"/>
      <c r="BX32" s="185">
        <f ca="1">IF(NOT(ISBLANK(BR32)),(COUNTIF(INDIRECT(BQ$2) Semestreaout,BQ32)*3),"")</f>
        <v>0</v>
      </c>
      <c r="BY32" s="188" t="s">
        <v>121</v>
      </c>
      <c r="BZ32" s="35">
        <f>VLOOKUP(BY32,[1]Planification!$E:$CS,77,FALSE)</f>
        <v>0</v>
      </c>
      <c r="CA32" s="35">
        <f>VLOOKUP(BY32,[1]Planification!$E:$CS,78,FALSE)</f>
        <v>0</v>
      </c>
      <c r="CB32" s="193"/>
      <c r="CE32" s="192"/>
      <c r="CF32" s="185">
        <f ca="1">IF(NOT(ISBLANK(BZ32)),(COUNTIF(INDIRECT(BY$2) Semestreaout,BY32)*3),"")</f>
        <v>0</v>
      </c>
      <c r="CG32" s="188" t="s">
        <v>121</v>
      </c>
      <c r="CH32" s="35">
        <f>VLOOKUP(CG32,[1]Planification!$E:$CS,86,FALSE)</f>
        <v>0</v>
      </c>
      <c r="CI32" s="35">
        <f>VLOOKUP(CG32,[1]Planification!$E:$CS,87,FALSE)</f>
        <v>0</v>
      </c>
      <c r="CJ32" s="193"/>
      <c r="CM32" s="192"/>
      <c r="CN32" s="185">
        <f ca="1">IF(NOT(ISBLANK(CH32)),(COUNTIF(INDIRECT(CG$2) Semestreaout,CG32)*3),"")</f>
        <v>0</v>
      </c>
      <c r="CO32" s="208"/>
      <c r="CP32" s="183"/>
      <c r="CQ32" s="183"/>
      <c r="CR32" s="51"/>
      <c r="CS32" s="51"/>
      <c r="CT32" s="183"/>
      <c r="CU32" s="183"/>
      <c r="CV32" s="51"/>
      <c r="CX32" s="183"/>
      <c r="CY32" s="183"/>
      <c r="CZ32" s="51"/>
      <c r="DA32" s="51"/>
      <c r="DB32" s="183"/>
      <c r="DC32" s="183"/>
      <c r="DD32" s="51"/>
      <c r="DE32" s="51"/>
      <c r="DF32" s="183"/>
      <c r="DG32" s="183"/>
      <c r="DH32" s="51"/>
      <c r="DJ32" s="183"/>
      <c r="DK32" s="183"/>
      <c r="DL32" s="51"/>
      <c r="DM32" s="51"/>
      <c r="DN32" s="183"/>
      <c r="DO32" s="183"/>
      <c r="DP32" s="183"/>
      <c r="DR32" s="183"/>
      <c r="DS32" s="183"/>
      <c r="DT32" s="51"/>
      <c r="DU32" s="51"/>
      <c r="DV32" s="183"/>
      <c r="DW32" s="183"/>
      <c r="DX32" s="51"/>
      <c r="DZ32" s="183"/>
      <c r="EA32" s="183"/>
      <c r="EB32" s="51"/>
      <c r="EC32" s="51"/>
      <c r="ED32" s="183"/>
      <c r="EE32" s="183"/>
      <c r="EF32" s="51"/>
      <c r="EH32" s="183"/>
      <c r="EI32" s="183"/>
      <c r="EJ32" s="51"/>
      <c r="EK32" s="51"/>
      <c r="EL32" s="183"/>
      <c r="EM32" s="183"/>
      <c r="EN32" s="51"/>
      <c r="EP32" s="183"/>
      <c r="EQ32" s="183"/>
      <c r="ER32" s="51"/>
      <c r="ES32" s="51"/>
      <c r="ET32" s="183"/>
      <c r="EU32" s="183"/>
      <c r="EV32" s="51"/>
      <c r="EX32" s="183"/>
      <c r="EY32" s="183"/>
      <c r="EZ32" s="51"/>
      <c r="FA32" s="51"/>
      <c r="FB32" s="183"/>
      <c r="FC32" s="183"/>
      <c r="FD32" s="51"/>
      <c r="FF32" s="183"/>
      <c r="FG32" s="183"/>
      <c r="FH32" s="51"/>
      <c r="FI32" s="51"/>
      <c r="FJ32" s="183"/>
      <c r="FK32" s="183"/>
      <c r="FL32" s="51"/>
      <c r="FN32" s="183"/>
      <c r="FO32" s="183"/>
      <c r="FP32" s="51"/>
      <c r="FQ32" s="51"/>
      <c r="FR32" s="183"/>
      <c r="FS32" s="183"/>
      <c r="FT32" s="51"/>
      <c r="FV32" s="183"/>
      <c r="FW32" s="183"/>
      <c r="FX32" s="183"/>
      <c r="FY32" s="183"/>
      <c r="FZ32" s="183"/>
      <c r="GA32" s="183"/>
      <c r="GB32" s="183"/>
      <c r="GC32" s="183"/>
      <c r="GD32" s="183"/>
      <c r="GE32" s="183"/>
      <c r="GF32" s="227"/>
    </row>
    <row r="33" spans="1:188" ht="11.45" hidden="1" customHeight="1" outlineLevel="1" x14ac:dyDescent="0.2">
      <c r="A33" s="193"/>
      <c r="B33" s="191"/>
      <c r="C33" s="191"/>
      <c r="D33" s="191"/>
      <c r="E33" s="228"/>
      <c r="F33" s="194" t="s">
        <v>121</v>
      </c>
      <c r="G33" s="35">
        <f>VLOOKUP(F33,[1]Planification!$E:$CS,5,FALSE)</f>
        <v>0</v>
      </c>
      <c r="H33" s="35">
        <f>VLOOKUP(F33,[1]Planification!$E:$CS,6,FALSE)</f>
        <v>0</v>
      </c>
      <c r="I33" s="193"/>
      <c r="L33" s="192"/>
      <c r="M33" s="185">
        <f ca="1">IF(NOT(ISBLANK(G33)),(COUNTIF(INDIRECT(F$2) Semestreaout,F33)*3),"")</f>
        <v>0</v>
      </c>
      <c r="N33" s="189"/>
      <c r="O33" s="195" t="s">
        <v>121</v>
      </c>
      <c r="P33" s="35">
        <f>VLOOKUP(O33,[1]Planification!$E:$CS,14,FALSE)</f>
        <v>0</v>
      </c>
      <c r="Q33" s="35">
        <f>VLOOKUP(O33,[1]Planification!$E:$CS,15,FALSE)</f>
        <v>0</v>
      </c>
      <c r="R33" s="193"/>
      <c r="U33" s="192"/>
      <c r="V33" s="185">
        <f ca="1">IF(NOT(ISBLANK(P33)),(COUNTIF(INDIRECT(O$2) Semestreaout,O33)*3),"")</f>
        <v>0</v>
      </c>
      <c r="W33" s="189"/>
      <c r="X33" s="194" t="s">
        <v>121</v>
      </c>
      <c r="Y33" s="35">
        <f>VLOOKUP(X33,[1]Planification!$E:$CS,23,FALSE)</f>
        <v>0</v>
      </c>
      <c r="Z33" s="35">
        <f>VLOOKUP(X33,[1]Planification!$E:$CS,24,FALSE)</f>
        <v>0</v>
      </c>
      <c r="AA33" s="193"/>
      <c r="AD33" s="192"/>
      <c r="AE33" s="185">
        <f ca="1">IF(NOT(ISBLANK(Y33)),(COUNTIF(INDIRECT(X$2) Semestreaout,X33)*3),"")</f>
        <v>0</v>
      </c>
      <c r="AF33" s="189"/>
      <c r="AG33" s="194" t="s">
        <v>121</v>
      </c>
      <c r="AH33" s="35">
        <f>VLOOKUP(AG33,[1]Planification!$E:$CS,32,FALSE)</f>
        <v>0</v>
      </c>
      <c r="AI33" s="35">
        <f>VLOOKUP(AG33,[1]Planification!$E:$CS,33,FALSE)</f>
        <v>0</v>
      </c>
      <c r="AJ33" s="193"/>
      <c r="AM33" s="192"/>
      <c r="AN33" s="185">
        <f ca="1">IF(NOT(ISBLANK(AH33)),(COUNTIF(INDIRECT(AG$2) Semestreaout,AG33)*3),"")</f>
        <v>0</v>
      </c>
      <c r="AO33" s="189"/>
      <c r="AP33" s="194" t="s">
        <v>121</v>
      </c>
      <c r="AQ33" s="35">
        <f>VLOOKUP(AP33,[1]Planification!$E:$CS,41,FALSE)</f>
        <v>0</v>
      </c>
      <c r="AR33" s="35">
        <f>VLOOKUP(AP33,[1]Planification!$E:$CS,42,FALSE)</f>
        <v>0</v>
      </c>
      <c r="AS33" s="193"/>
      <c r="AV33" s="192"/>
      <c r="AW33" s="185">
        <f ca="1">IF(NOT(ISBLANK(AQ33)),(COUNTIF(INDIRECT(AP$2) Semestreaout,AP33)*3),"")</f>
        <v>0</v>
      </c>
      <c r="AX33" s="189"/>
      <c r="AY33" s="194" t="s">
        <v>121</v>
      </c>
      <c r="AZ33" s="35">
        <f>VLOOKUP(AY33,[1]Planification!$E:$CS,50,FALSE)</f>
        <v>0</v>
      </c>
      <c r="BA33" s="35">
        <f>VLOOKUP(AY33,[1]Planification!$E:$CS,51,FALSE)</f>
        <v>0</v>
      </c>
      <c r="BB33" s="193"/>
      <c r="BE33" s="192"/>
      <c r="BF33" s="185">
        <f ca="1">IF(NOT(ISBLANK(AZ33)),(COUNTIF(INDIRECT(AY$2) Semestreaout,AY33)*3),"")</f>
        <v>0</v>
      </c>
      <c r="BG33" s="189"/>
      <c r="BH33" s="194" t="s">
        <v>121</v>
      </c>
      <c r="BI33" s="35">
        <f>VLOOKUP(BH33,[1]Planification!$E:$CS,59,FALSE)</f>
        <v>0</v>
      </c>
      <c r="BJ33" s="35">
        <f>VLOOKUP(BH33,[1]Planification!$E:$CS,60,FALSE)</f>
        <v>0</v>
      </c>
      <c r="BK33" s="193"/>
      <c r="BN33" s="192"/>
      <c r="BO33" s="185">
        <f ca="1">IF(NOT(ISBLANK(BI33)),(COUNTIF(INDIRECT(BH$2) Semestreaout,BH33)*3),"")</f>
        <v>0</v>
      </c>
      <c r="BP33" s="189"/>
      <c r="BQ33" s="194" t="s">
        <v>121</v>
      </c>
      <c r="BR33" s="35">
        <f>VLOOKUP(BQ33,[1]Planification!$E:$CS,68,FALSE)</f>
        <v>0</v>
      </c>
      <c r="BS33" s="35">
        <f>VLOOKUP(BQ33,[1]Planification!$E:$CS,69,FALSE)</f>
        <v>0</v>
      </c>
      <c r="BT33" s="193"/>
      <c r="BW33" s="192"/>
      <c r="BX33" s="185">
        <f ca="1">IF(NOT(ISBLANK(BR33)),(COUNTIF(INDIRECT(BQ$2) Semestreaout,BQ33)*3),"")</f>
        <v>0</v>
      </c>
      <c r="BY33" s="194" t="s">
        <v>121</v>
      </c>
      <c r="BZ33" s="35">
        <f>VLOOKUP(BY33,[1]Planification!$E:$CS,77,FALSE)</f>
        <v>0</v>
      </c>
      <c r="CA33" s="35">
        <f>VLOOKUP(BY33,[1]Planification!$E:$CS,78,FALSE)</f>
        <v>0</v>
      </c>
      <c r="CB33" s="193"/>
      <c r="CE33" s="192"/>
      <c r="CF33" s="185">
        <f ca="1">IF(NOT(ISBLANK(BZ33)),(COUNTIF(INDIRECT(BY$2) Semestreaout,BY33)*3),"")</f>
        <v>0</v>
      </c>
      <c r="CG33" s="194" t="s">
        <v>121</v>
      </c>
      <c r="CH33" s="35">
        <f>VLOOKUP(CG33,[1]Planification!$E:$CS,86,FALSE)</f>
        <v>0</v>
      </c>
      <c r="CI33" s="35">
        <f>VLOOKUP(CG33,[1]Planification!$E:$CS,87,FALSE)</f>
        <v>0</v>
      </c>
      <c r="CJ33" s="193"/>
      <c r="CM33" s="192"/>
      <c r="CN33" s="185">
        <f ca="1">IF(NOT(ISBLANK(CH33)),(COUNTIF(INDIRECT(CG$2) Semestreaout,CG33)*3),"")</f>
        <v>0</v>
      </c>
      <c r="CO33" s="208"/>
      <c r="CP33" s="183"/>
      <c r="CQ33" s="183"/>
      <c r="CR33" s="51"/>
      <c r="CS33" s="51"/>
      <c r="CT33" s="183"/>
      <c r="CU33" s="183"/>
      <c r="CV33" s="51"/>
      <c r="CX33" s="183"/>
      <c r="CY33" s="183"/>
      <c r="CZ33" s="51"/>
      <c r="DA33" s="51"/>
      <c r="DB33" s="183"/>
      <c r="DC33" s="183"/>
      <c r="DD33" s="236">
        <f>SUM(DD102:DD561)</f>
        <v>0</v>
      </c>
      <c r="DE33" s="236">
        <f>SUM(DE102:DE561)</f>
        <v>0</v>
      </c>
      <c r="DF33" s="183"/>
      <c r="DG33" s="183"/>
      <c r="DH33" s="51"/>
      <c r="DJ33" s="183"/>
      <c r="DK33" s="183"/>
      <c r="DL33" s="51"/>
      <c r="DM33" s="51"/>
      <c r="DN33" s="183"/>
      <c r="DO33" s="183"/>
      <c r="DP33" s="183"/>
      <c r="DR33" s="183"/>
      <c r="DS33" s="183"/>
      <c r="DT33" s="51"/>
      <c r="DU33" s="51"/>
      <c r="DV33" s="183"/>
      <c r="DW33" s="183"/>
      <c r="DX33" s="51"/>
      <c r="DZ33" s="183"/>
      <c r="EA33" s="183"/>
      <c r="EB33" s="51"/>
      <c r="EC33" s="51"/>
      <c r="ED33" s="183"/>
      <c r="EE33" s="183"/>
      <c r="EF33" s="51"/>
      <c r="EH33" s="183"/>
      <c r="EI33" s="183"/>
      <c r="EJ33" s="51"/>
      <c r="EK33" s="51"/>
      <c r="EL33" s="183"/>
      <c r="EM33" s="183"/>
      <c r="EN33" s="51"/>
      <c r="EP33" s="183"/>
      <c r="EQ33" s="183"/>
      <c r="ER33" s="51"/>
      <c r="ES33" s="51"/>
      <c r="ET33" s="183"/>
      <c r="EU33" s="183"/>
      <c r="EV33" s="51"/>
      <c r="EX33" s="183"/>
      <c r="EY33" s="183"/>
      <c r="EZ33" s="51"/>
      <c r="FA33" s="51"/>
      <c r="FB33" s="183"/>
      <c r="FC33" s="183"/>
      <c r="FD33" s="51"/>
      <c r="FF33" s="183"/>
      <c r="FG33" s="183"/>
      <c r="FH33" s="51"/>
      <c r="FI33" s="51"/>
      <c r="FJ33" s="183"/>
      <c r="FK33" s="183"/>
      <c r="FL33" s="51"/>
      <c r="FN33" s="183"/>
      <c r="FO33" s="183"/>
      <c r="FP33" s="51"/>
      <c r="FQ33" s="51"/>
      <c r="FR33" s="183"/>
      <c r="FS33" s="183"/>
      <c r="FT33" s="51"/>
      <c r="FV33" s="183"/>
      <c r="FW33" s="183"/>
      <c r="FX33" s="183"/>
      <c r="FY33" s="183"/>
      <c r="FZ33" s="183"/>
      <c r="GA33" s="183"/>
      <c r="GB33" s="183"/>
      <c r="GC33" s="183"/>
      <c r="GD33" s="183"/>
      <c r="GE33" s="183"/>
      <c r="GF33" s="227"/>
    </row>
    <row r="34" spans="1:188" ht="11.45" hidden="1" customHeight="1" outlineLevel="1" x14ac:dyDescent="0.2">
      <c r="A34" s="193"/>
      <c r="B34" s="191"/>
      <c r="C34" s="191"/>
      <c r="D34" s="191"/>
      <c r="E34" s="228"/>
      <c r="F34" s="188" t="s">
        <v>81</v>
      </c>
      <c r="G34" s="35">
        <f>VLOOKUP(F34,[1]Planification!$E:$CS,5,FALSE)</f>
        <v>0</v>
      </c>
      <c r="H34" s="35">
        <f>VLOOKUP(F34,[1]Planification!$E:$CS,6,FALSE)</f>
        <v>0</v>
      </c>
      <c r="I34" s="193"/>
      <c r="L34" s="192"/>
      <c r="M34" s="185">
        <f ca="1">IF(NOT(ISBLANK(G34)),(COUNTIF(INDIRECT(F$2) Semestreaout,F34)*3),"")</f>
        <v>0</v>
      </c>
      <c r="N34" s="189"/>
      <c r="O34" s="190" t="s">
        <v>81</v>
      </c>
      <c r="P34" s="35">
        <f>VLOOKUP(O34,[1]Planification!$E:$CS,14,FALSE)</f>
        <v>0</v>
      </c>
      <c r="Q34" s="35">
        <f>VLOOKUP(O34,[1]Planification!$E:$CS,15,FALSE)</f>
        <v>0</v>
      </c>
      <c r="R34" s="193"/>
      <c r="U34" s="192"/>
      <c r="V34" s="185">
        <f ca="1">IF(NOT(ISBLANK(P34)),(COUNTIF(INDIRECT(O$2) Semestreaout,O34)*3),"")</f>
        <v>0</v>
      </c>
      <c r="W34" s="189"/>
      <c r="X34" s="188" t="s">
        <v>81</v>
      </c>
      <c r="Y34" s="35">
        <f>VLOOKUP(X34,[1]Planification!$E:$CS,23,FALSE)</f>
        <v>0</v>
      </c>
      <c r="Z34" s="35">
        <f>VLOOKUP(X34,[1]Planification!$E:$CS,24,FALSE)</f>
        <v>6</v>
      </c>
      <c r="AA34" s="193"/>
      <c r="AD34" s="192"/>
      <c r="AE34" s="185">
        <f ca="1">IF(NOT(ISBLANK(Y34)),(COUNTIF(INDIRECT(X$2) Semestreaout,X34)*3),"")</f>
        <v>6</v>
      </c>
      <c r="AF34" s="189"/>
      <c r="AG34" s="188" t="s">
        <v>81</v>
      </c>
      <c r="AH34" s="35">
        <f>VLOOKUP(AG34,[1]Planification!$E:$CS,32,FALSE)</f>
        <v>0</v>
      </c>
      <c r="AI34" s="35">
        <f>VLOOKUP(AG34,[1]Planification!$E:$CS,33,FALSE)</f>
        <v>0</v>
      </c>
      <c r="AJ34" s="193"/>
      <c r="AM34" s="192"/>
      <c r="AN34" s="185">
        <f ca="1">IF(NOT(ISBLANK(AH34)),(COUNTIF(INDIRECT(AG$2) Semestreaout,AG34)*3),"")</f>
        <v>0</v>
      </c>
      <c r="AO34" s="189"/>
      <c r="AP34" s="188" t="s">
        <v>81</v>
      </c>
      <c r="AQ34" s="35">
        <f>VLOOKUP(AP34,[1]Planification!$E:$CS,41,FALSE)</f>
        <v>0</v>
      </c>
      <c r="AR34" s="35">
        <f>VLOOKUP(AP34,[1]Planification!$E:$CS,42,FALSE)</f>
        <v>0</v>
      </c>
      <c r="AS34" s="193"/>
      <c r="AV34" s="192"/>
      <c r="AW34" s="185">
        <f ca="1">IF(NOT(ISBLANK(AQ34)),(COUNTIF(INDIRECT(AP$2) Semestreaout,AP34)*3),"")</f>
        <v>0</v>
      </c>
      <c r="AX34" s="189"/>
      <c r="AY34" s="188" t="s">
        <v>81</v>
      </c>
      <c r="AZ34" s="35">
        <f>VLOOKUP(AY34,[1]Planification!$E:$CS,50,FALSE)</f>
        <v>0</v>
      </c>
      <c r="BA34" s="35">
        <f>VLOOKUP(AY34,[1]Planification!$E:$CS,51,FALSE)</f>
        <v>0</v>
      </c>
      <c r="BB34" s="193"/>
      <c r="BE34" s="192"/>
      <c r="BF34" s="185">
        <f ca="1">IF(NOT(ISBLANK(AZ34)),(COUNTIF(INDIRECT(AY$2) Semestreaout,AY34)*3),"")</f>
        <v>0</v>
      </c>
      <c r="BG34" s="189"/>
      <c r="BH34" s="188" t="s">
        <v>81</v>
      </c>
      <c r="BI34" s="35">
        <f>VLOOKUP(BH34,[1]Planification!$E:$CS,59,FALSE)</f>
        <v>0</v>
      </c>
      <c r="BJ34" s="35">
        <f>VLOOKUP(BH34,[1]Planification!$E:$CS,60,FALSE)</f>
        <v>0</v>
      </c>
      <c r="BK34" s="193"/>
      <c r="BN34" s="192"/>
      <c r="BO34" s="185">
        <f ca="1">IF(NOT(ISBLANK(BI34)),(COUNTIF(INDIRECT(BH$2) Semestreaout,BH34)*3),"")</f>
        <v>0</v>
      </c>
      <c r="BP34" s="189"/>
      <c r="BQ34" s="188" t="s">
        <v>81</v>
      </c>
      <c r="BR34" s="35">
        <f>VLOOKUP(BQ34,[1]Planification!$E:$CS,68,FALSE)</f>
        <v>0</v>
      </c>
      <c r="BS34" s="35">
        <f>VLOOKUP(BQ34,[1]Planification!$E:$CS,69,FALSE)</f>
        <v>0</v>
      </c>
      <c r="BT34" s="193"/>
      <c r="BW34" s="192"/>
      <c r="BX34" s="185">
        <f ca="1">IF(NOT(ISBLANK(BR34)),(COUNTIF(INDIRECT(BQ$2) Semestreaout,BQ34)*3),"")</f>
        <v>0</v>
      </c>
      <c r="BY34" s="188" t="s">
        <v>81</v>
      </c>
      <c r="BZ34" s="35">
        <f>VLOOKUP(BY34,[1]Planification!$E:$CS,77,FALSE)</f>
        <v>0</v>
      </c>
      <c r="CA34" s="35">
        <f>VLOOKUP(BY34,[1]Planification!$E:$CS,78,FALSE)</f>
        <v>0</v>
      </c>
      <c r="CB34" s="193"/>
      <c r="CE34" s="192"/>
      <c r="CF34" s="185">
        <f ca="1">IF(NOT(ISBLANK(BZ34)),(COUNTIF(INDIRECT(BY$2) Semestreaout,BY34)*3),"")</f>
        <v>0</v>
      </c>
      <c r="CG34" s="188" t="s">
        <v>81</v>
      </c>
      <c r="CH34" s="35">
        <f>VLOOKUP(CG34,[1]Planification!$E:$CS,86,FALSE)</f>
        <v>0</v>
      </c>
      <c r="CI34" s="35">
        <f>VLOOKUP(CG34,[1]Planification!$E:$CS,87,FALSE)</f>
        <v>0</v>
      </c>
      <c r="CJ34" s="193"/>
      <c r="CM34" s="192"/>
      <c r="CN34" s="185">
        <f ca="1">IF(NOT(ISBLANK(CH34)),(COUNTIF(INDIRECT(CG$2) Semestreaout,CG34)*3),"")</f>
        <v>0</v>
      </c>
      <c r="CO34" s="208"/>
      <c r="CP34" s="183"/>
      <c r="CQ34" s="183"/>
      <c r="CR34" s="51"/>
      <c r="CS34" s="51"/>
      <c r="CT34" s="183"/>
      <c r="CU34" s="183"/>
      <c r="CV34" s="51"/>
      <c r="CX34" s="183"/>
      <c r="CY34" s="183"/>
      <c r="CZ34" s="51"/>
      <c r="DA34" s="51"/>
      <c r="DB34" s="183"/>
      <c r="DC34" s="183"/>
      <c r="DD34" s="51"/>
      <c r="DE34" s="51"/>
      <c r="DF34" s="183"/>
      <c r="DG34" s="183"/>
      <c r="DH34" s="51"/>
      <c r="DJ34" s="183"/>
      <c r="DK34" s="183"/>
      <c r="DL34" s="51"/>
      <c r="DM34" s="51"/>
      <c r="DN34" s="183"/>
      <c r="DO34" s="183"/>
      <c r="DP34" s="183"/>
      <c r="DR34" s="183"/>
      <c r="DS34" s="183"/>
      <c r="DT34" s="51"/>
      <c r="DU34" s="51"/>
      <c r="DV34" s="183"/>
      <c r="DW34" s="183"/>
      <c r="DX34" s="51"/>
      <c r="DZ34" s="183"/>
      <c r="EA34" s="183"/>
      <c r="EB34" s="51"/>
      <c r="EC34" s="51"/>
      <c r="ED34" s="183"/>
      <c r="EE34" s="183"/>
      <c r="EF34" s="51"/>
      <c r="EH34" s="183"/>
      <c r="EI34" s="183"/>
      <c r="EJ34" s="51"/>
      <c r="EK34" s="51"/>
      <c r="EL34" s="183"/>
      <c r="EM34" s="183"/>
      <c r="EN34" s="51"/>
      <c r="EP34" s="183"/>
      <c r="EQ34" s="183"/>
      <c r="ER34" s="51"/>
      <c r="ES34" s="51"/>
      <c r="ET34" s="183"/>
      <c r="EU34" s="183"/>
      <c r="EV34" s="51"/>
      <c r="EX34" s="183"/>
      <c r="EY34" s="183"/>
      <c r="EZ34" s="51"/>
      <c r="FA34" s="51"/>
      <c r="FB34" s="183"/>
      <c r="FC34" s="183"/>
      <c r="FD34" s="51"/>
      <c r="FF34" s="183"/>
      <c r="FG34" s="183"/>
      <c r="FH34" s="51"/>
      <c r="FI34" s="51"/>
      <c r="FJ34" s="183"/>
      <c r="FK34" s="183"/>
      <c r="FL34" s="51"/>
      <c r="FN34" s="183"/>
      <c r="FO34" s="183"/>
      <c r="FP34" s="51"/>
      <c r="FQ34" s="51"/>
      <c r="FR34" s="183"/>
      <c r="FS34" s="183"/>
      <c r="FT34" s="51"/>
      <c r="FV34" s="183"/>
      <c r="FW34" s="183"/>
      <c r="FX34" s="183"/>
      <c r="FY34" s="183"/>
      <c r="FZ34" s="183"/>
      <c r="GA34" s="183"/>
      <c r="GB34" s="183"/>
      <c r="GC34" s="183"/>
      <c r="GD34" s="183"/>
      <c r="GE34" s="183"/>
      <c r="GF34" s="227"/>
    </row>
    <row r="35" spans="1:188" s="163" customFormat="1" ht="12" customHeight="1" collapsed="1" thickBot="1" x14ac:dyDescent="0.25">
      <c r="A35" s="222"/>
      <c r="B35" s="221"/>
      <c r="C35" s="221"/>
      <c r="D35" s="221"/>
      <c r="E35" s="220"/>
      <c r="F35" s="223" t="s">
        <v>125</v>
      </c>
      <c r="G35" s="223"/>
      <c r="H35" s="219">
        <f>SUM(H4:H34)</f>
        <v>162</v>
      </c>
      <c r="I35" s="224"/>
      <c r="J35" s="235"/>
      <c r="K35" s="235"/>
      <c r="L35" s="234"/>
      <c r="M35" s="219">
        <f ca="1">SUM(M4:M34)</f>
        <v>162</v>
      </c>
      <c r="N35" s="219"/>
      <c r="O35" s="223" t="s">
        <v>125</v>
      </c>
      <c r="P35" s="223"/>
      <c r="Q35" s="219">
        <f>SUM(Q4:Q34)</f>
        <v>150</v>
      </c>
      <c r="R35" s="224"/>
      <c r="S35" s="235"/>
      <c r="T35" s="235"/>
      <c r="U35" s="234"/>
      <c r="V35" s="219">
        <f ca="1">SUM(V4:V34)</f>
        <v>141</v>
      </c>
      <c r="W35" s="219"/>
      <c r="X35" s="223" t="s">
        <v>125</v>
      </c>
      <c r="Y35" s="223"/>
      <c r="Z35" s="219">
        <f>SUM(Z4:Z34)</f>
        <v>36</v>
      </c>
      <c r="AA35" s="224"/>
      <c r="AB35" s="235"/>
      <c r="AC35" s="235"/>
      <c r="AD35" s="234"/>
      <c r="AE35" s="219">
        <f ca="1">SUM(AE4:AE34)</f>
        <v>36</v>
      </c>
      <c r="AF35" s="219"/>
      <c r="AG35" s="223" t="s">
        <v>125</v>
      </c>
      <c r="AH35" s="223"/>
      <c r="AI35" s="219">
        <f>SUM(AI4:AI34)</f>
        <v>0</v>
      </c>
      <c r="AJ35" s="224"/>
      <c r="AK35" s="235"/>
      <c r="AL35" s="235"/>
      <c r="AM35" s="234"/>
      <c r="AN35" s="219">
        <f ca="1">SUM(AN4:AN34)</f>
        <v>0</v>
      </c>
      <c r="AO35" s="219"/>
      <c r="AP35" s="223" t="s">
        <v>125</v>
      </c>
      <c r="AQ35" s="223"/>
      <c r="AR35" s="219">
        <f>SUM(AR4:AR34)</f>
        <v>0</v>
      </c>
      <c r="AS35" s="224"/>
      <c r="AT35" s="235"/>
      <c r="AU35" s="235"/>
      <c r="AV35" s="234"/>
      <c r="AW35" s="219">
        <f ca="1">SUM(AW4:AW34)</f>
        <v>0</v>
      </c>
      <c r="AX35" s="219"/>
      <c r="AY35" s="223" t="s">
        <v>125</v>
      </c>
      <c r="AZ35" s="223"/>
      <c r="BA35" s="219">
        <f>SUM(BA4:BA34)</f>
        <v>0</v>
      </c>
      <c r="BB35" s="224"/>
      <c r="BC35" s="235"/>
      <c r="BD35" s="235"/>
      <c r="BE35" s="234"/>
      <c r="BF35" s="219">
        <f ca="1">SUM(BF4:BF34)</f>
        <v>0</v>
      </c>
      <c r="BG35" s="219"/>
      <c r="BH35" s="223" t="s">
        <v>125</v>
      </c>
      <c r="BI35" s="223"/>
      <c r="BJ35" s="219">
        <f>SUM(BJ4:BJ34)</f>
        <v>0</v>
      </c>
      <c r="BK35" s="224"/>
      <c r="BL35" s="235"/>
      <c r="BM35" s="235"/>
      <c r="BN35" s="234"/>
      <c r="BO35" s="219">
        <f ca="1">SUM(BO4:BO34)</f>
        <v>0</v>
      </c>
      <c r="BP35" s="219"/>
      <c r="BQ35" s="223" t="s">
        <v>125</v>
      </c>
      <c r="BR35" s="223"/>
      <c r="BS35" s="219">
        <f>SUM(BS4:BS34)</f>
        <v>0</v>
      </c>
      <c r="BT35" s="224"/>
      <c r="BU35" s="235"/>
      <c r="BV35" s="235"/>
      <c r="BW35" s="234"/>
      <c r="BX35" s="219">
        <f ca="1">SUM(BX4:BX34)</f>
        <v>0</v>
      </c>
      <c r="BY35" s="223" t="s">
        <v>125</v>
      </c>
      <c r="BZ35" s="223"/>
      <c r="CA35" s="219">
        <f>SUM(CA4:CA34)</f>
        <v>0</v>
      </c>
      <c r="CB35" s="224"/>
      <c r="CC35" s="235"/>
      <c r="CD35" s="235"/>
      <c r="CE35" s="234"/>
      <c r="CF35" s="219">
        <f ca="1">SUM(CF4:CF34)</f>
        <v>0</v>
      </c>
      <c r="CG35" s="223" t="s">
        <v>125</v>
      </c>
      <c r="CH35" s="223"/>
      <c r="CI35" s="219">
        <f>SUM(CI4:CI34)</f>
        <v>0</v>
      </c>
      <c r="CJ35" s="224"/>
      <c r="CK35" s="235"/>
      <c r="CL35" s="235"/>
      <c r="CM35" s="234"/>
      <c r="CN35" s="219">
        <f ca="1">SUM(CN4:CN34)</f>
        <v>0</v>
      </c>
      <c r="CO35" s="218"/>
      <c r="CP35" s="216"/>
      <c r="CQ35" s="216"/>
      <c r="CT35" s="216"/>
      <c r="CU35" s="216"/>
      <c r="CX35" s="216"/>
      <c r="CY35" s="216"/>
      <c r="DB35" s="216"/>
      <c r="DC35" s="216"/>
      <c r="DF35" s="216"/>
      <c r="DG35" s="216"/>
      <c r="DJ35" s="216"/>
      <c r="DK35" s="216"/>
      <c r="DN35" s="216"/>
      <c r="DO35" s="216"/>
      <c r="DP35" s="217"/>
      <c r="DR35" s="216"/>
      <c r="DS35" s="216"/>
      <c r="DV35" s="216"/>
      <c r="DW35" s="216"/>
      <c r="DZ35" s="216"/>
      <c r="EA35" s="216"/>
      <c r="ED35" s="216"/>
      <c r="EE35" s="216"/>
      <c r="EH35" s="216"/>
      <c r="EI35" s="216"/>
      <c r="EL35" s="216"/>
      <c r="EM35" s="216"/>
      <c r="EP35" s="216"/>
      <c r="EQ35" s="216"/>
      <c r="ET35" s="216"/>
      <c r="EU35" s="216"/>
      <c r="EX35" s="216"/>
      <c r="EY35" s="216"/>
      <c r="FB35" s="216"/>
      <c r="FC35" s="216"/>
      <c r="FF35" s="216"/>
      <c r="FG35" s="216"/>
      <c r="FJ35" s="216"/>
      <c r="FK35" s="216"/>
      <c r="FN35" s="216"/>
      <c r="FO35" s="216"/>
      <c r="FR35" s="216"/>
      <c r="FS35" s="216"/>
      <c r="FV35" s="215"/>
      <c r="FW35" s="215"/>
      <c r="FX35" s="215"/>
      <c r="FY35" s="215"/>
      <c r="FZ35" s="215"/>
      <c r="GA35" s="215"/>
      <c r="GB35" s="215"/>
      <c r="GC35" s="215"/>
      <c r="GD35" s="215"/>
      <c r="GE35" s="215"/>
      <c r="GF35" s="214"/>
    </row>
    <row r="36" spans="1:188" ht="10.5" hidden="1" customHeight="1" outlineLevel="1" thickBot="1" x14ac:dyDescent="0.25">
      <c r="A36" s="233" t="s">
        <v>124</v>
      </c>
      <c r="B36" s="229"/>
      <c r="C36" s="229"/>
      <c r="D36" s="191"/>
      <c r="E36" s="228"/>
      <c r="F36" s="197" t="s">
        <v>75</v>
      </c>
      <c r="G36" s="196">
        <f>VLOOKUP(F36,[1]Planification!$E:$CS,7,FALSE)</f>
        <v>0</v>
      </c>
      <c r="H36" s="196">
        <f>VLOOKUP(F36,[1]Planification!$E:$CS,8,FALSE)</f>
        <v>0</v>
      </c>
      <c r="I36" s="193"/>
      <c r="L36" s="232"/>
      <c r="M36" s="185">
        <f ca="1">IF(NOT(ISBLANK(G36)),(COUNTIF(INDIRECT(F$2) Semestre1,F36)*3),"")</f>
        <v>0</v>
      </c>
      <c r="N36" s="189"/>
      <c r="O36" s="198" t="s">
        <v>75</v>
      </c>
      <c r="P36" s="196">
        <f>VLOOKUP(O36,[1]Planification!$E:$CS,16,FALSE)</f>
        <v>0</v>
      </c>
      <c r="Q36" s="196">
        <f>VLOOKUP(O36,[1]Planification!$E:$CS,17,FALSE)</f>
        <v>0</v>
      </c>
      <c r="R36" s="193"/>
      <c r="U36" s="232"/>
      <c r="V36" s="185">
        <f ca="1">IF(NOT(ISBLANK(P36)),(COUNTIF(INDIRECT(O$2) Semestre1,O36)*3),"")</f>
        <v>0</v>
      </c>
      <c r="W36" s="189"/>
      <c r="X36" s="197" t="s">
        <v>75</v>
      </c>
      <c r="Y36" s="196">
        <f>VLOOKUP(X36,[1]Planification!$E:$CS,25,FALSE)</f>
        <v>0</v>
      </c>
      <c r="Z36" s="196">
        <f>VLOOKUP(X36,[1]Planification!$E:$CS,26,FALSE)</f>
        <v>0</v>
      </c>
      <c r="AA36" s="193"/>
      <c r="AD36" s="232"/>
      <c r="AE36" s="185">
        <f ca="1">IF(NOT(ISBLANK(Y36)),(COUNTIF(INDIRECT(X$2) Semestre1,X36)*3),"")</f>
        <v>0</v>
      </c>
      <c r="AF36" s="189"/>
      <c r="AG36" s="197" t="s">
        <v>75</v>
      </c>
      <c r="AH36" s="196" t="str">
        <f>VLOOKUP(AG36,[1]Planification!$E:$CS,34,FALSE)</f>
        <v>HMAR</v>
      </c>
      <c r="AI36" s="196">
        <f>VLOOKUP(AG36,[1]Planification!$E:$CS,35,FALSE)</f>
        <v>15</v>
      </c>
      <c r="AJ36" s="193"/>
      <c r="AM36" s="232"/>
      <c r="AN36" s="185">
        <f ca="1">IF(NOT(ISBLANK(AH36)),(COUNTIF(INDIRECT(AG$2) Semestre1,AG36)*3),"")</f>
        <v>15</v>
      </c>
      <c r="AO36" s="189"/>
      <c r="AP36" s="197" t="s">
        <v>75</v>
      </c>
      <c r="AQ36" s="196" t="str">
        <f>VLOOKUP(AP36,[1]Planification!$E:$CS,43,FALSE)</f>
        <v>MAMA</v>
      </c>
      <c r="AR36" s="196">
        <f>VLOOKUP(AP36,[1]Planification!$E:$CS,44,FALSE)</f>
        <v>15</v>
      </c>
      <c r="AS36" s="193"/>
      <c r="AV36" s="232"/>
      <c r="AW36" s="185">
        <f ca="1">IF(NOT(ISBLANK(AQ36)),(COUNTIF(INDIRECT(AP$2) Semestre1,AP36)*3),"")</f>
        <v>15</v>
      </c>
      <c r="AX36" s="189"/>
      <c r="AY36" s="197" t="s">
        <v>75</v>
      </c>
      <c r="AZ36" s="196">
        <f>VLOOKUP(AY36,[1]Planification!$E:$CS,52,FALSE)</f>
        <v>0</v>
      </c>
      <c r="BA36" s="196">
        <f>VLOOKUP(AY36,[1]Planification!$E:$CS,53,FALSE)</f>
        <v>15</v>
      </c>
      <c r="BB36" s="193"/>
      <c r="BE36" s="232"/>
      <c r="BF36" s="185">
        <f ca="1">IF(NOT(ISBLANK(AZ36)),(COUNTIF(INDIRECT(AY$2) Semestre1,AY36)*3),"")</f>
        <v>15</v>
      </c>
      <c r="BG36" s="189"/>
      <c r="BH36" s="197" t="s">
        <v>75</v>
      </c>
      <c r="BI36" s="196">
        <f>VLOOKUP(BH36,[1]Planification!$E:$CS,61,FALSE)</f>
        <v>0</v>
      </c>
      <c r="BJ36" s="196">
        <f>VLOOKUP(BH36,[1]Planification!$E:$CS,62,FALSE)</f>
        <v>0</v>
      </c>
      <c r="BK36" s="193"/>
      <c r="BN36" s="232"/>
      <c r="BO36" s="185">
        <f ca="1">IF(NOT(ISBLANK(BI36)),(COUNTIF(INDIRECT(BH$2) Semestre1,BH36)*3),"")</f>
        <v>0</v>
      </c>
      <c r="BP36" s="189"/>
      <c r="BQ36" s="197" t="s">
        <v>75</v>
      </c>
      <c r="BR36" s="196">
        <f>VLOOKUP(BQ36,[1]Planification!$E:$CS,70,FALSE)</f>
        <v>0</v>
      </c>
      <c r="BS36" s="196">
        <f>VLOOKUP(BQ36,[1]Planification!$E:$CS,71,FALSE)</f>
        <v>0</v>
      </c>
      <c r="BT36" s="193"/>
      <c r="BW36" s="232"/>
      <c r="BX36" s="185">
        <f ca="1">IF(NOT(ISBLANK(BR36)),(COUNTIF(INDIRECT(BQ$2) Semestre1,BQ36)*3),"")</f>
        <v>0</v>
      </c>
      <c r="BY36" s="197" t="s">
        <v>75</v>
      </c>
      <c r="BZ36" s="196">
        <f>VLOOKUP(BY36,[1]Planification!$E:$CS,79,FALSE)</f>
        <v>0</v>
      </c>
      <c r="CA36" s="196">
        <f>VLOOKUP(BY36,[1]Planification!$E:$CS,80,FALSE)</f>
        <v>0</v>
      </c>
      <c r="CB36" s="193"/>
      <c r="CE36" s="232"/>
      <c r="CF36" s="185">
        <f ca="1">IF(NOT(ISBLANK(BZ36)),(COUNTIF(INDIRECT(BY$2) Semestre1,BY36)*3),"")</f>
        <v>0</v>
      </c>
      <c r="CG36" s="197" t="s">
        <v>75</v>
      </c>
      <c r="CH36" s="196">
        <f>VLOOKUP(CG36,[1]Planification!$E:$CS,88,FALSE)</f>
        <v>0</v>
      </c>
      <c r="CI36" s="196">
        <f>VLOOKUP(CG36,[1]Planification!$E:$CS,89,FALSE)</f>
        <v>0</v>
      </c>
      <c r="CJ36" s="193"/>
      <c r="CM36" s="232"/>
      <c r="CN36" s="185">
        <f ca="1">IF(NOT(ISBLANK(CH36)),(COUNTIF(INDIRECT(CG$2) Semestre1,CG36)*3),"")</f>
        <v>0</v>
      </c>
      <c r="CO36" s="208"/>
      <c r="CP36" s="183"/>
      <c r="CQ36" s="183"/>
      <c r="CR36" s="51"/>
      <c r="CT36" s="183"/>
      <c r="CU36" s="183"/>
      <c r="CV36" s="51"/>
      <c r="CX36" s="183"/>
      <c r="CY36" s="183"/>
      <c r="CZ36" s="51"/>
      <c r="DB36" s="183"/>
      <c r="DC36" s="183"/>
      <c r="DD36" s="51"/>
      <c r="DF36" s="183"/>
      <c r="DG36" s="183"/>
      <c r="DH36" s="51"/>
      <c r="DJ36" s="183"/>
      <c r="DK36" s="183"/>
      <c r="DL36" s="51"/>
      <c r="DN36" s="183"/>
      <c r="DO36" s="183"/>
      <c r="DP36" s="183"/>
      <c r="DR36" s="183"/>
      <c r="DS36" s="183"/>
      <c r="DT36" s="51"/>
      <c r="DV36" s="183"/>
      <c r="DW36" s="183"/>
      <c r="DX36" s="51"/>
      <c r="DZ36" s="183"/>
      <c r="EA36" s="183"/>
      <c r="EB36" s="51"/>
      <c r="EC36" s="1"/>
      <c r="ED36" s="183"/>
      <c r="EE36" s="183"/>
      <c r="EF36" s="51"/>
      <c r="EH36" s="183"/>
      <c r="EI36" s="183"/>
      <c r="EJ36" s="51"/>
      <c r="EL36" s="183"/>
      <c r="EM36" s="183"/>
      <c r="EN36" s="51"/>
      <c r="EP36" s="183"/>
      <c r="EQ36" s="183"/>
      <c r="ER36" s="51"/>
      <c r="ET36" s="183"/>
      <c r="EU36" s="183"/>
      <c r="EV36" s="51"/>
      <c r="EX36" s="183"/>
      <c r="EY36" s="183"/>
      <c r="EZ36" s="51"/>
      <c r="FB36" s="183"/>
      <c r="FC36" s="183"/>
      <c r="FD36" s="51"/>
      <c r="FF36" s="183"/>
      <c r="FG36" s="183"/>
      <c r="FH36" s="51"/>
      <c r="FJ36" s="183"/>
      <c r="FK36" s="183"/>
      <c r="FL36" s="51"/>
      <c r="FN36" s="183"/>
      <c r="FO36" s="183"/>
      <c r="FP36" s="51"/>
      <c r="FR36" s="183"/>
      <c r="FS36" s="183"/>
      <c r="FT36" s="51"/>
      <c r="FV36" s="183"/>
      <c r="FW36" s="183"/>
      <c r="FX36" s="183"/>
      <c r="FY36" s="183"/>
      <c r="FZ36" s="183"/>
      <c r="GA36" s="183"/>
      <c r="GB36" s="183"/>
      <c r="GC36" s="183"/>
      <c r="GD36" s="183"/>
      <c r="GE36" s="183"/>
      <c r="GF36" s="227"/>
    </row>
    <row r="37" spans="1:188" ht="10.5" hidden="1" customHeight="1" outlineLevel="1" thickBot="1" x14ac:dyDescent="0.25">
      <c r="A37" s="231"/>
      <c r="B37" s="229"/>
      <c r="C37" s="229"/>
      <c r="D37" s="191"/>
      <c r="E37" s="228"/>
      <c r="F37" s="197" t="s">
        <v>73</v>
      </c>
      <c r="G37" s="196">
        <f>VLOOKUP(F37,[1]Planification!$E:$CS,7,FALSE)</f>
        <v>0</v>
      </c>
      <c r="H37" s="196">
        <f>VLOOKUP(F37,[1]Planification!$E:$CS,8,FALSE)</f>
        <v>0</v>
      </c>
      <c r="I37" s="193"/>
      <c r="L37" s="192"/>
      <c r="M37" s="185">
        <f ca="1">IF(NOT(ISBLANK(G37)),(COUNTIF(INDIRECT(F$2) Semestre1,F37)*3),"")</f>
        <v>0</v>
      </c>
      <c r="N37" s="189"/>
      <c r="O37" s="198" t="s">
        <v>73</v>
      </c>
      <c r="P37" s="196">
        <f>VLOOKUP(O37,[1]Planification!$E:$CS,16,FALSE)</f>
        <v>0</v>
      </c>
      <c r="Q37" s="196">
        <f>VLOOKUP(O37,[1]Planification!$E:$CS,17,FALSE)</f>
        <v>0</v>
      </c>
      <c r="R37" s="193"/>
      <c r="U37" s="192"/>
      <c r="V37" s="185">
        <f ca="1">IF(NOT(ISBLANK(P37)),(COUNTIF(INDIRECT(O$2) Semestre1,O37)*3),"")</f>
        <v>0</v>
      </c>
      <c r="W37" s="189"/>
      <c r="X37" s="197" t="s">
        <v>73</v>
      </c>
      <c r="Y37" s="196" t="str">
        <f>VLOOKUP(X37,[1]Planification!$E:$CS,25,FALSE)</f>
        <v>SIMB</v>
      </c>
      <c r="Z37" s="196">
        <f>VLOOKUP(X37,[1]Planification!$E:$CS,26,FALSE)</f>
        <v>9</v>
      </c>
      <c r="AA37" s="193"/>
      <c r="AD37" s="192"/>
      <c r="AE37" s="185">
        <f ca="1">IF(NOT(ISBLANK(Y37)),(COUNTIF(INDIRECT(X$2) Semestre1,X37)*3),"")</f>
        <v>21</v>
      </c>
      <c r="AF37" s="189"/>
      <c r="AG37" s="197" t="s">
        <v>73</v>
      </c>
      <c r="AH37" s="196" t="str">
        <f>VLOOKUP(AG37,[1]Planification!$E:$CS,34,FALSE)</f>
        <v>HMAR</v>
      </c>
      <c r="AI37" s="196">
        <f>VLOOKUP(AG37,[1]Planification!$E:$CS,35,FALSE)</f>
        <v>30</v>
      </c>
      <c r="AJ37" s="193"/>
      <c r="AM37" s="192"/>
      <c r="AN37" s="185">
        <f ca="1">IF(NOT(ISBLANK(AH37)),(COUNTIF(INDIRECT(AG$2) Semestre1,AG37)*3),"")</f>
        <v>30</v>
      </c>
      <c r="AO37" s="189"/>
      <c r="AP37" s="197" t="s">
        <v>73</v>
      </c>
      <c r="AQ37" s="196" t="str">
        <f>VLOOKUP(AP37,[1]Planification!$E:$CS,43,FALSE)</f>
        <v>MAMA</v>
      </c>
      <c r="AR37" s="196">
        <f>VLOOKUP(AP37,[1]Planification!$E:$CS,44,FALSE)</f>
        <v>30</v>
      </c>
      <c r="AS37" s="193"/>
      <c r="AV37" s="192"/>
      <c r="AW37" s="185">
        <f ca="1">IF(NOT(ISBLANK(AQ37)),(COUNTIF(INDIRECT(AP$2) Semestre1,AP37)*3),"")</f>
        <v>30</v>
      </c>
      <c r="AX37" s="189"/>
      <c r="AY37" s="197" t="s">
        <v>73</v>
      </c>
      <c r="AZ37" s="196">
        <f>VLOOKUP(AY37,[1]Planification!$E:$CS,52,FALSE)</f>
        <v>0</v>
      </c>
      <c r="BA37" s="196">
        <f>VLOOKUP(AY37,[1]Planification!$E:$CS,53,FALSE)</f>
        <v>30</v>
      </c>
      <c r="BB37" s="193"/>
      <c r="BE37" s="192"/>
      <c r="BF37" s="185">
        <f ca="1">IF(NOT(ISBLANK(AZ37)),(COUNTIF(INDIRECT(AY$2) Semestre1,AY37)*3),"")</f>
        <v>30</v>
      </c>
      <c r="BG37" s="189"/>
      <c r="BH37" s="197" t="s">
        <v>73</v>
      </c>
      <c r="BI37" s="196">
        <f>VLOOKUP(BH37,[1]Planification!$E:$CS,61,FALSE)</f>
        <v>0</v>
      </c>
      <c r="BJ37" s="196">
        <f>VLOOKUP(BH37,[1]Planification!$E:$CS,62,FALSE)</f>
        <v>0</v>
      </c>
      <c r="BK37" s="193"/>
      <c r="BN37" s="192"/>
      <c r="BO37" s="185">
        <f ca="1">IF(NOT(ISBLANK(BI37)),(COUNTIF(INDIRECT(BH$2) Semestre1,BH37)*3),"")</f>
        <v>0</v>
      </c>
      <c r="BP37" s="189"/>
      <c r="BQ37" s="197" t="s">
        <v>73</v>
      </c>
      <c r="BR37" s="196">
        <f>VLOOKUP(BQ37,[1]Planification!$E:$CS,70,FALSE)</f>
        <v>0</v>
      </c>
      <c r="BS37" s="196">
        <f>VLOOKUP(BQ37,[1]Planification!$E:$CS,71,FALSE)</f>
        <v>0</v>
      </c>
      <c r="BT37" s="193"/>
      <c r="BW37" s="192"/>
      <c r="BX37" s="185">
        <f ca="1">IF(NOT(ISBLANK(BR37)),(COUNTIF(INDIRECT(BQ$2) Semestre1,BQ37)*3),"")</f>
        <v>0</v>
      </c>
      <c r="BY37" s="197" t="s">
        <v>73</v>
      </c>
      <c r="BZ37" s="196">
        <f>VLOOKUP(BY37,[1]Planification!$E:$CS,79,FALSE)</f>
        <v>0</v>
      </c>
      <c r="CA37" s="196">
        <f>VLOOKUP(BY37,[1]Planification!$E:$CS,80,FALSE)</f>
        <v>0</v>
      </c>
      <c r="CB37" s="193"/>
      <c r="CE37" s="192"/>
      <c r="CF37" s="185">
        <f ca="1">IF(NOT(ISBLANK(BZ37)),(COUNTIF(INDIRECT(BY$2) Semestre1,BY37)*3),"")</f>
        <v>0</v>
      </c>
      <c r="CG37" s="197" t="s">
        <v>73</v>
      </c>
      <c r="CH37" s="196">
        <f>VLOOKUP(CG37,[1]Planification!$E:$CS,88,FALSE)</f>
        <v>0</v>
      </c>
      <c r="CI37" s="196">
        <f>VLOOKUP(CG37,[1]Planification!$E:$CS,89,FALSE)</f>
        <v>0</v>
      </c>
      <c r="CJ37" s="193"/>
      <c r="CM37" s="192"/>
      <c r="CN37" s="185">
        <f ca="1">IF(NOT(ISBLANK(CH37)),(COUNTIF(INDIRECT(CG$2) Semestre1,CG37)*3),"")</f>
        <v>0</v>
      </c>
      <c r="CO37" s="208"/>
      <c r="CP37" s="183"/>
      <c r="CQ37" s="183"/>
      <c r="CR37" s="51"/>
      <c r="CS37" s="51"/>
      <c r="CT37" s="183"/>
      <c r="CU37" s="183"/>
      <c r="CV37" s="51"/>
      <c r="CX37" s="183"/>
      <c r="CY37" s="183"/>
      <c r="CZ37" s="51"/>
      <c r="DA37" s="51"/>
      <c r="DB37" s="183"/>
      <c r="DC37" s="183"/>
      <c r="DD37" s="51"/>
      <c r="DE37" s="51"/>
      <c r="DF37" s="183"/>
      <c r="DG37" s="183"/>
      <c r="DH37" s="51"/>
      <c r="DJ37" s="183"/>
      <c r="DK37" s="183"/>
      <c r="DL37" s="51"/>
      <c r="DM37" s="51"/>
      <c r="DN37" s="183"/>
      <c r="DO37" s="183"/>
      <c r="DP37" s="183"/>
      <c r="DR37" s="183"/>
      <c r="DS37" s="183"/>
      <c r="DT37" s="51"/>
      <c r="DU37" s="51"/>
      <c r="DV37" s="183"/>
      <c r="DW37" s="183"/>
      <c r="DX37" s="51"/>
      <c r="DZ37" s="183"/>
      <c r="EA37" s="183"/>
      <c r="EB37" s="51"/>
      <c r="EC37" s="51"/>
      <c r="ED37" s="183"/>
      <c r="EE37" s="183"/>
      <c r="EF37" s="51"/>
      <c r="EH37" s="183"/>
      <c r="EI37" s="183"/>
      <c r="EJ37" s="51"/>
      <c r="EK37" s="51"/>
      <c r="EL37" s="183"/>
      <c r="EM37" s="183"/>
      <c r="EN37" s="51"/>
      <c r="EP37" s="183"/>
      <c r="EQ37" s="183"/>
      <c r="ER37" s="51"/>
      <c r="ES37" s="51"/>
      <c r="ET37" s="183"/>
      <c r="EU37" s="183"/>
      <c r="EV37" s="51"/>
      <c r="EX37" s="183"/>
      <c r="EY37" s="183"/>
      <c r="EZ37" s="51"/>
      <c r="FA37" s="51"/>
      <c r="FB37" s="183"/>
      <c r="FC37" s="183"/>
      <c r="FD37" s="51"/>
      <c r="FF37" s="183"/>
      <c r="FG37" s="183"/>
      <c r="FH37" s="51"/>
      <c r="FI37" s="51"/>
      <c r="FJ37" s="183"/>
      <c r="FK37" s="183"/>
      <c r="FL37" s="51"/>
      <c r="FN37" s="183"/>
      <c r="FO37" s="183"/>
      <c r="FP37" s="51"/>
      <c r="FQ37" s="51"/>
      <c r="FR37" s="183"/>
      <c r="FS37" s="183"/>
      <c r="FT37" s="51"/>
      <c r="FV37" s="183"/>
      <c r="FW37" s="183"/>
      <c r="FX37" s="183"/>
      <c r="FY37" s="183"/>
      <c r="FZ37" s="183"/>
      <c r="GA37" s="183"/>
      <c r="GB37" s="183"/>
      <c r="GC37" s="183"/>
      <c r="GD37" s="183"/>
      <c r="GE37" s="183"/>
      <c r="GF37" s="227"/>
    </row>
    <row r="38" spans="1:188" ht="10.5" hidden="1" customHeight="1" outlineLevel="1" thickBot="1" x14ac:dyDescent="0.25">
      <c r="A38" s="231"/>
      <c r="B38" s="229"/>
      <c r="C38" s="229"/>
      <c r="D38" s="191"/>
      <c r="E38" s="228"/>
      <c r="F38" s="197" t="s">
        <v>45</v>
      </c>
      <c r="G38" s="196">
        <f>VLOOKUP(F38,[1]Planification!$E:$CS,7,FALSE)</f>
        <v>0</v>
      </c>
      <c r="H38" s="196">
        <f>VLOOKUP(F38,[1]Planification!$E:$CS,8,FALSE)</f>
        <v>0</v>
      </c>
      <c r="I38" s="193"/>
      <c r="L38" s="192"/>
      <c r="M38" s="185">
        <f ca="1">IF(NOT(ISBLANK(G38)),(COUNTIF(INDIRECT(F$2) Semestre1,F38)*3),"")</f>
        <v>0</v>
      </c>
      <c r="N38" s="189"/>
      <c r="O38" s="198" t="s">
        <v>45</v>
      </c>
      <c r="P38" s="196">
        <f>VLOOKUP(O38,[1]Planification!$E:$CS,16,FALSE)</f>
        <v>0</v>
      </c>
      <c r="Q38" s="196">
        <f>VLOOKUP(O38,[1]Planification!$E:$CS,17,FALSE)</f>
        <v>0</v>
      </c>
      <c r="R38" s="193"/>
      <c r="U38" s="192"/>
      <c r="V38" s="185">
        <f ca="1">IF(NOT(ISBLANK(P38)),(COUNTIF(INDIRECT(O$2) Semestre1,O38)*3),"")</f>
        <v>0</v>
      </c>
      <c r="W38" s="189"/>
      <c r="X38" s="197" t="s">
        <v>45</v>
      </c>
      <c r="Y38" s="196" t="str">
        <f>VLOOKUP(X38,[1]Planification!$E:$CS,25,FALSE)</f>
        <v>KGOU</v>
      </c>
      <c r="Z38" s="196">
        <f>VLOOKUP(X38,[1]Planification!$E:$CS,26,FALSE)</f>
        <v>45</v>
      </c>
      <c r="AA38" s="193"/>
      <c r="AD38" s="192"/>
      <c r="AE38" s="185">
        <f ca="1">IF(NOT(ISBLANK(Y38)),(COUNTIF(INDIRECT(X$2) Semestre1,X38)*3),"")</f>
        <v>45</v>
      </c>
      <c r="AF38" s="189"/>
      <c r="AG38" s="197" t="s">
        <v>45</v>
      </c>
      <c r="AH38" s="196" t="str">
        <f>VLOOKUP(AG38,[1]Planification!$E:$CS,34,FALSE)</f>
        <v>KGOU</v>
      </c>
      <c r="AI38" s="196">
        <f>VLOOKUP(AG38,[1]Planification!$E:$CS,35,FALSE)</f>
        <v>45</v>
      </c>
      <c r="AJ38" s="193"/>
      <c r="AM38" s="192"/>
      <c r="AN38" s="185">
        <f ca="1">IF(NOT(ISBLANK(AH38)),(COUNTIF(INDIRECT(AG$2) Semestre1,AG38)*3),"")</f>
        <v>45</v>
      </c>
      <c r="AO38" s="189"/>
      <c r="AP38" s="197" t="s">
        <v>45</v>
      </c>
      <c r="AQ38" s="196" t="str">
        <f>VLOOKUP(AP38,[1]Planification!$E:$CS,43,FALSE)</f>
        <v>KGOU</v>
      </c>
      <c r="AR38" s="196">
        <f>VLOOKUP(AP38,[1]Planification!$E:$CS,44,FALSE)</f>
        <v>45</v>
      </c>
      <c r="AS38" s="193"/>
      <c r="AV38" s="192"/>
      <c r="AW38" s="185">
        <f ca="1">IF(NOT(ISBLANK(AQ38)),(COUNTIF(INDIRECT(AP$2) Semestre1,AP38)*3),"")</f>
        <v>45</v>
      </c>
      <c r="AX38" s="189"/>
      <c r="AY38" s="197" t="s">
        <v>45</v>
      </c>
      <c r="AZ38" s="196">
        <f>VLOOKUP(AY38,[1]Planification!$E:$CS,52,FALSE)</f>
        <v>0</v>
      </c>
      <c r="BA38" s="196">
        <f>VLOOKUP(AY38,[1]Planification!$E:$CS,53,FALSE)</f>
        <v>45</v>
      </c>
      <c r="BB38" s="193"/>
      <c r="BE38" s="192"/>
      <c r="BF38" s="185">
        <f ca="1">IF(NOT(ISBLANK(AZ38)),(COUNTIF(INDIRECT(AY$2) Semestre1,AY38)*3),"")</f>
        <v>45</v>
      </c>
      <c r="BG38" s="189"/>
      <c r="BH38" s="197" t="s">
        <v>45</v>
      </c>
      <c r="BI38" s="196">
        <f>VLOOKUP(BH38,[1]Planification!$E:$CS,61,FALSE)</f>
        <v>0</v>
      </c>
      <c r="BJ38" s="196">
        <f>VLOOKUP(BH38,[1]Planification!$E:$CS,62,FALSE)</f>
        <v>0</v>
      </c>
      <c r="BK38" s="193"/>
      <c r="BN38" s="192"/>
      <c r="BO38" s="185">
        <f ca="1">IF(NOT(ISBLANK(BI38)),(COUNTIF(INDIRECT(BH$2) Semestre1,BH38)*3),"")</f>
        <v>0</v>
      </c>
      <c r="BP38" s="189"/>
      <c r="BQ38" s="197" t="s">
        <v>45</v>
      </c>
      <c r="BR38" s="196">
        <f>VLOOKUP(BQ38,[1]Planification!$E:$CS,70,FALSE)</f>
        <v>0</v>
      </c>
      <c r="BS38" s="196">
        <f>VLOOKUP(BQ38,[1]Planification!$E:$CS,71,FALSE)</f>
        <v>0</v>
      </c>
      <c r="BT38" s="193"/>
      <c r="BW38" s="192"/>
      <c r="BX38" s="185">
        <f ca="1">IF(NOT(ISBLANK(BR38)),(COUNTIF(INDIRECT(BQ$2) Semestre1,BQ38)*3),"")</f>
        <v>0</v>
      </c>
      <c r="BY38" s="197" t="s">
        <v>45</v>
      </c>
      <c r="BZ38" s="196">
        <f>VLOOKUP(BY38,[1]Planification!$E:$CS,79,FALSE)</f>
        <v>0</v>
      </c>
      <c r="CA38" s="196">
        <f>VLOOKUP(BY38,[1]Planification!$E:$CS,80,FALSE)</f>
        <v>0</v>
      </c>
      <c r="CB38" s="193"/>
      <c r="CE38" s="192"/>
      <c r="CF38" s="185">
        <f ca="1">IF(NOT(ISBLANK(BZ38)),(COUNTIF(INDIRECT(BY$2) Semestre1,BY38)*3),"")</f>
        <v>0</v>
      </c>
      <c r="CG38" s="197" t="s">
        <v>45</v>
      </c>
      <c r="CH38" s="196">
        <f>VLOOKUP(CG38,[1]Planification!$E:$CS,88,FALSE)</f>
        <v>0</v>
      </c>
      <c r="CI38" s="196">
        <f>VLOOKUP(CG38,[1]Planification!$E:$CS,89,FALSE)</f>
        <v>0</v>
      </c>
      <c r="CJ38" s="193"/>
      <c r="CM38" s="192"/>
      <c r="CN38" s="185">
        <f ca="1">IF(NOT(ISBLANK(CH38)),(COUNTIF(INDIRECT(CG$2) Semestre1,CG38)*3),"")</f>
        <v>0</v>
      </c>
      <c r="CO38" s="208"/>
      <c r="CP38" s="183"/>
      <c r="CQ38" s="183"/>
      <c r="CR38" s="51"/>
      <c r="CS38" s="51"/>
      <c r="CT38" s="183"/>
      <c r="CU38" s="183"/>
      <c r="CV38" s="51"/>
      <c r="CX38" s="183"/>
      <c r="CY38" s="183"/>
      <c r="CZ38" s="51"/>
      <c r="DA38" s="51"/>
      <c r="DB38" s="183"/>
      <c r="DC38" s="183"/>
      <c r="DD38" s="51"/>
      <c r="DE38" s="51"/>
      <c r="DF38" s="183"/>
      <c r="DG38" s="183"/>
      <c r="DH38" s="51"/>
      <c r="DJ38" s="183"/>
      <c r="DK38" s="183"/>
      <c r="DL38" s="51"/>
      <c r="DM38" s="51"/>
      <c r="DN38" s="183"/>
      <c r="DO38" s="183"/>
      <c r="DP38" s="183"/>
      <c r="DR38" s="183"/>
      <c r="DS38" s="183"/>
      <c r="DT38" s="51"/>
      <c r="DU38" s="51"/>
      <c r="DV38" s="183"/>
      <c r="DW38" s="183"/>
      <c r="DX38" s="51"/>
      <c r="DZ38" s="183"/>
      <c r="EA38" s="183"/>
      <c r="EB38" s="51"/>
      <c r="EC38" s="51"/>
      <c r="ED38" s="183"/>
      <c r="EE38" s="183"/>
      <c r="EF38" s="51"/>
      <c r="EH38" s="183"/>
      <c r="EI38" s="183"/>
      <c r="EJ38" s="51"/>
      <c r="EK38" s="51"/>
      <c r="EL38" s="183"/>
      <c r="EM38" s="183"/>
      <c r="EN38" s="51"/>
      <c r="EP38" s="183"/>
      <c r="EQ38" s="183"/>
      <c r="ER38" s="51"/>
      <c r="ES38" s="51"/>
      <c r="ET38" s="183"/>
      <c r="EU38" s="183"/>
      <c r="EV38" s="51"/>
      <c r="EX38" s="183"/>
      <c r="EY38" s="183"/>
      <c r="EZ38" s="51"/>
      <c r="FA38" s="51"/>
      <c r="FB38" s="183"/>
      <c r="FC38" s="183"/>
      <c r="FD38" s="51"/>
      <c r="FF38" s="183"/>
      <c r="FG38" s="183"/>
      <c r="FH38" s="51"/>
      <c r="FI38" s="51"/>
      <c r="FJ38" s="183"/>
      <c r="FK38" s="183"/>
      <c r="FL38" s="51"/>
      <c r="FN38" s="183"/>
      <c r="FO38" s="183"/>
      <c r="FP38" s="51"/>
      <c r="FQ38" s="51"/>
      <c r="FR38" s="183"/>
      <c r="FS38" s="183"/>
      <c r="FT38" s="51"/>
      <c r="FV38" s="183"/>
      <c r="FW38" s="183"/>
      <c r="FX38" s="183"/>
      <c r="FY38" s="183"/>
      <c r="FZ38" s="183"/>
      <c r="GA38" s="183"/>
      <c r="GB38" s="183"/>
      <c r="GC38" s="183"/>
      <c r="GD38" s="183"/>
      <c r="GE38" s="183"/>
      <c r="GF38" s="227"/>
    </row>
    <row r="39" spans="1:188" ht="10.5" hidden="1" customHeight="1" outlineLevel="1" thickBot="1" x14ac:dyDescent="0.25">
      <c r="A39" s="231"/>
      <c r="B39" s="229"/>
      <c r="C39" s="229"/>
      <c r="D39" s="191"/>
      <c r="E39" s="228"/>
      <c r="F39" s="197" t="s">
        <v>17</v>
      </c>
      <c r="G39" s="196">
        <f>VLOOKUP(F39,[1]Planification!$E:$CS,7,FALSE)</f>
        <v>0</v>
      </c>
      <c r="H39" s="196">
        <f>VLOOKUP(F39,[1]Planification!$E:$CS,8,FALSE)</f>
        <v>0</v>
      </c>
      <c r="I39" s="193"/>
      <c r="L39" s="192"/>
      <c r="M39" s="185">
        <f ca="1">IF(NOT(ISBLANK(G39)),(COUNTIF(INDIRECT(F$2) Semestre1,F39)*3),"")</f>
        <v>0</v>
      </c>
      <c r="N39" s="189"/>
      <c r="O39" s="198" t="s">
        <v>17</v>
      </c>
      <c r="P39" s="196">
        <f>VLOOKUP(O39,[1]Planification!$E:$CS,16,FALSE)</f>
        <v>0</v>
      </c>
      <c r="Q39" s="196">
        <f>VLOOKUP(O39,[1]Planification!$E:$CS,17,FALSE)</f>
        <v>0</v>
      </c>
      <c r="R39" s="193"/>
      <c r="U39" s="192"/>
      <c r="V39" s="185">
        <f ca="1">IF(NOT(ISBLANK(P39)),(COUNTIF(INDIRECT(O$2) Semestre1,O39)*3),"")</f>
        <v>0</v>
      </c>
      <c r="W39" s="189"/>
      <c r="X39" s="197" t="s">
        <v>17</v>
      </c>
      <c r="Y39" s="196" t="str">
        <f>VLOOKUP(X39,[1]Planification!$E:$CS,25,FALSE)</f>
        <v>KGOU</v>
      </c>
      <c r="Z39" s="196">
        <f>VLOOKUP(X39,[1]Planification!$E:$CS,26,FALSE)</f>
        <v>30</v>
      </c>
      <c r="AA39" s="193"/>
      <c r="AD39" s="192"/>
      <c r="AE39" s="185">
        <f ca="1">IF(NOT(ISBLANK(Y39)),(COUNTIF(INDIRECT(X$2) Semestre1,X39)*3),"")</f>
        <v>30</v>
      </c>
      <c r="AF39" s="189"/>
      <c r="AG39" s="197" t="s">
        <v>17</v>
      </c>
      <c r="AH39" s="196" t="str">
        <f>VLOOKUP(AG39,[1]Planification!$E:$CS,34,FALSE)</f>
        <v>KGOU</v>
      </c>
      <c r="AI39" s="196">
        <f>VLOOKUP(AG39,[1]Planification!$E:$CS,35,FALSE)</f>
        <v>30</v>
      </c>
      <c r="AJ39" s="193"/>
      <c r="AM39" s="192"/>
      <c r="AN39" s="185">
        <f ca="1">IF(NOT(ISBLANK(AH39)),(COUNTIF(INDIRECT(AG$2) Semestre1,AG39)*3),"")</f>
        <v>30</v>
      </c>
      <c r="AO39" s="189"/>
      <c r="AP39" s="197" t="s">
        <v>17</v>
      </c>
      <c r="AQ39" s="196" t="str">
        <f>VLOOKUP(AP39,[1]Planification!$E:$CS,43,FALSE)</f>
        <v>HMAR</v>
      </c>
      <c r="AR39" s="196">
        <f>VLOOKUP(AP39,[1]Planification!$E:$CS,44,FALSE)</f>
        <v>30</v>
      </c>
      <c r="AS39" s="193"/>
      <c r="AV39" s="192"/>
      <c r="AW39" s="185">
        <f ca="1">IF(NOT(ISBLANK(AQ39)),(COUNTIF(INDIRECT(AP$2) Semestre1,AP39)*3),"")</f>
        <v>30</v>
      </c>
      <c r="AX39" s="189"/>
      <c r="AY39" s="197" t="s">
        <v>17</v>
      </c>
      <c r="AZ39" s="196">
        <f>VLOOKUP(AY39,[1]Planification!$E:$CS,52,FALSE)</f>
        <v>0</v>
      </c>
      <c r="BA39" s="196">
        <f>VLOOKUP(AY39,[1]Planification!$E:$CS,53,FALSE)</f>
        <v>30</v>
      </c>
      <c r="BB39" s="193"/>
      <c r="BE39" s="192"/>
      <c r="BF39" s="185">
        <f ca="1">IF(NOT(ISBLANK(AZ39)),(COUNTIF(INDIRECT(AY$2) Semestre1,AY39)*3),"")</f>
        <v>30</v>
      </c>
      <c r="BG39" s="189"/>
      <c r="BH39" s="197" t="s">
        <v>17</v>
      </c>
      <c r="BI39" s="196">
        <f>VLOOKUP(BH39,[1]Planification!$E:$CS,61,FALSE)</f>
        <v>0</v>
      </c>
      <c r="BJ39" s="196">
        <f>VLOOKUP(BH39,[1]Planification!$E:$CS,62,FALSE)</f>
        <v>0</v>
      </c>
      <c r="BK39" s="193"/>
      <c r="BN39" s="192"/>
      <c r="BO39" s="185">
        <f ca="1">IF(NOT(ISBLANK(BI39)),(COUNTIF(INDIRECT(BH$2) Semestre1,BH39)*3),"")</f>
        <v>0</v>
      </c>
      <c r="BP39" s="189"/>
      <c r="BQ39" s="197" t="s">
        <v>17</v>
      </c>
      <c r="BR39" s="196">
        <f>VLOOKUP(BQ39,[1]Planification!$E:$CS,70,FALSE)</f>
        <v>0</v>
      </c>
      <c r="BS39" s="196">
        <f>VLOOKUP(BQ39,[1]Planification!$E:$CS,71,FALSE)</f>
        <v>0</v>
      </c>
      <c r="BT39" s="193"/>
      <c r="BW39" s="192"/>
      <c r="BX39" s="185">
        <f ca="1">IF(NOT(ISBLANK(BR39)),(COUNTIF(INDIRECT(BQ$2) Semestre1,BQ39)*3),"")</f>
        <v>0</v>
      </c>
      <c r="BY39" s="197" t="s">
        <v>17</v>
      </c>
      <c r="BZ39" s="196">
        <f>VLOOKUP(BY39,[1]Planification!$E:$CS,79,FALSE)</f>
        <v>0</v>
      </c>
      <c r="CA39" s="196">
        <f>VLOOKUP(BY39,[1]Planification!$E:$CS,80,FALSE)</f>
        <v>0</v>
      </c>
      <c r="CB39" s="193"/>
      <c r="CE39" s="192"/>
      <c r="CF39" s="185">
        <f ca="1">IF(NOT(ISBLANK(BZ39)),(COUNTIF(INDIRECT(BY$2) Semestre1,BY39)*3),"")</f>
        <v>0</v>
      </c>
      <c r="CG39" s="197" t="s">
        <v>17</v>
      </c>
      <c r="CH39" s="196">
        <f>VLOOKUP(CG39,[1]Planification!$E:$CS,88,FALSE)</f>
        <v>0</v>
      </c>
      <c r="CI39" s="196">
        <f>VLOOKUP(CG39,[1]Planification!$E:$CS,89,FALSE)</f>
        <v>0</v>
      </c>
      <c r="CJ39" s="193"/>
      <c r="CM39" s="192"/>
      <c r="CN39" s="185">
        <f ca="1">IF(NOT(ISBLANK(CH39)),(COUNTIF(INDIRECT(CG$2) Semestre1,CG39)*3),"")</f>
        <v>0</v>
      </c>
      <c r="CO39" s="208"/>
      <c r="CP39" s="183"/>
      <c r="CQ39" s="183"/>
      <c r="CR39" s="51"/>
      <c r="CS39" s="51"/>
      <c r="CT39" s="183"/>
      <c r="CU39" s="183"/>
      <c r="CV39" s="51"/>
      <c r="CX39" s="183"/>
      <c r="CY39" s="183"/>
      <c r="CZ39" s="51"/>
      <c r="DA39" s="51"/>
      <c r="DB39" s="183"/>
      <c r="DC39" s="183"/>
      <c r="DD39" s="51"/>
      <c r="DE39" s="51"/>
      <c r="DF39" s="183"/>
      <c r="DG39" s="183"/>
      <c r="DH39" s="51"/>
      <c r="DJ39" s="183"/>
      <c r="DK39" s="183"/>
      <c r="DL39" s="51"/>
      <c r="DM39" s="51"/>
      <c r="DN39" s="183"/>
      <c r="DO39" s="183"/>
      <c r="DP39" s="183"/>
      <c r="DR39" s="183"/>
      <c r="DS39" s="183"/>
      <c r="DT39" s="51"/>
      <c r="DU39" s="51"/>
      <c r="DV39" s="183"/>
      <c r="DW39" s="183"/>
      <c r="DX39" s="51"/>
      <c r="DZ39" s="183"/>
      <c r="EA39" s="183"/>
      <c r="EB39" s="51"/>
      <c r="EC39" s="51"/>
      <c r="ED39" s="183"/>
      <c r="EE39" s="183"/>
      <c r="EF39" s="51"/>
      <c r="EH39" s="183"/>
      <c r="EI39" s="183"/>
      <c r="EJ39" s="51"/>
      <c r="EK39" s="51"/>
      <c r="EL39" s="183"/>
      <c r="EM39" s="183"/>
      <c r="EN39" s="51"/>
      <c r="EP39" s="183"/>
      <c r="EQ39" s="183"/>
      <c r="ER39" s="51"/>
      <c r="ES39" s="51"/>
      <c r="ET39" s="183"/>
      <c r="EU39" s="183"/>
      <c r="EV39" s="51"/>
      <c r="EX39" s="183"/>
      <c r="EY39" s="183"/>
      <c r="EZ39" s="51"/>
      <c r="FA39" s="51"/>
      <c r="FB39" s="183"/>
      <c r="FC39" s="183"/>
      <c r="FD39" s="51"/>
      <c r="FF39" s="183"/>
      <c r="FG39" s="183"/>
      <c r="FH39" s="51"/>
      <c r="FI39" s="51"/>
      <c r="FJ39" s="183"/>
      <c r="FK39" s="183"/>
      <c r="FL39" s="51"/>
      <c r="FN39" s="183"/>
      <c r="FO39" s="183"/>
      <c r="FP39" s="51"/>
      <c r="FQ39" s="51"/>
      <c r="FR39" s="183"/>
      <c r="FS39" s="183"/>
      <c r="FT39" s="51"/>
      <c r="FV39" s="183"/>
      <c r="FW39" s="183"/>
      <c r="FX39" s="183"/>
      <c r="FY39" s="183"/>
      <c r="FZ39" s="183"/>
      <c r="GA39" s="183"/>
      <c r="GB39" s="183"/>
      <c r="GC39" s="183"/>
      <c r="GD39" s="183"/>
      <c r="GE39" s="183"/>
      <c r="GF39" s="227"/>
    </row>
    <row r="40" spans="1:188" ht="10.5" hidden="1" customHeight="1" outlineLevel="1" thickBot="1" x14ac:dyDescent="0.25">
      <c r="A40" s="231"/>
      <c r="B40" s="229"/>
      <c r="C40" s="229"/>
      <c r="D40" s="191"/>
      <c r="E40" s="228"/>
      <c r="F40" s="197" t="s">
        <v>79</v>
      </c>
      <c r="G40" s="196">
        <f>VLOOKUP(F40,[1]Planification!$E:$CS,7,FALSE)</f>
        <v>0</v>
      </c>
      <c r="H40" s="196">
        <f>VLOOKUP(F40,[1]Planification!$E:$CS,8,FALSE)</f>
        <v>0</v>
      </c>
      <c r="I40" s="193"/>
      <c r="L40" s="192"/>
      <c r="M40" s="185">
        <f ca="1">IF(NOT(ISBLANK(G40)),(COUNTIF(INDIRECT(F$2) Semestre1,F40)*3),"")</f>
        <v>0</v>
      </c>
      <c r="N40" s="189"/>
      <c r="O40" s="198" t="s">
        <v>79</v>
      </c>
      <c r="P40" s="196">
        <f>VLOOKUP(O40,[1]Planification!$E:$CS,16,FALSE)</f>
        <v>0</v>
      </c>
      <c r="Q40" s="196">
        <f>VLOOKUP(O40,[1]Planification!$E:$CS,17,FALSE)</f>
        <v>0</v>
      </c>
      <c r="R40" s="193"/>
      <c r="U40" s="192"/>
      <c r="V40" s="185">
        <f ca="1">IF(NOT(ISBLANK(P40)),(COUNTIF(INDIRECT(O$2) Semestre1,O40)*3),"")</f>
        <v>0</v>
      </c>
      <c r="W40" s="189"/>
      <c r="X40" s="197" t="s">
        <v>79</v>
      </c>
      <c r="Y40" s="196" t="str">
        <f>VLOOKUP(X40,[1]Planification!$E:$CS,25,FALSE)</f>
        <v>CCOL</v>
      </c>
      <c r="Z40" s="196">
        <f>VLOOKUP(X40,[1]Planification!$E:$CS,26,FALSE)</f>
        <v>30</v>
      </c>
      <c r="AA40" s="193"/>
      <c r="AD40" s="192"/>
      <c r="AE40" s="185">
        <f ca="1">IF(NOT(ISBLANK(Y40)),(COUNTIF(INDIRECT(X$2) Semestre1,X40)*3),"")</f>
        <v>30</v>
      </c>
      <c r="AF40" s="189"/>
      <c r="AG40" s="197" t="s">
        <v>79</v>
      </c>
      <c r="AH40" s="196" t="str">
        <f>VLOOKUP(AG40,[1]Planification!$E:$CS,34,FALSE)</f>
        <v>CCOL</v>
      </c>
      <c r="AI40" s="196">
        <f>VLOOKUP(AG40,[1]Planification!$E:$CS,35,FALSE)</f>
        <v>30</v>
      </c>
      <c r="AJ40" s="193"/>
      <c r="AM40" s="192"/>
      <c r="AN40" s="185">
        <f ca="1">IF(NOT(ISBLANK(AH40)),(COUNTIF(INDIRECT(AG$2) Semestre1,AG40)*3),"")</f>
        <v>30</v>
      </c>
      <c r="AO40" s="189"/>
      <c r="AP40" s="197" t="s">
        <v>79</v>
      </c>
      <c r="AQ40" s="196" t="str">
        <f>VLOOKUP(AP40,[1]Planification!$E:$CS,43,FALSE)</f>
        <v>CCOL</v>
      </c>
      <c r="AR40" s="196">
        <f>VLOOKUP(AP40,[1]Planification!$E:$CS,44,FALSE)</f>
        <v>30</v>
      </c>
      <c r="AS40" s="193"/>
      <c r="AV40" s="192"/>
      <c r="AW40" s="185">
        <f ca="1">IF(NOT(ISBLANK(AQ40)),(COUNTIF(INDIRECT(AP$2) Semestre1,AP40)*3),"")</f>
        <v>30</v>
      </c>
      <c r="AX40" s="189"/>
      <c r="AY40" s="197" t="s">
        <v>79</v>
      </c>
      <c r="AZ40" s="196">
        <f>VLOOKUP(AY40,[1]Planification!$E:$CS,52,FALSE)</f>
        <v>0</v>
      </c>
      <c r="BA40" s="196">
        <f>VLOOKUP(AY40,[1]Planification!$E:$CS,53,FALSE)</f>
        <v>0</v>
      </c>
      <c r="BB40" s="193"/>
      <c r="BE40" s="192"/>
      <c r="BF40" s="185">
        <f ca="1">IF(NOT(ISBLANK(AZ40)),(COUNTIF(INDIRECT(AY$2) Semestre1,AY40)*3),"")</f>
        <v>0</v>
      </c>
      <c r="BG40" s="189"/>
      <c r="BH40" s="197" t="s">
        <v>79</v>
      </c>
      <c r="BI40" s="196">
        <f>VLOOKUP(BH40,[1]Planification!$E:$CS,61,FALSE)</f>
        <v>0</v>
      </c>
      <c r="BJ40" s="196">
        <f>VLOOKUP(BH40,[1]Planification!$E:$CS,62,FALSE)</f>
        <v>0</v>
      </c>
      <c r="BK40" s="193"/>
      <c r="BN40" s="192"/>
      <c r="BO40" s="185">
        <f ca="1">IF(NOT(ISBLANK(BI40)),(COUNTIF(INDIRECT(BH$2) Semestre1,BH40)*3),"")</f>
        <v>0</v>
      </c>
      <c r="BP40" s="189"/>
      <c r="BQ40" s="197" t="s">
        <v>79</v>
      </c>
      <c r="BR40" s="196">
        <f>VLOOKUP(BQ40,[1]Planification!$E:$CS,70,FALSE)</f>
        <v>0</v>
      </c>
      <c r="BS40" s="196">
        <f>VLOOKUP(BQ40,[1]Planification!$E:$CS,71,FALSE)</f>
        <v>0</v>
      </c>
      <c r="BT40" s="193"/>
      <c r="BW40" s="192"/>
      <c r="BX40" s="185">
        <f ca="1">IF(NOT(ISBLANK(BR40)),(COUNTIF(INDIRECT(BQ$2) Semestre1,BQ40)*3),"")</f>
        <v>0</v>
      </c>
      <c r="BY40" s="197" t="s">
        <v>79</v>
      </c>
      <c r="BZ40" s="196">
        <f>VLOOKUP(BY40,[1]Planification!$E:$CS,79,FALSE)</f>
        <v>0</v>
      </c>
      <c r="CA40" s="196">
        <f>VLOOKUP(BY40,[1]Planification!$E:$CS,80,FALSE)</f>
        <v>0</v>
      </c>
      <c r="CB40" s="193"/>
      <c r="CE40" s="192"/>
      <c r="CF40" s="185">
        <f ca="1">IF(NOT(ISBLANK(BZ40)),(COUNTIF(INDIRECT(BY$2) Semestre1,BY40)*3),"")</f>
        <v>0</v>
      </c>
      <c r="CG40" s="197" t="s">
        <v>79</v>
      </c>
      <c r="CH40" s="196">
        <f>VLOOKUP(CG40,[1]Planification!$E:$CS,88,FALSE)</f>
        <v>0</v>
      </c>
      <c r="CI40" s="196">
        <f>VLOOKUP(CG40,[1]Planification!$E:$CS,89,FALSE)</f>
        <v>0</v>
      </c>
      <c r="CJ40" s="193"/>
      <c r="CM40" s="192"/>
      <c r="CN40" s="185">
        <f ca="1">IF(NOT(ISBLANK(CH40)),(COUNTIF(INDIRECT(CG$2) Semestre1,CG40)*3),"")</f>
        <v>0</v>
      </c>
      <c r="CO40" s="208"/>
      <c r="CP40" s="183"/>
      <c r="CQ40" s="183"/>
      <c r="CR40" s="51"/>
      <c r="CS40" s="51"/>
      <c r="CT40" s="183"/>
      <c r="CU40" s="183"/>
      <c r="CV40" s="51"/>
      <c r="CX40" s="183"/>
      <c r="CY40" s="183"/>
      <c r="CZ40" s="51"/>
      <c r="DA40" s="51"/>
      <c r="DB40" s="183"/>
      <c r="DC40" s="183"/>
      <c r="DD40" s="51"/>
      <c r="DE40" s="51"/>
      <c r="DF40" s="183"/>
      <c r="DG40" s="183"/>
      <c r="DH40" s="51"/>
      <c r="DJ40" s="183"/>
      <c r="DK40" s="183"/>
      <c r="DL40" s="51"/>
      <c r="DM40" s="51"/>
      <c r="DN40" s="183"/>
      <c r="DO40" s="183"/>
      <c r="DP40" s="183"/>
      <c r="DR40" s="183"/>
      <c r="DS40" s="183"/>
      <c r="DT40" s="51"/>
      <c r="DU40" s="51"/>
      <c r="DV40" s="183"/>
      <c r="DW40" s="183"/>
      <c r="DX40" s="51"/>
      <c r="DZ40" s="183"/>
      <c r="EA40" s="183"/>
      <c r="EB40" s="51"/>
      <c r="EC40" s="51"/>
      <c r="ED40" s="183"/>
      <c r="EE40" s="183"/>
      <c r="EF40" s="51"/>
      <c r="EH40" s="183"/>
      <c r="EI40" s="183"/>
      <c r="EJ40" s="51"/>
      <c r="EK40" s="51"/>
      <c r="EL40" s="183"/>
      <c r="EM40" s="183"/>
      <c r="EN40" s="51"/>
      <c r="EP40" s="183"/>
      <c r="EQ40" s="183"/>
      <c r="ER40" s="51"/>
      <c r="ES40" s="51"/>
      <c r="ET40" s="183"/>
      <c r="EU40" s="183"/>
      <c r="EV40" s="51"/>
      <c r="EX40" s="183"/>
      <c r="EY40" s="183"/>
      <c r="EZ40" s="51"/>
      <c r="FA40" s="51"/>
      <c r="FB40" s="183"/>
      <c r="FC40" s="183"/>
      <c r="FD40" s="51"/>
      <c r="FF40" s="183"/>
      <c r="FG40" s="183"/>
      <c r="FH40" s="51"/>
      <c r="FI40" s="51"/>
      <c r="FJ40" s="183"/>
      <c r="FK40" s="183"/>
      <c r="FL40" s="51"/>
      <c r="FN40" s="183"/>
      <c r="FO40" s="183"/>
      <c r="FP40" s="51"/>
      <c r="FQ40" s="51"/>
      <c r="FR40" s="183"/>
      <c r="FS40" s="183"/>
      <c r="FT40" s="51"/>
      <c r="FV40" s="183"/>
      <c r="FW40" s="183"/>
      <c r="FX40" s="183"/>
      <c r="FY40" s="183"/>
      <c r="FZ40" s="183"/>
      <c r="GA40" s="183"/>
      <c r="GB40" s="183"/>
      <c r="GC40" s="183"/>
      <c r="GD40" s="183"/>
      <c r="GE40" s="183"/>
      <c r="GF40" s="227"/>
    </row>
    <row r="41" spans="1:188" ht="10.5" hidden="1" customHeight="1" outlineLevel="1" thickBot="1" x14ac:dyDescent="0.25">
      <c r="A41" s="231"/>
      <c r="B41" s="229"/>
      <c r="C41" s="229"/>
      <c r="D41" s="191"/>
      <c r="E41" s="228"/>
      <c r="F41" s="197" t="s">
        <v>56</v>
      </c>
      <c r="G41" s="196">
        <f>VLOOKUP(F41,[1]Planification!$E:$CS,7,FALSE)</f>
        <v>0</v>
      </c>
      <c r="H41" s="196">
        <f>VLOOKUP(F41,[1]Planification!$E:$CS,8,FALSE)</f>
        <v>0</v>
      </c>
      <c r="I41" s="193"/>
      <c r="L41" s="192"/>
      <c r="M41" s="185">
        <f ca="1">IF(NOT(ISBLANK(G41)),(COUNTIF(INDIRECT(F$2) Semestre1,F41)*3),"")</f>
        <v>0</v>
      </c>
      <c r="N41" s="189"/>
      <c r="O41" s="198" t="s">
        <v>56</v>
      </c>
      <c r="P41" s="196">
        <f>VLOOKUP(O41,[1]Planification!$E:$CS,16,FALSE)</f>
        <v>0</v>
      </c>
      <c r="Q41" s="196">
        <f>VLOOKUP(O41,[1]Planification!$E:$CS,17,FALSE)</f>
        <v>0</v>
      </c>
      <c r="R41" s="193"/>
      <c r="U41" s="192"/>
      <c r="V41" s="185">
        <f ca="1">IF(NOT(ISBLANK(P41)),(COUNTIF(INDIRECT(O$2) Semestre1,O41)*3),"")</f>
        <v>0</v>
      </c>
      <c r="W41" s="189"/>
      <c r="X41" s="197" t="s">
        <v>56</v>
      </c>
      <c r="Y41" s="196" t="str">
        <f>VLOOKUP(X41,[1]Planification!$E:$CS,25,FALSE)</f>
        <v>SIMB</v>
      </c>
      <c r="Z41" s="196">
        <f>VLOOKUP(X41,[1]Planification!$E:$CS,26,FALSE)</f>
        <v>87</v>
      </c>
      <c r="AA41" s="193"/>
      <c r="AD41" s="192"/>
      <c r="AE41" s="185">
        <f ca="1">IF(NOT(ISBLANK(Y41)),(COUNTIF(INDIRECT(X$2) Semestre1,X41)*3),"")</f>
        <v>87</v>
      </c>
      <c r="AF41" s="189"/>
      <c r="AG41" s="197" t="s">
        <v>56</v>
      </c>
      <c r="AH41" s="196" t="str">
        <f>VLOOKUP(AG41,[1]Planification!$E:$CS,34,FALSE)</f>
        <v>CBRE</v>
      </c>
      <c r="AI41" s="196">
        <f>VLOOKUP(AG41,[1]Planification!$E:$CS,35,FALSE)</f>
        <v>93</v>
      </c>
      <c r="AJ41" s="193"/>
      <c r="AM41" s="192"/>
      <c r="AN41" s="185">
        <f ca="1">IF(NOT(ISBLANK(AH41)),(COUNTIF(INDIRECT(AG$2) Semestre1,AG41)*3),"")</f>
        <v>93</v>
      </c>
      <c r="AO41" s="189"/>
      <c r="AP41" s="197" t="s">
        <v>56</v>
      </c>
      <c r="AQ41" s="196" t="str">
        <f>VLOOKUP(AP41,[1]Planification!$E:$CS,43,FALSE)</f>
        <v>JBEL</v>
      </c>
      <c r="AR41" s="196">
        <f>VLOOKUP(AP41,[1]Planification!$E:$CS,44,FALSE)</f>
        <v>93</v>
      </c>
      <c r="AS41" s="193"/>
      <c r="AV41" s="192"/>
      <c r="AW41" s="185">
        <f ca="1">IF(NOT(ISBLANK(AQ41)),(COUNTIF(INDIRECT(AP$2) Semestre1,AP41)*3),"")</f>
        <v>93</v>
      </c>
      <c r="AX41" s="189"/>
      <c r="AY41" s="197" t="s">
        <v>56</v>
      </c>
      <c r="AZ41" s="196">
        <f>VLOOKUP(AY41,[1]Planification!$E:$CS,52,FALSE)</f>
        <v>0</v>
      </c>
      <c r="BA41" s="196">
        <f>VLOOKUP(AY41,[1]Planification!$E:$CS,53,FALSE)</f>
        <v>93</v>
      </c>
      <c r="BB41" s="193"/>
      <c r="BE41" s="192"/>
      <c r="BF41" s="185">
        <f ca="1">IF(NOT(ISBLANK(AZ41)),(COUNTIF(INDIRECT(AY$2) Semestre1,AY41)*3),"")</f>
        <v>93</v>
      </c>
      <c r="BG41" s="189"/>
      <c r="BH41" s="197" t="s">
        <v>56</v>
      </c>
      <c r="BI41" s="196">
        <f>VLOOKUP(BH41,[1]Planification!$E:$CS,61,FALSE)</f>
        <v>0</v>
      </c>
      <c r="BJ41" s="196">
        <f>VLOOKUP(BH41,[1]Planification!$E:$CS,62,FALSE)</f>
        <v>0</v>
      </c>
      <c r="BK41" s="193"/>
      <c r="BN41" s="192"/>
      <c r="BO41" s="185">
        <f ca="1">IF(NOT(ISBLANK(BI41)),(COUNTIF(INDIRECT(BH$2) Semestre1,BH41)*3),"")</f>
        <v>0</v>
      </c>
      <c r="BP41" s="189"/>
      <c r="BQ41" s="197" t="s">
        <v>56</v>
      </c>
      <c r="BR41" s="196">
        <f>VLOOKUP(BQ41,[1]Planification!$E:$CS,70,FALSE)</f>
        <v>0</v>
      </c>
      <c r="BS41" s="196">
        <f>VLOOKUP(BQ41,[1]Planification!$E:$CS,71,FALSE)</f>
        <v>0</v>
      </c>
      <c r="BT41" s="193"/>
      <c r="BW41" s="192"/>
      <c r="BX41" s="185">
        <f ca="1">IF(NOT(ISBLANK(BR41)),(COUNTIF(INDIRECT(BQ$2) Semestre1,BQ41)*3),"")</f>
        <v>0</v>
      </c>
      <c r="BY41" s="197" t="s">
        <v>56</v>
      </c>
      <c r="BZ41" s="196">
        <f>VLOOKUP(BY41,[1]Planification!$E:$CS,79,FALSE)</f>
        <v>0</v>
      </c>
      <c r="CA41" s="196">
        <f>VLOOKUP(BY41,[1]Planification!$E:$CS,80,FALSE)</f>
        <v>0</v>
      </c>
      <c r="CB41" s="193"/>
      <c r="CE41" s="192"/>
      <c r="CF41" s="185">
        <f ca="1">IF(NOT(ISBLANK(BZ41)),(COUNTIF(INDIRECT(BY$2) Semestre1,BY41)*3),"")</f>
        <v>0</v>
      </c>
      <c r="CG41" s="197" t="s">
        <v>56</v>
      </c>
      <c r="CH41" s="196">
        <f>VLOOKUP(CG41,[1]Planification!$E:$CS,88,FALSE)</f>
        <v>0</v>
      </c>
      <c r="CI41" s="196">
        <f>VLOOKUP(CG41,[1]Planification!$E:$CS,89,FALSE)</f>
        <v>0</v>
      </c>
      <c r="CJ41" s="193"/>
      <c r="CM41" s="192"/>
      <c r="CN41" s="185">
        <f ca="1">IF(NOT(ISBLANK(CH41)),(COUNTIF(INDIRECT(CG$2) Semestre1,CG41)*3),"")</f>
        <v>0</v>
      </c>
      <c r="CO41" s="208"/>
      <c r="CP41" s="183"/>
      <c r="CQ41" s="183"/>
      <c r="CR41" s="51"/>
      <c r="CS41" s="51"/>
      <c r="CT41" s="183"/>
      <c r="CU41" s="183"/>
      <c r="CV41" s="51"/>
      <c r="CX41" s="183"/>
      <c r="CY41" s="183"/>
      <c r="CZ41" s="51"/>
      <c r="DA41" s="51"/>
      <c r="DB41" s="183"/>
      <c r="DC41" s="183"/>
      <c r="DD41" s="51"/>
      <c r="DE41" s="51"/>
      <c r="DF41" s="183"/>
      <c r="DG41" s="183"/>
      <c r="DH41" s="51"/>
      <c r="DJ41" s="183"/>
      <c r="DK41" s="183"/>
      <c r="DL41" s="51"/>
      <c r="DM41" s="51"/>
      <c r="DN41" s="183"/>
      <c r="DO41" s="183"/>
      <c r="DP41" s="183"/>
      <c r="DR41" s="183"/>
      <c r="DS41" s="183"/>
      <c r="DT41" s="51"/>
      <c r="DU41" s="51"/>
      <c r="DV41" s="183"/>
      <c r="DW41" s="183"/>
      <c r="DX41" s="51"/>
      <c r="DZ41" s="183"/>
      <c r="EA41" s="183"/>
      <c r="EB41" s="51"/>
      <c r="EC41" s="51"/>
      <c r="ED41" s="183"/>
      <c r="EE41" s="183"/>
      <c r="EF41" s="51"/>
      <c r="EH41" s="183"/>
      <c r="EI41" s="183"/>
      <c r="EJ41" s="51"/>
      <c r="EK41" s="51"/>
      <c r="EL41" s="183"/>
      <c r="EM41" s="183"/>
      <c r="EN41" s="51"/>
      <c r="EP41" s="183"/>
      <c r="EQ41" s="183"/>
      <c r="ER41" s="51"/>
      <c r="ES41" s="51"/>
      <c r="ET41" s="183"/>
      <c r="EU41" s="183"/>
      <c r="EV41" s="51"/>
      <c r="EX41" s="183"/>
      <c r="EY41" s="183"/>
      <c r="EZ41" s="51"/>
      <c r="FA41" s="51"/>
      <c r="FB41" s="183"/>
      <c r="FC41" s="183"/>
      <c r="FD41" s="51"/>
      <c r="FF41" s="183"/>
      <c r="FG41" s="183"/>
      <c r="FH41" s="51"/>
      <c r="FI41" s="51"/>
      <c r="FJ41" s="183"/>
      <c r="FK41" s="183"/>
      <c r="FL41" s="51"/>
      <c r="FN41" s="183"/>
      <c r="FO41" s="183"/>
      <c r="FP41" s="51"/>
      <c r="FQ41" s="51"/>
      <c r="FR41" s="183"/>
      <c r="FS41" s="183"/>
      <c r="FT41" s="51"/>
      <c r="FV41" s="183"/>
      <c r="FW41" s="183"/>
      <c r="FX41" s="183"/>
      <c r="FY41" s="183"/>
      <c r="FZ41" s="183"/>
      <c r="GA41" s="183"/>
      <c r="GB41" s="183"/>
      <c r="GC41" s="183"/>
      <c r="GD41" s="183"/>
      <c r="GE41" s="183"/>
      <c r="GF41" s="227"/>
    </row>
    <row r="42" spans="1:188" ht="10.5" hidden="1" customHeight="1" outlineLevel="1" thickBot="1" x14ac:dyDescent="0.25">
      <c r="A42" s="231"/>
      <c r="B42" s="229"/>
      <c r="C42" s="229"/>
      <c r="D42" s="191"/>
      <c r="E42" s="228"/>
      <c r="F42" s="201" t="s">
        <v>53</v>
      </c>
      <c r="G42" s="196">
        <f>VLOOKUP(F42,[1]Planification!$E:$CS,7,FALSE)</f>
        <v>0</v>
      </c>
      <c r="H42" s="196">
        <f>VLOOKUP(F42,[1]Planification!$E:$CS,8,FALSE)</f>
        <v>0</v>
      </c>
      <c r="I42" s="193"/>
      <c r="L42" s="192"/>
      <c r="M42" s="185">
        <f ca="1">IF(NOT(ISBLANK(G42)),(COUNTIF(INDIRECT(F$2) Semestre1,F42)*3),"")</f>
        <v>0</v>
      </c>
      <c r="N42" s="189"/>
      <c r="O42" s="202" t="s">
        <v>53</v>
      </c>
      <c r="P42" s="196">
        <f>VLOOKUP(O42,[1]Planification!$E:$CS,16,FALSE)</f>
        <v>0</v>
      </c>
      <c r="Q42" s="196">
        <f>VLOOKUP(O42,[1]Planification!$E:$CS,17,FALSE)</f>
        <v>0</v>
      </c>
      <c r="R42" s="193"/>
      <c r="U42" s="192"/>
      <c r="V42" s="185">
        <f ca="1">IF(NOT(ISBLANK(P42)),(COUNTIF(INDIRECT(O$2) Semestre1,O42)*3),"")</f>
        <v>0</v>
      </c>
      <c r="W42" s="189"/>
      <c r="X42" s="201" t="s">
        <v>53</v>
      </c>
      <c r="Y42" s="196" t="str">
        <f>VLOOKUP(X42,[1]Planification!$E:$CS,25,FALSE)</f>
        <v>JBEL</v>
      </c>
      <c r="Z42" s="196">
        <f>VLOOKUP(X42,[1]Planification!$E:$CS,26,FALSE)</f>
        <v>87</v>
      </c>
      <c r="AA42" s="193"/>
      <c r="AD42" s="192"/>
      <c r="AE42" s="185">
        <f ca="1">IF(NOT(ISBLANK(Y42)),(COUNTIF(INDIRECT(X$2) Semestre1,X42)*3),"")</f>
        <v>87</v>
      </c>
      <c r="AF42" s="189"/>
      <c r="AG42" s="201" t="s">
        <v>53</v>
      </c>
      <c r="AH42" s="196" t="str">
        <f>VLOOKUP(AG42,[1]Planification!$E:$CS,34,FALSE)</f>
        <v>MAMA</v>
      </c>
      <c r="AI42" s="196">
        <f>VLOOKUP(AG42,[1]Planification!$E:$CS,35,FALSE)</f>
        <v>90</v>
      </c>
      <c r="AJ42" s="193"/>
      <c r="AM42" s="192"/>
      <c r="AN42" s="185">
        <f ca="1">IF(NOT(ISBLANK(AH42)),(COUNTIF(INDIRECT(AG$2) Semestre1,AG42)*3),"")</f>
        <v>90</v>
      </c>
      <c r="AO42" s="189"/>
      <c r="AP42" s="201" t="s">
        <v>53</v>
      </c>
      <c r="AQ42" s="196" t="str">
        <f>VLOOKUP(AP42,[1]Planification!$E:$CS,43,FALSE)</f>
        <v>MAMA</v>
      </c>
      <c r="AR42" s="196">
        <f>VLOOKUP(AP42,[1]Planification!$E:$CS,44,FALSE)</f>
        <v>90</v>
      </c>
      <c r="AS42" s="193"/>
      <c r="AV42" s="192"/>
      <c r="AW42" s="185">
        <f ca="1">IF(NOT(ISBLANK(AQ42)),(COUNTIF(INDIRECT(AP$2) Semestre1,AP42)*3),"")</f>
        <v>90</v>
      </c>
      <c r="AX42" s="189"/>
      <c r="AY42" s="201" t="s">
        <v>53</v>
      </c>
      <c r="AZ42" s="196">
        <f>VLOOKUP(AY42,[1]Planification!$E:$CS,52,FALSE)</f>
        <v>0</v>
      </c>
      <c r="BA42" s="196">
        <f>VLOOKUP(AY42,[1]Planification!$E:$CS,53,FALSE)</f>
        <v>0</v>
      </c>
      <c r="BB42" s="193"/>
      <c r="BE42" s="192"/>
      <c r="BF42" s="185">
        <f ca="1">IF(NOT(ISBLANK(AZ42)),(COUNTIF(INDIRECT(AY$2) Semestre1,AY42)*3),"")</f>
        <v>90</v>
      </c>
      <c r="BG42" s="189"/>
      <c r="BH42" s="201" t="s">
        <v>53</v>
      </c>
      <c r="BI42" s="196">
        <f>VLOOKUP(BH42,[1]Planification!$E:$CS,61,FALSE)</f>
        <v>0</v>
      </c>
      <c r="BJ42" s="196">
        <f>VLOOKUP(BH42,[1]Planification!$E:$CS,62,FALSE)</f>
        <v>0</v>
      </c>
      <c r="BK42" s="193"/>
      <c r="BN42" s="192"/>
      <c r="BO42" s="185">
        <f ca="1">IF(NOT(ISBLANK(BI42)),(COUNTIF(INDIRECT(BH$2) Semestre1,BH42)*3),"")</f>
        <v>0</v>
      </c>
      <c r="BP42" s="189"/>
      <c r="BQ42" s="201" t="s">
        <v>53</v>
      </c>
      <c r="BR42" s="196">
        <f>VLOOKUP(BQ42,[1]Planification!$E:$CS,70,FALSE)</f>
        <v>0</v>
      </c>
      <c r="BS42" s="196">
        <f>VLOOKUP(BQ42,[1]Planification!$E:$CS,71,FALSE)</f>
        <v>0</v>
      </c>
      <c r="BT42" s="193"/>
      <c r="BW42" s="192"/>
      <c r="BX42" s="185">
        <f ca="1">IF(NOT(ISBLANK(BR42)),(COUNTIF(INDIRECT(BQ$2) Semestre1,BQ42)*3),"")</f>
        <v>0</v>
      </c>
      <c r="BY42" s="201" t="s">
        <v>53</v>
      </c>
      <c r="BZ42" s="196">
        <f>VLOOKUP(BY42,[1]Planification!$E:$CS,79,FALSE)</f>
        <v>0</v>
      </c>
      <c r="CA42" s="196">
        <f>VLOOKUP(BY42,[1]Planification!$E:$CS,80,FALSE)</f>
        <v>0</v>
      </c>
      <c r="CB42" s="193"/>
      <c r="CE42" s="192"/>
      <c r="CF42" s="185">
        <f ca="1">IF(NOT(ISBLANK(BZ42)),(COUNTIF(INDIRECT(BY$2) Semestre1,BY42)*3),"")</f>
        <v>0</v>
      </c>
      <c r="CG42" s="201" t="s">
        <v>53</v>
      </c>
      <c r="CH42" s="196">
        <f>VLOOKUP(CG42,[1]Planification!$E:$CS,88,FALSE)</f>
        <v>0</v>
      </c>
      <c r="CI42" s="196">
        <f>VLOOKUP(CG42,[1]Planification!$E:$CS,89,FALSE)</f>
        <v>0</v>
      </c>
      <c r="CJ42" s="193"/>
      <c r="CM42" s="192"/>
      <c r="CN42" s="185">
        <f ca="1">IF(NOT(ISBLANK(CH42)),(COUNTIF(INDIRECT(CG$2) Semestre1,CG42)*3),"")</f>
        <v>0</v>
      </c>
      <c r="CO42" s="208"/>
      <c r="CP42" s="183"/>
      <c r="CQ42" s="183"/>
      <c r="CR42" s="51"/>
      <c r="CS42" s="51"/>
      <c r="CT42" s="183"/>
      <c r="CU42" s="183"/>
      <c r="CV42" s="51"/>
      <c r="CX42" s="183"/>
      <c r="CY42" s="183"/>
      <c r="CZ42" s="51"/>
      <c r="DA42" s="51"/>
      <c r="DB42" s="183"/>
      <c r="DC42" s="183"/>
      <c r="DD42" s="51"/>
      <c r="DE42" s="51"/>
      <c r="DF42" s="183"/>
      <c r="DG42" s="183"/>
      <c r="DH42" s="51"/>
      <c r="DJ42" s="183"/>
      <c r="DK42" s="183"/>
      <c r="DL42" s="51"/>
      <c r="DM42" s="51"/>
      <c r="DN42" s="183"/>
      <c r="DO42" s="183"/>
      <c r="DP42" s="183"/>
      <c r="DR42" s="183"/>
      <c r="DS42" s="183"/>
      <c r="DT42" s="51"/>
      <c r="DU42" s="51"/>
      <c r="DV42" s="183"/>
      <c r="DW42" s="183"/>
      <c r="DX42" s="51"/>
      <c r="DZ42" s="183"/>
      <c r="EA42" s="183"/>
      <c r="EB42" s="51"/>
      <c r="EC42" s="51"/>
      <c r="ED42" s="183"/>
      <c r="EE42" s="183"/>
      <c r="EF42" s="51"/>
      <c r="EH42" s="183"/>
      <c r="EI42" s="183"/>
      <c r="EJ42" s="51"/>
      <c r="EK42" s="51"/>
      <c r="EL42" s="183"/>
      <c r="EM42" s="183"/>
      <c r="EN42" s="51"/>
      <c r="EP42" s="183"/>
      <c r="EQ42" s="183"/>
      <c r="ER42" s="51"/>
      <c r="ES42" s="51"/>
      <c r="ET42" s="183"/>
      <c r="EU42" s="183"/>
      <c r="EV42" s="51"/>
      <c r="EX42" s="183"/>
      <c r="EY42" s="183"/>
      <c r="EZ42" s="51"/>
      <c r="FA42" s="51"/>
      <c r="FB42" s="183"/>
      <c r="FC42" s="183"/>
      <c r="FD42" s="51"/>
      <c r="FF42" s="183"/>
      <c r="FG42" s="183"/>
      <c r="FH42" s="51"/>
      <c r="FI42" s="51"/>
      <c r="FJ42" s="183"/>
      <c r="FK42" s="183"/>
      <c r="FL42" s="51"/>
      <c r="FN42" s="183"/>
      <c r="FO42" s="183"/>
      <c r="FP42" s="51"/>
      <c r="FQ42" s="51"/>
      <c r="FR42" s="183"/>
      <c r="FS42" s="183"/>
      <c r="FT42" s="51"/>
      <c r="FV42" s="183"/>
      <c r="FW42" s="183"/>
      <c r="FX42" s="183"/>
      <c r="FY42" s="183"/>
      <c r="FZ42" s="183"/>
      <c r="GA42" s="183"/>
      <c r="GB42" s="183"/>
      <c r="GC42" s="183"/>
      <c r="GD42" s="183"/>
      <c r="GE42" s="183"/>
      <c r="GF42" s="227"/>
    </row>
    <row r="43" spans="1:188" ht="10.5" hidden="1" customHeight="1" outlineLevel="1" thickBot="1" x14ac:dyDescent="0.25">
      <c r="A43" s="231"/>
      <c r="B43" s="229"/>
      <c r="C43" s="229"/>
      <c r="D43" s="191"/>
      <c r="E43" s="228"/>
      <c r="F43" s="197" t="s">
        <v>26</v>
      </c>
      <c r="G43" s="196" t="str">
        <f>VLOOKUP(F43,[1]Planification!$E:$CS,7,FALSE)</f>
        <v>CCOL</v>
      </c>
      <c r="H43" s="196">
        <f>VLOOKUP(F43,[1]Planification!$E:$CS,8,FALSE)</f>
        <v>3</v>
      </c>
      <c r="I43" s="193"/>
      <c r="L43" s="192"/>
      <c r="M43" s="185">
        <f ca="1">IF(NOT(ISBLANK(G43)),(COUNTIF(INDIRECT(F$2) Semestre1,F43)*3),"")</f>
        <v>3</v>
      </c>
      <c r="N43" s="189"/>
      <c r="O43" s="198" t="s">
        <v>26</v>
      </c>
      <c r="P43" s="196">
        <f>VLOOKUP(O43,[1]Planification!$E:$CS,16,FALSE)</f>
        <v>0</v>
      </c>
      <c r="Q43" s="196">
        <f>VLOOKUP(O43,[1]Planification!$E:$CS,17,FALSE)</f>
        <v>0</v>
      </c>
      <c r="R43" s="193"/>
      <c r="U43" s="192"/>
      <c r="V43" s="185">
        <f ca="1">IF(NOT(ISBLANK(P43)),(COUNTIF(INDIRECT(O$2) Semestre1,O43)*3),"")</f>
        <v>0</v>
      </c>
      <c r="W43" s="189"/>
      <c r="X43" s="197" t="s">
        <v>26</v>
      </c>
      <c r="Y43" s="196" t="str">
        <f>VLOOKUP(X43,[1]Planification!$E:$CS,25,FALSE)</f>
        <v>YNAD</v>
      </c>
      <c r="Z43" s="196">
        <f>VLOOKUP(X43,[1]Planification!$E:$CS,26,FALSE)</f>
        <v>48</v>
      </c>
      <c r="AA43" s="193"/>
      <c r="AD43" s="192"/>
      <c r="AE43" s="185">
        <f ca="1">IF(NOT(ISBLANK(Y43)),(COUNTIF(INDIRECT(X$2) Semestre1,X43)*3),"")</f>
        <v>48</v>
      </c>
      <c r="AF43" s="189"/>
      <c r="AG43" s="197" t="s">
        <v>26</v>
      </c>
      <c r="AH43" s="196">
        <f>VLOOKUP(AG43,[1]Planification!$E:$CS,34,FALSE)</f>
        <v>0</v>
      </c>
      <c r="AI43" s="196">
        <f>VLOOKUP(AG43,[1]Planification!$E:$CS,35,FALSE)</f>
        <v>30</v>
      </c>
      <c r="AJ43" s="193"/>
      <c r="AM43" s="192"/>
      <c r="AN43" s="185">
        <f ca="1">IF(NOT(ISBLANK(AH43)),(COUNTIF(INDIRECT(AG$2) Semestre1,AG43)*3),"")</f>
        <v>30</v>
      </c>
      <c r="AO43" s="189"/>
      <c r="AP43" s="197" t="s">
        <v>26</v>
      </c>
      <c r="AQ43" s="196">
        <f>VLOOKUP(AP43,[1]Planification!$E:$CS,43,FALSE)</f>
        <v>0</v>
      </c>
      <c r="AR43" s="196">
        <f>VLOOKUP(AP43,[1]Planification!$E:$CS,44,FALSE)</f>
        <v>21</v>
      </c>
      <c r="AS43" s="193"/>
      <c r="AV43" s="192"/>
      <c r="AW43" s="185">
        <f ca="1">IF(NOT(ISBLANK(AQ43)),(COUNTIF(INDIRECT(AP$2) Semestre1,AP43)*3),"")</f>
        <v>39</v>
      </c>
      <c r="AX43" s="189"/>
      <c r="AY43" s="197" t="s">
        <v>26</v>
      </c>
      <c r="AZ43" s="196">
        <f>VLOOKUP(AY43,[1]Planification!$E:$CS,52,FALSE)</f>
        <v>0</v>
      </c>
      <c r="BA43" s="196">
        <f>VLOOKUP(AY43,[1]Planification!$E:$CS,53,FALSE)</f>
        <v>0</v>
      </c>
      <c r="BB43" s="193"/>
      <c r="BE43" s="192"/>
      <c r="BF43" s="185">
        <f ca="1">IF(NOT(ISBLANK(AZ43)),(COUNTIF(INDIRECT(AY$2) Semestre1,AY43)*3),"")</f>
        <v>24</v>
      </c>
      <c r="BG43" s="189"/>
      <c r="BH43" s="197" t="s">
        <v>26</v>
      </c>
      <c r="BI43" s="196">
        <f>VLOOKUP(BH43,[1]Planification!$E:$CS,61,FALSE)</f>
        <v>0</v>
      </c>
      <c r="BJ43" s="196">
        <f>VLOOKUP(BH43,[1]Planification!$E:$CS,62,FALSE)</f>
        <v>0</v>
      </c>
      <c r="BK43" s="193"/>
      <c r="BN43" s="192"/>
      <c r="BO43" s="185">
        <f ca="1">IF(NOT(ISBLANK(BI43)),(COUNTIF(INDIRECT(BH$2) Semestre1,BH43)*3),"")</f>
        <v>0</v>
      </c>
      <c r="BP43" s="189"/>
      <c r="BQ43" s="197" t="s">
        <v>26</v>
      </c>
      <c r="BR43" s="196">
        <f>VLOOKUP(BQ43,[1]Planification!$E:$CS,70,FALSE)</f>
        <v>0</v>
      </c>
      <c r="BS43" s="196">
        <f>VLOOKUP(BQ43,[1]Planification!$E:$CS,71,FALSE)</f>
        <v>0</v>
      </c>
      <c r="BT43" s="193"/>
      <c r="BW43" s="192"/>
      <c r="BX43" s="185">
        <f ca="1">IF(NOT(ISBLANK(BR43)),(COUNTIF(INDIRECT(BQ$2) Semestre1,BQ43)*3),"")</f>
        <v>0</v>
      </c>
      <c r="BY43" s="197" t="s">
        <v>26</v>
      </c>
      <c r="BZ43" s="196">
        <f>VLOOKUP(BY43,[1]Planification!$E:$CS,79,FALSE)</f>
        <v>0</v>
      </c>
      <c r="CA43" s="196">
        <f>VLOOKUP(BY43,[1]Planification!$E:$CS,80,FALSE)</f>
        <v>0</v>
      </c>
      <c r="CB43" s="193"/>
      <c r="CE43" s="192"/>
      <c r="CF43" s="185">
        <f ca="1">IF(NOT(ISBLANK(BZ43)),(COUNTIF(INDIRECT(BY$2) Semestre1,BY43)*3),"")</f>
        <v>0</v>
      </c>
      <c r="CG43" s="197" t="s">
        <v>26</v>
      </c>
      <c r="CH43" s="196">
        <f>VLOOKUP(CG43,[1]Planification!$E:$CS,88,FALSE)</f>
        <v>0</v>
      </c>
      <c r="CI43" s="196">
        <f>VLOOKUP(CG43,[1]Planification!$E:$CS,89,FALSE)</f>
        <v>0</v>
      </c>
      <c r="CJ43" s="193"/>
      <c r="CM43" s="192"/>
      <c r="CN43" s="185">
        <f ca="1">IF(NOT(ISBLANK(CH43)),(COUNTIF(INDIRECT(CG$2) Semestre1,CG43)*3),"")</f>
        <v>0</v>
      </c>
      <c r="CO43" s="208"/>
      <c r="CP43" s="183"/>
      <c r="CQ43" s="183"/>
      <c r="CR43" s="51"/>
      <c r="CS43" s="51"/>
      <c r="CT43" s="183"/>
      <c r="CU43" s="183"/>
      <c r="CV43" s="51"/>
      <c r="CX43" s="183"/>
      <c r="CY43" s="183"/>
      <c r="CZ43" s="51"/>
      <c r="DA43" s="51"/>
      <c r="DB43" s="183"/>
      <c r="DC43" s="183"/>
      <c r="DD43" s="51"/>
      <c r="DE43" s="51"/>
      <c r="DF43" s="183"/>
      <c r="DG43" s="183"/>
      <c r="DH43" s="51"/>
      <c r="DJ43" s="183"/>
      <c r="DK43" s="183"/>
      <c r="DL43" s="51"/>
      <c r="DM43" s="51"/>
      <c r="DN43" s="183"/>
      <c r="DO43" s="183"/>
      <c r="DP43" s="183"/>
      <c r="DR43" s="183"/>
      <c r="DS43" s="183"/>
      <c r="DT43" s="51"/>
      <c r="DU43" s="51"/>
      <c r="DV43" s="183"/>
      <c r="DW43" s="183"/>
      <c r="DX43" s="51"/>
      <c r="DZ43" s="183"/>
      <c r="EA43" s="183"/>
      <c r="EB43" s="51"/>
      <c r="EC43" s="51"/>
      <c r="ED43" s="183"/>
      <c r="EE43" s="183"/>
      <c r="EF43" s="51"/>
      <c r="EH43" s="183"/>
      <c r="EI43" s="183"/>
      <c r="EJ43" s="51"/>
      <c r="EK43" s="51"/>
      <c r="EL43" s="183"/>
      <c r="EM43" s="183"/>
      <c r="EN43" s="51"/>
      <c r="EP43" s="183"/>
      <c r="EQ43" s="183"/>
      <c r="ER43" s="51"/>
      <c r="ES43" s="51"/>
      <c r="ET43" s="183"/>
      <c r="EU43" s="183"/>
      <c r="EV43" s="51"/>
      <c r="EX43" s="183"/>
      <c r="EY43" s="183"/>
      <c r="EZ43" s="51"/>
      <c r="FA43" s="51"/>
      <c r="FB43" s="183"/>
      <c r="FC43" s="183"/>
      <c r="FD43" s="51"/>
      <c r="FF43" s="183"/>
      <c r="FG43" s="183"/>
      <c r="FH43" s="51"/>
      <c r="FI43" s="51"/>
      <c r="FJ43" s="183"/>
      <c r="FK43" s="183"/>
      <c r="FL43" s="51"/>
      <c r="FN43" s="183"/>
      <c r="FO43" s="183"/>
      <c r="FP43" s="51"/>
      <c r="FQ43" s="51"/>
      <c r="FR43" s="183"/>
      <c r="FS43" s="183"/>
      <c r="FT43" s="51"/>
      <c r="FV43" s="183"/>
      <c r="FW43" s="183"/>
      <c r="FX43" s="183"/>
      <c r="FY43" s="183"/>
      <c r="FZ43" s="183"/>
      <c r="GA43" s="183"/>
      <c r="GB43" s="183"/>
      <c r="GC43" s="183"/>
      <c r="GD43" s="183"/>
      <c r="GE43" s="183"/>
      <c r="GF43" s="227"/>
    </row>
    <row r="44" spans="1:188" ht="10.5" hidden="1" customHeight="1" outlineLevel="1" thickBot="1" x14ac:dyDescent="0.25">
      <c r="A44" s="231"/>
      <c r="B44" s="229"/>
      <c r="C44" s="229"/>
      <c r="D44" s="191"/>
      <c r="E44" s="228"/>
      <c r="F44" s="199" t="s">
        <v>62</v>
      </c>
      <c r="G44" s="196">
        <f>VLOOKUP(F44,[1]Planification!$E:$CS,7,FALSE)</f>
        <v>0</v>
      </c>
      <c r="H44" s="196">
        <f>VLOOKUP(F44,[1]Planification!$E:$CS,8,FALSE)</f>
        <v>3</v>
      </c>
      <c r="I44" s="193"/>
      <c r="L44" s="192"/>
      <c r="M44" s="185">
        <f ca="1">IF(NOT(ISBLANK(G44)),(COUNTIF(INDIRECT(F$2) Semestre1,F44)*3),"")</f>
        <v>3</v>
      </c>
      <c r="N44" s="189"/>
      <c r="O44" s="200" t="s">
        <v>62</v>
      </c>
      <c r="P44" s="196">
        <f>VLOOKUP(O44,[1]Planification!$E:$CS,16,FALSE)</f>
        <v>0</v>
      </c>
      <c r="Q44" s="196">
        <f>VLOOKUP(O44,[1]Planification!$E:$CS,17,FALSE)</f>
        <v>0</v>
      </c>
      <c r="R44" s="193"/>
      <c r="U44" s="192"/>
      <c r="V44" s="185">
        <f ca="1">IF(NOT(ISBLANK(P44)),(COUNTIF(INDIRECT(O$2) Semestre1,O44)*3),"")</f>
        <v>0</v>
      </c>
      <c r="W44" s="189"/>
      <c r="X44" s="199" t="s">
        <v>62</v>
      </c>
      <c r="Y44" s="196">
        <f>VLOOKUP(X44,[1]Planification!$E:$CS,25,FALSE)</f>
        <v>0</v>
      </c>
      <c r="Z44" s="196">
        <f>VLOOKUP(X44,[1]Planification!$E:$CS,26,FALSE)</f>
        <v>30</v>
      </c>
      <c r="AA44" s="193"/>
      <c r="AD44" s="192"/>
      <c r="AE44" s="185">
        <f ca="1">IF(NOT(ISBLANK(Y44)),(COUNTIF(INDIRECT(X$2) Semestre1,X44)*3),"")</f>
        <v>30</v>
      </c>
      <c r="AF44" s="189"/>
      <c r="AG44" s="199" t="s">
        <v>62</v>
      </c>
      <c r="AH44" s="196">
        <f>VLOOKUP(AG44,[1]Planification!$E:$CS,34,FALSE)</f>
        <v>0</v>
      </c>
      <c r="AI44" s="196">
        <f>VLOOKUP(AG44,[1]Planification!$E:$CS,35,FALSE)</f>
        <v>18</v>
      </c>
      <c r="AJ44" s="193"/>
      <c r="AM44" s="192"/>
      <c r="AN44" s="185">
        <f ca="1">IF(NOT(ISBLANK(AH44)),(COUNTIF(INDIRECT(AG$2) Semestre1,AG44)*3),"")</f>
        <v>18</v>
      </c>
      <c r="AO44" s="189"/>
      <c r="AP44" s="199" t="s">
        <v>62</v>
      </c>
      <c r="AQ44" s="196">
        <f>VLOOKUP(AP44,[1]Planification!$E:$CS,43,FALSE)</f>
        <v>0</v>
      </c>
      <c r="AR44" s="196">
        <f>VLOOKUP(AP44,[1]Planification!$E:$CS,44,FALSE)</f>
        <v>12</v>
      </c>
      <c r="AS44" s="193"/>
      <c r="AV44" s="192"/>
      <c r="AW44" s="185">
        <f ca="1">IF(NOT(ISBLANK(AQ44)),(COUNTIF(INDIRECT(AP$2) Semestre1,AP44)*3),"")</f>
        <v>12</v>
      </c>
      <c r="AX44" s="189"/>
      <c r="AY44" s="199" t="s">
        <v>62</v>
      </c>
      <c r="AZ44" s="196">
        <f>VLOOKUP(AY44,[1]Planification!$E:$CS,52,FALSE)</f>
        <v>0</v>
      </c>
      <c r="BA44" s="196">
        <f>VLOOKUP(AY44,[1]Planification!$E:$CS,53,FALSE)</f>
        <v>0</v>
      </c>
      <c r="BB44" s="193"/>
      <c r="BE44" s="192"/>
      <c r="BF44" s="185">
        <f ca="1">IF(NOT(ISBLANK(AZ44)),(COUNTIF(INDIRECT(AY$2) Semestre1,AY44)*3),"")</f>
        <v>0</v>
      </c>
      <c r="BG44" s="189"/>
      <c r="BH44" s="199" t="s">
        <v>62</v>
      </c>
      <c r="BI44" s="196">
        <f>VLOOKUP(BH44,[1]Planification!$E:$CS,61,FALSE)</f>
        <v>0</v>
      </c>
      <c r="BJ44" s="196">
        <f>VLOOKUP(BH44,[1]Planification!$E:$CS,62,FALSE)</f>
        <v>0</v>
      </c>
      <c r="BK44" s="193"/>
      <c r="BN44" s="192"/>
      <c r="BO44" s="185">
        <f ca="1">IF(NOT(ISBLANK(BI44)),(COUNTIF(INDIRECT(BH$2) Semestre1,BH44)*3),"")</f>
        <v>0</v>
      </c>
      <c r="BP44" s="189"/>
      <c r="BQ44" s="199" t="s">
        <v>62</v>
      </c>
      <c r="BR44" s="196">
        <f>VLOOKUP(BQ44,[1]Planification!$E:$CS,70,FALSE)</f>
        <v>0</v>
      </c>
      <c r="BS44" s="196">
        <f>VLOOKUP(BQ44,[1]Planification!$E:$CS,71,FALSE)</f>
        <v>0</v>
      </c>
      <c r="BT44" s="193"/>
      <c r="BW44" s="192"/>
      <c r="BX44" s="185">
        <f ca="1">IF(NOT(ISBLANK(BR44)),(COUNTIF(INDIRECT(BQ$2) Semestre1,BQ44)*3),"")</f>
        <v>0</v>
      </c>
      <c r="BY44" s="199" t="s">
        <v>62</v>
      </c>
      <c r="BZ44" s="196">
        <f>VLOOKUP(BY44,[1]Planification!$E:$CS,79,FALSE)</f>
        <v>0</v>
      </c>
      <c r="CA44" s="196">
        <f>VLOOKUP(BY44,[1]Planification!$E:$CS,80,FALSE)</f>
        <v>0</v>
      </c>
      <c r="CB44" s="193"/>
      <c r="CE44" s="192"/>
      <c r="CF44" s="185">
        <f ca="1">IF(NOT(ISBLANK(BZ44)),(COUNTIF(INDIRECT(BY$2) Semestre1,BY44)*3),"")</f>
        <v>0</v>
      </c>
      <c r="CG44" s="199" t="s">
        <v>62</v>
      </c>
      <c r="CH44" s="196">
        <f>VLOOKUP(CG44,[1]Planification!$E:$CS,88,FALSE)</f>
        <v>0</v>
      </c>
      <c r="CI44" s="196">
        <f>VLOOKUP(CG44,[1]Planification!$E:$CS,89,FALSE)</f>
        <v>0</v>
      </c>
      <c r="CJ44" s="193"/>
      <c r="CM44" s="192"/>
      <c r="CN44" s="185">
        <f ca="1">IF(NOT(ISBLANK(CH44)),(COUNTIF(INDIRECT(CG$2) Semestre1,CG44)*3),"")</f>
        <v>0</v>
      </c>
      <c r="CO44" s="208"/>
      <c r="CP44" s="183"/>
      <c r="CQ44" s="183"/>
      <c r="CR44" s="51"/>
      <c r="CS44" s="51"/>
      <c r="CT44" s="183"/>
      <c r="CU44" s="183"/>
      <c r="CV44" s="51"/>
      <c r="CX44" s="183"/>
      <c r="CY44" s="183"/>
      <c r="CZ44" s="51"/>
      <c r="DA44" s="51"/>
      <c r="DB44" s="183"/>
      <c r="DC44" s="183"/>
      <c r="DD44" s="51"/>
      <c r="DE44" s="51"/>
      <c r="DF44" s="183"/>
      <c r="DG44" s="183"/>
      <c r="DH44" s="51"/>
      <c r="DJ44" s="183"/>
      <c r="DK44" s="183"/>
      <c r="DL44" s="51"/>
      <c r="DM44" s="51"/>
      <c r="DN44" s="183"/>
      <c r="DO44" s="183"/>
      <c r="DP44" s="183"/>
      <c r="DR44" s="183"/>
      <c r="DS44" s="183"/>
      <c r="DT44" s="51"/>
      <c r="DU44" s="51"/>
      <c r="DV44" s="183"/>
      <c r="DW44" s="183"/>
      <c r="DX44" s="51"/>
      <c r="DZ44" s="183"/>
      <c r="EA44" s="183"/>
      <c r="EB44" s="51"/>
      <c r="EC44" s="51"/>
      <c r="ED44" s="183"/>
      <c r="EE44" s="183"/>
      <c r="EF44" s="51"/>
      <c r="EH44" s="183"/>
      <c r="EI44" s="183"/>
      <c r="EJ44" s="51"/>
      <c r="EK44" s="51"/>
      <c r="EL44" s="183"/>
      <c r="EM44" s="183"/>
      <c r="EN44" s="51"/>
      <c r="EP44" s="183"/>
      <c r="EQ44" s="183"/>
      <c r="ER44" s="51"/>
      <c r="ES44" s="51"/>
      <c r="ET44" s="183"/>
      <c r="EU44" s="183"/>
      <c r="EV44" s="51"/>
      <c r="EX44" s="183"/>
      <c r="EY44" s="183"/>
      <c r="EZ44" s="51"/>
      <c r="FA44" s="51"/>
      <c r="FB44" s="183"/>
      <c r="FC44" s="183"/>
      <c r="FD44" s="51"/>
      <c r="FF44" s="183"/>
      <c r="FG44" s="183"/>
      <c r="FH44" s="51"/>
      <c r="FI44" s="51"/>
      <c r="FJ44" s="183"/>
      <c r="FK44" s="183"/>
      <c r="FL44" s="51"/>
      <c r="FN44" s="183"/>
      <c r="FO44" s="183"/>
      <c r="FP44" s="51"/>
      <c r="FQ44" s="51"/>
      <c r="FR44" s="183"/>
      <c r="FS44" s="183"/>
      <c r="FT44" s="51"/>
      <c r="FV44" s="183"/>
      <c r="FW44" s="183"/>
      <c r="FX44" s="183"/>
      <c r="FY44" s="183"/>
      <c r="FZ44" s="183"/>
      <c r="GA44" s="183"/>
      <c r="GB44" s="183"/>
      <c r="GC44" s="183"/>
      <c r="GD44" s="183"/>
      <c r="GE44" s="183"/>
      <c r="GF44" s="227"/>
    </row>
    <row r="45" spans="1:188" ht="10.5" hidden="1" customHeight="1" outlineLevel="1" thickBot="1" x14ac:dyDescent="0.25">
      <c r="A45" s="231"/>
      <c r="B45" s="229"/>
      <c r="C45" s="229"/>
      <c r="D45" s="191"/>
      <c r="E45" s="228"/>
      <c r="F45" s="197" t="s">
        <v>23</v>
      </c>
      <c r="G45" s="196">
        <f>VLOOKUP(F45,[1]Planification!$E:$CS,7,FALSE)</f>
        <v>0</v>
      </c>
      <c r="H45" s="196">
        <f>VLOOKUP(F45,[1]Planification!$E:$CS,8,FALSE)</f>
        <v>0</v>
      </c>
      <c r="I45" s="193"/>
      <c r="L45" s="192"/>
      <c r="M45" s="185">
        <f ca="1">IF(NOT(ISBLANK(G45)),(COUNTIF(INDIRECT(F$2) Semestre1,F45)*3),"")</f>
        <v>0</v>
      </c>
      <c r="N45" s="189"/>
      <c r="O45" s="198" t="s">
        <v>23</v>
      </c>
      <c r="P45" s="196">
        <f>VLOOKUP(O45,[1]Planification!$E:$CS,16,FALSE)</f>
        <v>0</v>
      </c>
      <c r="Q45" s="196">
        <f>VLOOKUP(O45,[1]Planification!$E:$CS,17,FALSE)</f>
        <v>0</v>
      </c>
      <c r="R45" s="193"/>
      <c r="U45" s="192"/>
      <c r="V45" s="185">
        <f ca="1">IF(NOT(ISBLANK(P45)),(COUNTIF(INDIRECT(O$2) Semestre1,O45)*3),"")</f>
        <v>0</v>
      </c>
      <c r="W45" s="189"/>
      <c r="X45" s="197" t="s">
        <v>23</v>
      </c>
      <c r="Y45" s="196" t="str">
        <f>VLOOKUP(X45,[1]Planification!$E:$CS,25,FALSE)</f>
        <v>KGOU</v>
      </c>
      <c r="Z45" s="196">
        <f>VLOOKUP(X45,[1]Planification!$E:$CS,26,FALSE)</f>
        <v>45</v>
      </c>
      <c r="AA45" s="193"/>
      <c r="AD45" s="192"/>
      <c r="AE45" s="185">
        <f ca="1">IF(NOT(ISBLANK(Y45)),(COUNTIF(INDIRECT(X$2) Semestre1,X45)*3),"")</f>
        <v>45</v>
      </c>
      <c r="AF45" s="189"/>
      <c r="AG45" s="197" t="s">
        <v>23</v>
      </c>
      <c r="AH45" s="196" t="str">
        <f>VLOOKUP(AG45,[1]Planification!$E:$CS,34,FALSE)</f>
        <v>KGOU</v>
      </c>
      <c r="AI45" s="196">
        <f>VLOOKUP(AG45,[1]Planification!$E:$CS,35,FALSE)</f>
        <v>45</v>
      </c>
      <c r="AJ45" s="193"/>
      <c r="AM45" s="192"/>
      <c r="AN45" s="185">
        <f ca="1">IF(NOT(ISBLANK(AH45)),(COUNTIF(INDIRECT(AG$2) Semestre1,AG45)*3),"")</f>
        <v>45</v>
      </c>
      <c r="AO45" s="189"/>
      <c r="AP45" s="197" t="s">
        <v>23</v>
      </c>
      <c r="AQ45" s="196">
        <f>VLOOKUP(AP45,[1]Planification!$E:$CS,43,FALSE)</f>
        <v>0</v>
      </c>
      <c r="AR45" s="196">
        <f>VLOOKUP(AP45,[1]Planification!$E:$CS,44,FALSE)</f>
        <v>0</v>
      </c>
      <c r="AS45" s="193"/>
      <c r="AV45" s="192"/>
      <c r="AW45" s="185">
        <f ca="1">IF(NOT(ISBLANK(AQ45)),(COUNTIF(INDIRECT(AP$2) Semestre1,AP45)*3),"")</f>
        <v>0</v>
      </c>
      <c r="AX45" s="189"/>
      <c r="AY45" s="197" t="s">
        <v>23</v>
      </c>
      <c r="AZ45" s="196">
        <f>VLOOKUP(AY45,[1]Planification!$E:$CS,52,FALSE)</f>
        <v>0</v>
      </c>
      <c r="BA45" s="196">
        <f>VLOOKUP(AY45,[1]Planification!$E:$CS,53,FALSE)</f>
        <v>0</v>
      </c>
      <c r="BB45" s="193"/>
      <c r="BE45" s="192"/>
      <c r="BF45" s="185">
        <f ca="1">IF(NOT(ISBLANK(AZ45)),(COUNTIF(INDIRECT(AY$2) Semestre1,AY45)*3),"")</f>
        <v>0</v>
      </c>
      <c r="BG45" s="189"/>
      <c r="BH45" s="197" t="s">
        <v>23</v>
      </c>
      <c r="BI45" s="196">
        <f>VLOOKUP(BH45,[1]Planification!$E:$CS,61,FALSE)</f>
        <v>0</v>
      </c>
      <c r="BJ45" s="196">
        <f>VLOOKUP(BH45,[1]Planification!$E:$CS,62,FALSE)</f>
        <v>0</v>
      </c>
      <c r="BK45" s="193"/>
      <c r="BN45" s="192"/>
      <c r="BO45" s="185">
        <f ca="1">IF(NOT(ISBLANK(BI45)),(COUNTIF(INDIRECT(BH$2) Semestre1,BH45)*3),"")</f>
        <v>0</v>
      </c>
      <c r="BP45" s="189"/>
      <c r="BQ45" s="197" t="s">
        <v>23</v>
      </c>
      <c r="BR45" s="196">
        <f>VLOOKUP(BQ45,[1]Planification!$E:$CS,70,FALSE)</f>
        <v>0</v>
      </c>
      <c r="BS45" s="196">
        <f>VLOOKUP(BQ45,[1]Planification!$E:$CS,71,FALSE)</f>
        <v>0</v>
      </c>
      <c r="BT45" s="193"/>
      <c r="BW45" s="192"/>
      <c r="BX45" s="185">
        <f ca="1">IF(NOT(ISBLANK(BR45)),(COUNTIF(INDIRECT(BQ$2) Semestre1,BQ45)*3),"")</f>
        <v>0</v>
      </c>
      <c r="BY45" s="197" t="s">
        <v>23</v>
      </c>
      <c r="BZ45" s="196">
        <f>VLOOKUP(BY45,[1]Planification!$E:$CS,79,FALSE)</f>
        <v>0</v>
      </c>
      <c r="CA45" s="196">
        <f>VLOOKUP(BY45,[1]Planification!$E:$CS,80,FALSE)</f>
        <v>0</v>
      </c>
      <c r="CB45" s="193"/>
      <c r="CE45" s="192"/>
      <c r="CF45" s="185">
        <f ca="1">IF(NOT(ISBLANK(BZ45)),(COUNTIF(INDIRECT(BY$2) Semestre1,BY45)*3),"")</f>
        <v>0</v>
      </c>
      <c r="CG45" s="197" t="s">
        <v>23</v>
      </c>
      <c r="CH45" s="196">
        <f>VLOOKUP(CG45,[1]Planification!$E:$CS,88,FALSE)</f>
        <v>0</v>
      </c>
      <c r="CI45" s="196">
        <f>VLOOKUP(CG45,[1]Planification!$E:$CS,89,FALSE)</f>
        <v>0</v>
      </c>
      <c r="CJ45" s="193"/>
      <c r="CM45" s="192"/>
      <c r="CN45" s="185">
        <f ca="1">IF(NOT(ISBLANK(CH45)),(COUNTIF(INDIRECT(CG$2) Semestre1,CG45)*3),"")</f>
        <v>0</v>
      </c>
      <c r="CO45" s="208"/>
      <c r="CP45" s="183"/>
      <c r="CQ45" s="183"/>
      <c r="CR45" s="51"/>
      <c r="CS45" s="51"/>
      <c r="CT45" s="183"/>
      <c r="CU45" s="183"/>
      <c r="CV45" s="51"/>
      <c r="CX45" s="183"/>
      <c r="CY45" s="183"/>
      <c r="CZ45" s="51"/>
      <c r="DA45" s="51"/>
      <c r="DB45" s="183"/>
      <c r="DC45" s="183"/>
      <c r="DD45" s="51"/>
      <c r="DE45" s="51"/>
      <c r="DF45" s="183"/>
      <c r="DG45" s="183"/>
      <c r="DH45" s="51"/>
      <c r="DJ45" s="183"/>
      <c r="DK45" s="183"/>
      <c r="DL45" s="51"/>
      <c r="DM45" s="51"/>
      <c r="DN45" s="183"/>
      <c r="DO45" s="183"/>
      <c r="DP45" s="183"/>
      <c r="DR45" s="183"/>
      <c r="DS45" s="183"/>
      <c r="DT45" s="51"/>
      <c r="DU45" s="51"/>
      <c r="DV45" s="183"/>
      <c r="DW45" s="183"/>
      <c r="DX45" s="51"/>
      <c r="DZ45" s="183"/>
      <c r="EA45" s="183"/>
      <c r="EB45" s="51"/>
      <c r="EC45" s="51"/>
      <c r="ED45" s="183"/>
      <c r="EE45" s="183"/>
      <c r="EF45" s="51"/>
      <c r="EH45" s="183"/>
      <c r="EI45" s="183"/>
      <c r="EJ45" s="51"/>
      <c r="EK45" s="51"/>
      <c r="EL45" s="183"/>
      <c r="EM45" s="183"/>
      <c r="EN45" s="51"/>
      <c r="EP45" s="183"/>
      <c r="EQ45" s="183"/>
      <c r="ER45" s="51"/>
      <c r="ES45" s="51"/>
      <c r="ET45" s="183"/>
      <c r="EU45" s="183"/>
      <c r="EV45" s="51"/>
      <c r="EX45" s="183"/>
      <c r="EY45" s="183"/>
      <c r="EZ45" s="51"/>
      <c r="FA45" s="51"/>
      <c r="FB45" s="183"/>
      <c r="FC45" s="183"/>
      <c r="FD45" s="51"/>
      <c r="FF45" s="183"/>
      <c r="FG45" s="183"/>
      <c r="FH45" s="51"/>
      <c r="FI45" s="51"/>
      <c r="FJ45" s="183"/>
      <c r="FK45" s="183"/>
      <c r="FL45" s="51"/>
      <c r="FN45" s="183"/>
      <c r="FO45" s="183"/>
      <c r="FP45" s="51"/>
      <c r="FQ45" s="51"/>
      <c r="FR45" s="183"/>
      <c r="FS45" s="183"/>
      <c r="FT45" s="51"/>
      <c r="FV45" s="183"/>
      <c r="FW45" s="183"/>
      <c r="FX45" s="183"/>
      <c r="FY45" s="183"/>
      <c r="FZ45" s="183"/>
      <c r="GA45" s="183"/>
      <c r="GB45" s="183"/>
      <c r="GC45" s="183"/>
      <c r="GD45" s="183"/>
      <c r="GE45" s="183"/>
      <c r="GF45" s="227"/>
    </row>
    <row r="46" spans="1:188" ht="10.5" hidden="1" customHeight="1" outlineLevel="1" thickBot="1" x14ac:dyDescent="0.25">
      <c r="A46" s="231"/>
      <c r="B46" s="229"/>
      <c r="C46" s="229"/>
      <c r="D46" s="191"/>
      <c r="E46" s="228"/>
      <c r="F46" s="197" t="s">
        <v>22</v>
      </c>
      <c r="G46" s="196">
        <f>VLOOKUP(F46,[1]Planification!$E:$CS,7,FALSE)</f>
        <v>0</v>
      </c>
      <c r="H46" s="196">
        <f>VLOOKUP(F46,[1]Planification!$E:$CS,8,FALSE)</f>
        <v>0</v>
      </c>
      <c r="I46" s="193"/>
      <c r="L46" s="192"/>
      <c r="M46" s="185">
        <f ca="1">IF(NOT(ISBLANK(G46)),(COUNTIF(INDIRECT(F$2) Semestre1,F46)*3),"")</f>
        <v>0</v>
      </c>
      <c r="N46" s="189"/>
      <c r="O46" s="198" t="s">
        <v>22</v>
      </c>
      <c r="P46" s="196">
        <f>VLOOKUP(O46,[1]Planification!$E:$CS,16,FALSE)</f>
        <v>0</v>
      </c>
      <c r="Q46" s="196">
        <f>VLOOKUP(O46,[1]Planification!$E:$CS,17,FALSE)</f>
        <v>0</v>
      </c>
      <c r="R46" s="193"/>
      <c r="U46" s="192"/>
      <c r="V46" s="185">
        <f ca="1">IF(NOT(ISBLANK(P46)),(COUNTIF(INDIRECT(O$2) Semestre1,O46)*3),"")</f>
        <v>0</v>
      </c>
      <c r="W46" s="189"/>
      <c r="X46" s="197" t="s">
        <v>22</v>
      </c>
      <c r="Y46" s="196">
        <f>VLOOKUP(X46,[1]Planification!$E:$CS,25,FALSE)</f>
        <v>0</v>
      </c>
      <c r="Z46" s="196">
        <f>VLOOKUP(X46,[1]Planification!$E:$CS,26,FALSE)</f>
        <v>0</v>
      </c>
      <c r="AA46" s="193"/>
      <c r="AD46" s="192"/>
      <c r="AE46" s="185">
        <f ca="1">IF(NOT(ISBLANK(Y46)),(COUNTIF(INDIRECT(X$2) Semestre1,X46)*3),"")</f>
        <v>0</v>
      </c>
      <c r="AF46" s="189"/>
      <c r="AG46" s="197" t="s">
        <v>22</v>
      </c>
      <c r="AH46" s="196">
        <f>VLOOKUP(AG46,[1]Planification!$E:$CS,34,FALSE)</f>
        <v>0</v>
      </c>
      <c r="AI46" s="196">
        <f>VLOOKUP(AG46,[1]Planification!$E:$CS,35,FALSE)</f>
        <v>0</v>
      </c>
      <c r="AJ46" s="193"/>
      <c r="AM46" s="192"/>
      <c r="AN46" s="185">
        <f ca="1">IF(NOT(ISBLANK(AH46)),(COUNTIF(INDIRECT(AG$2) Semestre1,AG46)*3),"")</f>
        <v>0</v>
      </c>
      <c r="AO46" s="189"/>
      <c r="AP46" s="197" t="s">
        <v>22</v>
      </c>
      <c r="AQ46" s="196">
        <f>VLOOKUP(AP46,[1]Planification!$E:$CS,43,FALSE)</f>
        <v>0</v>
      </c>
      <c r="AR46" s="196">
        <f>VLOOKUP(AP46,[1]Planification!$E:$CS,44,FALSE)</f>
        <v>0</v>
      </c>
      <c r="AS46" s="193"/>
      <c r="AV46" s="192"/>
      <c r="AW46" s="185">
        <f ca="1">IF(NOT(ISBLANK(AQ46)),(COUNTIF(INDIRECT(AP$2) Semestre1,AP46)*3),"")</f>
        <v>0</v>
      </c>
      <c r="AX46" s="189"/>
      <c r="AY46" s="197" t="s">
        <v>22</v>
      </c>
      <c r="AZ46" s="196">
        <f>VLOOKUP(AY46,[1]Planification!$E:$CS,52,FALSE)</f>
        <v>0</v>
      </c>
      <c r="BA46" s="196">
        <f>VLOOKUP(AY46,[1]Planification!$E:$CS,53,FALSE)</f>
        <v>0</v>
      </c>
      <c r="BB46" s="193"/>
      <c r="BE46" s="192"/>
      <c r="BF46" s="185">
        <f ca="1">IF(NOT(ISBLANK(AZ46)),(COUNTIF(INDIRECT(AY$2) Semestre1,AY46)*3),"")</f>
        <v>0</v>
      </c>
      <c r="BG46" s="189"/>
      <c r="BH46" s="197" t="s">
        <v>22</v>
      </c>
      <c r="BI46" s="196">
        <f>VLOOKUP(BH46,[1]Planification!$E:$CS,61,FALSE)</f>
        <v>0</v>
      </c>
      <c r="BJ46" s="196">
        <f>VLOOKUP(BH46,[1]Planification!$E:$CS,62,FALSE)</f>
        <v>0</v>
      </c>
      <c r="BK46" s="193"/>
      <c r="BN46" s="192"/>
      <c r="BO46" s="185">
        <f ca="1">IF(NOT(ISBLANK(BI46)),(COUNTIF(INDIRECT(BH$2) Semestre1,BH46)*3),"")</f>
        <v>0</v>
      </c>
      <c r="BP46" s="189"/>
      <c r="BQ46" s="197" t="s">
        <v>22</v>
      </c>
      <c r="BR46" s="196">
        <f>VLOOKUP(BQ46,[1]Planification!$E:$CS,70,FALSE)</f>
        <v>0</v>
      </c>
      <c r="BS46" s="196">
        <f>VLOOKUP(BQ46,[1]Planification!$E:$CS,71,FALSE)</f>
        <v>0</v>
      </c>
      <c r="BT46" s="193"/>
      <c r="BW46" s="192"/>
      <c r="BX46" s="185">
        <f ca="1">IF(NOT(ISBLANK(BR46)),(COUNTIF(INDIRECT(BQ$2) Semestre1,BQ46)*3),"")</f>
        <v>0</v>
      </c>
      <c r="BY46" s="197" t="s">
        <v>22</v>
      </c>
      <c r="BZ46" s="196">
        <f>VLOOKUP(BY46,[1]Planification!$E:$CS,79,FALSE)</f>
        <v>0</v>
      </c>
      <c r="CA46" s="196">
        <f>VLOOKUP(BY46,[1]Planification!$E:$CS,80,FALSE)</f>
        <v>0</v>
      </c>
      <c r="CB46" s="193"/>
      <c r="CE46" s="192"/>
      <c r="CF46" s="185">
        <f ca="1">IF(NOT(ISBLANK(BZ46)),(COUNTIF(INDIRECT(BY$2) Semestre1,BY46)*3),"")</f>
        <v>0</v>
      </c>
      <c r="CG46" s="197" t="s">
        <v>22</v>
      </c>
      <c r="CH46" s="196">
        <f>VLOOKUP(CG46,[1]Planification!$E:$CS,88,FALSE)</f>
        <v>0</v>
      </c>
      <c r="CI46" s="196">
        <f>VLOOKUP(CG46,[1]Planification!$E:$CS,89,FALSE)</f>
        <v>0</v>
      </c>
      <c r="CJ46" s="193"/>
      <c r="CM46" s="192"/>
      <c r="CN46" s="185">
        <f ca="1">IF(NOT(ISBLANK(CH46)),(COUNTIF(INDIRECT(CG$2) Semestre1,CG46)*3),"")</f>
        <v>0</v>
      </c>
      <c r="CO46" s="208"/>
      <c r="CP46" s="183"/>
      <c r="CQ46" s="183"/>
      <c r="CR46" s="51"/>
      <c r="CS46" s="51"/>
      <c r="CT46" s="183"/>
      <c r="CU46" s="183"/>
      <c r="CV46" s="51"/>
      <c r="CX46" s="183"/>
      <c r="CY46" s="183"/>
      <c r="CZ46" s="51"/>
      <c r="DA46" s="51"/>
      <c r="DB46" s="183"/>
      <c r="DC46" s="183"/>
      <c r="DD46" s="51"/>
      <c r="DE46" s="51"/>
      <c r="DF46" s="183"/>
      <c r="DG46" s="183"/>
      <c r="DH46" s="51"/>
      <c r="DJ46" s="183"/>
      <c r="DK46" s="183"/>
      <c r="DL46" s="51"/>
      <c r="DM46" s="51"/>
      <c r="DN46" s="183"/>
      <c r="DO46" s="183"/>
      <c r="DP46" s="183"/>
      <c r="DR46" s="183"/>
      <c r="DS46" s="183"/>
      <c r="DT46" s="51"/>
      <c r="DU46" s="51"/>
      <c r="DV46" s="183"/>
      <c r="DW46" s="183"/>
      <c r="DX46" s="51"/>
      <c r="DZ46" s="183"/>
      <c r="EA46" s="183"/>
      <c r="EB46" s="51"/>
      <c r="EC46" s="51"/>
      <c r="ED46" s="183"/>
      <c r="EE46" s="183"/>
      <c r="EF46" s="51"/>
      <c r="EH46" s="183"/>
      <c r="EI46" s="183"/>
      <c r="EJ46" s="51"/>
      <c r="EK46" s="51"/>
      <c r="EL46" s="183"/>
      <c r="EM46" s="183"/>
      <c r="EN46" s="51"/>
      <c r="EP46" s="183"/>
      <c r="EQ46" s="183"/>
      <c r="ER46" s="51"/>
      <c r="ES46" s="51"/>
      <c r="ET46" s="183"/>
      <c r="EU46" s="183"/>
      <c r="EV46" s="51"/>
      <c r="EX46" s="183"/>
      <c r="EY46" s="183"/>
      <c r="EZ46" s="51"/>
      <c r="FA46" s="51"/>
      <c r="FB46" s="183"/>
      <c r="FC46" s="183"/>
      <c r="FD46" s="51"/>
      <c r="FF46" s="183"/>
      <c r="FG46" s="183"/>
      <c r="FH46" s="51"/>
      <c r="FI46" s="51"/>
      <c r="FJ46" s="183"/>
      <c r="FK46" s="183"/>
      <c r="FL46" s="51"/>
      <c r="FN46" s="183"/>
      <c r="FO46" s="183"/>
      <c r="FP46" s="51"/>
      <c r="FQ46" s="51"/>
      <c r="FR46" s="183"/>
      <c r="FS46" s="183"/>
      <c r="FT46" s="51"/>
      <c r="FV46" s="183"/>
      <c r="FW46" s="183"/>
      <c r="FX46" s="183"/>
      <c r="FY46" s="183"/>
      <c r="FZ46" s="183"/>
      <c r="GA46" s="183"/>
      <c r="GB46" s="183"/>
      <c r="GC46" s="183"/>
      <c r="GD46" s="183"/>
      <c r="GE46" s="183"/>
      <c r="GF46" s="227"/>
    </row>
    <row r="47" spans="1:188" ht="12" hidden="1" customHeight="1" outlineLevel="1" thickBot="1" x14ac:dyDescent="0.25">
      <c r="A47" s="231"/>
      <c r="B47" s="229"/>
      <c r="C47" s="229"/>
      <c r="D47" s="191"/>
      <c r="E47" s="228"/>
      <c r="F47" s="199" t="s">
        <v>122</v>
      </c>
      <c r="G47" s="196">
        <f>VLOOKUP(F47,[1]Planification!$E:$CS,7,FALSE)</f>
        <v>0</v>
      </c>
      <c r="H47" s="196">
        <f>VLOOKUP(F47,[1]Planification!$E:$CS,8,FALSE)</f>
        <v>0</v>
      </c>
      <c r="I47" s="193"/>
      <c r="L47" s="192"/>
      <c r="M47" s="185">
        <f ca="1">IF(NOT(ISBLANK(G47)),(COUNTIF(INDIRECT(F$2) Semestre1,F47)*3),"")</f>
        <v>0</v>
      </c>
      <c r="N47" s="189"/>
      <c r="O47" s="200" t="s">
        <v>122</v>
      </c>
      <c r="P47" s="196">
        <f>VLOOKUP(O47,[1]Planification!$E:$CS,16,FALSE)</f>
        <v>0</v>
      </c>
      <c r="Q47" s="196">
        <f>VLOOKUP(O47,[1]Planification!$E:$CS,17,FALSE)</f>
        <v>0</v>
      </c>
      <c r="R47" s="193"/>
      <c r="U47" s="192"/>
      <c r="V47" s="185">
        <f ca="1">IF(NOT(ISBLANK(P47)),(COUNTIF(INDIRECT(O$2) Semestre1,O47)*3),"")</f>
        <v>0</v>
      </c>
      <c r="W47" s="189"/>
      <c r="X47" s="199" t="s">
        <v>122</v>
      </c>
      <c r="Y47" s="196">
        <f>VLOOKUP(X47,[1]Planification!$E:$CS,25,FALSE)</f>
        <v>0</v>
      </c>
      <c r="Z47" s="196">
        <f>VLOOKUP(X47,[1]Planification!$E:$CS,26,FALSE)</f>
        <v>0</v>
      </c>
      <c r="AA47" s="193"/>
      <c r="AD47" s="192"/>
      <c r="AE47" s="185">
        <f ca="1">IF(NOT(ISBLANK(Y47)),(COUNTIF(INDIRECT(X$2) Semestre1,X47)*3),"")</f>
        <v>0</v>
      </c>
      <c r="AF47" s="189"/>
      <c r="AG47" s="199" t="s">
        <v>122</v>
      </c>
      <c r="AH47" s="196">
        <f>VLOOKUP(AG47,[1]Planification!$E:$CS,34,FALSE)</f>
        <v>0</v>
      </c>
      <c r="AI47" s="196">
        <f>VLOOKUP(AG47,[1]Planification!$E:$CS,35,FALSE)</f>
        <v>0</v>
      </c>
      <c r="AJ47" s="193"/>
      <c r="AM47" s="192"/>
      <c r="AN47" s="185">
        <f ca="1">IF(NOT(ISBLANK(AH47)),(COUNTIF(INDIRECT(AG$2) Semestre1,AG47)*3),"")</f>
        <v>0</v>
      </c>
      <c r="AO47" s="189"/>
      <c r="AP47" s="199" t="s">
        <v>122</v>
      </c>
      <c r="AQ47" s="196">
        <f>VLOOKUP(AP47,[1]Planification!$E:$CS,43,FALSE)</f>
        <v>0</v>
      </c>
      <c r="AR47" s="196">
        <f>VLOOKUP(AP47,[1]Planification!$E:$CS,44,FALSE)</f>
        <v>0</v>
      </c>
      <c r="AS47" s="193"/>
      <c r="AV47" s="192"/>
      <c r="AW47" s="185">
        <f ca="1">IF(NOT(ISBLANK(AQ47)),(COUNTIF(INDIRECT(AP$2) Semestre1,AP47)*3),"")</f>
        <v>0</v>
      </c>
      <c r="AX47" s="189"/>
      <c r="AY47" s="199" t="s">
        <v>122</v>
      </c>
      <c r="AZ47" s="196">
        <f>VLOOKUP(AY47,[1]Planification!$E:$CS,52,FALSE)</f>
        <v>0</v>
      </c>
      <c r="BA47" s="196">
        <f>VLOOKUP(AY47,[1]Planification!$E:$CS,53,FALSE)</f>
        <v>0</v>
      </c>
      <c r="BB47" s="193"/>
      <c r="BE47" s="192"/>
      <c r="BF47" s="185">
        <f ca="1">IF(NOT(ISBLANK(AZ47)),(COUNTIF(INDIRECT(AY$2) Semestre1,AY47)*3),"")</f>
        <v>0</v>
      </c>
      <c r="BG47" s="189"/>
      <c r="BH47" s="199" t="s">
        <v>122</v>
      </c>
      <c r="BI47" s="196">
        <f>VLOOKUP(BH47,[1]Planification!$E:$CS,61,FALSE)</f>
        <v>0</v>
      </c>
      <c r="BJ47" s="196">
        <f>VLOOKUP(BH47,[1]Planification!$E:$CS,62,FALSE)</f>
        <v>0</v>
      </c>
      <c r="BK47" s="193"/>
      <c r="BN47" s="192"/>
      <c r="BO47" s="185">
        <f ca="1">IF(NOT(ISBLANK(BI47)),(COUNTIF(INDIRECT(BH$2) Semestre1,BH47)*3),"")</f>
        <v>0</v>
      </c>
      <c r="BP47" s="189"/>
      <c r="BQ47" s="199" t="s">
        <v>122</v>
      </c>
      <c r="BR47" s="196">
        <f>VLOOKUP(BQ47,[1]Planification!$E:$CS,70,FALSE)</f>
        <v>0</v>
      </c>
      <c r="BS47" s="196">
        <f>VLOOKUP(BQ47,[1]Planification!$E:$CS,71,FALSE)</f>
        <v>0</v>
      </c>
      <c r="BT47" s="193"/>
      <c r="BW47" s="192"/>
      <c r="BX47" s="185">
        <f ca="1">IF(NOT(ISBLANK(BR47)),(COUNTIF(INDIRECT(BQ$2) Semestre1,BQ47)*3),"")</f>
        <v>0</v>
      </c>
      <c r="BY47" s="199" t="s">
        <v>122</v>
      </c>
      <c r="BZ47" s="196">
        <f>VLOOKUP(BY47,[1]Planification!$E:$CS,79,FALSE)</f>
        <v>0</v>
      </c>
      <c r="CA47" s="196">
        <f>VLOOKUP(BY47,[1]Planification!$E:$CS,80,FALSE)</f>
        <v>0</v>
      </c>
      <c r="CB47" s="193"/>
      <c r="CE47" s="192"/>
      <c r="CF47" s="185">
        <f ca="1">IF(NOT(ISBLANK(BZ47)),(COUNTIF(INDIRECT(BY$2) Semestre1,BY47)*3),"")</f>
        <v>0</v>
      </c>
      <c r="CG47" s="199" t="s">
        <v>122</v>
      </c>
      <c r="CH47" s="196">
        <f>VLOOKUP(CG47,[1]Planification!$E:$CS,88,FALSE)</f>
        <v>0</v>
      </c>
      <c r="CI47" s="196">
        <f>VLOOKUP(CG47,[1]Planification!$E:$CS,89,FALSE)</f>
        <v>0</v>
      </c>
      <c r="CJ47" s="193"/>
      <c r="CM47" s="192"/>
      <c r="CN47" s="185">
        <f ca="1">IF(NOT(ISBLANK(CH47)),(COUNTIF(INDIRECT(CG$2) Semestre1,CG47)*3),"")</f>
        <v>0</v>
      </c>
      <c r="CO47" s="208"/>
      <c r="CP47" s="183"/>
      <c r="CQ47" s="183"/>
      <c r="CR47" s="51"/>
      <c r="CS47" s="51"/>
      <c r="CT47" s="183"/>
      <c r="CU47" s="183"/>
      <c r="CV47" s="51"/>
      <c r="CX47" s="183"/>
      <c r="CY47" s="183"/>
      <c r="CZ47" s="51"/>
      <c r="DA47" s="51"/>
      <c r="DB47" s="183"/>
      <c r="DC47" s="183"/>
      <c r="DD47" s="51"/>
      <c r="DE47" s="51"/>
      <c r="DF47" s="183"/>
      <c r="DG47" s="183"/>
      <c r="DH47" s="51"/>
      <c r="DJ47" s="183"/>
      <c r="DK47" s="183"/>
      <c r="DL47" s="51"/>
      <c r="DM47" s="51"/>
      <c r="DN47" s="183"/>
      <c r="DO47" s="183"/>
      <c r="DP47" s="183"/>
      <c r="DR47" s="183"/>
      <c r="DS47" s="183"/>
      <c r="DT47" s="51"/>
      <c r="DU47" s="51"/>
      <c r="DV47" s="183"/>
      <c r="DW47" s="183"/>
      <c r="DX47" s="51"/>
      <c r="DZ47" s="183"/>
      <c r="EA47" s="183"/>
      <c r="EB47" s="51"/>
      <c r="EC47" s="51"/>
      <c r="ED47" s="183"/>
      <c r="EE47" s="183"/>
      <c r="EF47" s="51"/>
      <c r="EH47" s="183"/>
      <c r="EI47" s="183"/>
      <c r="EJ47" s="51"/>
      <c r="EK47" s="51"/>
      <c r="EL47" s="183"/>
      <c r="EM47" s="183"/>
      <c r="EN47" s="51"/>
      <c r="EP47" s="183"/>
      <c r="EQ47" s="183"/>
      <c r="ER47" s="51"/>
      <c r="ES47" s="51"/>
      <c r="ET47" s="183"/>
      <c r="EU47" s="183"/>
      <c r="EV47" s="51"/>
      <c r="EX47" s="183"/>
      <c r="EY47" s="183"/>
      <c r="EZ47" s="51"/>
      <c r="FA47" s="51"/>
      <c r="FB47" s="183"/>
      <c r="FC47" s="183"/>
      <c r="FD47" s="51"/>
      <c r="FF47" s="183"/>
      <c r="FG47" s="183"/>
      <c r="FH47" s="51"/>
      <c r="FI47" s="51"/>
      <c r="FJ47" s="183"/>
      <c r="FK47" s="183"/>
      <c r="FL47" s="51"/>
      <c r="FN47" s="183"/>
      <c r="FO47" s="183"/>
      <c r="FP47" s="51"/>
      <c r="FQ47" s="51"/>
      <c r="FR47" s="183"/>
      <c r="FS47" s="183"/>
      <c r="FT47" s="51"/>
      <c r="FV47" s="183"/>
      <c r="FW47" s="183"/>
      <c r="FX47" s="183"/>
      <c r="FY47" s="183"/>
      <c r="FZ47" s="183"/>
      <c r="GA47" s="183"/>
      <c r="GB47" s="183"/>
      <c r="GC47" s="183"/>
      <c r="GD47" s="183"/>
      <c r="GE47" s="183"/>
      <c r="GF47" s="227"/>
    </row>
    <row r="48" spans="1:188" ht="11.45" hidden="1" customHeight="1" outlineLevel="1" thickBot="1" x14ac:dyDescent="0.25">
      <c r="A48" s="231"/>
      <c r="B48" s="229"/>
      <c r="C48" s="229"/>
      <c r="D48" s="191"/>
      <c r="E48" s="228"/>
      <c r="F48" s="197" t="s">
        <v>21</v>
      </c>
      <c r="G48" s="196">
        <f>VLOOKUP(F48,[1]Planification!$E:$CS,7,FALSE)</f>
        <v>0</v>
      </c>
      <c r="H48" s="196">
        <f>VLOOKUP(F48,[1]Planification!$E:$CS,8,FALSE)</f>
        <v>0</v>
      </c>
      <c r="I48" s="193"/>
      <c r="L48" s="192"/>
      <c r="M48" s="185">
        <f ca="1">IF(NOT(ISBLANK(G48)),(COUNTIF(INDIRECT(F$2) Semestre1,F48)*3),"")</f>
        <v>0</v>
      </c>
      <c r="N48" s="189"/>
      <c r="O48" s="198" t="s">
        <v>21</v>
      </c>
      <c r="P48" s="196">
        <f>VLOOKUP(O48,[1]Planification!$E:$CS,16,FALSE)</f>
        <v>0</v>
      </c>
      <c r="Q48" s="196">
        <f>VLOOKUP(O48,[1]Planification!$E:$CS,17,FALSE)</f>
        <v>0</v>
      </c>
      <c r="R48" s="193"/>
      <c r="U48" s="192"/>
      <c r="V48" s="185">
        <f ca="1">IF(NOT(ISBLANK(P48)),(COUNTIF(INDIRECT(O$2) Semestre1,O48)*3),"")</f>
        <v>0</v>
      </c>
      <c r="W48" s="189"/>
      <c r="X48" s="197" t="s">
        <v>21</v>
      </c>
      <c r="Y48" s="196" t="str">
        <f>VLOOKUP(X48,[1]Planification!$E:$CS,25,FALSE)</f>
        <v>JBEL</v>
      </c>
      <c r="Z48" s="196">
        <f>VLOOKUP(X48,[1]Planification!$E:$CS,26,FALSE)</f>
        <v>57</v>
      </c>
      <c r="AA48" s="193"/>
      <c r="AD48" s="192"/>
      <c r="AE48" s="185">
        <f ca="1">IF(NOT(ISBLANK(Y48)),(COUNTIF(INDIRECT(X$2) Semestre1,X48)*3),"")</f>
        <v>57</v>
      </c>
      <c r="AF48" s="189"/>
      <c r="AG48" s="197" t="s">
        <v>21</v>
      </c>
      <c r="AH48" s="196" t="str">
        <f>VLOOKUP(AG48,[1]Planification!$E:$CS,34,FALSE)</f>
        <v>CBRE</v>
      </c>
      <c r="AI48" s="196">
        <f>VLOOKUP(AG48,[1]Planification!$E:$CS,35,FALSE)</f>
        <v>60</v>
      </c>
      <c r="AJ48" s="193"/>
      <c r="AM48" s="192"/>
      <c r="AN48" s="185">
        <f ca="1">IF(NOT(ISBLANK(AH48)),(COUNTIF(INDIRECT(AG$2) Semestre1,AG48)*3),"")</f>
        <v>60</v>
      </c>
      <c r="AO48" s="189"/>
      <c r="AP48" s="197" t="s">
        <v>21</v>
      </c>
      <c r="AQ48" s="196" t="str">
        <f>VLOOKUP(AP48,[1]Planification!$E:$CS,43,FALSE)</f>
        <v>JBEL</v>
      </c>
      <c r="AR48" s="196">
        <f>VLOOKUP(AP48,[1]Planification!$E:$CS,44,FALSE)</f>
        <v>60</v>
      </c>
      <c r="AS48" s="193"/>
      <c r="AV48" s="192"/>
      <c r="AW48" s="185">
        <f ca="1">IF(NOT(ISBLANK(AQ48)),(COUNTIF(INDIRECT(AP$2) Semestre1,AP48)*3),"")</f>
        <v>60</v>
      </c>
      <c r="AX48" s="189"/>
      <c r="AY48" s="197" t="s">
        <v>21</v>
      </c>
      <c r="AZ48" s="196">
        <f>VLOOKUP(AY48,[1]Planification!$E:$CS,52,FALSE)</f>
        <v>0</v>
      </c>
      <c r="BA48" s="196">
        <f>VLOOKUP(AY48,[1]Planification!$E:$CS,53,FALSE)</f>
        <v>0</v>
      </c>
      <c r="BB48" s="193"/>
      <c r="BE48" s="192"/>
      <c r="BF48" s="185">
        <f ca="1">IF(NOT(ISBLANK(AZ48)),(COUNTIF(INDIRECT(AY$2) Semestre1,AY48)*3),"")</f>
        <v>0</v>
      </c>
      <c r="BG48" s="189"/>
      <c r="BH48" s="197" t="s">
        <v>21</v>
      </c>
      <c r="BI48" s="196">
        <f>VLOOKUP(BH48,[1]Planification!$E:$CS,61,FALSE)</f>
        <v>0</v>
      </c>
      <c r="BJ48" s="196">
        <f>VLOOKUP(BH48,[1]Planification!$E:$CS,62,FALSE)</f>
        <v>0</v>
      </c>
      <c r="BK48" s="193"/>
      <c r="BN48" s="192"/>
      <c r="BO48" s="185">
        <f ca="1">IF(NOT(ISBLANK(BI48)),(COUNTIF(INDIRECT(BH$2) Semestre1,BH48)*3),"")</f>
        <v>0</v>
      </c>
      <c r="BP48" s="189"/>
      <c r="BQ48" s="197" t="s">
        <v>21</v>
      </c>
      <c r="BR48" s="196">
        <f>VLOOKUP(BQ48,[1]Planification!$E:$CS,70,FALSE)</f>
        <v>0</v>
      </c>
      <c r="BS48" s="196">
        <f>VLOOKUP(BQ48,[1]Planification!$E:$CS,71,FALSE)</f>
        <v>0</v>
      </c>
      <c r="BT48" s="193"/>
      <c r="BW48" s="192"/>
      <c r="BX48" s="185">
        <f ca="1">IF(NOT(ISBLANK(BR48)),(COUNTIF(INDIRECT(BQ$2) Semestre1,BQ48)*3),"")</f>
        <v>0</v>
      </c>
      <c r="BY48" s="197" t="s">
        <v>21</v>
      </c>
      <c r="BZ48" s="196">
        <f>VLOOKUP(BY48,[1]Planification!$E:$CS,79,FALSE)</f>
        <v>0</v>
      </c>
      <c r="CA48" s="196">
        <f>VLOOKUP(BY48,[1]Planification!$E:$CS,80,FALSE)</f>
        <v>0</v>
      </c>
      <c r="CB48" s="193"/>
      <c r="CE48" s="192"/>
      <c r="CF48" s="185">
        <f ca="1">IF(NOT(ISBLANK(BZ48)),(COUNTIF(INDIRECT(BY$2) Semestre1,BY48)*3),"")</f>
        <v>0</v>
      </c>
      <c r="CG48" s="197" t="s">
        <v>21</v>
      </c>
      <c r="CH48" s="196">
        <f>VLOOKUP(CG48,[1]Planification!$E:$CS,88,FALSE)</f>
        <v>0</v>
      </c>
      <c r="CI48" s="196">
        <f>VLOOKUP(CG48,[1]Planification!$E:$CS,89,FALSE)</f>
        <v>0</v>
      </c>
      <c r="CJ48" s="193"/>
      <c r="CM48" s="192"/>
      <c r="CN48" s="185">
        <f ca="1">IF(NOT(ISBLANK(CH48)),(COUNTIF(INDIRECT(CG$2) Semestre1,CG48)*3),"")</f>
        <v>0</v>
      </c>
      <c r="CO48" s="208"/>
      <c r="CP48" s="183"/>
      <c r="CQ48" s="183"/>
      <c r="CR48" s="51"/>
      <c r="CS48" s="51"/>
      <c r="CT48" s="183"/>
      <c r="CU48" s="183"/>
      <c r="CV48" s="51"/>
      <c r="CX48" s="183"/>
      <c r="CY48" s="183"/>
      <c r="CZ48" s="51"/>
      <c r="DA48" s="51"/>
      <c r="DB48" s="183"/>
      <c r="DC48" s="183"/>
      <c r="DD48" s="51"/>
      <c r="DE48" s="51"/>
      <c r="DF48" s="183"/>
      <c r="DG48" s="183"/>
      <c r="DH48" s="51"/>
      <c r="DJ48" s="183"/>
      <c r="DK48" s="183"/>
      <c r="DL48" s="51"/>
      <c r="DM48" s="51"/>
      <c r="DN48" s="183"/>
      <c r="DO48" s="183"/>
      <c r="DP48" s="183"/>
      <c r="DR48" s="183"/>
      <c r="DS48" s="183"/>
      <c r="DT48" s="51"/>
      <c r="DU48" s="51"/>
      <c r="DV48" s="183"/>
      <c r="DW48" s="183"/>
      <c r="DX48" s="51"/>
      <c r="DZ48" s="183"/>
      <c r="EA48" s="183"/>
      <c r="EB48" s="51"/>
      <c r="EC48" s="51"/>
      <c r="ED48" s="183"/>
      <c r="EE48" s="183"/>
      <c r="EF48" s="51"/>
      <c r="EH48" s="183"/>
      <c r="EI48" s="183"/>
      <c r="EJ48" s="51"/>
      <c r="EK48" s="51"/>
      <c r="EL48" s="183"/>
      <c r="EM48" s="183"/>
      <c r="EN48" s="51"/>
      <c r="EP48" s="183"/>
      <c r="EQ48" s="183"/>
      <c r="ER48" s="51"/>
      <c r="ES48" s="51"/>
      <c r="ET48" s="183"/>
      <c r="EU48" s="183"/>
      <c r="EV48" s="51"/>
      <c r="EX48" s="183"/>
      <c r="EY48" s="183"/>
      <c r="EZ48" s="51"/>
      <c r="FA48" s="51"/>
      <c r="FB48" s="183"/>
      <c r="FC48" s="183"/>
      <c r="FD48" s="51"/>
      <c r="FF48" s="183"/>
      <c r="FG48" s="183"/>
      <c r="FH48" s="51"/>
      <c r="FI48" s="51"/>
      <c r="FJ48" s="183"/>
      <c r="FK48" s="183"/>
      <c r="FL48" s="51"/>
      <c r="FN48" s="183"/>
      <c r="FO48" s="183"/>
      <c r="FP48" s="51"/>
      <c r="FQ48" s="51"/>
      <c r="FR48" s="183"/>
      <c r="FS48" s="183"/>
      <c r="FT48" s="51"/>
      <c r="FV48" s="183"/>
      <c r="FW48" s="183"/>
      <c r="FX48" s="183"/>
      <c r="FY48" s="183"/>
      <c r="FZ48" s="183"/>
      <c r="GA48" s="183"/>
      <c r="GB48" s="183"/>
      <c r="GC48" s="183"/>
      <c r="GD48" s="183"/>
      <c r="GE48" s="183"/>
      <c r="GF48" s="227"/>
    </row>
    <row r="49" spans="1:188" ht="11.45" hidden="1" customHeight="1" outlineLevel="1" thickBot="1" x14ac:dyDescent="0.25">
      <c r="A49" s="231"/>
      <c r="B49" s="229"/>
      <c r="C49" s="229"/>
      <c r="D49" s="191"/>
      <c r="E49" s="228"/>
      <c r="F49" s="205" t="s">
        <v>51</v>
      </c>
      <c r="G49" s="196">
        <f>VLOOKUP(F49,[1]Planification!$E:$CS,7,FALSE)</f>
        <v>0</v>
      </c>
      <c r="H49" s="196">
        <f>VLOOKUP(F49,[1]Planification!$E:$CS,8,FALSE)</f>
        <v>0</v>
      </c>
      <c r="I49" s="193"/>
      <c r="L49" s="192"/>
      <c r="M49" s="185">
        <f ca="1">IF(NOT(ISBLANK(G49)),(COUNTIF(INDIRECT(F$2) Semestre1,F49)*3),"")</f>
        <v>0</v>
      </c>
      <c r="N49" s="189"/>
      <c r="O49" s="206" t="s">
        <v>51</v>
      </c>
      <c r="P49" s="196">
        <f>VLOOKUP(O49,[1]Planification!$E:$CS,16,FALSE)</f>
        <v>0</v>
      </c>
      <c r="Q49" s="196">
        <f>VLOOKUP(O49,[1]Planification!$E:$CS,17,FALSE)</f>
        <v>0</v>
      </c>
      <c r="R49" s="193"/>
      <c r="U49" s="192"/>
      <c r="V49" s="185">
        <f ca="1">IF(NOT(ISBLANK(P49)),(COUNTIF(INDIRECT(O$2) Semestre1,O49)*3),"")</f>
        <v>0</v>
      </c>
      <c r="W49" s="189"/>
      <c r="X49" s="205" t="s">
        <v>51</v>
      </c>
      <c r="Y49" s="196" t="str">
        <f>VLOOKUP(X49,[1]Planification!$E:$CS,25,FALSE)</f>
        <v>SIMB</v>
      </c>
      <c r="Z49" s="196">
        <f>VLOOKUP(X49,[1]Planification!$E:$CS,26,FALSE)</f>
        <v>30</v>
      </c>
      <c r="AA49" s="193"/>
      <c r="AD49" s="192"/>
      <c r="AE49" s="185">
        <f ca="1">IF(NOT(ISBLANK(Y49)),(COUNTIF(INDIRECT(X$2) Semestre1,X49)*3),"")</f>
        <v>30</v>
      </c>
      <c r="AF49" s="189"/>
      <c r="AG49" s="205" t="s">
        <v>51</v>
      </c>
      <c r="AH49" s="196" t="str">
        <f>VLOOKUP(AG49,[1]Planification!$E:$CS,34,FALSE)</f>
        <v>HMAR</v>
      </c>
      <c r="AI49" s="196">
        <f>VLOOKUP(AG49,[1]Planification!$E:$CS,35,FALSE)</f>
        <v>30</v>
      </c>
      <c r="AJ49" s="193"/>
      <c r="AM49" s="192"/>
      <c r="AN49" s="185">
        <f ca="1">IF(NOT(ISBLANK(AH49)),(COUNTIF(INDIRECT(AG$2) Semestre1,AG49)*3),"")</f>
        <v>30</v>
      </c>
      <c r="AO49" s="189"/>
      <c r="AP49" s="205" t="s">
        <v>51</v>
      </c>
      <c r="AQ49" s="196" t="str">
        <f>VLOOKUP(AP49,[1]Planification!$E:$CS,43,FALSE)</f>
        <v>JBOU</v>
      </c>
      <c r="AR49" s="196">
        <f>VLOOKUP(AP49,[1]Planification!$E:$CS,44,FALSE)</f>
        <v>30</v>
      </c>
      <c r="AS49" s="193"/>
      <c r="AV49" s="192"/>
      <c r="AW49" s="185">
        <f ca="1">IF(NOT(ISBLANK(AQ49)),(COUNTIF(INDIRECT(AP$2) Semestre1,AP49)*3),"")</f>
        <v>30</v>
      </c>
      <c r="AX49" s="189"/>
      <c r="AY49" s="205" t="s">
        <v>51</v>
      </c>
      <c r="AZ49" s="196">
        <f>VLOOKUP(AY49,[1]Planification!$E:$CS,52,FALSE)</f>
        <v>0</v>
      </c>
      <c r="BA49" s="196">
        <f>VLOOKUP(AY49,[1]Planification!$E:$CS,53,FALSE)</f>
        <v>0</v>
      </c>
      <c r="BB49" s="193"/>
      <c r="BE49" s="192"/>
      <c r="BF49" s="185">
        <f ca="1">IF(NOT(ISBLANK(AZ49)),(COUNTIF(INDIRECT(AY$2) Semestre1,AY49)*3),"")</f>
        <v>0</v>
      </c>
      <c r="BG49" s="189"/>
      <c r="BH49" s="205" t="s">
        <v>51</v>
      </c>
      <c r="BI49" s="196">
        <f>VLOOKUP(BH49,[1]Planification!$E:$CS,61,FALSE)</f>
        <v>0</v>
      </c>
      <c r="BJ49" s="196">
        <f>VLOOKUP(BH49,[1]Planification!$E:$CS,62,FALSE)</f>
        <v>0</v>
      </c>
      <c r="BK49" s="193"/>
      <c r="BN49" s="192"/>
      <c r="BO49" s="185">
        <f ca="1">IF(NOT(ISBLANK(BI49)),(COUNTIF(INDIRECT(BH$2) Semestre1,BH49)*3),"")</f>
        <v>0</v>
      </c>
      <c r="BP49" s="189"/>
      <c r="BQ49" s="205" t="s">
        <v>51</v>
      </c>
      <c r="BR49" s="196">
        <f>VLOOKUP(BQ49,[1]Planification!$E:$CS,70,FALSE)</f>
        <v>0</v>
      </c>
      <c r="BS49" s="196">
        <f>VLOOKUP(BQ49,[1]Planification!$E:$CS,71,FALSE)</f>
        <v>0</v>
      </c>
      <c r="BT49" s="193"/>
      <c r="BW49" s="192"/>
      <c r="BX49" s="185">
        <f ca="1">IF(NOT(ISBLANK(BR49)),(COUNTIF(INDIRECT(BQ$2) Semestre1,BQ49)*3),"")</f>
        <v>0</v>
      </c>
      <c r="BY49" s="205" t="s">
        <v>51</v>
      </c>
      <c r="BZ49" s="196">
        <f>VLOOKUP(BY49,[1]Planification!$E:$CS,79,FALSE)</f>
        <v>0</v>
      </c>
      <c r="CA49" s="196">
        <f>VLOOKUP(BY49,[1]Planification!$E:$CS,80,FALSE)</f>
        <v>0</v>
      </c>
      <c r="CB49" s="193"/>
      <c r="CE49" s="192"/>
      <c r="CF49" s="185">
        <f ca="1">IF(NOT(ISBLANK(BZ49)),(COUNTIF(INDIRECT(BY$2) Semestre1,BY49)*3),"")</f>
        <v>0</v>
      </c>
      <c r="CG49" s="205" t="s">
        <v>51</v>
      </c>
      <c r="CH49" s="196">
        <f>VLOOKUP(CG49,[1]Planification!$E:$CS,88,FALSE)</f>
        <v>0</v>
      </c>
      <c r="CI49" s="196">
        <f>VLOOKUP(CG49,[1]Planification!$E:$CS,89,FALSE)</f>
        <v>0</v>
      </c>
      <c r="CJ49" s="193"/>
      <c r="CM49" s="192"/>
      <c r="CN49" s="185">
        <f ca="1">IF(NOT(ISBLANK(CH49)),(COUNTIF(INDIRECT(CG$2) Semestre1,CG49)*3),"")</f>
        <v>0</v>
      </c>
      <c r="CO49" s="208"/>
      <c r="CP49" s="183"/>
      <c r="CQ49" s="183"/>
      <c r="CR49" s="51"/>
      <c r="CS49" s="51"/>
      <c r="CT49" s="183"/>
      <c r="CU49" s="183"/>
      <c r="CV49" s="51"/>
      <c r="CX49" s="183"/>
      <c r="CY49" s="183"/>
      <c r="CZ49" s="51"/>
      <c r="DA49" s="51"/>
      <c r="DB49" s="183"/>
      <c r="DC49" s="183"/>
      <c r="DD49" s="51"/>
      <c r="DE49" s="51"/>
      <c r="DF49" s="183"/>
      <c r="DG49" s="183"/>
      <c r="DH49" s="51"/>
      <c r="DJ49" s="183"/>
      <c r="DK49" s="183"/>
      <c r="DL49" s="51"/>
      <c r="DM49" s="51"/>
      <c r="DN49" s="183"/>
      <c r="DO49" s="183"/>
      <c r="DP49" s="183"/>
      <c r="DR49" s="183"/>
      <c r="DS49" s="183"/>
      <c r="DT49" s="51"/>
      <c r="DU49" s="51"/>
      <c r="DV49" s="183"/>
      <c r="DW49" s="183"/>
      <c r="DX49" s="51"/>
      <c r="DZ49" s="183"/>
      <c r="EA49" s="183"/>
      <c r="EB49" s="51"/>
      <c r="EC49" s="51"/>
      <c r="ED49" s="183"/>
      <c r="EE49" s="183"/>
      <c r="EF49" s="51"/>
      <c r="EH49" s="183"/>
      <c r="EI49" s="183"/>
      <c r="EJ49" s="51"/>
      <c r="EK49" s="51"/>
      <c r="EL49" s="183"/>
      <c r="EM49" s="183"/>
      <c r="EN49" s="51"/>
      <c r="EP49" s="183"/>
      <c r="EQ49" s="183"/>
      <c r="ER49" s="51"/>
      <c r="ES49" s="51"/>
      <c r="ET49" s="183"/>
      <c r="EU49" s="183"/>
      <c r="EV49" s="51"/>
      <c r="EX49" s="183"/>
      <c r="EY49" s="183"/>
      <c r="EZ49" s="51"/>
      <c r="FA49" s="51"/>
      <c r="FB49" s="183"/>
      <c r="FC49" s="183"/>
      <c r="FD49" s="51"/>
      <c r="FF49" s="183"/>
      <c r="FG49" s="183"/>
      <c r="FH49" s="51"/>
      <c r="FI49" s="51"/>
      <c r="FJ49" s="183"/>
      <c r="FK49" s="183"/>
      <c r="FL49" s="51"/>
      <c r="FN49" s="183"/>
      <c r="FO49" s="183"/>
      <c r="FP49" s="51"/>
      <c r="FQ49" s="51"/>
      <c r="FR49" s="183"/>
      <c r="FS49" s="183"/>
      <c r="FT49" s="51"/>
      <c r="FV49" s="183"/>
      <c r="FW49" s="183"/>
      <c r="FX49" s="183"/>
      <c r="FY49" s="183"/>
      <c r="FZ49" s="183"/>
      <c r="GA49" s="183"/>
      <c r="GB49" s="183"/>
      <c r="GC49" s="183"/>
      <c r="GD49" s="183"/>
      <c r="GE49" s="183"/>
      <c r="GF49" s="227"/>
    </row>
    <row r="50" spans="1:188" ht="11.45" hidden="1" customHeight="1" outlineLevel="1" thickBot="1" x14ac:dyDescent="0.25">
      <c r="A50" s="230"/>
      <c r="B50" s="229"/>
      <c r="C50" s="229"/>
      <c r="D50" s="191"/>
      <c r="E50" s="228"/>
      <c r="F50" s="199" t="s">
        <v>38</v>
      </c>
      <c r="G50" s="196">
        <f>VLOOKUP(F50,[1]Planification!$E:$CS,7,FALSE)</f>
        <v>0</v>
      </c>
      <c r="H50" s="196">
        <f>VLOOKUP(F50,[1]Planification!$E:$CS,8,FALSE)</f>
        <v>0</v>
      </c>
      <c r="I50" s="193"/>
      <c r="L50" s="192"/>
      <c r="M50" s="185">
        <f ca="1">IF(NOT(ISBLANK(G50)),(COUNTIF(INDIRECT(F$2) Semestre1,F50)*3),"")</f>
        <v>0</v>
      </c>
      <c r="N50" s="189"/>
      <c r="O50" s="200" t="s">
        <v>38</v>
      </c>
      <c r="P50" s="196">
        <f>VLOOKUP(O50,[1]Planification!$E:$CS,16,FALSE)</f>
        <v>0</v>
      </c>
      <c r="Q50" s="196">
        <f>VLOOKUP(O50,[1]Planification!$E:$CS,17,FALSE)</f>
        <v>0</v>
      </c>
      <c r="R50" s="193"/>
      <c r="U50" s="192"/>
      <c r="V50" s="185">
        <f ca="1">IF(NOT(ISBLANK(P50)),(COUNTIF(INDIRECT(O$2) Semestre1,O50)*3),"")</f>
        <v>0</v>
      </c>
      <c r="W50" s="189"/>
      <c r="X50" s="199" t="s">
        <v>38</v>
      </c>
      <c r="Y50" s="196">
        <f>VLOOKUP(X50,[1]Planification!$E:$CS,25,FALSE)</f>
        <v>0</v>
      </c>
      <c r="Z50" s="196">
        <f>VLOOKUP(X50,[1]Planification!$E:$CS,26,FALSE)</f>
        <v>12</v>
      </c>
      <c r="AA50" s="193"/>
      <c r="AD50" s="192"/>
      <c r="AE50" s="185">
        <f ca="1">IF(NOT(ISBLANK(Y50)),(COUNTIF(INDIRECT(X$2) Semestre1,X50)*3),"")</f>
        <v>12</v>
      </c>
      <c r="AF50" s="189"/>
      <c r="AG50" s="199" t="s">
        <v>38</v>
      </c>
      <c r="AH50" s="196">
        <f>VLOOKUP(AG50,[1]Planification!$E:$CS,34,FALSE)</f>
        <v>0</v>
      </c>
      <c r="AI50" s="196">
        <f>VLOOKUP(AG50,[1]Planification!$E:$CS,35,FALSE)</f>
        <v>12</v>
      </c>
      <c r="AJ50" s="193"/>
      <c r="AM50" s="192"/>
      <c r="AN50" s="185">
        <f ca="1">IF(NOT(ISBLANK(AH50)),(COUNTIF(INDIRECT(AG$2) Semestre1,AG50)*3),"")</f>
        <v>12</v>
      </c>
      <c r="AO50" s="189"/>
      <c r="AP50" s="199" t="s">
        <v>38</v>
      </c>
      <c r="AQ50" s="196">
        <f>VLOOKUP(AP50,[1]Planification!$E:$CS,43,FALSE)</f>
        <v>0</v>
      </c>
      <c r="AR50" s="196">
        <f>VLOOKUP(AP50,[1]Planification!$E:$CS,44,FALSE)</f>
        <v>12</v>
      </c>
      <c r="AS50" s="193"/>
      <c r="AV50" s="192"/>
      <c r="AW50" s="185">
        <f ca="1">IF(NOT(ISBLANK(AQ50)),(COUNTIF(INDIRECT(AP$2) Semestre1,AP50)*3),"")</f>
        <v>12</v>
      </c>
      <c r="AX50" s="189"/>
      <c r="AY50" s="199" t="s">
        <v>38</v>
      </c>
      <c r="AZ50" s="196">
        <f>VLOOKUP(AY50,[1]Planification!$E:$CS,52,FALSE)</f>
        <v>0</v>
      </c>
      <c r="BA50" s="196">
        <f>VLOOKUP(AY50,[1]Planification!$E:$CS,53,FALSE)</f>
        <v>0</v>
      </c>
      <c r="BB50" s="193"/>
      <c r="BE50" s="192"/>
      <c r="BF50" s="185">
        <f ca="1">IF(NOT(ISBLANK(AZ50)),(COUNTIF(INDIRECT(AY$2) Semestre1,AY50)*3),"")</f>
        <v>0</v>
      </c>
      <c r="BG50" s="189"/>
      <c r="BH50" s="199" t="s">
        <v>38</v>
      </c>
      <c r="BI50" s="196">
        <f>VLOOKUP(BH50,[1]Planification!$E:$CS,61,FALSE)</f>
        <v>0</v>
      </c>
      <c r="BJ50" s="196">
        <f>VLOOKUP(BH50,[1]Planification!$E:$CS,62,FALSE)</f>
        <v>0</v>
      </c>
      <c r="BK50" s="193"/>
      <c r="BN50" s="192"/>
      <c r="BO50" s="185">
        <f ca="1">IF(NOT(ISBLANK(BI50)),(COUNTIF(INDIRECT(BH$2) Semestre1,BH50)*3),"")</f>
        <v>0</v>
      </c>
      <c r="BP50" s="189"/>
      <c r="BQ50" s="199" t="s">
        <v>38</v>
      </c>
      <c r="BR50" s="196">
        <f>VLOOKUP(BQ50,[1]Planification!$E:$CS,70,FALSE)</f>
        <v>0</v>
      </c>
      <c r="BS50" s="196">
        <f>VLOOKUP(BQ50,[1]Planification!$E:$CS,71,FALSE)</f>
        <v>0</v>
      </c>
      <c r="BT50" s="193"/>
      <c r="BW50" s="192"/>
      <c r="BX50" s="185">
        <f ca="1">IF(NOT(ISBLANK(BR50)),(COUNTIF(INDIRECT(BQ$2) Semestre1,BQ50)*3),"")</f>
        <v>0</v>
      </c>
      <c r="BY50" s="199" t="s">
        <v>38</v>
      </c>
      <c r="BZ50" s="196">
        <f>VLOOKUP(BY50,[1]Planification!$E:$CS,79,FALSE)</f>
        <v>0</v>
      </c>
      <c r="CA50" s="196">
        <f>VLOOKUP(BY50,[1]Planification!$E:$CS,80,FALSE)</f>
        <v>0</v>
      </c>
      <c r="CB50" s="193"/>
      <c r="CE50" s="192"/>
      <c r="CF50" s="185">
        <f ca="1">IF(NOT(ISBLANK(BZ50)),(COUNTIF(INDIRECT(BY$2) Semestre1,BY50)*3),"")</f>
        <v>0</v>
      </c>
      <c r="CG50" s="199" t="s">
        <v>38</v>
      </c>
      <c r="CH50" s="196">
        <f>VLOOKUP(CG50,[1]Planification!$E:$CS,88,FALSE)</f>
        <v>0</v>
      </c>
      <c r="CI50" s="196">
        <f>VLOOKUP(CG50,[1]Planification!$E:$CS,89,FALSE)</f>
        <v>0</v>
      </c>
      <c r="CJ50" s="193"/>
      <c r="CM50" s="192"/>
      <c r="CN50" s="185">
        <f ca="1">IF(NOT(ISBLANK(CH50)),(COUNTIF(INDIRECT(CG$2) Semestre1,CG50)*3),"")</f>
        <v>0</v>
      </c>
      <c r="CO50" s="208"/>
      <c r="CP50" s="183"/>
      <c r="CQ50" s="183"/>
      <c r="CR50" s="51"/>
      <c r="CS50" s="51"/>
      <c r="CT50" s="183"/>
      <c r="CU50" s="183"/>
      <c r="CV50" s="51"/>
      <c r="CX50" s="183"/>
      <c r="CY50" s="183"/>
      <c r="CZ50" s="51"/>
      <c r="DA50" s="51"/>
      <c r="DB50" s="183"/>
      <c r="DC50" s="183"/>
      <c r="DD50" s="51"/>
      <c r="DE50" s="51"/>
      <c r="DF50" s="183"/>
      <c r="DG50" s="183"/>
      <c r="DH50" s="51"/>
      <c r="DJ50" s="183"/>
      <c r="DK50" s="183"/>
      <c r="DL50" s="51"/>
      <c r="DM50" s="51"/>
      <c r="DN50" s="183"/>
      <c r="DO50" s="183"/>
      <c r="DP50" s="183"/>
      <c r="DR50" s="183"/>
      <c r="DS50" s="183"/>
      <c r="DT50" s="51"/>
      <c r="DU50" s="51"/>
      <c r="DV50" s="183"/>
      <c r="DW50" s="183"/>
      <c r="DX50" s="51"/>
      <c r="DZ50" s="183"/>
      <c r="EA50" s="183"/>
      <c r="EB50" s="51"/>
      <c r="EC50" s="51"/>
      <c r="ED50" s="183"/>
      <c r="EE50" s="183"/>
      <c r="EF50" s="51"/>
      <c r="EH50" s="183"/>
      <c r="EI50" s="183"/>
      <c r="EJ50" s="51"/>
      <c r="EK50" s="51"/>
      <c r="EL50" s="183"/>
      <c r="EM50" s="183"/>
      <c r="EN50" s="51"/>
      <c r="EP50" s="183"/>
      <c r="EQ50" s="183"/>
      <c r="ER50" s="51"/>
      <c r="ES50" s="51"/>
      <c r="ET50" s="183"/>
      <c r="EU50" s="183"/>
      <c r="EV50" s="51"/>
      <c r="EX50" s="183"/>
      <c r="EY50" s="183"/>
      <c r="EZ50" s="51"/>
      <c r="FA50" s="51"/>
      <c r="FB50" s="183"/>
      <c r="FC50" s="183"/>
      <c r="FD50" s="51"/>
      <c r="FF50" s="183"/>
      <c r="FG50" s="183"/>
      <c r="FH50" s="51"/>
      <c r="FI50" s="51"/>
      <c r="FJ50" s="183"/>
      <c r="FK50" s="183"/>
      <c r="FL50" s="51"/>
      <c r="FN50" s="183"/>
      <c r="FO50" s="183"/>
      <c r="FP50" s="51"/>
      <c r="FQ50" s="51"/>
      <c r="FR50" s="183"/>
      <c r="FS50" s="183"/>
      <c r="FT50" s="51"/>
      <c r="FV50" s="183"/>
      <c r="FW50" s="183"/>
      <c r="FX50" s="183"/>
      <c r="FY50" s="183"/>
      <c r="FZ50" s="183"/>
      <c r="GA50" s="183"/>
      <c r="GB50" s="183"/>
      <c r="GC50" s="183"/>
      <c r="GD50" s="183"/>
      <c r="GE50" s="183"/>
      <c r="GF50" s="227"/>
    </row>
    <row r="51" spans="1:188" ht="11.45" hidden="1" customHeight="1" outlineLevel="1" thickBot="1" x14ac:dyDescent="0.25">
      <c r="A51" s="193"/>
      <c r="B51" s="191"/>
      <c r="C51" s="191"/>
      <c r="D51" s="191"/>
      <c r="E51" s="228"/>
      <c r="F51" s="197" t="s">
        <v>60</v>
      </c>
      <c r="G51" s="196">
        <f>VLOOKUP(F51,[1]Planification!$E:$CS,7,FALSE)</f>
        <v>0</v>
      </c>
      <c r="H51" s="196">
        <f>VLOOKUP(F51,[1]Planification!$E:$CS,8,FALSE)</f>
        <v>0</v>
      </c>
      <c r="I51" s="193"/>
      <c r="L51" s="192"/>
      <c r="M51" s="185">
        <f ca="1">IF(NOT(ISBLANK(G51)),(COUNTIF(INDIRECT(F$2) Semestre1,F51)*3),"")</f>
        <v>0</v>
      </c>
      <c r="N51" s="189"/>
      <c r="O51" s="198" t="s">
        <v>60</v>
      </c>
      <c r="P51" s="196">
        <f>VLOOKUP(O51,[1]Planification!$E:$CS,16,FALSE)</f>
        <v>0</v>
      </c>
      <c r="Q51" s="196">
        <f>VLOOKUP(O51,[1]Planification!$E:$CS,17,FALSE)</f>
        <v>0</v>
      </c>
      <c r="R51" s="193"/>
      <c r="U51" s="192"/>
      <c r="V51" s="185">
        <f ca="1">IF(NOT(ISBLANK(P51)),(COUNTIF(INDIRECT(O$2) Semestre1,O51)*3),"")</f>
        <v>0</v>
      </c>
      <c r="W51" s="189"/>
      <c r="X51" s="197" t="s">
        <v>60</v>
      </c>
      <c r="Y51" s="196" t="str">
        <f>VLOOKUP(X51,[1]Planification!$E:$CS,25,FALSE)</f>
        <v>JBEL</v>
      </c>
      <c r="Z51" s="196">
        <f>VLOOKUP(X51,[1]Planification!$E:$CS,26,FALSE)</f>
        <v>30</v>
      </c>
      <c r="AA51" s="193"/>
      <c r="AD51" s="192"/>
      <c r="AE51" s="185">
        <f ca="1">IF(NOT(ISBLANK(Y51)),(COUNTIF(INDIRECT(X$2) Semestre1,X51)*3),"")</f>
        <v>30</v>
      </c>
      <c r="AF51" s="189"/>
      <c r="AG51" s="197" t="s">
        <v>60</v>
      </c>
      <c r="AH51" s="196" t="str">
        <f>VLOOKUP(AG51,[1]Planification!$E:$CS,34,FALSE)</f>
        <v>MAMA</v>
      </c>
      <c r="AI51" s="196">
        <f>VLOOKUP(AG51,[1]Planification!$E:$CS,35,FALSE)</f>
        <v>30</v>
      </c>
      <c r="AJ51" s="193"/>
      <c r="AM51" s="192"/>
      <c r="AN51" s="185">
        <f ca="1">IF(NOT(ISBLANK(AH51)),(COUNTIF(INDIRECT(AG$2) Semestre1,AG51)*3),"")</f>
        <v>30</v>
      </c>
      <c r="AO51" s="189"/>
      <c r="AP51" s="197" t="s">
        <v>60</v>
      </c>
      <c r="AQ51" s="196" t="str">
        <f>VLOOKUP(AP51,[1]Planification!$E:$CS,43,FALSE)</f>
        <v>JBOU</v>
      </c>
      <c r="AR51" s="196">
        <f>VLOOKUP(AP51,[1]Planification!$E:$CS,44,FALSE)</f>
        <v>30</v>
      </c>
      <c r="AS51" s="193"/>
      <c r="AV51" s="192"/>
      <c r="AW51" s="185">
        <f ca="1">IF(NOT(ISBLANK(AQ51)),(COUNTIF(INDIRECT(AP$2) Semestre1,AP51)*3),"")</f>
        <v>30</v>
      </c>
      <c r="AX51" s="189"/>
      <c r="AY51" s="197" t="s">
        <v>60</v>
      </c>
      <c r="AZ51" s="196">
        <f>VLOOKUP(AY51,[1]Planification!$E:$CS,52,FALSE)</f>
        <v>0</v>
      </c>
      <c r="BA51" s="196">
        <f>VLOOKUP(AY51,[1]Planification!$E:$CS,53,FALSE)</f>
        <v>30</v>
      </c>
      <c r="BB51" s="193"/>
      <c r="BE51" s="192"/>
      <c r="BF51" s="185">
        <f ca="1">IF(NOT(ISBLANK(AZ51)),(COUNTIF(INDIRECT(AY$2) Semestre1,AY51)*3),"")</f>
        <v>30</v>
      </c>
      <c r="BG51" s="189"/>
      <c r="BH51" s="197" t="s">
        <v>60</v>
      </c>
      <c r="BI51" s="196">
        <f>VLOOKUP(BH51,[1]Planification!$E:$CS,61,FALSE)</f>
        <v>0</v>
      </c>
      <c r="BJ51" s="196">
        <f>VLOOKUP(BH51,[1]Planification!$E:$CS,62,FALSE)</f>
        <v>0</v>
      </c>
      <c r="BK51" s="193"/>
      <c r="BN51" s="192"/>
      <c r="BO51" s="185">
        <f ca="1">IF(NOT(ISBLANK(BI51)),(COUNTIF(INDIRECT(BH$2) Semestre1,BH51)*3),"")</f>
        <v>0</v>
      </c>
      <c r="BP51" s="189"/>
      <c r="BQ51" s="197" t="s">
        <v>60</v>
      </c>
      <c r="BR51" s="196">
        <f>VLOOKUP(BQ51,[1]Planification!$E:$CS,70,FALSE)</f>
        <v>0</v>
      </c>
      <c r="BS51" s="196">
        <f>VLOOKUP(BQ51,[1]Planification!$E:$CS,71,FALSE)</f>
        <v>0</v>
      </c>
      <c r="BT51" s="193"/>
      <c r="BW51" s="192"/>
      <c r="BX51" s="185">
        <f ca="1">IF(NOT(ISBLANK(BR51)),(COUNTIF(INDIRECT(BQ$2) Semestre1,BQ51)*3),"")</f>
        <v>0</v>
      </c>
      <c r="BY51" s="197" t="s">
        <v>60</v>
      </c>
      <c r="BZ51" s="196">
        <f>VLOOKUP(BY51,[1]Planification!$E:$CS,79,FALSE)</f>
        <v>0</v>
      </c>
      <c r="CA51" s="196">
        <f>VLOOKUP(BY51,[1]Planification!$E:$CS,80,FALSE)</f>
        <v>0</v>
      </c>
      <c r="CB51" s="193"/>
      <c r="CE51" s="192"/>
      <c r="CF51" s="185">
        <f ca="1">IF(NOT(ISBLANK(BZ51)),(COUNTIF(INDIRECT(BY$2) Semestre1,BY51)*3),"")</f>
        <v>0</v>
      </c>
      <c r="CG51" s="197" t="s">
        <v>60</v>
      </c>
      <c r="CH51" s="196">
        <f>VLOOKUP(CG51,[1]Planification!$E:$CS,88,FALSE)</f>
        <v>0</v>
      </c>
      <c r="CI51" s="196">
        <f>VLOOKUP(CG51,[1]Planification!$E:$CS,89,FALSE)</f>
        <v>0</v>
      </c>
      <c r="CJ51" s="193"/>
      <c r="CM51" s="192"/>
      <c r="CN51" s="185">
        <f ca="1">IF(NOT(ISBLANK(CH51)),(COUNTIF(INDIRECT(CG$2) Semestre1,CG51)*3),"")</f>
        <v>0</v>
      </c>
      <c r="CO51" s="208"/>
      <c r="CP51" s="183"/>
      <c r="CQ51" s="183"/>
      <c r="CR51" s="183"/>
      <c r="CS51" s="51"/>
      <c r="CT51" s="183"/>
      <c r="CU51" s="183"/>
      <c r="CV51" s="51"/>
      <c r="CX51" s="183"/>
      <c r="CY51" s="183"/>
      <c r="CZ51" s="51"/>
      <c r="DA51" s="51"/>
      <c r="DB51" s="183"/>
      <c r="DC51" s="183"/>
      <c r="DD51" s="183"/>
      <c r="DE51" s="51"/>
      <c r="DF51" s="183"/>
      <c r="DG51" s="183"/>
      <c r="DH51" s="51"/>
      <c r="DJ51" s="183"/>
      <c r="DK51" s="183"/>
      <c r="DL51" s="51"/>
      <c r="DM51" s="51"/>
      <c r="DN51" s="183"/>
      <c r="DO51" s="183"/>
      <c r="DP51" s="183"/>
      <c r="DR51" s="183"/>
      <c r="DS51" s="183"/>
      <c r="DT51" s="51"/>
      <c r="DU51" s="51"/>
      <c r="DV51" s="183"/>
      <c r="DW51" s="183"/>
      <c r="DX51" s="51"/>
      <c r="DZ51" s="183"/>
      <c r="EA51" s="183"/>
      <c r="EB51" s="51"/>
      <c r="EC51" s="51"/>
      <c r="ED51" s="183"/>
      <c r="EE51" s="183"/>
      <c r="EF51" s="51"/>
      <c r="EH51" s="183"/>
      <c r="EI51" s="183"/>
      <c r="EJ51" s="51"/>
      <c r="EK51" s="51"/>
      <c r="EL51" s="183"/>
      <c r="EM51" s="183"/>
      <c r="EN51" s="51"/>
      <c r="EP51" s="183"/>
      <c r="EQ51" s="183"/>
      <c r="ER51" s="51"/>
      <c r="ES51" s="51"/>
      <c r="ET51" s="183"/>
      <c r="EU51" s="183"/>
      <c r="EV51" s="51"/>
      <c r="EX51" s="183"/>
      <c r="EY51" s="183"/>
      <c r="EZ51" s="51"/>
      <c r="FA51" s="51"/>
      <c r="FB51" s="183"/>
      <c r="FC51" s="183"/>
      <c r="FD51" s="51"/>
      <c r="FF51" s="183"/>
      <c r="FG51" s="183"/>
      <c r="FH51" s="51"/>
      <c r="FI51" s="51"/>
      <c r="FJ51" s="183"/>
      <c r="FK51" s="183"/>
      <c r="FL51" s="51"/>
      <c r="FN51" s="183"/>
      <c r="FO51" s="183"/>
      <c r="FP51" s="51"/>
      <c r="FQ51" s="51"/>
      <c r="FR51" s="183"/>
      <c r="FS51" s="183"/>
      <c r="FT51" s="51"/>
      <c r="FV51" s="183"/>
      <c r="FW51" s="183"/>
      <c r="FX51" s="183"/>
      <c r="FY51" s="183"/>
      <c r="FZ51" s="183"/>
      <c r="GA51" s="183"/>
      <c r="GB51" s="183"/>
      <c r="GC51" s="183"/>
      <c r="GD51" s="183"/>
      <c r="GE51" s="183"/>
      <c r="GF51" s="227"/>
    </row>
    <row r="52" spans="1:188" ht="11.45" hidden="1" customHeight="1" outlineLevel="1" thickBot="1" x14ac:dyDescent="0.25">
      <c r="A52" s="193"/>
      <c r="B52" s="191"/>
      <c r="C52" s="191"/>
      <c r="D52" s="191"/>
      <c r="E52" s="228"/>
      <c r="F52" s="201" t="s">
        <v>59</v>
      </c>
      <c r="G52" s="196">
        <f>VLOOKUP(F52,[1]Planification!$E:$CS,7,FALSE)</f>
        <v>0</v>
      </c>
      <c r="H52" s="196">
        <f>VLOOKUP(F52,[1]Planification!$E:$CS,8,FALSE)</f>
        <v>0</v>
      </c>
      <c r="I52" s="193"/>
      <c r="L52" s="192"/>
      <c r="M52" s="185">
        <f ca="1">IF(NOT(ISBLANK(G52)),(COUNTIF(INDIRECT(F$2) Semestre1,F52)*3),"")</f>
        <v>0</v>
      </c>
      <c r="N52" s="189"/>
      <c r="O52" s="202" t="s">
        <v>59</v>
      </c>
      <c r="P52" s="196">
        <f>VLOOKUP(O52,[1]Planification!$E:$CS,16,FALSE)</f>
        <v>0</v>
      </c>
      <c r="Q52" s="196">
        <f>VLOOKUP(O52,[1]Planification!$E:$CS,17,FALSE)</f>
        <v>0</v>
      </c>
      <c r="R52" s="193"/>
      <c r="U52" s="192"/>
      <c r="V52" s="185">
        <f ca="1">IF(NOT(ISBLANK(P52)),(COUNTIF(INDIRECT(O$2) Semestre1,O52)*3),"")</f>
        <v>0</v>
      </c>
      <c r="W52" s="189"/>
      <c r="X52" s="201" t="s">
        <v>59</v>
      </c>
      <c r="Y52" s="196" t="str">
        <f>VLOOKUP(X52,[1]Planification!$E:$CS,25,FALSE)</f>
        <v>SIMB</v>
      </c>
      <c r="Z52" s="196">
        <f>VLOOKUP(X52,[1]Planification!$E:$CS,26,FALSE)</f>
        <v>24</v>
      </c>
      <c r="AA52" s="193"/>
      <c r="AD52" s="192"/>
      <c r="AE52" s="185">
        <f ca="1">IF(NOT(ISBLANK(Y52)),(COUNTIF(INDIRECT(X$2) Semestre1,X52)*3),"")</f>
        <v>24</v>
      </c>
      <c r="AF52" s="189"/>
      <c r="AG52" s="201" t="s">
        <v>59</v>
      </c>
      <c r="AH52" s="196" t="str">
        <f>VLOOKUP(AG52,[1]Planification!$E:$CS,34,FALSE)</f>
        <v>YNAD</v>
      </c>
      <c r="AI52" s="196">
        <f>VLOOKUP(AG52,[1]Planification!$E:$CS,35,FALSE)</f>
        <v>24</v>
      </c>
      <c r="AJ52" s="193"/>
      <c r="AM52" s="192"/>
      <c r="AN52" s="185">
        <f ca="1">IF(NOT(ISBLANK(AH52)),(COUNTIF(INDIRECT(AG$2) Semestre1,AG52)*3),"")</f>
        <v>24</v>
      </c>
      <c r="AO52" s="189"/>
      <c r="AP52" s="201" t="s">
        <v>59</v>
      </c>
      <c r="AQ52" s="196">
        <f>VLOOKUP(AP52,[1]Planification!$E:$CS,43,FALSE)</f>
        <v>0</v>
      </c>
      <c r="AR52" s="196">
        <f>VLOOKUP(AP52,[1]Planification!$E:$CS,44,FALSE)</f>
        <v>24</v>
      </c>
      <c r="AS52" s="193"/>
      <c r="AV52" s="192"/>
      <c r="AW52" s="185">
        <f ca="1">IF(NOT(ISBLANK(AQ52)),(COUNTIF(INDIRECT(AP$2) Semestre1,AP52)*3),"")</f>
        <v>24</v>
      </c>
      <c r="AX52" s="189"/>
      <c r="AY52" s="201" t="s">
        <v>59</v>
      </c>
      <c r="AZ52" s="196">
        <f>VLOOKUP(AY52,[1]Planification!$E:$CS,52,FALSE)</f>
        <v>0</v>
      </c>
      <c r="BA52" s="196">
        <f>VLOOKUP(AY52,[1]Planification!$E:$CS,53,FALSE)</f>
        <v>0</v>
      </c>
      <c r="BB52" s="193"/>
      <c r="BE52" s="192"/>
      <c r="BF52" s="185">
        <f ca="1">IF(NOT(ISBLANK(AZ52)),(COUNTIF(INDIRECT(AY$2) Semestre1,AY52)*3),"")</f>
        <v>24</v>
      </c>
      <c r="BG52" s="189"/>
      <c r="BH52" s="201" t="s">
        <v>59</v>
      </c>
      <c r="BI52" s="196">
        <f>VLOOKUP(BH52,[1]Planification!$E:$CS,61,FALSE)</f>
        <v>0</v>
      </c>
      <c r="BJ52" s="196">
        <f>VLOOKUP(BH52,[1]Planification!$E:$CS,62,FALSE)</f>
        <v>0</v>
      </c>
      <c r="BK52" s="193"/>
      <c r="BN52" s="192"/>
      <c r="BO52" s="185">
        <f ca="1">IF(NOT(ISBLANK(BI52)),(COUNTIF(INDIRECT(BH$2) Semestre1,BH52)*3),"")</f>
        <v>0</v>
      </c>
      <c r="BP52" s="189"/>
      <c r="BQ52" s="201" t="s">
        <v>59</v>
      </c>
      <c r="BR52" s="196">
        <f>VLOOKUP(BQ52,[1]Planification!$E:$CS,70,FALSE)</f>
        <v>0</v>
      </c>
      <c r="BS52" s="196">
        <f>VLOOKUP(BQ52,[1]Planification!$E:$CS,71,FALSE)</f>
        <v>0</v>
      </c>
      <c r="BT52" s="193"/>
      <c r="BW52" s="192"/>
      <c r="BX52" s="185">
        <f ca="1">IF(NOT(ISBLANK(BR52)),(COUNTIF(INDIRECT(BQ$2) Semestre1,BQ52)*3),"")</f>
        <v>0</v>
      </c>
      <c r="BY52" s="201" t="s">
        <v>59</v>
      </c>
      <c r="BZ52" s="196">
        <f>VLOOKUP(BY52,[1]Planification!$E:$CS,79,FALSE)</f>
        <v>0</v>
      </c>
      <c r="CA52" s="196">
        <f>VLOOKUP(BY52,[1]Planification!$E:$CS,80,FALSE)</f>
        <v>0</v>
      </c>
      <c r="CB52" s="193"/>
      <c r="CE52" s="192"/>
      <c r="CF52" s="185">
        <f ca="1">IF(NOT(ISBLANK(BZ52)),(COUNTIF(INDIRECT(BY$2) Semestre1,BY52)*3),"")</f>
        <v>0</v>
      </c>
      <c r="CG52" s="201" t="s">
        <v>59</v>
      </c>
      <c r="CH52" s="196">
        <f>VLOOKUP(CG52,[1]Planification!$E:$CS,88,FALSE)</f>
        <v>0</v>
      </c>
      <c r="CI52" s="196">
        <f>VLOOKUP(CG52,[1]Planification!$E:$CS,89,FALSE)</f>
        <v>0</v>
      </c>
      <c r="CJ52" s="193"/>
      <c r="CM52" s="192"/>
      <c r="CN52" s="185">
        <f ca="1">IF(NOT(ISBLANK(CH52)),(COUNTIF(INDIRECT(CG$2) Semestre1,CG52)*3),"")</f>
        <v>0</v>
      </c>
      <c r="CO52" s="208"/>
      <c r="CR52" s="51"/>
      <c r="CS52" s="51"/>
      <c r="CT52" s="183"/>
      <c r="CU52" s="183"/>
      <c r="CV52" s="51"/>
      <c r="CX52" s="183"/>
      <c r="CY52" s="183"/>
      <c r="CZ52" s="51"/>
      <c r="DA52" s="51"/>
      <c r="DB52" s="183"/>
      <c r="DC52" s="183"/>
      <c r="DD52" s="51"/>
      <c r="DE52" s="51"/>
      <c r="DF52" s="183"/>
      <c r="DG52" s="183"/>
      <c r="DH52" s="51"/>
      <c r="DJ52" s="183"/>
      <c r="DK52" s="183"/>
      <c r="DL52" s="51"/>
      <c r="DM52" s="51"/>
      <c r="DN52" s="183"/>
      <c r="DO52" s="183"/>
      <c r="DP52" s="183"/>
      <c r="DR52" s="183"/>
      <c r="DS52" s="183"/>
      <c r="DT52" s="51"/>
      <c r="DU52" s="51"/>
      <c r="DV52" s="183"/>
      <c r="DW52" s="183"/>
      <c r="DX52" s="51"/>
      <c r="DZ52" s="183"/>
      <c r="EA52" s="183"/>
      <c r="EB52" s="51"/>
      <c r="EC52" s="51"/>
      <c r="ED52" s="183"/>
      <c r="EE52" s="183"/>
      <c r="EF52" s="51"/>
      <c r="EH52" s="183"/>
      <c r="EI52" s="183"/>
      <c r="EJ52" s="51"/>
      <c r="EK52" s="51"/>
      <c r="EL52" s="183"/>
      <c r="EM52" s="183"/>
      <c r="EN52" s="51"/>
      <c r="EP52" s="183"/>
      <c r="EQ52" s="183"/>
      <c r="ER52" s="51"/>
      <c r="ES52" s="51"/>
      <c r="ET52" s="183"/>
      <c r="EU52" s="183"/>
      <c r="EV52" s="51"/>
      <c r="EX52" s="183"/>
      <c r="EY52" s="183"/>
      <c r="EZ52" s="51"/>
      <c r="FA52" s="51"/>
      <c r="FB52" s="183"/>
      <c r="FC52" s="183"/>
      <c r="FD52" s="51"/>
      <c r="FF52" s="183"/>
      <c r="FG52" s="183"/>
      <c r="FH52" s="51"/>
      <c r="FI52" s="51"/>
      <c r="FJ52" s="183"/>
      <c r="FK52" s="183"/>
      <c r="FL52" s="51"/>
      <c r="FN52" s="183"/>
      <c r="FO52" s="183"/>
      <c r="FP52" s="51"/>
      <c r="FQ52" s="51"/>
      <c r="FR52" s="183"/>
      <c r="FS52" s="183"/>
      <c r="FT52" s="51"/>
      <c r="FV52" s="183"/>
      <c r="FW52" s="183"/>
      <c r="FX52" s="183"/>
      <c r="FY52" s="183"/>
      <c r="FZ52" s="183"/>
      <c r="GA52" s="183"/>
      <c r="GB52" s="183"/>
      <c r="GC52" s="183"/>
      <c r="GD52" s="183"/>
      <c r="GE52" s="183"/>
      <c r="GF52" s="227"/>
    </row>
    <row r="53" spans="1:188" ht="11.45" hidden="1" customHeight="1" outlineLevel="1" thickBot="1" x14ac:dyDescent="0.25">
      <c r="A53" s="193"/>
      <c r="B53" s="191"/>
      <c r="C53" s="191"/>
      <c r="D53" s="191"/>
      <c r="E53" s="228"/>
      <c r="F53" s="197" t="s">
        <v>28</v>
      </c>
      <c r="G53" s="196">
        <f>VLOOKUP(F53,[1]Planification!$E:$CS,7,FALSE)</f>
        <v>0</v>
      </c>
      <c r="H53" s="196">
        <f>VLOOKUP(F53,[1]Planification!$E:$CS,8,FALSE)</f>
        <v>0</v>
      </c>
      <c r="I53" s="193"/>
      <c r="L53" s="192"/>
      <c r="M53" s="185">
        <f ca="1">IF(NOT(ISBLANK(G53)),(COUNTIF(INDIRECT(F$2) Semestre1,F53)*3),"")</f>
        <v>0</v>
      </c>
      <c r="N53" s="189"/>
      <c r="O53" s="198" t="s">
        <v>28</v>
      </c>
      <c r="P53" s="196" t="str">
        <f>VLOOKUP(O53,[1]Planification!$E:$CS,16,FALSE)</f>
        <v>YNAD</v>
      </c>
      <c r="Q53" s="196">
        <f>VLOOKUP(O53,[1]Planification!$E:$CS,17,FALSE)</f>
        <v>6</v>
      </c>
      <c r="R53" s="193"/>
      <c r="U53" s="192"/>
      <c r="V53" s="185">
        <f ca="1">IF(NOT(ISBLANK(P53)),(COUNTIF(INDIRECT(O$2) Semestre1,O53)*3),"")</f>
        <v>3</v>
      </c>
      <c r="W53" s="189"/>
      <c r="X53" s="197" t="s">
        <v>28</v>
      </c>
      <c r="Y53" s="196" t="str">
        <f>VLOOKUP(X53,[1]Planification!$E:$CS,25,FALSE)</f>
        <v>CBRE</v>
      </c>
      <c r="Z53" s="196">
        <f>VLOOKUP(X53,[1]Planification!$E:$CS,26,FALSE)</f>
        <v>45</v>
      </c>
      <c r="AA53" s="193"/>
      <c r="AD53" s="192"/>
      <c r="AE53" s="185">
        <f ca="1">IF(NOT(ISBLANK(Y53)),(COUNTIF(INDIRECT(X$2) Semestre1,X53)*3),"")</f>
        <v>45</v>
      </c>
      <c r="AF53" s="189"/>
      <c r="AG53" s="197" t="s">
        <v>28</v>
      </c>
      <c r="AH53" s="196">
        <f>VLOOKUP(AG53,[1]Planification!$E:$CS,34,FALSE)</f>
        <v>0</v>
      </c>
      <c r="AI53" s="196">
        <f>VLOOKUP(AG53,[1]Planification!$E:$CS,35,FALSE)</f>
        <v>0</v>
      </c>
      <c r="AJ53" s="193"/>
      <c r="AM53" s="192"/>
      <c r="AN53" s="185">
        <f ca="1">IF(NOT(ISBLANK(AH53)),(COUNTIF(INDIRECT(AG$2) Semestre1,AG53)*3),"")</f>
        <v>12</v>
      </c>
      <c r="AO53" s="189"/>
      <c r="AP53" s="197" t="s">
        <v>28</v>
      </c>
      <c r="AQ53" s="196">
        <f>VLOOKUP(AP53,[1]Planification!$E:$CS,43,FALSE)</f>
        <v>0</v>
      </c>
      <c r="AR53" s="196">
        <f>VLOOKUP(AP53,[1]Planification!$E:$CS,44,FALSE)</f>
        <v>0</v>
      </c>
      <c r="AS53" s="193"/>
      <c r="AV53" s="192"/>
      <c r="AW53" s="185">
        <f ca="1">IF(NOT(ISBLANK(AQ53)),(COUNTIF(INDIRECT(AP$2) Semestre1,AP53)*3),"")</f>
        <v>18</v>
      </c>
      <c r="AX53" s="189"/>
      <c r="AY53" s="197" t="s">
        <v>28</v>
      </c>
      <c r="AZ53" s="196">
        <f>VLOOKUP(AY53,[1]Planification!$E:$CS,52,FALSE)</f>
        <v>0</v>
      </c>
      <c r="BA53" s="196">
        <f>VLOOKUP(AY53,[1]Planification!$E:$CS,53,FALSE)</f>
        <v>0</v>
      </c>
      <c r="BB53" s="193"/>
      <c r="BE53" s="192"/>
      <c r="BF53" s="185">
        <f ca="1">IF(NOT(ISBLANK(AZ53)),(COUNTIF(INDIRECT(AY$2) Semestre1,AY53)*3),"")</f>
        <v>21</v>
      </c>
      <c r="BG53" s="189"/>
      <c r="BH53" s="197" t="s">
        <v>28</v>
      </c>
      <c r="BI53" s="196">
        <f>VLOOKUP(BH53,[1]Planification!$E:$CS,61,FALSE)</f>
        <v>0</v>
      </c>
      <c r="BJ53" s="196">
        <f>VLOOKUP(BH53,[1]Planification!$E:$CS,62,FALSE)</f>
        <v>0</v>
      </c>
      <c r="BK53" s="193"/>
      <c r="BN53" s="192"/>
      <c r="BO53" s="185">
        <f ca="1">IF(NOT(ISBLANK(BI53)),(COUNTIF(INDIRECT(BH$2) Semestre1,BH53)*3),"")</f>
        <v>0</v>
      </c>
      <c r="BP53" s="189"/>
      <c r="BQ53" s="197" t="s">
        <v>28</v>
      </c>
      <c r="BR53" s="196">
        <f>VLOOKUP(BQ53,[1]Planification!$E:$CS,70,FALSE)</f>
        <v>0</v>
      </c>
      <c r="BS53" s="196">
        <f>VLOOKUP(BQ53,[1]Planification!$E:$CS,71,FALSE)</f>
        <v>0</v>
      </c>
      <c r="BT53" s="193"/>
      <c r="BW53" s="192"/>
      <c r="BX53" s="185">
        <f ca="1">IF(NOT(ISBLANK(BR53)),(COUNTIF(INDIRECT(BQ$2) Semestre1,BQ53)*3),"")</f>
        <v>0</v>
      </c>
      <c r="BY53" s="197" t="s">
        <v>28</v>
      </c>
      <c r="BZ53" s="196">
        <f>VLOOKUP(BY53,[1]Planification!$E:$CS,79,FALSE)</f>
        <v>0</v>
      </c>
      <c r="CA53" s="196">
        <f>VLOOKUP(BY53,[1]Planification!$E:$CS,80,FALSE)</f>
        <v>0</v>
      </c>
      <c r="CB53" s="193"/>
      <c r="CE53" s="192"/>
      <c r="CF53" s="185">
        <f ca="1">IF(NOT(ISBLANK(BZ53)),(COUNTIF(INDIRECT(BY$2) Semestre1,BY53)*3),"")</f>
        <v>0</v>
      </c>
      <c r="CG53" s="197" t="s">
        <v>28</v>
      </c>
      <c r="CH53" s="196">
        <f>VLOOKUP(CG53,[1]Planification!$E:$CS,88,FALSE)</f>
        <v>0</v>
      </c>
      <c r="CI53" s="196">
        <f>VLOOKUP(CG53,[1]Planification!$E:$CS,89,FALSE)</f>
        <v>0</v>
      </c>
      <c r="CJ53" s="193"/>
      <c r="CM53" s="192"/>
      <c r="CN53" s="185">
        <f ca="1">IF(NOT(ISBLANK(CH53)),(COUNTIF(INDIRECT(CG$2) Semestre1,CG53)*3),"")</f>
        <v>0</v>
      </c>
      <c r="CO53" s="208"/>
      <c r="CP53" s="183"/>
      <c r="CQ53" s="183"/>
      <c r="CR53" s="51"/>
      <c r="CS53" s="51"/>
      <c r="CT53" s="183"/>
      <c r="CU53" s="183"/>
      <c r="CV53" s="51"/>
      <c r="CX53" s="183"/>
      <c r="CY53" s="183"/>
      <c r="CZ53" s="51"/>
      <c r="DA53" s="51"/>
      <c r="DB53" s="183"/>
      <c r="DC53" s="183"/>
      <c r="DD53" s="51"/>
      <c r="DE53" s="51"/>
      <c r="DF53" s="183"/>
      <c r="DG53" s="183"/>
      <c r="DH53" s="51"/>
      <c r="DJ53" s="183"/>
      <c r="DK53" s="183"/>
      <c r="DL53" s="51"/>
      <c r="DM53" s="51"/>
      <c r="DN53" s="183"/>
      <c r="DO53" s="183"/>
      <c r="DP53" s="183"/>
      <c r="DR53" s="183"/>
      <c r="DS53" s="183"/>
      <c r="DT53" s="51"/>
      <c r="DU53" s="51"/>
      <c r="DV53" s="183"/>
      <c r="DW53" s="183"/>
      <c r="DX53" s="51"/>
      <c r="DZ53" s="183"/>
      <c r="EA53" s="183"/>
      <c r="EB53" s="51"/>
      <c r="EC53" s="51"/>
      <c r="ED53" s="183"/>
      <c r="EE53" s="183"/>
      <c r="EF53" s="51"/>
      <c r="EH53" s="183"/>
      <c r="EI53" s="183"/>
      <c r="EJ53" s="51"/>
      <c r="EK53" s="51"/>
      <c r="EL53" s="183"/>
      <c r="EM53" s="183"/>
      <c r="EN53" s="51"/>
      <c r="EP53" s="183"/>
      <c r="EQ53" s="183"/>
      <c r="ER53" s="51"/>
      <c r="ES53" s="51"/>
      <c r="ET53" s="183"/>
      <c r="EU53" s="183"/>
      <c r="EV53" s="51"/>
      <c r="EX53" s="183"/>
      <c r="EY53" s="183"/>
      <c r="EZ53" s="51"/>
      <c r="FA53" s="51"/>
      <c r="FB53" s="183"/>
      <c r="FC53" s="183"/>
      <c r="FD53" s="51"/>
      <c r="FF53" s="183"/>
      <c r="FG53" s="183"/>
      <c r="FH53" s="51"/>
      <c r="FI53" s="51"/>
      <c r="FJ53" s="183"/>
      <c r="FK53" s="183"/>
      <c r="FL53" s="51"/>
      <c r="FN53" s="183"/>
      <c r="FO53" s="183"/>
      <c r="FP53" s="51"/>
      <c r="FQ53" s="51"/>
      <c r="FR53" s="183"/>
      <c r="FS53" s="183"/>
      <c r="FT53" s="51"/>
      <c r="FV53" s="183"/>
      <c r="FW53" s="183"/>
      <c r="FX53" s="183"/>
      <c r="FY53" s="183"/>
      <c r="FZ53" s="183"/>
      <c r="GA53" s="183"/>
      <c r="GB53" s="183"/>
      <c r="GC53" s="183"/>
      <c r="GD53" s="183"/>
      <c r="GE53" s="183"/>
      <c r="GF53" s="227"/>
    </row>
    <row r="54" spans="1:188" ht="11.45" hidden="1" customHeight="1" outlineLevel="1" thickBot="1" x14ac:dyDescent="0.25">
      <c r="A54" s="193"/>
      <c r="B54" s="191"/>
      <c r="C54" s="191"/>
      <c r="D54" s="191"/>
      <c r="E54" s="228"/>
      <c r="F54" s="199" t="s">
        <v>50</v>
      </c>
      <c r="G54" s="196">
        <f>VLOOKUP(F54,[1]Planification!$E:$CS,7,FALSE)</f>
        <v>0</v>
      </c>
      <c r="H54" s="196">
        <f>VLOOKUP(F54,[1]Planification!$E:$CS,8,FALSE)</f>
        <v>0</v>
      </c>
      <c r="I54" s="193"/>
      <c r="L54" s="192"/>
      <c r="M54" s="185">
        <f ca="1">IF(NOT(ISBLANK(G54)),(COUNTIF(INDIRECT(F$2) Semestre1,F54)*3),"")</f>
        <v>0</v>
      </c>
      <c r="N54" s="189"/>
      <c r="O54" s="200" t="s">
        <v>50</v>
      </c>
      <c r="P54" s="196">
        <f>VLOOKUP(O54,[1]Planification!$E:$CS,16,FALSE)</f>
        <v>0</v>
      </c>
      <c r="Q54" s="196">
        <f>VLOOKUP(O54,[1]Planification!$E:$CS,17,FALSE)</f>
        <v>0</v>
      </c>
      <c r="R54" s="193"/>
      <c r="U54" s="192"/>
      <c r="V54" s="185">
        <f ca="1">IF(NOT(ISBLANK(P54)),(COUNTIF(INDIRECT(O$2) Semestre1,O54)*3),"")</f>
        <v>0</v>
      </c>
      <c r="W54" s="189"/>
      <c r="X54" s="199" t="s">
        <v>50</v>
      </c>
      <c r="Y54" s="196">
        <f>VLOOKUP(X54,[1]Planification!$E:$CS,25,FALSE)</f>
        <v>0</v>
      </c>
      <c r="Z54" s="196">
        <f>VLOOKUP(X54,[1]Planification!$E:$CS,26,FALSE)</f>
        <v>30</v>
      </c>
      <c r="AA54" s="193"/>
      <c r="AD54" s="192"/>
      <c r="AE54" s="185">
        <f ca="1">IF(NOT(ISBLANK(Y54)),(COUNTIF(INDIRECT(X$2) Semestre1,X54)*3),"")</f>
        <v>30</v>
      </c>
      <c r="AF54" s="189"/>
      <c r="AG54" s="199" t="s">
        <v>50</v>
      </c>
      <c r="AH54" s="196">
        <f>VLOOKUP(AG54,[1]Planification!$E:$CS,34,FALSE)</f>
        <v>0</v>
      </c>
      <c r="AI54" s="196">
        <f>VLOOKUP(AG54,[1]Planification!$E:$CS,35,FALSE)</f>
        <v>0</v>
      </c>
      <c r="AJ54" s="193"/>
      <c r="AM54" s="192"/>
      <c r="AN54" s="185">
        <f ca="1">IF(NOT(ISBLANK(AH54)),(COUNTIF(INDIRECT(AG$2) Semestre1,AG54)*3),"")</f>
        <v>0</v>
      </c>
      <c r="AO54" s="189"/>
      <c r="AP54" s="199" t="s">
        <v>50</v>
      </c>
      <c r="AQ54" s="196">
        <f>VLOOKUP(AP54,[1]Planification!$E:$CS,43,FALSE)</f>
        <v>0</v>
      </c>
      <c r="AR54" s="196">
        <f>VLOOKUP(AP54,[1]Planification!$E:$CS,44,FALSE)</f>
        <v>0</v>
      </c>
      <c r="AS54" s="193"/>
      <c r="AV54" s="192"/>
      <c r="AW54" s="185">
        <f ca="1">IF(NOT(ISBLANK(AQ54)),(COUNTIF(INDIRECT(AP$2) Semestre1,AP54)*3),"")</f>
        <v>0</v>
      </c>
      <c r="AX54" s="189"/>
      <c r="AY54" s="199" t="s">
        <v>50</v>
      </c>
      <c r="AZ54" s="196">
        <f>VLOOKUP(AY54,[1]Planification!$E:$CS,52,FALSE)</f>
        <v>0</v>
      </c>
      <c r="BA54" s="196">
        <f>VLOOKUP(AY54,[1]Planification!$E:$CS,53,FALSE)</f>
        <v>0</v>
      </c>
      <c r="BB54" s="193"/>
      <c r="BE54" s="192"/>
      <c r="BF54" s="185">
        <f ca="1">IF(NOT(ISBLANK(AZ54)),(COUNTIF(INDIRECT(AY$2) Semestre1,AY54)*3),"")</f>
        <v>0</v>
      </c>
      <c r="BG54" s="189"/>
      <c r="BH54" s="199" t="s">
        <v>50</v>
      </c>
      <c r="BI54" s="196">
        <f>VLOOKUP(BH54,[1]Planification!$E:$CS,61,FALSE)</f>
        <v>0</v>
      </c>
      <c r="BJ54" s="196">
        <f>VLOOKUP(BH54,[1]Planification!$E:$CS,62,FALSE)</f>
        <v>0</v>
      </c>
      <c r="BK54" s="193"/>
      <c r="BN54" s="192"/>
      <c r="BO54" s="185">
        <f ca="1">IF(NOT(ISBLANK(BI54)),(COUNTIF(INDIRECT(BH$2) Semestre1,BH54)*3),"")</f>
        <v>0</v>
      </c>
      <c r="BP54" s="189"/>
      <c r="BQ54" s="199" t="s">
        <v>50</v>
      </c>
      <c r="BR54" s="196">
        <f>VLOOKUP(BQ54,[1]Planification!$E:$CS,70,FALSE)</f>
        <v>0</v>
      </c>
      <c r="BS54" s="196">
        <f>VLOOKUP(BQ54,[1]Planification!$E:$CS,71,FALSE)</f>
        <v>0</v>
      </c>
      <c r="BT54" s="193"/>
      <c r="BW54" s="192"/>
      <c r="BX54" s="185">
        <f ca="1">IF(NOT(ISBLANK(BR54)),(COUNTIF(INDIRECT(BQ$2) Semestre1,BQ54)*3),"")</f>
        <v>0</v>
      </c>
      <c r="BY54" s="199" t="s">
        <v>50</v>
      </c>
      <c r="BZ54" s="196">
        <f>VLOOKUP(BY54,[1]Planification!$E:$CS,79,FALSE)</f>
        <v>0</v>
      </c>
      <c r="CA54" s="196">
        <f>VLOOKUP(BY54,[1]Planification!$E:$CS,80,FALSE)</f>
        <v>0</v>
      </c>
      <c r="CB54" s="193"/>
      <c r="CE54" s="192"/>
      <c r="CF54" s="185">
        <f ca="1">IF(NOT(ISBLANK(BZ54)),(COUNTIF(INDIRECT(BY$2) Semestre1,BY54)*3),"")</f>
        <v>0</v>
      </c>
      <c r="CG54" s="199" t="s">
        <v>50</v>
      </c>
      <c r="CH54" s="196">
        <f>VLOOKUP(CG54,[1]Planification!$E:$CS,88,FALSE)</f>
        <v>0</v>
      </c>
      <c r="CI54" s="196">
        <f>VLOOKUP(CG54,[1]Planification!$E:$CS,89,FALSE)</f>
        <v>0</v>
      </c>
      <c r="CJ54" s="193"/>
      <c r="CM54" s="192"/>
      <c r="CN54" s="185">
        <f ca="1">IF(NOT(ISBLANK(CH54)),(COUNTIF(INDIRECT(CG$2) Semestre1,CG54)*3),"")</f>
        <v>0</v>
      </c>
      <c r="CO54" s="208"/>
      <c r="CP54" s="183"/>
      <c r="CQ54" s="183"/>
      <c r="CR54" s="51"/>
      <c r="CS54" s="51"/>
      <c r="CT54" s="183"/>
      <c r="CU54" s="183"/>
      <c r="CV54" s="51"/>
      <c r="CX54" s="183"/>
      <c r="CY54" s="183"/>
      <c r="CZ54" s="51"/>
      <c r="DA54" s="51"/>
      <c r="DB54" s="183"/>
      <c r="DC54" s="183"/>
      <c r="DD54" s="51"/>
      <c r="DE54" s="51"/>
      <c r="DF54" s="183"/>
      <c r="DG54" s="183"/>
      <c r="DH54" s="51"/>
      <c r="DJ54" s="183"/>
      <c r="DK54" s="183"/>
      <c r="DL54" s="51"/>
      <c r="DM54" s="51"/>
      <c r="DN54" s="183"/>
      <c r="DO54" s="183"/>
      <c r="DP54" s="183"/>
      <c r="DR54" s="183"/>
      <c r="DS54" s="183"/>
      <c r="DT54" s="51"/>
      <c r="DU54" s="51"/>
      <c r="DV54" s="183"/>
      <c r="DW54" s="183"/>
      <c r="DX54" s="51"/>
      <c r="DZ54" s="183"/>
      <c r="EA54" s="183"/>
      <c r="EB54" s="51"/>
      <c r="EC54" s="51"/>
      <c r="ED54" s="183"/>
      <c r="EE54" s="183"/>
      <c r="EF54" s="51"/>
      <c r="EH54" s="183"/>
      <c r="EI54" s="183"/>
      <c r="EJ54" s="51"/>
      <c r="EK54" s="51"/>
      <c r="EL54" s="183"/>
      <c r="EM54" s="183"/>
      <c r="EN54" s="51"/>
      <c r="EP54" s="183"/>
      <c r="EQ54" s="183"/>
      <c r="ER54" s="51"/>
      <c r="ES54" s="51"/>
      <c r="ET54" s="183"/>
      <c r="EU54" s="183"/>
      <c r="EV54" s="51"/>
      <c r="EX54" s="183"/>
      <c r="EY54" s="183"/>
      <c r="EZ54" s="51"/>
      <c r="FA54" s="51"/>
      <c r="FB54" s="183"/>
      <c r="FC54" s="183"/>
      <c r="FD54" s="51"/>
      <c r="FF54" s="183"/>
      <c r="FG54" s="183"/>
      <c r="FH54" s="51"/>
      <c r="FI54" s="51"/>
      <c r="FJ54" s="183"/>
      <c r="FK54" s="183"/>
      <c r="FL54" s="51"/>
      <c r="FN54" s="183"/>
      <c r="FO54" s="183"/>
      <c r="FP54" s="51"/>
      <c r="FQ54" s="51"/>
      <c r="FR54" s="183"/>
      <c r="FS54" s="183"/>
      <c r="FT54" s="51"/>
      <c r="FV54" s="183"/>
      <c r="FW54" s="183"/>
      <c r="FX54" s="183"/>
      <c r="FY54" s="183"/>
      <c r="FZ54" s="183"/>
      <c r="GA54" s="183"/>
      <c r="GB54" s="183"/>
      <c r="GC54" s="183"/>
      <c r="GD54" s="183"/>
      <c r="GE54" s="183"/>
      <c r="GF54" s="227"/>
    </row>
    <row r="55" spans="1:188" ht="11.45" hidden="1" customHeight="1" outlineLevel="1" thickBot="1" x14ac:dyDescent="0.25">
      <c r="A55" s="193"/>
      <c r="B55" s="191"/>
      <c r="C55" s="191"/>
      <c r="D55" s="191"/>
      <c r="E55" s="228"/>
      <c r="F55" s="197" t="s">
        <v>29</v>
      </c>
      <c r="G55" s="196">
        <f>VLOOKUP(F55,[1]Planification!$E:$CS,7,FALSE)</f>
        <v>0</v>
      </c>
      <c r="H55" s="196">
        <f>VLOOKUP(F55,[1]Planification!$E:$CS,8,FALSE)</f>
        <v>0</v>
      </c>
      <c r="I55" s="193"/>
      <c r="L55" s="192"/>
      <c r="M55" s="185">
        <f ca="1">IF(NOT(ISBLANK(G55)),(COUNTIF(INDIRECT(F$2) Semestre1,F55)*3),"")</f>
        <v>0</v>
      </c>
      <c r="N55" s="189"/>
      <c r="O55" s="198" t="s">
        <v>29</v>
      </c>
      <c r="P55" s="196">
        <f>VLOOKUP(O55,[1]Planification!$E:$CS,16,FALSE)</f>
        <v>0</v>
      </c>
      <c r="Q55" s="196">
        <f>VLOOKUP(O55,[1]Planification!$E:$CS,17,FALSE)</f>
        <v>0</v>
      </c>
      <c r="R55" s="193"/>
      <c r="U55" s="192"/>
      <c r="V55" s="185">
        <f ca="1">IF(NOT(ISBLANK(P55)),(COUNTIF(INDIRECT(O$2) Semestre1,O55)*3),"")</f>
        <v>0</v>
      </c>
      <c r="W55" s="189"/>
      <c r="X55" s="197" t="s">
        <v>29</v>
      </c>
      <c r="Y55" s="196">
        <f>VLOOKUP(X55,[1]Planification!$E:$CS,25,FALSE)</f>
        <v>0</v>
      </c>
      <c r="Z55" s="196">
        <f>VLOOKUP(X55,[1]Planification!$E:$CS,26,FALSE)</f>
        <v>0</v>
      </c>
      <c r="AA55" s="193"/>
      <c r="AD55" s="192"/>
      <c r="AE55" s="185">
        <f ca="1">IF(NOT(ISBLANK(Y55)),(COUNTIF(INDIRECT(X$2) Semestre1,X55)*3),"")</f>
        <v>36</v>
      </c>
      <c r="AF55" s="189"/>
      <c r="AG55" s="197" t="s">
        <v>29</v>
      </c>
      <c r="AH55" s="196">
        <f>VLOOKUP(AG55,[1]Planification!$E:$CS,34,FALSE)</f>
        <v>0</v>
      </c>
      <c r="AI55" s="196">
        <f>VLOOKUP(AG55,[1]Planification!$E:$CS,35,FALSE)</f>
        <v>0</v>
      </c>
      <c r="AJ55" s="193"/>
      <c r="AM55" s="192"/>
      <c r="AN55" s="185">
        <f ca="1">IF(NOT(ISBLANK(AH55)),(COUNTIF(INDIRECT(AG$2) Semestre1,AG55)*3),"")</f>
        <v>12</v>
      </c>
      <c r="AO55" s="189"/>
      <c r="AP55" s="197" t="s">
        <v>29</v>
      </c>
      <c r="AQ55" s="196">
        <f>VLOOKUP(AP55,[1]Planification!$E:$CS,43,FALSE)</f>
        <v>0</v>
      </c>
      <c r="AR55" s="196">
        <f>VLOOKUP(AP55,[1]Planification!$E:$CS,44,FALSE)</f>
        <v>0</v>
      </c>
      <c r="AS55" s="193"/>
      <c r="AV55" s="192"/>
      <c r="AW55" s="185">
        <f ca="1">IF(NOT(ISBLANK(AQ55)),(COUNTIF(INDIRECT(AP$2) Semestre1,AP55)*3),"")</f>
        <v>0</v>
      </c>
      <c r="AX55" s="189"/>
      <c r="AY55" s="197" t="s">
        <v>29</v>
      </c>
      <c r="AZ55" s="196">
        <f>VLOOKUP(AY55,[1]Planification!$E:$CS,52,FALSE)</f>
        <v>0</v>
      </c>
      <c r="BA55" s="196">
        <f>VLOOKUP(AY55,[1]Planification!$E:$CS,53,FALSE)</f>
        <v>0</v>
      </c>
      <c r="BB55" s="193"/>
      <c r="BE55" s="192"/>
      <c r="BF55" s="185">
        <f ca="1">IF(NOT(ISBLANK(AZ55)),(COUNTIF(INDIRECT(AY$2) Semestre1,AY55)*3),"")</f>
        <v>0</v>
      </c>
      <c r="BG55" s="189"/>
      <c r="BH55" s="197" t="s">
        <v>29</v>
      </c>
      <c r="BI55" s="196">
        <f>VLOOKUP(BH55,[1]Planification!$E:$CS,61,FALSE)</f>
        <v>0</v>
      </c>
      <c r="BJ55" s="196">
        <f>VLOOKUP(BH55,[1]Planification!$E:$CS,62,FALSE)</f>
        <v>0</v>
      </c>
      <c r="BK55" s="193"/>
      <c r="BN55" s="192"/>
      <c r="BO55" s="185">
        <f ca="1">IF(NOT(ISBLANK(BI55)),(COUNTIF(INDIRECT(BH$2) Semestre1,BH55)*3),"")</f>
        <v>0</v>
      </c>
      <c r="BP55" s="189"/>
      <c r="BQ55" s="197" t="s">
        <v>29</v>
      </c>
      <c r="BR55" s="196">
        <f>VLOOKUP(BQ55,[1]Planification!$E:$CS,70,FALSE)</f>
        <v>0</v>
      </c>
      <c r="BS55" s="196">
        <f>VLOOKUP(BQ55,[1]Planification!$E:$CS,71,FALSE)</f>
        <v>0</v>
      </c>
      <c r="BT55" s="193"/>
      <c r="BW55" s="192"/>
      <c r="BX55" s="185">
        <f ca="1">IF(NOT(ISBLANK(BR55)),(COUNTIF(INDIRECT(BQ$2) Semestre1,BQ55)*3),"")</f>
        <v>0</v>
      </c>
      <c r="BY55" s="197" t="s">
        <v>29</v>
      </c>
      <c r="BZ55" s="196">
        <f>VLOOKUP(BY55,[1]Planification!$E:$CS,79,FALSE)</f>
        <v>0</v>
      </c>
      <c r="CA55" s="196">
        <f>VLOOKUP(BY55,[1]Planification!$E:$CS,80,FALSE)</f>
        <v>0</v>
      </c>
      <c r="CB55" s="193"/>
      <c r="CE55" s="192"/>
      <c r="CF55" s="185">
        <f ca="1">IF(NOT(ISBLANK(BZ55)),(COUNTIF(INDIRECT(BY$2) Semestre1,BY55)*3),"")</f>
        <v>0</v>
      </c>
      <c r="CG55" s="197" t="s">
        <v>29</v>
      </c>
      <c r="CH55" s="196">
        <f>VLOOKUP(CG55,[1]Planification!$E:$CS,88,FALSE)</f>
        <v>0</v>
      </c>
      <c r="CI55" s="196">
        <f>VLOOKUP(CG55,[1]Planification!$E:$CS,89,FALSE)</f>
        <v>0</v>
      </c>
      <c r="CJ55" s="193"/>
      <c r="CM55" s="192"/>
      <c r="CN55" s="185">
        <f ca="1">IF(NOT(ISBLANK(CH55)),(COUNTIF(INDIRECT(CG$2) Semestre1,CG55)*3),"")</f>
        <v>0</v>
      </c>
      <c r="CO55" s="208"/>
      <c r="CP55" s="183"/>
      <c r="CQ55" s="183"/>
      <c r="CR55" s="51"/>
      <c r="CS55" s="51"/>
      <c r="CT55" s="183"/>
      <c r="CU55" s="183"/>
      <c r="CV55" s="51"/>
      <c r="CX55" s="183"/>
      <c r="CY55" s="183"/>
      <c r="CZ55" s="51"/>
      <c r="DA55" s="51"/>
      <c r="DB55" s="183"/>
      <c r="DC55" s="183"/>
      <c r="DD55" s="51"/>
      <c r="DE55" s="51"/>
      <c r="DF55" s="183"/>
      <c r="DG55" s="183"/>
      <c r="DH55" s="51"/>
      <c r="DJ55" s="183"/>
      <c r="DK55" s="183"/>
      <c r="DL55" s="51"/>
      <c r="DM55" s="51"/>
      <c r="DN55" s="183"/>
      <c r="DO55" s="183"/>
      <c r="DP55" s="183"/>
      <c r="DR55" s="183"/>
      <c r="DS55" s="183"/>
      <c r="DT55" s="51"/>
      <c r="DU55" s="51"/>
      <c r="DV55" s="183"/>
      <c r="DW55" s="183"/>
      <c r="DX55" s="51"/>
      <c r="DZ55" s="183"/>
      <c r="EA55" s="183"/>
      <c r="EB55" s="51"/>
      <c r="EC55" s="51"/>
      <c r="ED55" s="183"/>
      <c r="EE55" s="183"/>
      <c r="EF55" s="51"/>
      <c r="EH55" s="183"/>
      <c r="EI55" s="183"/>
      <c r="EJ55" s="51"/>
      <c r="EK55" s="51"/>
      <c r="EL55" s="183"/>
      <c r="EM55" s="183"/>
      <c r="EN55" s="51"/>
      <c r="EP55" s="183"/>
      <c r="EQ55" s="183"/>
      <c r="ER55" s="51"/>
      <c r="ES55" s="51"/>
      <c r="ET55" s="183"/>
      <c r="EU55" s="183"/>
      <c r="EV55" s="51"/>
      <c r="EX55" s="183"/>
      <c r="EY55" s="183"/>
      <c r="EZ55" s="51"/>
      <c r="FA55" s="51"/>
      <c r="FB55" s="183"/>
      <c r="FC55" s="183"/>
      <c r="FD55" s="51"/>
      <c r="FF55" s="183"/>
      <c r="FG55" s="183"/>
      <c r="FH55" s="51"/>
      <c r="FI55" s="51"/>
      <c r="FJ55" s="183"/>
      <c r="FK55" s="183"/>
      <c r="FL55" s="51"/>
      <c r="FN55" s="183"/>
      <c r="FO55" s="183"/>
      <c r="FP55" s="51"/>
      <c r="FQ55" s="51"/>
      <c r="FR55" s="183"/>
      <c r="FS55" s="183"/>
      <c r="FT55" s="51"/>
      <c r="FV55" s="183"/>
      <c r="FW55" s="183"/>
      <c r="FX55" s="183"/>
      <c r="FY55" s="183"/>
      <c r="FZ55" s="183"/>
      <c r="GA55" s="183"/>
      <c r="GB55" s="183"/>
      <c r="GC55" s="183"/>
      <c r="GD55" s="183"/>
      <c r="GE55" s="183"/>
      <c r="GF55" s="227"/>
    </row>
    <row r="56" spans="1:188" ht="11.45" hidden="1" customHeight="1" outlineLevel="1" thickBot="1" x14ac:dyDescent="0.25">
      <c r="A56" s="193"/>
      <c r="B56" s="191"/>
      <c r="C56" s="191"/>
      <c r="D56" s="191"/>
      <c r="E56" s="228"/>
      <c r="F56" s="199" t="s">
        <v>101</v>
      </c>
      <c r="G56" s="196">
        <f>VLOOKUP(F56,[1]Planification!$E:$CS,7,FALSE)</f>
        <v>0</v>
      </c>
      <c r="H56" s="196">
        <f>VLOOKUP(F56,[1]Planification!$E:$CS,8,FALSE)</f>
        <v>0</v>
      </c>
      <c r="I56" s="193"/>
      <c r="L56" s="192"/>
      <c r="M56" s="185">
        <f ca="1">IF(NOT(ISBLANK(G56)),(COUNTIF(INDIRECT(F$2) Semestre1,F56)*3),"")</f>
        <v>0</v>
      </c>
      <c r="N56" s="189"/>
      <c r="O56" s="200" t="s">
        <v>101</v>
      </c>
      <c r="P56" s="196">
        <f>VLOOKUP(O56,[1]Planification!$E:$CS,16,FALSE)</f>
        <v>0</v>
      </c>
      <c r="Q56" s="196">
        <f>VLOOKUP(O56,[1]Planification!$E:$CS,17,FALSE)</f>
        <v>0</v>
      </c>
      <c r="R56" s="193"/>
      <c r="U56" s="192"/>
      <c r="V56" s="185">
        <f ca="1">IF(NOT(ISBLANK(P56)),(COUNTIF(INDIRECT(O$2) Semestre1,O56)*3),"")</f>
        <v>0</v>
      </c>
      <c r="W56" s="189"/>
      <c r="X56" s="199" t="s">
        <v>101</v>
      </c>
      <c r="Y56" s="196">
        <f>VLOOKUP(X56,[1]Planification!$E:$CS,25,FALSE)</f>
        <v>0</v>
      </c>
      <c r="Z56" s="196">
        <f>VLOOKUP(X56,[1]Planification!$E:$CS,26,FALSE)</f>
        <v>0</v>
      </c>
      <c r="AA56" s="193"/>
      <c r="AD56" s="192"/>
      <c r="AE56" s="185">
        <f ca="1">IF(NOT(ISBLANK(Y56)),(COUNTIF(INDIRECT(X$2) Semestre1,X56)*3),"")</f>
        <v>0</v>
      </c>
      <c r="AF56" s="189"/>
      <c r="AG56" s="199" t="s">
        <v>101</v>
      </c>
      <c r="AH56" s="196">
        <f>VLOOKUP(AG56,[1]Planification!$E:$CS,34,FALSE)</f>
        <v>0</v>
      </c>
      <c r="AI56" s="196">
        <f>VLOOKUP(AG56,[1]Planification!$E:$CS,35,FALSE)</f>
        <v>0</v>
      </c>
      <c r="AJ56" s="193"/>
      <c r="AM56" s="192"/>
      <c r="AN56" s="185">
        <f ca="1">IF(NOT(ISBLANK(AH56)),(COUNTIF(INDIRECT(AG$2) Semestre1,AG56)*3),"")</f>
        <v>0</v>
      </c>
      <c r="AO56" s="189"/>
      <c r="AP56" s="199" t="s">
        <v>101</v>
      </c>
      <c r="AQ56" s="196">
        <f>VLOOKUP(AP56,[1]Planification!$E:$CS,43,FALSE)</f>
        <v>0</v>
      </c>
      <c r="AR56" s="196">
        <f>VLOOKUP(AP56,[1]Planification!$E:$CS,44,FALSE)</f>
        <v>0</v>
      </c>
      <c r="AS56" s="193"/>
      <c r="AV56" s="192"/>
      <c r="AW56" s="185">
        <f ca="1">IF(NOT(ISBLANK(AQ56)),(COUNTIF(INDIRECT(AP$2) Semestre1,AP56)*3),"")</f>
        <v>0</v>
      </c>
      <c r="AX56" s="189"/>
      <c r="AY56" s="199" t="s">
        <v>101</v>
      </c>
      <c r="AZ56" s="196">
        <f>VLOOKUP(AY56,[1]Planification!$E:$CS,52,FALSE)</f>
        <v>0</v>
      </c>
      <c r="BA56" s="196">
        <f>VLOOKUP(AY56,[1]Planification!$E:$CS,53,FALSE)</f>
        <v>0</v>
      </c>
      <c r="BB56" s="193"/>
      <c r="BE56" s="192"/>
      <c r="BF56" s="185">
        <f ca="1">IF(NOT(ISBLANK(AZ56)),(COUNTIF(INDIRECT(AY$2) Semestre1,AY56)*3),"")</f>
        <v>0</v>
      </c>
      <c r="BG56" s="189"/>
      <c r="BH56" s="199" t="s">
        <v>101</v>
      </c>
      <c r="BI56" s="196">
        <f>VLOOKUP(BH56,[1]Planification!$E:$CS,61,FALSE)</f>
        <v>0</v>
      </c>
      <c r="BJ56" s="196">
        <f>VLOOKUP(BH56,[1]Planification!$E:$CS,62,FALSE)</f>
        <v>0</v>
      </c>
      <c r="BK56" s="193"/>
      <c r="BN56" s="192"/>
      <c r="BO56" s="185">
        <f ca="1">IF(NOT(ISBLANK(BI56)),(COUNTIF(INDIRECT(BH$2) Semestre1,BH56)*3),"")</f>
        <v>0</v>
      </c>
      <c r="BP56" s="189"/>
      <c r="BQ56" s="199" t="s">
        <v>101</v>
      </c>
      <c r="BR56" s="196">
        <f>VLOOKUP(BQ56,[1]Planification!$E:$CS,70,FALSE)</f>
        <v>0</v>
      </c>
      <c r="BS56" s="196">
        <f>VLOOKUP(BQ56,[1]Planification!$E:$CS,71,FALSE)</f>
        <v>0</v>
      </c>
      <c r="BT56" s="193"/>
      <c r="BW56" s="192"/>
      <c r="BX56" s="185">
        <f ca="1">IF(NOT(ISBLANK(BR56)),(COUNTIF(INDIRECT(BQ$2) Semestre1,BQ56)*3),"")</f>
        <v>0</v>
      </c>
      <c r="BY56" s="199" t="s">
        <v>101</v>
      </c>
      <c r="BZ56" s="196">
        <f>VLOOKUP(BY56,[1]Planification!$E:$CS,79,FALSE)</f>
        <v>0</v>
      </c>
      <c r="CA56" s="196">
        <f>VLOOKUP(BY56,[1]Planification!$E:$CS,80,FALSE)</f>
        <v>0</v>
      </c>
      <c r="CB56" s="193"/>
      <c r="CE56" s="192"/>
      <c r="CF56" s="185">
        <f ca="1">IF(NOT(ISBLANK(BZ56)),(COUNTIF(INDIRECT(BY$2) Semestre1,BY56)*3),"")</f>
        <v>0</v>
      </c>
      <c r="CG56" s="199" t="s">
        <v>101</v>
      </c>
      <c r="CH56" s="196">
        <f>VLOOKUP(CG56,[1]Planification!$E:$CS,88,FALSE)</f>
        <v>0</v>
      </c>
      <c r="CI56" s="196">
        <f>VLOOKUP(CG56,[1]Planification!$E:$CS,89,FALSE)</f>
        <v>0</v>
      </c>
      <c r="CJ56" s="193"/>
      <c r="CM56" s="192"/>
      <c r="CN56" s="185">
        <f ca="1">IF(NOT(ISBLANK(CH56)),(COUNTIF(INDIRECT(CG$2) Semestre1,CG56)*3),"")</f>
        <v>0</v>
      </c>
      <c r="CO56" s="208"/>
      <c r="CP56" s="183"/>
      <c r="CQ56" s="183"/>
      <c r="CR56" s="51"/>
      <c r="CS56" s="51"/>
      <c r="CT56" s="183"/>
      <c r="CU56" s="183"/>
      <c r="CV56" s="51"/>
      <c r="CX56" s="183"/>
      <c r="CY56" s="183"/>
      <c r="CZ56" s="51"/>
      <c r="DA56" s="51"/>
      <c r="DB56" s="183"/>
      <c r="DC56" s="183"/>
      <c r="DD56" s="51"/>
      <c r="DE56" s="51"/>
      <c r="DF56" s="183"/>
      <c r="DG56" s="183"/>
      <c r="DH56" s="51"/>
      <c r="DJ56" s="183"/>
      <c r="DK56" s="183"/>
      <c r="DL56" s="51"/>
      <c r="DM56" s="51"/>
      <c r="DN56" s="183"/>
      <c r="DO56" s="183"/>
      <c r="DP56" s="183"/>
      <c r="DR56" s="183"/>
      <c r="DS56" s="183"/>
      <c r="DT56" s="51"/>
      <c r="DU56" s="51"/>
      <c r="DV56" s="183"/>
      <c r="DW56" s="183"/>
      <c r="DX56" s="51"/>
      <c r="DZ56" s="183"/>
      <c r="EA56" s="183"/>
      <c r="EB56" s="51"/>
      <c r="EC56" s="51"/>
      <c r="ED56" s="183"/>
      <c r="EE56" s="183"/>
      <c r="EF56" s="51"/>
      <c r="EH56" s="183"/>
      <c r="EI56" s="183"/>
      <c r="EJ56" s="51"/>
      <c r="EK56" s="51"/>
      <c r="EL56" s="183"/>
      <c r="EM56" s="183"/>
      <c r="EN56" s="51"/>
      <c r="EP56" s="183"/>
      <c r="EQ56" s="183"/>
      <c r="ER56" s="51"/>
      <c r="ES56" s="51"/>
      <c r="ET56" s="183"/>
      <c r="EU56" s="183"/>
      <c r="EV56" s="51"/>
      <c r="EX56" s="183"/>
      <c r="EY56" s="183"/>
      <c r="EZ56" s="51"/>
      <c r="FA56" s="51"/>
      <c r="FB56" s="183"/>
      <c r="FC56" s="183"/>
      <c r="FD56" s="51"/>
      <c r="FF56" s="183"/>
      <c r="FG56" s="183"/>
      <c r="FH56" s="51"/>
      <c r="FI56" s="51"/>
      <c r="FJ56" s="183"/>
      <c r="FK56" s="183"/>
      <c r="FL56" s="51"/>
      <c r="FN56" s="183"/>
      <c r="FO56" s="183"/>
      <c r="FP56" s="51"/>
      <c r="FQ56" s="51"/>
      <c r="FR56" s="183"/>
      <c r="FS56" s="183"/>
      <c r="FT56" s="51"/>
      <c r="FV56" s="183"/>
      <c r="FW56" s="183"/>
      <c r="FX56" s="183"/>
      <c r="FY56" s="183"/>
      <c r="FZ56" s="183"/>
      <c r="GA56" s="183"/>
      <c r="GB56" s="183"/>
      <c r="GC56" s="183"/>
      <c r="GD56" s="183"/>
      <c r="GE56" s="183"/>
      <c r="GF56" s="227"/>
    </row>
    <row r="57" spans="1:188" ht="11.45" hidden="1" customHeight="1" outlineLevel="1" thickBot="1" x14ac:dyDescent="0.25">
      <c r="A57" s="193"/>
      <c r="B57" s="191"/>
      <c r="C57" s="191"/>
      <c r="D57" s="191"/>
      <c r="E57" s="228"/>
      <c r="F57" s="197" t="s">
        <v>20</v>
      </c>
      <c r="G57" s="196">
        <f>VLOOKUP(F57,[1]Planification!$E:$CS,7,FALSE)</f>
        <v>0</v>
      </c>
      <c r="H57" s="196">
        <f>VLOOKUP(F57,[1]Planification!$E:$CS,8,FALSE)</f>
        <v>0</v>
      </c>
      <c r="I57" s="193"/>
      <c r="L57" s="192"/>
      <c r="M57" s="185">
        <f ca="1">IF(NOT(ISBLANK(G57)),(COUNTIF(INDIRECT(F$2) Semestre1,F57)*3),"")</f>
        <v>0</v>
      </c>
      <c r="N57" s="189"/>
      <c r="O57" s="198" t="s">
        <v>20</v>
      </c>
      <c r="P57" s="196" t="str">
        <f>VLOOKUP(O57,[1]Planification!$E:$CS,16,FALSE)</f>
        <v>YNAD</v>
      </c>
      <c r="Q57" s="196">
        <f>VLOOKUP(O57,[1]Planification!$E:$CS,17,FALSE)</f>
        <v>78</v>
      </c>
      <c r="R57" s="193"/>
      <c r="U57" s="192"/>
      <c r="V57" s="185">
        <f ca="1">IF(NOT(ISBLANK(P57)),(COUNTIF(INDIRECT(O$2) Semestre1,O57)*3),"")</f>
        <v>78</v>
      </c>
      <c r="W57" s="189"/>
      <c r="X57" s="197" t="s">
        <v>20</v>
      </c>
      <c r="Y57" s="196">
        <f>VLOOKUP(X57,[1]Planification!$E:$CS,25,FALSE)</f>
        <v>0</v>
      </c>
      <c r="Z57" s="196">
        <f>VLOOKUP(X57,[1]Planification!$E:$CS,26,FALSE)</f>
        <v>0</v>
      </c>
      <c r="AA57" s="193"/>
      <c r="AD57" s="192"/>
      <c r="AE57" s="185">
        <f ca="1">IF(NOT(ISBLANK(Y57)),(COUNTIF(INDIRECT(X$2) Semestre1,X57)*3),"")</f>
        <v>12</v>
      </c>
      <c r="AF57" s="189"/>
      <c r="AG57" s="197" t="s">
        <v>20</v>
      </c>
      <c r="AH57" s="196">
        <f>VLOOKUP(AG57,[1]Planification!$E:$CS,34,FALSE)</f>
        <v>0</v>
      </c>
      <c r="AI57" s="196">
        <f>VLOOKUP(AG57,[1]Planification!$E:$CS,35,FALSE)</f>
        <v>0</v>
      </c>
      <c r="AJ57" s="193"/>
      <c r="AM57" s="192"/>
      <c r="AN57" s="185">
        <f ca="1">IF(NOT(ISBLANK(AH57)),(COUNTIF(INDIRECT(AG$2) Semestre1,AG57)*3),"")</f>
        <v>6</v>
      </c>
      <c r="AO57" s="189"/>
      <c r="AP57" s="197" t="s">
        <v>20</v>
      </c>
      <c r="AQ57" s="196">
        <f>VLOOKUP(AP57,[1]Planification!$E:$CS,43,FALSE)</f>
        <v>0</v>
      </c>
      <c r="AR57" s="196">
        <f>VLOOKUP(AP57,[1]Planification!$E:$CS,44,FALSE)</f>
        <v>0</v>
      </c>
      <c r="AS57" s="193"/>
      <c r="AV57" s="192"/>
      <c r="AW57" s="185">
        <f ca="1">IF(NOT(ISBLANK(AQ57)),(COUNTIF(INDIRECT(AP$2) Semestre1,AP57)*3),"")</f>
        <v>6</v>
      </c>
      <c r="AX57" s="189"/>
      <c r="AY57" s="197" t="s">
        <v>20</v>
      </c>
      <c r="AZ57" s="196">
        <f>VLOOKUP(AY57,[1]Planification!$E:$CS,52,FALSE)</f>
        <v>0</v>
      </c>
      <c r="BA57" s="196">
        <f>VLOOKUP(AY57,[1]Planification!$E:$CS,53,FALSE)</f>
        <v>0</v>
      </c>
      <c r="BB57" s="193"/>
      <c r="BE57" s="192"/>
      <c r="BF57" s="185">
        <f ca="1">IF(NOT(ISBLANK(AZ57)),(COUNTIF(INDIRECT(AY$2) Semestre1,AY57)*3),"")</f>
        <v>6</v>
      </c>
      <c r="BG57" s="189"/>
      <c r="BH57" s="197" t="s">
        <v>20</v>
      </c>
      <c r="BI57" s="196">
        <f>VLOOKUP(BH57,[1]Planification!$E:$CS,61,FALSE)</f>
        <v>0</v>
      </c>
      <c r="BJ57" s="196">
        <f>VLOOKUP(BH57,[1]Planification!$E:$CS,62,FALSE)</f>
        <v>0</v>
      </c>
      <c r="BK57" s="193"/>
      <c r="BN57" s="192"/>
      <c r="BO57" s="185">
        <f ca="1">IF(NOT(ISBLANK(BI57)),(COUNTIF(INDIRECT(BH$2) Semestre1,BH57)*3),"")</f>
        <v>0</v>
      </c>
      <c r="BP57" s="189"/>
      <c r="BQ57" s="197" t="s">
        <v>20</v>
      </c>
      <c r="BR57" s="196">
        <f>VLOOKUP(BQ57,[1]Planification!$E:$CS,70,FALSE)</f>
        <v>0</v>
      </c>
      <c r="BS57" s="196">
        <f>VLOOKUP(BQ57,[1]Planification!$E:$CS,71,FALSE)</f>
        <v>0</v>
      </c>
      <c r="BT57" s="193"/>
      <c r="BW57" s="192"/>
      <c r="BX57" s="185">
        <f ca="1">IF(NOT(ISBLANK(BR57)),(COUNTIF(INDIRECT(BQ$2) Semestre1,BQ57)*3),"")</f>
        <v>0</v>
      </c>
      <c r="BY57" s="197" t="s">
        <v>20</v>
      </c>
      <c r="BZ57" s="196">
        <f>VLOOKUP(BY57,[1]Planification!$E:$CS,79,FALSE)</f>
        <v>0</v>
      </c>
      <c r="CA57" s="196">
        <f>VLOOKUP(BY57,[1]Planification!$E:$CS,80,FALSE)</f>
        <v>0</v>
      </c>
      <c r="CB57" s="193"/>
      <c r="CE57" s="192"/>
      <c r="CF57" s="185">
        <f ca="1">IF(NOT(ISBLANK(BZ57)),(COUNTIF(INDIRECT(BY$2) Semestre1,BY57)*3),"")</f>
        <v>0</v>
      </c>
      <c r="CG57" s="197" t="s">
        <v>20</v>
      </c>
      <c r="CH57" s="196">
        <f>VLOOKUP(CG57,[1]Planification!$E:$CS,88,FALSE)</f>
        <v>0</v>
      </c>
      <c r="CI57" s="196">
        <f>VLOOKUP(CG57,[1]Planification!$E:$CS,89,FALSE)</f>
        <v>0</v>
      </c>
      <c r="CJ57" s="193"/>
      <c r="CM57" s="192"/>
      <c r="CN57" s="185">
        <f ca="1">IF(NOT(ISBLANK(CH57)),(COUNTIF(INDIRECT(CG$2) Semestre1,CG57)*3),"")</f>
        <v>0</v>
      </c>
      <c r="CO57" s="208"/>
      <c r="CP57" s="183"/>
      <c r="CQ57" s="183"/>
      <c r="CR57" s="51"/>
      <c r="CS57" s="51"/>
      <c r="CT57" s="183"/>
      <c r="CU57" s="183"/>
      <c r="CV57" s="51"/>
      <c r="CX57" s="183"/>
      <c r="CY57" s="183"/>
      <c r="CZ57" s="51"/>
      <c r="DA57" s="51"/>
      <c r="DB57" s="183"/>
      <c r="DC57" s="183"/>
      <c r="DD57" s="51"/>
      <c r="DE57" s="51"/>
      <c r="DF57" s="183"/>
      <c r="DG57" s="183"/>
      <c r="DH57" s="51"/>
      <c r="DJ57" s="183"/>
      <c r="DK57" s="183"/>
      <c r="DL57" s="51"/>
      <c r="DM57" s="51"/>
      <c r="DN57" s="183"/>
      <c r="DO57" s="183"/>
      <c r="DP57" s="183"/>
      <c r="DR57" s="183"/>
      <c r="DS57" s="183"/>
      <c r="DT57" s="51"/>
      <c r="DU57" s="51"/>
      <c r="DV57" s="183"/>
      <c r="DW57" s="183"/>
      <c r="DX57" s="51"/>
      <c r="DZ57" s="183"/>
      <c r="EA57" s="183"/>
      <c r="EB57" s="51"/>
      <c r="EC57" s="51"/>
      <c r="ED57" s="183"/>
      <c r="EE57" s="183"/>
      <c r="EF57" s="51"/>
      <c r="EH57" s="183"/>
      <c r="EI57" s="183"/>
      <c r="EJ57" s="51"/>
      <c r="EK57" s="51"/>
      <c r="EL57" s="183"/>
      <c r="EM57" s="183"/>
      <c r="EN57" s="51"/>
      <c r="EP57" s="183"/>
      <c r="EQ57" s="183"/>
      <c r="ER57" s="51"/>
      <c r="ES57" s="51"/>
      <c r="ET57" s="183"/>
      <c r="EU57" s="183"/>
      <c r="EV57" s="51"/>
      <c r="EX57" s="183"/>
      <c r="EY57" s="183"/>
      <c r="EZ57" s="51"/>
      <c r="FA57" s="51"/>
      <c r="FB57" s="183"/>
      <c r="FC57" s="183"/>
      <c r="FD57" s="51"/>
      <c r="FF57" s="183"/>
      <c r="FG57" s="183"/>
      <c r="FH57" s="51"/>
      <c r="FI57" s="51"/>
      <c r="FJ57" s="183"/>
      <c r="FK57" s="183"/>
      <c r="FL57" s="51"/>
      <c r="FN57" s="183"/>
      <c r="FO57" s="183"/>
      <c r="FP57" s="51"/>
      <c r="FQ57" s="51"/>
      <c r="FR57" s="183"/>
      <c r="FS57" s="183"/>
      <c r="FT57" s="51"/>
      <c r="FV57" s="183"/>
      <c r="FW57" s="183"/>
      <c r="FX57" s="183"/>
      <c r="FY57" s="183"/>
      <c r="FZ57" s="183"/>
      <c r="GA57" s="183"/>
      <c r="GB57" s="183"/>
      <c r="GC57" s="183"/>
      <c r="GD57" s="183"/>
      <c r="GE57" s="183"/>
      <c r="GF57" s="227"/>
    </row>
    <row r="58" spans="1:188" ht="11.45" hidden="1" customHeight="1" outlineLevel="1" thickBot="1" x14ac:dyDescent="0.25">
      <c r="A58" s="193"/>
      <c r="B58" s="191"/>
      <c r="C58" s="191"/>
      <c r="D58" s="191"/>
      <c r="E58" s="228"/>
      <c r="F58" s="201" t="s">
        <v>85</v>
      </c>
      <c r="G58" s="196">
        <f>VLOOKUP(F58,[1]Planification!$E:$CS,7,FALSE)</f>
        <v>0</v>
      </c>
      <c r="H58" s="196">
        <f>VLOOKUP(F58,[1]Planification!$E:$CS,8,FALSE)</f>
        <v>0</v>
      </c>
      <c r="I58" s="193"/>
      <c r="L58" s="192"/>
      <c r="M58" s="185">
        <f ca="1">IF(NOT(ISBLANK(G58)),(COUNTIF(INDIRECT(F$2) Semestre1,F58)*3),"")</f>
        <v>0</v>
      </c>
      <c r="N58" s="189"/>
      <c r="O58" s="202" t="s">
        <v>85</v>
      </c>
      <c r="P58" s="196" t="str">
        <f>VLOOKUP(O58,[1]Planification!$E:$CS,16,FALSE)</f>
        <v>JBOU</v>
      </c>
      <c r="Q58" s="196">
        <f>VLOOKUP(O58,[1]Planification!$E:$CS,17,FALSE)</f>
        <v>78</v>
      </c>
      <c r="R58" s="193"/>
      <c r="U58" s="192"/>
      <c r="V58" s="185">
        <f ca="1">IF(NOT(ISBLANK(P58)),(COUNTIF(INDIRECT(O$2) Semestre1,O58)*3),"")</f>
        <v>78</v>
      </c>
      <c r="W58" s="189"/>
      <c r="X58" s="201" t="s">
        <v>85</v>
      </c>
      <c r="Y58" s="196">
        <f>VLOOKUP(X58,[1]Planification!$E:$CS,25,FALSE)</f>
        <v>0</v>
      </c>
      <c r="Z58" s="196">
        <f>VLOOKUP(X58,[1]Planification!$E:$CS,26,FALSE)</f>
        <v>0</v>
      </c>
      <c r="AA58" s="193"/>
      <c r="AD58" s="192"/>
      <c r="AE58" s="185">
        <f ca="1">IF(NOT(ISBLANK(Y58)),(COUNTIF(INDIRECT(X$2) Semestre1,X58)*3),"")</f>
        <v>0</v>
      </c>
      <c r="AF58" s="189"/>
      <c r="AG58" s="201" t="s">
        <v>85</v>
      </c>
      <c r="AH58" s="196">
        <f>VLOOKUP(AG58,[1]Planification!$E:$CS,34,FALSE)</f>
        <v>0</v>
      </c>
      <c r="AI58" s="196">
        <f>VLOOKUP(AG58,[1]Planification!$E:$CS,35,FALSE)</f>
        <v>0</v>
      </c>
      <c r="AJ58" s="193"/>
      <c r="AM58" s="192"/>
      <c r="AN58" s="185">
        <f ca="1">IF(NOT(ISBLANK(AH58)),(COUNTIF(INDIRECT(AG$2) Semestre1,AG58)*3),"")</f>
        <v>0</v>
      </c>
      <c r="AO58" s="189"/>
      <c r="AP58" s="201" t="s">
        <v>85</v>
      </c>
      <c r="AQ58" s="196">
        <f>VLOOKUP(AP58,[1]Planification!$E:$CS,43,FALSE)</f>
        <v>0</v>
      </c>
      <c r="AR58" s="196">
        <f>VLOOKUP(AP58,[1]Planification!$E:$CS,44,FALSE)</f>
        <v>0</v>
      </c>
      <c r="AS58" s="193"/>
      <c r="AV58" s="192"/>
      <c r="AW58" s="185">
        <f ca="1">IF(NOT(ISBLANK(AQ58)),(COUNTIF(INDIRECT(AP$2) Semestre1,AP58)*3),"")</f>
        <v>0</v>
      </c>
      <c r="AX58" s="189"/>
      <c r="AY58" s="201" t="s">
        <v>85</v>
      </c>
      <c r="AZ58" s="196">
        <f>VLOOKUP(AY58,[1]Planification!$E:$CS,52,FALSE)</f>
        <v>0</v>
      </c>
      <c r="BA58" s="196">
        <f>VLOOKUP(AY58,[1]Planification!$E:$CS,53,FALSE)</f>
        <v>0</v>
      </c>
      <c r="BB58" s="193"/>
      <c r="BE58" s="192"/>
      <c r="BF58" s="185">
        <f ca="1">IF(NOT(ISBLANK(AZ58)),(COUNTIF(INDIRECT(AY$2) Semestre1,AY58)*3),"")</f>
        <v>0</v>
      </c>
      <c r="BG58" s="189"/>
      <c r="BH58" s="201" t="s">
        <v>85</v>
      </c>
      <c r="BI58" s="196">
        <f>VLOOKUP(BH58,[1]Planification!$E:$CS,61,FALSE)</f>
        <v>0</v>
      </c>
      <c r="BJ58" s="196">
        <f>VLOOKUP(BH58,[1]Planification!$E:$CS,62,FALSE)</f>
        <v>0</v>
      </c>
      <c r="BK58" s="193"/>
      <c r="BN58" s="192"/>
      <c r="BO58" s="185">
        <f ca="1">IF(NOT(ISBLANK(BI58)),(COUNTIF(INDIRECT(BH$2) Semestre1,BH58)*3),"")</f>
        <v>0</v>
      </c>
      <c r="BP58" s="189"/>
      <c r="BQ58" s="201" t="s">
        <v>85</v>
      </c>
      <c r="BR58" s="196">
        <f>VLOOKUP(BQ58,[1]Planification!$E:$CS,70,FALSE)</f>
        <v>0</v>
      </c>
      <c r="BS58" s="196">
        <f>VLOOKUP(BQ58,[1]Planification!$E:$CS,71,FALSE)</f>
        <v>0</v>
      </c>
      <c r="BT58" s="193"/>
      <c r="BW58" s="192"/>
      <c r="BX58" s="185">
        <f ca="1">IF(NOT(ISBLANK(BR58)),(COUNTIF(INDIRECT(BQ$2) Semestre1,BQ58)*3),"")</f>
        <v>0</v>
      </c>
      <c r="BY58" s="201" t="s">
        <v>85</v>
      </c>
      <c r="BZ58" s="196">
        <f>VLOOKUP(BY58,[1]Planification!$E:$CS,79,FALSE)</f>
        <v>0</v>
      </c>
      <c r="CA58" s="196">
        <f>VLOOKUP(BY58,[1]Planification!$E:$CS,80,FALSE)</f>
        <v>0</v>
      </c>
      <c r="CB58" s="193"/>
      <c r="CE58" s="192"/>
      <c r="CF58" s="185">
        <f ca="1">IF(NOT(ISBLANK(BZ58)),(COUNTIF(INDIRECT(BY$2) Semestre1,BY58)*3),"")</f>
        <v>0</v>
      </c>
      <c r="CG58" s="201" t="s">
        <v>85</v>
      </c>
      <c r="CH58" s="196">
        <f>VLOOKUP(CG58,[1]Planification!$E:$CS,88,FALSE)</f>
        <v>0</v>
      </c>
      <c r="CI58" s="196">
        <f>VLOOKUP(CG58,[1]Planification!$E:$CS,89,FALSE)</f>
        <v>0</v>
      </c>
      <c r="CJ58" s="193"/>
      <c r="CM58" s="192"/>
      <c r="CN58" s="185">
        <f ca="1">IF(NOT(ISBLANK(CH58)),(COUNTIF(INDIRECT(CG$2) Semestre1,CG58)*3),"")</f>
        <v>0</v>
      </c>
      <c r="CO58" s="208"/>
      <c r="CP58" s="183"/>
      <c r="CQ58" s="183"/>
      <c r="CR58" s="51"/>
      <c r="CS58" s="51"/>
      <c r="CT58" s="183"/>
      <c r="CU58" s="183"/>
      <c r="CV58" s="51"/>
      <c r="CX58" s="183"/>
      <c r="CY58" s="183"/>
      <c r="CZ58" s="51"/>
      <c r="DA58" s="51"/>
      <c r="DB58" s="183"/>
      <c r="DC58" s="183"/>
      <c r="DD58" s="51"/>
      <c r="DE58" s="51"/>
      <c r="DF58" s="183"/>
      <c r="DG58" s="183"/>
      <c r="DH58" s="51"/>
      <c r="DJ58" s="183"/>
      <c r="DK58" s="183"/>
      <c r="DL58" s="51"/>
      <c r="DM58" s="51"/>
      <c r="DN58" s="183"/>
      <c r="DO58" s="183"/>
      <c r="DP58" s="183"/>
      <c r="DR58" s="183"/>
      <c r="DS58" s="183"/>
      <c r="DT58" s="51"/>
      <c r="DU58" s="51"/>
      <c r="DV58" s="183"/>
      <c r="DW58" s="183"/>
      <c r="DX58" s="51"/>
      <c r="DZ58" s="183"/>
      <c r="EA58" s="183"/>
      <c r="EB58" s="51"/>
      <c r="EC58" s="51"/>
      <c r="ED58" s="183"/>
      <c r="EE58" s="183"/>
      <c r="EF58" s="51"/>
      <c r="EH58" s="183"/>
      <c r="EI58" s="183"/>
      <c r="EJ58" s="51"/>
      <c r="EK58" s="51"/>
      <c r="EL58" s="183"/>
      <c r="EM58" s="183"/>
      <c r="EN58" s="51"/>
      <c r="EP58" s="183"/>
      <c r="EQ58" s="183"/>
      <c r="ER58" s="51"/>
      <c r="ES58" s="51"/>
      <c r="ET58" s="183"/>
      <c r="EU58" s="183"/>
      <c r="EV58" s="51"/>
      <c r="EX58" s="183"/>
      <c r="EY58" s="183"/>
      <c r="EZ58" s="51"/>
      <c r="FA58" s="51"/>
      <c r="FB58" s="183"/>
      <c r="FC58" s="183"/>
      <c r="FD58" s="51"/>
      <c r="FF58" s="183"/>
      <c r="FG58" s="183"/>
      <c r="FH58" s="51"/>
      <c r="FI58" s="51"/>
      <c r="FJ58" s="183"/>
      <c r="FK58" s="183"/>
      <c r="FL58" s="51"/>
      <c r="FN58" s="183"/>
      <c r="FO58" s="183"/>
      <c r="FP58" s="51"/>
      <c r="FQ58" s="51"/>
      <c r="FR58" s="183"/>
      <c r="FS58" s="183"/>
      <c r="FT58" s="51"/>
      <c r="FV58" s="183"/>
      <c r="FW58" s="183"/>
      <c r="FX58" s="183"/>
      <c r="FY58" s="183"/>
      <c r="FZ58" s="183"/>
      <c r="GA58" s="183"/>
      <c r="GB58" s="183"/>
      <c r="GC58" s="183"/>
      <c r="GD58" s="183"/>
      <c r="GE58" s="183"/>
      <c r="GF58" s="227"/>
    </row>
    <row r="59" spans="1:188" ht="11.45" hidden="1" customHeight="1" outlineLevel="1" thickBot="1" x14ac:dyDescent="0.25">
      <c r="A59" s="193"/>
      <c r="B59" s="191"/>
      <c r="C59" s="191"/>
      <c r="D59" s="191"/>
      <c r="E59" s="228"/>
      <c r="F59" s="197" t="s">
        <v>16</v>
      </c>
      <c r="G59" s="196" t="str">
        <f>VLOOKUP(F59,[1]Planification!$E:$CS,7,FALSE)</f>
        <v>JBOU</v>
      </c>
      <c r="H59" s="196">
        <f>VLOOKUP(F59,[1]Planification!$E:$CS,8,FALSE)</f>
        <v>21</v>
      </c>
      <c r="I59" s="193"/>
      <c r="L59" s="192"/>
      <c r="M59" s="185">
        <f ca="1">IF(NOT(ISBLANK(G59)),(COUNTIF(INDIRECT(F$2) Semestre1,F59)*3),"")</f>
        <v>21</v>
      </c>
      <c r="N59" s="189"/>
      <c r="O59" s="198" t="s">
        <v>16</v>
      </c>
      <c r="P59" s="196" t="str">
        <f>VLOOKUP(O59,[1]Planification!$E:$CS,16,FALSE)</f>
        <v>YNAD</v>
      </c>
      <c r="Q59" s="196">
        <f>VLOOKUP(O59,[1]Planification!$E:$CS,17,FALSE)</f>
        <v>78</v>
      </c>
      <c r="R59" s="193"/>
      <c r="U59" s="192"/>
      <c r="V59" s="185">
        <f ca="1">IF(NOT(ISBLANK(P59)),(COUNTIF(INDIRECT(O$2) Semestre1,O59)*3),"")</f>
        <v>78</v>
      </c>
      <c r="W59" s="189"/>
      <c r="X59" s="197" t="s">
        <v>16</v>
      </c>
      <c r="Y59" s="196">
        <f>VLOOKUP(X59,[1]Planification!$E:$CS,25,FALSE)</f>
        <v>0</v>
      </c>
      <c r="Z59" s="196">
        <f>VLOOKUP(X59,[1]Planification!$E:$CS,26,FALSE)</f>
        <v>0</v>
      </c>
      <c r="AA59" s="193"/>
      <c r="AD59" s="192"/>
      <c r="AE59" s="185">
        <f ca="1">IF(NOT(ISBLANK(Y59)),(COUNTIF(INDIRECT(X$2) Semestre1,X59)*3),"")</f>
        <v>0</v>
      </c>
      <c r="AF59" s="189"/>
      <c r="AG59" s="197" t="s">
        <v>16</v>
      </c>
      <c r="AH59" s="196">
        <f>VLOOKUP(AG59,[1]Planification!$E:$CS,34,FALSE)</f>
        <v>0</v>
      </c>
      <c r="AI59" s="196">
        <f>VLOOKUP(AG59,[1]Planification!$E:$CS,35,FALSE)</f>
        <v>0</v>
      </c>
      <c r="AJ59" s="193"/>
      <c r="AM59" s="192"/>
      <c r="AN59" s="185">
        <f ca="1">IF(NOT(ISBLANK(AH59)),(COUNTIF(INDIRECT(AG$2) Semestre1,AG59)*3),"")</f>
        <v>0</v>
      </c>
      <c r="AO59" s="189"/>
      <c r="AP59" s="197" t="s">
        <v>16</v>
      </c>
      <c r="AQ59" s="196">
        <f>VLOOKUP(AP59,[1]Planification!$E:$CS,43,FALSE)</f>
        <v>0</v>
      </c>
      <c r="AR59" s="196">
        <f>VLOOKUP(AP59,[1]Planification!$E:$CS,44,FALSE)</f>
        <v>0</v>
      </c>
      <c r="AS59" s="193"/>
      <c r="AV59" s="192"/>
      <c r="AW59" s="185">
        <f ca="1">IF(NOT(ISBLANK(AQ59)),(COUNTIF(INDIRECT(AP$2) Semestre1,AP59)*3),"")</f>
        <v>6</v>
      </c>
      <c r="AX59" s="189"/>
      <c r="AY59" s="197" t="s">
        <v>16</v>
      </c>
      <c r="AZ59" s="196">
        <f>VLOOKUP(AY59,[1]Planification!$E:$CS,52,FALSE)</f>
        <v>0</v>
      </c>
      <c r="BA59" s="196">
        <f>VLOOKUP(AY59,[1]Planification!$E:$CS,53,FALSE)</f>
        <v>0</v>
      </c>
      <c r="BB59" s="193"/>
      <c r="BE59" s="192"/>
      <c r="BF59" s="185">
        <f ca="1">IF(NOT(ISBLANK(AZ59)),(COUNTIF(INDIRECT(AY$2) Semestre1,AY59)*3),"")</f>
        <v>0</v>
      </c>
      <c r="BG59" s="189"/>
      <c r="BH59" s="197" t="s">
        <v>16</v>
      </c>
      <c r="BI59" s="196">
        <f>VLOOKUP(BH59,[1]Planification!$E:$CS,61,FALSE)</f>
        <v>0</v>
      </c>
      <c r="BJ59" s="196">
        <f>VLOOKUP(BH59,[1]Planification!$E:$CS,62,FALSE)</f>
        <v>0</v>
      </c>
      <c r="BK59" s="193"/>
      <c r="BN59" s="192"/>
      <c r="BO59" s="185">
        <f ca="1">IF(NOT(ISBLANK(BI59)),(COUNTIF(INDIRECT(BH$2) Semestre1,BH59)*3),"")</f>
        <v>0</v>
      </c>
      <c r="BP59" s="189"/>
      <c r="BQ59" s="197" t="s">
        <v>16</v>
      </c>
      <c r="BR59" s="196">
        <f>VLOOKUP(BQ59,[1]Planification!$E:$CS,70,FALSE)</f>
        <v>0</v>
      </c>
      <c r="BS59" s="196">
        <f>VLOOKUP(BQ59,[1]Planification!$E:$CS,71,FALSE)</f>
        <v>0</v>
      </c>
      <c r="BT59" s="193"/>
      <c r="BW59" s="192"/>
      <c r="BX59" s="185">
        <f ca="1">IF(NOT(ISBLANK(BR59)),(COUNTIF(INDIRECT(BQ$2) Semestre1,BQ59)*3),"")</f>
        <v>0</v>
      </c>
      <c r="BY59" s="197" t="s">
        <v>16</v>
      </c>
      <c r="BZ59" s="196">
        <f>VLOOKUP(BY59,[1]Planification!$E:$CS,79,FALSE)</f>
        <v>0</v>
      </c>
      <c r="CA59" s="196">
        <f>VLOOKUP(BY59,[1]Planification!$E:$CS,80,FALSE)</f>
        <v>0</v>
      </c>
      <c r="CB59" s="193"/>
      <c r="CE59" s="192"/>
      <c r="CF59" s="185">
        <f ca="1">IF(NOT(ISBLANK(BZ59)),(COUNTIF(INDIRECT(BY$2) Semestre1,BY59)*3),"")</f>
        <v>0</v>
      </c>
      <c r="CG59" s="197" t="s">
        <v>16</v>
      </c>
      <c r="CH59" s="196">
        <f>VLOOKUP(CG59,[1]Planification!$E:$CS,88,FALSE)</f>
        <v>0</v>
      </c>
      <c r="CI59" s="196">
        <f>VLOOKUP(CG59,[1]Planification!$E:$CS,89,FALSE)</f>
        <v>0</v>
      </c>
      <c r="CJ59" s="193"/>
      <c r="CM59" s="192"/>
      <c r="CN59" s="185">
        <f ca="1">IF(NOT(ISBLANK(CH59)),(COUNTIF(INDIRECT(CG$2) Semestre1,CG59)*3),"")</f>
        <v>0</v>
      </c>
      <c r="CO59" s="208"/>
      <c r="CP59" s="183"/>
      <c r="CQ59" s="183"/>
      <c r="CR59" s="51"/>
      <c r="CS59" s="51"/>
      <c r="CT59" s="183"/>
      <c r="CU59" s="183"/>
      <c r="CV59" s="51"/>
      <c r="CX59" s="183"/>
      <c r="CY59" s="183"/>
      <c r="CZ59" s="51"/>
      <c r="DA59" s="51"/>
      <c r="DB59" s="183"/>
      <c r="DC59" s="183"/>
      <c r="DD59" s="51"/>
      <c r="DE59" s="51"/>
      <c r="DF59" s="183"/>
      <c r="DG59" s="183"/>
      <c r="DH59" s="51"/>
      <c r="DJ59" s="183"/>
      <c r="DK59" s="183"/>
      <c r="DL59" s="51"/>
      <c r="DM59" s="51"/>
      <c r="DN59" s="183"/>
      <c r="DO59" s="183"/>
      <c r="DP59" s="183"/>
      <c r="DR59" s="183"/>
      <c r="DS59" s="183"/>
      <c r="DT59" s="51"/>
      <c r="DU59" s="51"/>
      <c r="DV59" s="183"/>
      <c r="DW59" s="183"/>
      <c r="DX59" s="51"/>
      <c r="DZ59" s="183"/>
      <c r="EA59" s="183"/>
      <c r="EB59" s="51"/>
      <c r="EC59" s="51"/>
      <c r="ED59" s="183"/>
      <c r="EE59" s="183"/>
      <c r="EF59" s="51"/>
      <c r="EH59" s="183"/>
      <c r="EI59" s="183"/>
      <c r="EJ59" s="51"/>
      <c r="EK59" s="51"/>
      <c r="EL59" s="183"/>
      <c r="EM59" s="183"/>
      <c r="EN59" s="51"/>
      <c r="EP59" s="183"/>
      <c r="EQ59" s="183"/>
      <c r="ER59" s="51"/>
      <c r="ES59" s="51"/>
      <c r="ET59" s="183"/>
      <c r="EU59" s="183"/>
      <c r="EV59" s="51"/>
      <c r="EX59" s="183"/>
      <c r="EY59" s="183"/>
      <c r="EZ59" s="51"/>
      <c r="FA59" s="51"/>
      <c r="FB59" s="183"/>
      <c r="FC59" s="183"/>
      <c r="FD59" s="51"/>
      <c r="FF59" s="183"/>
      <c r="FG59" s="183"/>
      <c r="FH59" s="51"/>
      <c r="FI59" s="51"/>
      <c r="FJ59" s="183"/>
      <c r="FK59" s="183"/>
      <c r="FL59" s="51"/>
      <c r="FN59" s="183"/>
      <c r="FO59" s="183"/>
      <c r="FP59" s="51"/>
      <c r="FQ59" s="51"/>
      <c r="FR59" s="183"/>
      <c r="FS59" s="183"/>
      <c r="FT59" s="51"/>
      <c r="FV59" s="183"/>
      <c r="FW59" s="183"/>
      <c r="FX59" s="183"/>
      <c r="FY59" s="183"/>
      <c r="FZ59" s="183"/>
      <c r="GA59" s="183"/>
      <c r="GB59" s="183"/>
      <c r="GC59" s="183"/>
      <c r="GD59" s="183"/>
      <c r="GE59" s="183"/>
      <c r="GF59" s="227"/>
    </row>
    <row r="60" spans="1:188" ht="11.45" hidden="1" customHeight="1" outlineLevel="1" thickBot="1" x14ac:dyDescent="0.25">
      <c r="A60" s="193"/>
      <c r="B60" s="191"/>
      <c r="C60" s="191"/>
      <c r="D60" s="191"/>
      <c r="E60" s="228"/>
      <c r="F60" s="199" t="s">
        <v>83</v>
      </c>
      <c r="G60" s="196">
        <f>VLOOKUP(F60,[1]Planification!$E:$CS,7,FALSE)</f>
        <v>0</v>
      </c>
      <c r="H60" s="196">
        <f>VLOOKUP(F60,[1]Planification!$E:$CS,8,FALSE)</f>
        <v>21</v>
      </c>
      <c r="I60" s="193"/>
      <c r="L60" s="192"/>
      <c r="M60" s="185">
        <f ca="1">IF(NOT(ISBLANK(G60)),(COUNTIF(INDIRECT(F$2) Semestre1,F60)*3),"")</f>
        <v>21</v>
      </c>
      <c r="N60" s="189"/>
      <c r="O60" s="200" t="s">
        <v>83</v>
      </c>
      <c r="P60" s="196">
        <f>VLOOKUP(O60,[1]Planification!$E:$CS,16,FALSE)</f>
        <v>0</v>
      </c>
      <c r="Q60" s="196">
        <f>VLOOKUP(O60,[1]Planification!$E:$CS,17,FALSE)</f>
        <v>72</v>
      </c>
      <c r="R60" s="193"/>
      <c r="U60" s="192"/>
      <c r="V60" s="185">
        <f ca="1">IF(NOT(ISBLANK(P60)),(COUNTIF(INDIRECT(O$2) Semestre1,O60)*3),"")</f>
        <v>72</v>
      </c>
      <c r="W60" s="189"/>
      <c r="X60" s="199" t="s">
        <v>83</v>
      </c>
      <c r="Y60" s="196">
        <f>VLOOKUP(X60,[1]Planification!$E:$CS,25,FALSE)</f>
        <v>0</v>
      </c>
      <c r="Z60" s="196">
        <f>VLOOKUP(X60,[1]Planification!$E:$CS,26,FALSE)</f>
        <v>0</v>
      </c>
      <c r="AA60" s="193"/>
      <c r="AD60" s="192"/>
      <c r="AE60" s="185">
        <f ca="1">IF(NOT(ISBLANK(Y60)),(COUNTIF(INDIRECT(X$2) Semestre1,X60)*3),"")</f>
        <v>0</v>
      </c>
      <c r="AF60" s="189"/>
      <c r="AG60" s="199" t="s">
        <v>83</v>
      </c>
      <c r="AH60" s="196">
        <f>VLOOKUP(AG60,[1]Planification!$E:$CS,34,FALSE)</f>
        <v>0</v>
      </c>
      <c r="AI60" s="196">
        <f>VLOOKUP(AG60,[1]Planification!$E:$CS,35,FALSE)</f>
        <v>0</v>
      </c>
      <c r="AJ60" s="193"/>
      <c r="AM60" s="192"/>
      <c r="AN60" s="185">
        <f ca="1">IF(NOT(ISBLANK(AH60)),(COUNTIF(INDIRECT(AG$2) Semestre1,AG60)*3),"")</f>
        <v>0</v>
      </c>
      <c r="AO60" s="189"/>
      <c r="AP60" s="199" t="s">
        <v>83</v>
      </c>
      <c r="AQ60" s="196">
        <f>VLOOKUP(AP60,[1]Planification!$E:$CS,43,FALSE)</f>
        <v>0</v>
      </c>
      <c r="AR60" s="196">
        <f>VLOOKUP(AP60,[1]Planification!$E:$CS,44,FALSE)</f>
        <v>0</v>
      </c>
      <c r="AS60" s="193"/>
      <c r="AV60" s="192"/>
      <c r="AW60" s="185">
        <f ca="1">IF(NOT(ISBLANK(AQ60)),(COUNTIF(INDIRECT(AP$2) Semestre1,AP60)*3),"")</f>
        <v>0</v>
      </c>
      <c r="AX60" s="189"/>
      <c r="AY60" s="199" t="s">
        <v>83</v>
      </c>
      <c r="AZ60" s="196">
        <f>VLOOKUP(AY60,[1]Planification!$E:$CS,52,FALSE)</f>
        <v>0</v>
      </c>
      <c r="BA60" s="196">
        <f>VLOOKUP(AY60,[1]Planification!$E:$CS,53,FALSE)</f>
        <v>0</v>
      </c>
      <c r="BB60" s="193"/>
      <c r="BE60" s="192"/>
      <c r="BF60" s="185">
        <f ca="1">IF(NOT(ISBLANK(AZ60)),(COUNTIF(INDIRECT(AY$2) Semestre1,AY60)*3),"")</f>
        <v>0</v>
      </c>
      <c r="BG60" s="189"/>
      <c r="BH60" s="199" t="s">
        <v>83</v>
      </c>
      <c r="BI60" s="196">
        <f>VLOOKUP(BH60,[1]Planification!$E:$CS,61,FALSE)</f>
        <v>0</v>
      </c>
      <c r="BJ60" s="196">
        <f>VLOOKUP(BH60,[1]Planification!$E:$CS,62,FALSE)</f>
        <v>0</v>
      </c>
      <c r="BK60" s="193"/>
      <c r="BN60" s="192"/>
      <c r="BO60" s="185">
        <f ca="1">IF(NOT(ISBLANK(BI60)),(COUNTIF(INDIRECT(BH$2) Semestre1,BH60)*3),"")</f>
        <v>0</v>
      </c>
      <c r="BP60" s="189"/>
      <c r="BQ60" s="199" t="s">
        <v>83</v>
      </c>
      <c r="BR60" s="196">
        <f>VLOOKUP(BQ60,[1]Planification!$E:$CS,70,FALSE)</f>
        <v>0</v>
      </c>
      <c r="BS60" s="196">
        <f>VLOOKUP(BQ60,[1]Planification!$E:$CS,71,FALSE)</f>
        <v>0</v>
      </c>
      <c r="BT60" s="193"/>
      <c r="BW60" s="192"/>
      <c r="BX60" s="185">
        <f ca="1">IF(NOT(ISBLANK(BR60)),(COUNTIF(INDIRECT(BQ$2) Semestre1,BQ60)*3),"")</f>
        <v>0</v>
      </c>
      <c r="BY60" s="199" t="s">
        <v>83</v>
      </c>
      <c r="BZ60" s="196">
        <f>VLOOKUP(BY60,[1]Planification!$E:$CS,79,FALSE)</f>
        <v>0</v>
      </c>
      <c r="CA60" s="196">
        <f>VLOOKUP(BY60,[1]Planification!$E:$CS,80,FALSE)</f>
        <v>0</v>
      </c>
      <c r="CB60" s="193"/>
      <c r="CE60" s="192"/>
      <c r="CF60" s="185">
        <f ca="1">IF(NOT(ISBLANK(BZ60)),(COUNTIF(INDIRECT(BY$2) Semestre1,BY60)*3),"")</f>
        <v>0</v>
      </c>
      <c r="CG60" s="199" t="s">
        <v>83</v>
      </c>
      <c r="CH60" s="196">
        <f>VLOOKUP(CG60,[1]Planification!$E:$CS,88,FALSE)</f>
        <v>0</v>
      </c>
      <c r="CI60" s="196">
        <f>VLOOKUP(CG60,[1]Planification!$E:$CS,89,FALSE)</f>
        <v>0</v>
      </c>
      <c r="CJ60" s="193"/>
      <c r="CM60" s="192"/>
      <c r="CN60" s="185">
        <f ca="1">IF(NOT(ISBLANK(CH60)),(COUNTIF(INDIRECT(CG$2) Semestre1,CG60)*3),"")</f>
        <v>0</v>
      </c>
      <c r="CO60" s="208"/>
      <c r="CP60" s="183"/>
      <c r="CQ60" s="183"/>
      <c r="CR60" s="51"/>
      <c r="CS60" s="51"/>
      <c r="CT60" s="183"/>
      <c r="CU60" s="183"/>
      <c r="CV60" s="51"/>
      <c r="CX60" s="183"/>
      <c r="CY60" s="183"/>
      <c r="CZ60" s="51"/>
      <c r="DA60" s="51"/>
      <c r="DB60" s="183"/>
      <c r="DC60" s="183"/>
      <c r="DD60" s="51"/>
      <c r="DE60" s="51"/>
      <c r="DF60" s="183"/>
      <c r="DG60" s="183"/>
      <c r="DH60" s="51"/>
      <c r="DJ60" s="183"/>
      <c r="DK60" s="183"/>
      <c r="DL60" s="51"/>
      <c r="DM60" s="51"/>
      <c r="DN60" s="183"/>
      <c r="DO60" s="183"/>
      <c r="DP60" s="183"/>
      <c r="DR60" s="183"/>
      <c r="DS60" s="183"/>
      <c r="DT60" s="51"/>
      <c r="DU60" s="51"/>
      <c r="DV60" s="183"/>
      <c r="DW60" s="183"/>
      <c r="DX60" s="51"/>
      <c r="DZ60" s="183"/>
      <c r="EA60" s="183"/>
      <c r="EB60" s="51"/>
      <c r="EC60" s="51"/>
      <c r="ED60" s="183"/>
      <c r="EE60" s="183"/>
      <c r="EF60" s="51"/>
      <c r="EH60" s="183"/>
      <c r="EI60" s="183"/>
      <c r="EJ60" s="51"/>
      <c r="EK60" s="51"/>
      <c r="EL60" s="183"/>
      <c r="EM60" s="183"/>
      <c r="EN60" s="51"/>
      <c r="EP60" s="183"/>
      <c r="EQ60" s="183"/>
      <c r="ER60" s="51"/>
      <c r="ES60" s="51"/>
      <c r="ET60" s="183"/>
      <c r="EU60" s="183"/>
      <c r="EV60" s="51"/>
      <c r="EX60" s="183"/>
      <c r="EY60" s="183"/>
      <c r="EZ60" s="51"/>
      <c r="FA60" s="51"/>
      <c r="FB60" s="183"/>
      <c r="FC60" s="183"/>
      <c r="FD60" s="51"/>
      <c r="FF60" s="183"/>
      <c r="FG60" s="183"/>
      <c r="FH60" s="51"/>
      <c r="FI60" s="51"/>
      <c r="FJ60" s="183"/>
      <c r="FK60" s="183"/>
      <c r="FL60" s="51"/>
      <c r="FN60" s="183"/>
      <c r="FO60" s="183"/>
      <c r="FP60" s="51"/>
      <c r="FQ60" s="51"/>
      <c r="FR60" s="183"/>
      <c r="FS60" s="183"/>
      <c r="FT60" s="51"/>
      <c r="FV60" s="183"/>
      <c r="FW60" s="183"/>
      <c r="FX60" s="183"/>
      <c r="FY60" s="183"/>
      <c r="FZ60" s="183"/>
      <c r="GA60" s="183"/>
      <c r="GB60" s="183"/>
      <c r="GC60" s="183"/>
      <c r="GD60" s="183"/>
      <c r="GE60" s="183"/>
      <c r="GF60" s="227"/>
    </row>
    <row r="61" spans="1:188" ht="11.45" hidden="1" customHeight="1" outlineLevel="1" thickBot="1" x14ac:dyDescent="0.25">
      <c r="A61" s="193"/>
      <c r="B61" s="191"/>
      <c r="C61" s="191"/>
      <c r="D61" s="191"/>
      <c r="E61" s="228"/>
      <c r="F61" s="197" t="s">
        <v>18</v>
      </c>
      <c r="G61" s="196" t="str">
        <f>VLOOKUP(F61,[1]Planification!$E:$CS,7,FALSE)</f>
        <v>MAMA</v>
      </c>
      <c r="H61" s="196">
        <v>15</v>
      </c>
      <c r="I61" s="193"/>
      <c r="L61" s="192"/>
      <c r="M61" s="185">
        <f ca="1">IF(NOT(ISBLANK(G61)),(COUNTIF(INDIRECT(F$2) Semestre1,F61)*3),"")</f>
        <v>15</v>
      </c>
      <c r="N61" s="189"/>
      <c r="O61" s="198" t="s">
        <v>18</v>
      </c>
      <c r="P61" s="196" t="str">
        <f>VLOOKUP(O61,[1]Planification!$E:$CS,16,FALSE)</f>
        <v>MAMA</v>
      </c>
      <c r="Q61" s="196">
        <f>VLOOKUP(O61,[1]Planification!$E:$CS,17,FALSE)</f>
        <v>12</v>
      </c>
      <c r="R61" s="193"/>
      <c r="U61" s="192"/>
      <c r="V61" s="185">
        <f ca="1">IF(NOT(ISBLANK(P61)),(COUNTIF(INDIRECT(O$2) Semestre1,O61)*3),"")</f>
        <v>15</v>
      </c>
      <c r="W61" s="189"/>
      <c r="X61" s="197" t="s">
        <v>18</v>
      </c>
      <c r="Y61" s="196">
        <f>VLOOKUP(X61,[1]Planification!$E:$CS,25,FALSE)</f>
        <v>0</v>
      </c>
      <c r="Z61" s="196">
        <f>VLOOKUP(X61,[1]Planification!$E:$CS,26,FALSE)</f>
        <v>0</v>
      </c>
      <c r="AA61" s="193"/>
      <c r="AD61" s="192"/>
      <c r="AE61" s="185">
        <f ca="1">IF(NOT(ISBLANK(Y61)),(COUNTIF(INDIRECT(X$2) Semestre1,X61)*3),"")</f>
        <v>0</v>
      </c>
      <c r="AF61" s="189"/>
      <c r="AG61" s="197" t="s">
        <v>18</v>
      </c>
      <c r="AH61" s="196">
        <f>VLOOKUP(AG61,[1]Planification!$E:$CS,34,FALSE)</f>
        <v>0</v>
      </c>
      <c r="AI61" s="196">
        <f>VLOOKUP(AG61,[1]Planification!$E:$CS,35,FALSE)</f>
        <v>0</v>
      </c>
      <c r="AJ61" s="193"/>
      <c r="AM61" s="192"/>
      <c r="AN61" s="185">
        <f ca="1">IF(NOT(ISBLANK(AH61)),(COUNTIF(INDIRECT(AG$2) Semestre1,AG61)*3),"")</f>
        <v>0</v>
      </c>
      <c r="AO61" s="189"/>
      <c r="AP61" s="197" t="s">
        <v>18</v>
      </c>
      <c r="AQ61" s="196">
        <f>VLOOKUP(AP61,[1]Planification!$E:$CS,43,FALSE)</f>
        <v>0</v>
      </c>
      <c r="AR61" s="196">
        <f>VLOOKUP(AP61,[1]Planification!$E:$CS,44,FALSE)</f>
        <v>0</v>
      </c>
      <c r="AS61" s="193"/>
      <c r="AV61" s="192"/>
      <c r="AW61" s="185">
        <f ca="1">IF(NOT(ISBLANK(AQ61)),(COUNTIF(INDIRECT(AP$2) Semestre1,AP61)*3),"")</f>
        <v>0</v>
      </c>
      <c r="AX61" s="189"/>
      <c r="AY61" s="197" t="s">
        <v>18</v>
      </c>
      <c r="AZ61" s="196">
        <f>VLOOKUP(AY61,[1]Planification!$E:$CS,52,FALSE)</f>
        <v>0</v>
      </c>
      <c r="BA61" s="196">
        <f>VLOOKUP(AY61,[1]Planification!$E:$CS,53,FALSE)</f>
        <v>0</v>
      </c>
      <c r="BB61" s="193"/>
      <c r="BE61" s="192"/>
      <c r="BF61" s="185">
        <f ca="1">IF(NOT(ISBLANK(AZ61)),(COUNTIF(INDIRECT(AY$2) Semestre1,AY61)*3),"")</f>
        <v>15</v>
      </c>
      <c r="BG61" s="189"/>
      <c r="BH61" s="197" t="s">
        <v>18</v>
      </c>
      <c r="BI61" s="196">
        <f>VLOOKUP(BH61,[1]Planification!$E:$CS,61,FALSE)</f>
        <v>0</v>
      </c>
      <c r="BJ61" s="196">
        <f>VLOOKUP(BH61,[1]Planification!$E:$CS,62,FALSE)</f>
        <v>0</v>
      </c>
      <c r="BK61" s="193"/>
      <c r="BN61" s="192"/>
      <c r="BO61" s="185">
        <f ca="1">IF(NOT(ISBLANK(BI61)),(COUNTIF(INDIRECT(BH$2) Semestre1,BH61)*3),"")</f>
        <v>0</v>
      </c>
      <c r="BP61" s="189"/>
      <c r="BQ61" s="197" t="s">
        <v>18</v>
      </c>
      <c r="BR61" s="196">
        <f>VLOOKUP(BQ61,[1]Planification!$E:$CS,70,FALSE)</f>
        <v>0</v>
      </c>
      <c r="BS61" s="196">
        <f>VLOOKUP(BQ61,[1]Planification!$E:$CS,71,FALSE)</f>
        <v>0</v>
      </c>
      <c r="BT61" s="193"/>
      <c r="BW61" s="192"/>
      <c r="BX61" s="185">
        <f ca="1">IF(NOT(ISBLANK(BR61)),(COUNTIF(INDIRECT(BQ$2) Semestre1,BQ61)*3),"")</f>
        <v>0</v>
      </c>
      <c r="BY61" s="197" t="s">
        <v>18</v>
      </c>
      <c r="BZ61" s="196">
        <f>VLOOKUP(BY61,[1]Planification!$E:$CS,79,FALSE)</f>
        <v>0</v>
      </c>
      <c r="CA61" s="196">
        <f>VLOOKUP(BY61,[1]Planification!$E:$CS,80,FALSE)</f>
        <v>0</v>
      </c>
      <c r="CB61" s="193"/>
      <c r="CE61" s="192"/>
      <c r="CF61" s="185">
        <f ca="1">IF(NOT(ISBLANK(BZ61)),(COUNTIF(INDIRECT(BY$2) Semestre1,BY61)*3),"")</f>
        <v>0</v>
      </c>
      <c r="CG61" s="197" t="s">
        <v>18</v>
      </c>
      <c r="CH61" s="196">
        <f>VLOOKUP(CG61,[1]Planification!$E:$CS,88,FALSE)</f>
        <v>0</v>
      </c>
      <c r="CI61" s="196">
        <f>VLOOKUP(CG61,[1]Planification!$E:$CS,89,FALSE)</f>
        <v>0</v>
      </c>
      <c r="CJ61" s="193"/>
      <c r="CM61" s="192"/>
      <c r="CN61" s="185">
        <f ca="1">IF(NOT(ISBLANK(CH61)),(COUNTIF(INDIRECT(CG$2) Semestre1,CG61)*3),"")</f>
        <v>0</v>
      </c>
      <c r="CO61" s="208"/>
      <c r="CP61" s="183"/>
      <c r="CQ61" s="183"/>
      <c r="CR61" s="51"/>
      <c r="CS61" s="51"/>
      <c r="CT61" s="183"/>
      <c r="CU61" s="183"/>
      <c r="CV61" s="51"/>
      <c r="CX61" s="183"/>
      <c r="CY61" s="183"/>
      <c r="CZ61" s="51"/>
      <c r="DA61" s="51"/>
      <c r="DB61" s="183"/>
      <c r="DC61" s="183"/>
      <c r="DD61" s="51"/>
      <c r="DE61" s="51"/>
      <c r="DF61" s="183"/>
      <c r="DG61" s="183"/>
      <c r="DH61" s="51"/>
      <c r="DJ61" s="183"/>
      <c r="DK61" s="183"/>
      <c r="DL61" s="51"/>
      <c r="DM61" s="51"/>
      <c r="DN61" s="183"/>
      <c r="DO61" s="183"/>
      <c r="DP61" s="183"/>
      <c r="DR61" s="183"/>
      <c r="DS61" s="183"/>
      <c r="DT61" s="51"/>
      <c r="DU61" s="51"/>
      <c r="DV61" s="183"/>
      <c r="DW61" s="183"/>
      <c r="DX61" s="51"/>
      <c r="DZ61" s="183"/>
      <c r="EA61" s="183"/>
      <c r="EB61" s="51"/>
      <c r="EC61" s="51"/>
      <c r="ED61" s="183"/>
      <c r="EE61" s="183"/>
      <c r="EF61" s="51"/>
      <c r="EH61" s="183"/>
      <c r="EI61" s="183"/>
      <c r="EJ61" s="51"/>
      <c r="EK61" s="51"/>
      <c r="EL61" s="183"/>
      <c r="EM61" s="183"/>
      <c r="EN61" s="51"/>
      <c r="EP61" s="183"/>
      <c r="EQ61" s="183"/>
      <c r="ER61" s="51"/>
      <c r="ES61" s="51"/>
      <c r="ET61" s="183"/>
      <c r="EU61" s="183"/>
      <c r="EV61" s="51"/>
      <c r="EX61" s="183"/>
      <c r="EY61" s="183"/>
      <c r="EZ61" s="51"/>
      <c r="FA61" s="51"/>
      <c r="FB61" s="183"/>
      <c r="FC61" s="183"/>
      <c r="FD61" s="51"/>
      <c r="FF61" s="183"/>
      <c r="FG61" s="183"/>
      <c r="FH61" s="51"/>
      <c r="FI61" s="51"/>
      <c r="FJ61" s="183"/>
      <c r="FK61" s="183"/>
      <c r="FL61" s="51"/>
      <c r="FN61" s="183"/>
      <c r="FO61" s="183"/>
      <c r="FP61" s="51"/>
      <c r="FQ61" s="51"/>
      <c r="FR61" s="183"/>
      <c r="FS61" s="183"/>
      <c r="FT61" s="51"/>
      <c r="FV61" s="183"/>
      <c r="FW61" s="183"/>
      <c r="FX61" s="183"/>
      <c r="FY61" s="183"/>
      <c r="FZ61" s="183"/>
      <c r="GA61" s="183"/>
      <c r="GB61" s="183"/>
      <c r="GC61" s="183"/>
      <c r="GD61" s="183"/>
      <c r="GE61" s="183"/>
      <c r="GF61" s="227"/>
    </row>
    <row r="62" spans="1:188" ht="11.45" hidden="1" customHeight="1" outlineLevel="1" thickBot="1" x14ac:dyDescent="0.25">
      <c r="A62" s="193"/>
      <c r="B62" s="191"/>
      <c r="C62" s="191"/>
      <c r="D62" s="191"/>
      <c r="E62" s="228"/>
      <c r="F62" s="197" t="s">
        <v>72</v>
      </c>
      <c r="G62" s="196" t="str">
        <f>VLOOKUP(F62,[1]Planification!$E:$CS,7,FALSE)</f>
        <v>CCOL</v>
      </c>
      <c r="H62" s="196">
        <f>VLOOKUP(F62,[1]Planification!$E:$CS,8,FALSE)</f>
        <v>66</v>
      </c>
      <c r="I62" s="193"/>
      <c r="L62" s="192"/>
      <c r="M62" s="185">
        <f ca="1">IF(NOT(ISBLANK(G62)),(COUNTIF(INDIRECT(F$2) Semestre1,F62)*3),"")</f>
        <v>66</v>
      </c>
      <c r="N62" s="189"/>
      <c r="O62" s="198" t="s">
        <v>72</v>
      </c>
      <c r="P62" s="196" t="str">
        <f>VLOOKUP(O62,[1]Planification!$E:$CS,16,FALSE)</f>
        <v>CCOL</v>
      </c>
      <c r="Q62" s="196">
        <f>VLOOKUP(O62,[1]Planification!$E:$CS,17,FALSE)</f>
        <v>66</v>
      </c>
      <c r="R62" s="193"/>
      <c r="U62" s="192"/>
      <c r="V62" s="185">
        <f ca="1">IF(NOT(ISBLANK(P62)),(COUNTIF(INDIRECT(O$2) Semestre1,O62)*3),"")</f>
        <v>72</v>
      </c>
      <c r="W62" s="189"/>
      <c r="X62" s="197" t="s">
        <v>72</v>
      </c>
      <c r="Y62" s="196">
        <f>VLOOKUP(X62,[1]Planification!$E:$CS,25,FALSE)</f>
        <v>0</v>
      </c>
      <c r="Z62" s="196">
        <f>VLOOKUP(X62,[1]Planification!$E:$CS,26,FALSE)</f>
        <v>0</v>
      </c>
      <c r="AA62" s="193"/>
      <c r="AD62" s="192"/>
      <c r="AE62" s="185">
        <f ca="1">IF(NOT(ISBLANK(Y62)),(COUNTIF(INDIRECT(X$2) Semestre1,X62)*3),"")</f>
        <v>0</v>
      </c>
      <c r="AF62" s="189"/>
      <c r="AG62" s="197" t="s">
        <v>72</v>
      </c>
      <c r="AH62" s="196">
        <f>VLOOKUP(AG62,[1]Planification!$E:$CS,34,FALSE)</f>
        <v>0</v>
      </c>
      <c r="AI62" s="196">
        <f>VLOOKUP(AG62,[1]Planification!$E:$CS,35,FALSE)</f>
        <v>0</v>
      </c>
      <c r="AJ62" s="193"/>
      <c r="AM62" s="192"/>
      <c r="AN62" s="185">
        <f ca="1">IF(NOT(ISBLANK(AH62)),(COUNTIF(INDIRECT(AG$2) Semestre1,AG62)*3),"")</f>
        <v>0</v>
      </c>
      <c r="AO62" s="189"/>
      <c r="AP62" s="197" t="s">
        <v>72</v>
      </c>
      <c r="AQ62" s="196">
        <f>VLOOKUP(AP62,[1]Planification!$E:$CS,43,FALSE)</f>
        <v>0</v>
      </c>
      <c r="AR62" s="196">
        <f>VLOOKUP(AP62,[1]Planification!$E:$CS,44,FALSE)</f>
        <v>0</v>
      </c>
      <c r="AS62" s="193"/>
      <c r="AV62" s="192"/>
      <c r="AW62" s="185">
        <f ca="1">IF(NOT(ISBLANK(AQ62)),(COUNTIF(INDIRECT(AP$2) Semestre1,AP62)*3),"")</f>
        <v>0</v>
      </c>
      <c r="AX62" s="189"/>
      <c r="AY62" s="197" t="s">
        <v>72</v>
      </c>
      <c r="AZ62" s="196">
        <f>VLOOKUP(AY62,[1]Planification!$E:$CS,52,FALSE)</f>
        <v>0</v>
      </c>
      <c r="BA62" s="196">
        <f>VLOOKUP(AY62,[1]Planification!$E:$CS,53,FALSE)</f>
        <v>0</v>
      </c>
      <c r="BB62" s="193"/>
      <c r="BE62" s="192"/>
      <c r="BF62" s="185">
        <f ca="1">IF(NOT(ISBLANK(AZ62)),(COUNTIF(INDIRECT(AY$2) Semestre1,AY62)*3),"")</f>
        <v>0</v>
      </c>
      <c r="BG62" s="189"/>
      <c r="BH62" s="197" t="s">
        <v>72</v>
      </c>
      <c r="BI62" s="196">
        <f>VLOOKUP(BH62,[1]Planification!$E:$CS,61,FALSE)</f>
        <v>0</v>
      </c>
      <c r="BJ62" s="196">
        <f>VLOOKUP(BH62,[1]Planification!$E:$CS,62,FALSE)</f>
        <v>0</v>
      </c>
      <c r="BK62" s="193"/>
      <c r="BN62" s="192"/>
      <c r="BO62" s="185">
        <f ca="1">IF(NOT(ISBLANK(BI62)),(COUNTIF(INDIRECT(BH$2) Semestre1,BH62)*3),"")</f>
        <v>0</v>
      </c>
      <c r="BP62" s="189"/>
      <c r="BQ62" s="197" t="s">
        <v>72</v>
      </c>
      <c r="BR62" s="196">
        <f>VLOOKUP(BQ62,[1]Planification!$E:$CS,70,FALSE)</f>
        <v>0</v>
      </c>
      <c r="BS62" s="196">
        <f>VLOOKUP(BQ62,[1]Planification!$E:$CS,71,FALSE)</f>
        <v>0</v>
      </c>
      <c r="BT62" s="193"/>
      <c r="BW62" s="192"/>
      <c r="BX62" s="185">
        <f ca="1">IF(NOT(ISBLANK(BR62)),(COUNTIF(INDIRECT(BQ$2) Semestre1,BQ62)*3),"")</f>
        <v>0</v>
      </c>
      <c r="BY62" s="197" t="s">
        <v>72</v>
      </c>
      <c r="BZ62" s="196">
        <f>VLOOKUP(BY62,[1]Planification!$E:$CS,79,FALSE)</f>
        <v>0</v>
      </c>
      <c r="CA62" s="196">
        <f>VLOOKUP(BY62,[1]Planification!$E:$CS,80,FALSE)</f>
        <v>0</v>
      </c>
      <c r="CB62" s="193"/>
      <c r="CE62" s="192"/>
      <c r="CF62" s="185">
        <f ca="1">IF(NOT(ISBLANK(BZ62)),(COUNTIF(INDIRECT(BY$2) Semestre1,BY62)*3),"")</f>
        <v>0</v>
      </c>
      <c r="CG62" s="197" t="s">
        <v>72</v>
      </c>
      <c r="CH62" s="196">
        <f>VLOOKUP(CG62,[1]Planification!$E:$CS,88,FALSE)</f>
        <v>0</v>
      </c>
      <c r="CI62" s="196">
        <f>VLOOKUP(CG62,[1]Planification!$E:$CS,89,FALSE)</f>
        <v>0</v>
      </c>
      <c r="CJ62" s="193"/>
      <c r="CM62" s="192"/>
      <c r="CN62" s="185">
        <f ca="1">IF(NOT(ISBLANK(CH62)),(COUNTIF(INDIRECT(CG$2) Semestre1,CG62)*3),"")</f>
        <v>0</v>
      </c>
      <c r="CO62" s="208"/>
      <c r="CP62" s="183"/>
      <c r="CQ62" s="183"/>
      <c r="CR62" s="51"/>
      <c r="CS62" s="51"/>
      <c r="CT62" s="183"/>
      <c r="CU62" s="183"/>
      <c r="CV62" s="51"/>
      <c r="CX62" s="183"/>
      <c r="CY62" s="183"/>
      <c r="CZ62" s="51"/>
      <c r="DA62" s="51"/>
      <c r="DB62" s="183"/>
      <c r="DC62" s="183"/>
      <c r="DD62" s="51"/>
      <c r="DE62" s="51"/>
      <c r="DF62" s="183"/>
      <c r="DG62" s="183"/>
      <c r="DH62" s="51"/>
      <c r="DJ62" s="183"/>
      <c r="DK62" s="183"/>
      <c r="DL62" s="51"/>
      <c r="DM62" s="51"/>
      <c r="DN62" s="183"/>
      <c r="DO62" s="183"/>
      <c r="DP62" s="183"/>
      <c r="DR62" s="183"/>
      <c r="DS62" s="183"/>
      <c r="DT62" s="51"/>
      <c r="DU62" s="51"/>
      <c r="DV62" s="183"/>
      <c r="DW62" s="183"/>
      <c r="DX62" s="51"/>
      <c r="DZ62" s="183"/>
      <c r="EA62" s="183"/>
      <c r="EB62" s="51"/>
      <c r="EC62" s="51"/>
      <c r="ED62" s="183"/>
      <c r="EE62" s="183"/>
      <c r="EF62" s="51"/>
      <c r="EH62" s="183"/>
      <c r="EI62" s="183"/>
      <c r="EJ62" s="51"/>
      <c r="EK62" s="51"/>
      <c r="EL62" s="183"/>
      <c r="EM62" s="183"/>
      <c r="EN62" s="51"/>
      <c r="EP62" s="183"/>
      <c r="EQ62" s="183"/>
      <c r="ER62" s="51"/>
      <c r="ES62" s="51"/>
      <c r="ET62" s="183"/>
      <c r="EU62" s="183"/>
      <c r="EV62" s="51"/>
      <c r="EX62" s="183"/>
      <c r="EY62" s="183"/>
      <c r="EZ62" s="51"/>
      <c r="FA62" s="51"/>
      <c r="FB62" s="183"/>
      <c r="FC62" s="183"/>
      <c r="FD62" s="51"/>
      <c r="FF62" s="183"/>
      <c r="FG62" s="183"/>
      <c r="FH62" s="51"/>
      <c r="FI62" s="51"/>
      <c r="FJ62" s="183"/>
      <c r="FK62" s="183"/>
      <c r="FL62" s="51"/>
      <c r="FN62" s="183"/>
      <c r="FO62" s="183"/>
      <c r="FP62" s="51"/>
      <c r="FQ62" s="51"/>
      <c r="FR62" s="183"/>
      <c r="FS62" s="183"/>
      <c r="FT62" s="51"/>
      <c r="FV62" s="183"/>
      <c r="FW62" s="183"/>
      <c r="FX62" s="183"/>
      <c r="FY62" s="183"/>
      <c r="FZ62" s="183"/>
      <c r="GA62" s="183"/>
      <c r="GB62" s="183"/>
      <c r="GC62" s="183"/>
      <c r="GD62" s="183"/>
      <c r="GE62" s="183"/>
      <c r="GF62" s="227"/>
    </row>
    <row r="63" spans="1:188" ht="11.45" hidden="1" customHeight="1" outlineLevel="1" thickBot="1" x14ac:dyDescent="0.25">
      <c r="A63" s="193"/>
      <c r="B63" s="191"/>
      <c r="C63" s="191"/>
      <c r="D63" s="191"/>
      <c r="E63" s="228"/>
      <c r="F63" s="188" t="s">
        <v>121</v>
      </c>
      <c r="G63" s="196">
        <f>VLOOKUP(F63,[1]Planification!$E:$CS,7,FALSE)</f>
        <v>0</v>
      </c>
      <c r="H63" s="196">
        <f>VLOOKUP(F63,[1]Planification!$E:$CS,8,FALSE)</f>
        <v>0</v>
      </c>
      <c r="I63" s="193"/>
      <c r="L63" s="192"/>
      <c r="M63" s="185">
        <f ca="1">IF(NOT(ISBLANK(G63)),(COUNTIF(INDIRECT(F$2) Semestre1,F63)*3),"")</f>
        <v>0</v>
      </c>
      <c r="N63" s="189"/>
      <c r="O63" s="190" t="s">
        <v>121</v>
      </c>
      <c r="P63" s="196">
        <f>VLOOKUP(O63,[1]Planification!$E:$CS,16,FALSE)</f>
        <v>0</v>
      </c>
      <c r="Q63" s="196">
        <f>VLOOKUP(O63,[1]Planification!$E:$CS,17,FALSE)</f>
        <v>0</v>
      </c>
      <c r="R63" s="193"/>
      <c r="U63" s="192"/>
      <c r="V63" s="185">
        <f ca="1">IF(NOT(ISBLANK(P63)),(COUNTIF(INDIRECT(O$2) Semestre1,O63)*3),"")</f>
        <v>0</v>
      </c>
      <c r="W63" s="189"/>
      <c r="X63" s="188" t="s">
        <v>121</v>
      </c>
      <c r="Y63" s="196">
        <f>VLOOKUP(X63,[1]Planification!$E:$CS,25,FALSE)</f>
        <v>0</v>
      </c>
      <c r="Z63" s="196">
        <f>VLOOKUP(X63,[1]Planification!$E:$CS,26,FALSE)</f>
        <v>0</v>
      </c>
      <c r="AA63" s="193"/>
      <c r="AD63" s="192"/>
      <c r="AE63" s="185">
        <f ca="1">IF(NOT(ISBLANK(Y63)),(COUNTIF(INDIRECT(X$2) Semestre1,X63)*3),"")</f>
        <v>0</v>
      </c>
      <c r="AF63" s="189"/>
      <c r="AG63" s="188" t="s">
        <v>121</v>
      </c>
      <c r="AH63" s="196">
        <f>VLOOKUP(AG63,[1]Planification!$E:$CS,34,FALSE)</f>
        <v>0</v>
      </c>
      <c r="AI63" s="196">
        <f>VLOOKUP(AG63,[1]Planification!$E:$CS,35,FALSE)</f>
        <v>0</v>
      </c>
      <c r="AJ63" s="193"/>
      <c r="AM63" s="192"/>
      <c r="AN63" s="185">
        <f ca="1">IF(NOT(ISBLANK(AH63)),(COUNTIF(INDIRECT(AG$2) Semestre1,AG63)*3),"")</f>
        <v>0</v>
      </c>
      <c r="AO63" s="189"/>
      <c r="AP63" s="188" t="s">
        <v>121</v>
      </c>
      <c r="AQ63" s="196">
        <f>VLOOKUP(AP63,[1]Planification!$E:$CS,43,FALSE)</f>
        <v>0</v>
      </c>
      <c r="AR63" s="196">
        <f>VLOOKUP(AP63,[1]Planification!$E:$CS,44,FALSE)</f>
        <v>0</v>
      </c>
      <c r="AS63" s="193"/>
      <c r="AV63" s="192"/>
      <c r="AW63" s="185">
        <f ca="1">IF(NOT(ISBLANK(AQ63)),(COUNTIF(INDIRECT(AP$2) Semestre1,AP63)*3),"")</f>
        <v>0</v>
      </c>
      <c r="AX63" s="189"/>
      <c r="AY63" s="188" t="s">
        <v>121</v>
      </c>
      <c r="AZ63" s="196">
        <f>VLOOKUP(AY63,[1]Planification!$E:$CS,52,FALSE)</f>
        <v>0</v>
      </c>
      <c r="BA63" s="196">
        <f>VLOOKUP(AY63,[1]Planification!$E:$CS,53,FALSE)</f>
        <v>0</v>
      </c>
      <c r="BB63" s="193"/>
      <c r="BE63" s="192"/>
      <c r="BF63" s="185">
        <f ca="1">IF(NOT(ISBLANK(AZ63)),(COUNTIF(INDIRECT(AY$2) Semestre1,AY63)*3),"")</f>
        <v>0</v>
      </c>
      <c r="BG63" s="189"/>
      <c r="BH63" s="188" t="s">
        <v>121</v>
      </c>
      <c r="BI63" s="196">
        <f>VLOOKUP(BH63,[1]Planification!$E:$CS,61,FALSE)</f>
        <v>0</v>
      </c>
      <c r="BJ63" s="196">
        <f>VLOOKUP(BH63,[1]Planification!$E:$CS,62,FALSE)</f>
        <v>0</v>
      </c>
      <c r="BK63" s="193"/>
      <c r="BN63" s="192"/>
      <c r="BO63" s="185">
        <f ca="1">IF(NOT(ISBLANK(BI63)),(COUNTIF(INDIRECT(BH$2) Semestre1,BH63)*3),"")</f>
        <v>0</v>
      </c>
      <c r="BP63" s="189"/>
      <c r="BQ63" s="188" t="s">
        <v>121</v>
      </c>
      <c r="BR63" s="196">
        <f>VLOOKUP(BQ63,[1]Planification!$E:$CS,70,FALSE)</f>
        <v>0</v>
      </c>
      <c r="BS63" s="196">
        <f>VLOOKUP(BQ63,[1]Planification!$E:$CS,71,FALSE)</f>
        <v>0</v>
      </c>
      <c r="BT63" s="193"/>
      <c r="BW63" s="192"/>
      <c r="BX63" s="185">
        <f ca="1">IF(NOT(ISBLANK(BR63)),(COUNTIF(INDIRECT(BQ$2) Semestre1,BQ63)*3),"")</f>
        <v>0</v>
      </c>
      <c r="BY63" s="188" t="s">
        <v>121</v>
      </c>
      <c r="BZ63" s="196">
        <f>VLOOKUP(BY63,[1]Planification!$E:$CS,79,FALSE)</f>
        <v>0</v>
      </c>
      <c r="CA63" s="196">
        <f>VLOOKUP(BY63,[1]Planification!$E:$CS,80,FALSE)</f>
        <v>0</v>
      </c>
      <c r="CB63" s="193"/>
      <c r="CE63" s="192"/>
      <c r="CF63" s="185">
        <f ca="1">IF(NOT(ISBLANK(BZ63)),(COUNTIF(INDIRECT(BY$2) Semestre1,BY63)*3),"")</f>
        <v>0</v>
      </c>
      <c r="CG63" s="188" t="s">
        <v>121</v>
      </c>
      <c r="CH63" s="196">
        <f>VLOOKUP(CG63,[1]Planification!$E:$CS,88,FALSE)</f>
        <v>0</v>
      </c>
      <c r="CI63" s="196">
        <f>VLOOKUP(CG63,[1]Planification!$E:$CS,89,FALSE)</f>
        <v>0</v>
      </c>
      <c r="CJ63" s="193"/>
      <c r="CM63" s="192"/>
      <c r="CN63" s="185">
        <f ca="1">IF(NOT(ISBLANK(CH63)),(COUNTIF(INDIRECT(CG$2) Semestre1,CG63)*3),"")</f>
        <v>0</v>
      </c>
      <c r="CO63" s="208"/>
      <c r="CP63" s="183"/>
      <c r="CQ63" s="183"/>
      <c r="CR63" s="51"/>
      <c r="CS63" s="51"/>
      <c r="CT63" s="183"/>
      <c r="CU63" s="183"/>
      <c r="CV63" s="51"/>
      <c r="CX63" s="183"/>
      <c r="CY63" s="183"/>
      <c r="CZ63" s="51"/>
      <c r="DA63" s="51"/>
      <c r="DB63" s="183"/>
      <c r="DC63" s="183"/>
      <c r="DD63" s="51"/>
      <c r="DE63" s="51"/>
      <c r="DF63" s="183"/>
      <c r="DG63" s="183"/>
      <c r="DH63" s="51"/>
      <c r="DJ63" s="183"/>
      <c r="DK63" s="183"/>
      <c r="DL63" s="51"/>
      <c r="DM63" s="51"/>
      <c r="DN63" s="183"/>
      <c r="DO63" s="183"/>
      <c r="DP63" s="183"/>
      <c r="DR63" s="183"/>
      <c r="DS63" s="183"/>
      <c r="DT63" s="51"/>
      <c r="DU63" s="51"/>
      <c r="DV63" s="183"/>
      <c r="DW63" s="183"/>
      <c r="DX63" s="51"/>
      <c r="DZ63" s="183"/>
      <c r="EA63" s="183"/>
      <c r="EB63" s="51"/>
      <c r="EC63" s="51"/>
      <c r="ED63" s="183"/>
      <c r="EE63" s="183"/>
      <c r="EF63" s="51"/>
      <c r="EH63" s="183"/>
      <c r="EI63" s="183"/>
      <c r="EJ63" s="51"/>
      <c r="EK63" s="51"/>
      <c r="EL63" s="183"/>
      <c r="EM63" s="183"/>
      <c r="EN63" s="51"/>
      <c r="EP63" s="183"/>
      <c r="EQ63" s="183"/>
      <c r="ER63" s="51"/>
      <c r="ES63" s="51"/>
      <c r="ET63" s="183"/>
      <c r="EU63" s="183"/>
      <c r="EV63" s="51"/>
      <c r="EX63" s="183"/>
      <c r="EY63" s="183"/>
      <c r="EZ63" s="51"/>
      <c r="FA63" s="51"/>
      <c r="FB63" s="183"/>
      <c r="FC63" s="183"/>
      <c r="FD63" s="51"/>
      <c r="FF63" s="183"/>
      <c r="FG63" s="183"/>
      <c r="FH63" s="51"/>
      <c r="FI63" s="51"/>
      <c r="FJ63" s="183"/>
      <c r="FK63" s="183"/>
      <c r="FL63" s="51"/>
      <c r="FN63" s="183"/>
      <c r="FO63" s="183"/>
      <c r="FP63" s="51"/>
      <c r="FQ63" s="51"/>
      <c r="FR63" s="183"/>
      <c r="FS63" s="183"/>
      <c r="FT63" s="51"/>
      <c r="FV63" s="183"/>
      <c r="FW63" s="183"/>
      <c r="FX63" s="183"/>
      <c r="FY63" s="183"/>
      <c r="FZ63" s="183"/>
      <c r="GA63" s="183"/>
      <c r="GB63" s="183"/>
      <c r="GC63" s="183"/>
      <c r="GD63" s="183"/>
      <c r="GE63" s="183"/>
      <c r="GF63" s="227"/>
    </row>
    <row r="64" spans="1:188" ht="11.45" hidden="1" customHeight="1" outlineLevel="1" thickBot="1" x14ac:dyDescent="0.25">
      <c r="A64" s="193"/>
      <c r="B64" s="191"/>
      <c r="C64" s="191"/>
      <c r="D64" s="191"/>
      <c r="E64" s="228"/>
      <c r="F64" s="188" t="s">
        <v>121</v>
      </c>
      <c r="G64" s="196">
        <f>VLOOKUP(F64,[1]Planification!$E:$CS,7,FALSE)</f>
        <v>0</v>
      </c>
      <c r="H64" s="196">
        <f>VLOOKUP(F64,[1]Planification!$E:$CS,8,FALSE)</f>
        <v>0</v>
      </c>
      <c r="I64" s="193"/>
      <c r="L64" s="192"/>
      <c r="M64" s="185">
        <f ca="1">IF(NOT(ISBLANK(G64)),(COUNTIF(INDIRECT(F$2) Semestre1,F64)*3),"")</f>
        <v>0</v>
      </c>
      <c r="N64" s="189"/>
      <c r="O64" s="190" t="s">
        <v>121</v>
      </c>
      <c r="P64" s="196">
        <f>VLOOKUP(O64,[1]Planification!$E:$CS,16,FALSE)</f>
        <v>0</v>
      </c>
      <c r="Q64" s="196">
        <f>VLOOKUP(O64,[1]Planification!$E:$CS,17,FALSE)</f>
        <v>0</v>
      </c>
      <c r="R64" s="193"/>
      <c r="U64" s="192"/>
      <c r="V64" s="185">
        <f ca="1">IF(NOT(ISBLANK(P64)),(COUNTIF(INDIRECT(O$2) Semestre1,O64)*3),"")</f>
        <v>0</v>
      </c>
      <c r="W64" s="189"/>
      <c r="X64" s="188" t="s">
        <v>121</v>
      </c>
      <c r="Y64" s="196">
        <f>VLOOKUP(X64,[1]Planification!$E:$CS,25,FALSE)</f>
        <v>0</v>
      </c>
      <c r="Z64" s="196">
        <f>VLOOKUP(X64,[1]Planification!$E:$CS,26,FALSE)</f>
        <v>0</v>
      </c>
      <c r="AA64" s="193"/>
      <c r="AD64" s="192"/>
      <c r="AE64" s="185">
        <f ca="1">IF(NOT(ISBLANK(Y64)),(COUNTIF(INDIRECT(X$2) Semestre1,X64)*3),"")</f>
        <v>0</v>
      </c>
      <c r="AF64" s="189"/>
      <c r="AG64" s="188" t="s">
        <v>121</v>
      </c>
      <c r="AH64" s="196">
        <f>VLOOKUP(AG64,[1]Planification!$E:$CS,34,FALSE)</f>
        <v>0</v>
      </c>
      <c r="AI64" s="196">
        <f>VLOOKUP(AG64,[1]Planification!$E:$CS,35,FALSE)</f>
        <v>0</v>
      </c>
      <c r="AJ64" s="193"/>
      <c r="AM64" s="192"/>
      <c r="AN64" s="185">
        <f ca="1">IF(NOT(ISBLANK(AH64)),(COUNTIF(INDIRECT(AG$2) Semestre1,AG64)*3),"")</f>
        <v>0</v>
      </c>
      <c r="AO64" s="189"/>
      <c r="AP64" s="188" t="s">
        <v>121</v>
      </c>
      <c r="AQ64" s="196">
        <f>VLOOKUP(AP64,[1]Planification!$E:$CS,43,FALSE)</f>
        <v>0</v>
      </c>
      <c r="AR64" s="196">
        <f>VLOOKUP(AP64,[1]Planification!$E:$CS,44,FALSE)</f>
        <v>0</v>
      </c>
      <c r="AS64" s="193"/>
      <c r="AV64" s="192"/>
      <c r="AW64" s="185">
        <f ca="1">IF(NOT(ISBLANK(AQ64)),(COUNTIF(INDIRECT(AP$2) Semestre1,AP64)*3),"")</f>
        <v>0</v>
      </c>
      <c r="AX64" s="189"/>
      <c r="AY64" s="188" t="s">
        <v>121</v>
      </c>
      <c r="AZ64" s="196">
        <f>VLOOKUP(AY64,[1]Planification!$E:$CS,52,FALSE)</f>
        <v>0</v>
      </c>
      <c r="BA64" s="196">
        <f>VLOOKUP(AY64,[1]Planification!$E:$CS,53,FALSE)</f>
        <v>0</v>
      </c>
      <c r="BB64" s="193"/>
      <c r="BE64" s="192"/>
      <c r="BF64" s="185">
        <f ca="1">IF(NOT(ISBLANK(AZ64)),(COUNTIF(INDIRECT(AY$2) Semestre1,AY64)*3),"")</f>
        <v>0</v>
      </c>
      <c r="BG64" s="189"/>
      <c r="BH64" s="188" t="s">
        <v>121</v>
      </c>
      <c r="BI64" s="196">
        <f>VLOOKUP(BH64,[1]Planification!$E:$CS,61,FALSE)</f>
        <v>0</v>
      </c>
      <c r="BJ64" s="196">
        <f>VLOOKUP(BH64,[1]Planification!$E:$CS,62,FALSE)</f>
        <v>0</v>
      </c>
      <c r="BK64" s="193"/>
      <c r="BN64" s="192"/>
      <c r="BO64" s="185">
        <f ca="1">IF(NOT(ISBLANK(BI64)),(COUNTIF(INDIRECT(BH$2) Semestre1,BH64)*3),"")</f>
        <v>0</v>
      </c>
      <c r="BP64" s="189"/>
      <c r="BQ64" s="188" t="s">
        <v>121</v>
      </c>
      <c r="BR64" s="196">
        <f>VLOOKUP(BQ64,[1]Planification!$E:$CS,70,FALSE)</f>
        <v>0</v>
      </c>
      <c r="BS64" s="196">
        <f>VLOOKUP(BQ64,[1]Planification!$E:$CS,71,FALSE)</f>
        <v>0</v>
      </c>
      <c r="BT64" s="193"/>
      <c r="BW64" s="192"/>
      <c r="BX64" s="185">
        <f ca="1">IF(NOT(ISBLANK(BR64)),(COUNTIF(INDIRECT(BQ$2) Semestre1,BQ64)*3),"")</f>
        <v>0</v>
      </c>
      <c r="BY64" s="188" t="s">
        <v>121</v>
      </c>
      <c r="BZ64" s="196">
        <f>VLOOKUP(BY64,[1]Planification!$E:$CS,79,FALSE)</f>
        <v>0</v>
      </c>
      <c r="CA64" s="196">
        <f>VLOOKUP(BY64,[1]Planification!$E:$CS,80,FALSE)</f>
        <v>0</v>
      </c>
      <c r="CB64" s="193"/>
      <c r="CE64" s="192"/>
      <c r="CF64" s="185">
        <f ca="1">IF(NOT(ISBLANK(BZ64)),(COUNTIF(INDIRECT(BY$2) Semestre1,BY64)*3),"")</f>
        <v>0</v>
      </c>
      <c r="CG64" s="188" t="s">
        <v>121</v>
      </c>
      <c r="CH64" s="196">
        <f>VLOOKUP(CG64,[1]Planification!$E:$CS,88,FALSE)</f>
        <v>0</v>
      </c>
      <c r="CI64" s="196">
        <f>VLOOKUP(CG64,[1]Planification!$E:$CS,89,FALSE)</f>
        <v>0</v>
      </c>
      <c r="CJ64" s="193"/>
      <c r="CM64" s="192"/>
      <c r="CN64" s="185">
        <f ca="1">IF(NOT(ISBLANK(CH64)),(COUNTIF(INDIRECT(CG$2) Semestre1,CG64)*3),"")</f>
        <v>0</v>
      </c>
      <c r="CO64" s="208"/>
      <c r="CP64" s="183"/>
      <c r="CQ64" s="183"/>
      <c r="CR64" s="51"/>
      <c r="CS64" s="51"/>
      <c r="CT64" s="183"/>
      <c r="CU64" s="183"/>
      <c r="CV64" s="51"/>
      <c r="CX64" s="183"/>
      <c r="CY64" s="183"/>
      <c r="CZ64" s="51"/>
      <c r="DA64" s="51"/>
      <c r="DB64" s="183"/>
      <c r="DC64" s="183"/>
      <c r="DD64" s="51"/>
      <c r="DE64" s="51"/>
      <c r="DF64" s="183"/>
      <c r="DG64" s="183"/>
      <c r="DH64" s="51"/>
      <c r="DJ64" s="183"/>
      <c r="DK64" s="183"/>
      <c r="DL64" s="51"/>
      <c r="DM64" s="51"/>
      <c r="DN64" s="183"/>
      <c r="DO64" s="183"/>
      <c r="DP64" s="183"/>
      <c r="DR64" s="183"/>
      <c r="DS64" s="183"/>
      <c r="DT64" s="51"/>
      <c r="DU64" s="51"/>
      <c r="DV64" s="183"/>
      <c r="DW64" s="183"/>
      <c r="DX64" s="51"/>
      <c r="DZ64" s="183"/>
      <c r="EA64" s="183"/>
      <c r="EB64" s="51"/>
      <c r="EC64" s="51"/>
      <c r="ED64" s="183"/>
      <c r="EE64" s="183"/>
      <c r="EF64" s="51"/>
      <c r="EH64" s="183"/>
      <c r="EI64" s="183"/>
      <c r="EJ64" s="51"/>
      <c r="EK64" s="51"/>
      <c r="EL64" s="183"/>
      <c r="EM64" s="183"/>
      <c r="EN64" s="51"/>
      <c r="EP64" s="183"/>
      <c r="EQ64" s="183"/>
      <c r="ER64" s="51"/>
      <c r="ES64" s="51"/>
      <c r="ET64" s="183"/>
      <c r="EU64" s="183"/>
      <c r="EV64" s="51"/>
      <c r="EX64" s="183"/>
      <c r="EY64" s="183"/>
      <c r="EZ64" s="51"/>
      <c r="FA64" s="51"/>
      <c r="FB64" s="183"/>
      <c r="FC64" s="183"/>
      <c r="FD64" s="51"/>
      <c r="FF64" s="183"/>
      <c r="FG64" s="183"/>
      <c r="FH64" s="51"/>
      <c r="FI64" s="51"/>
      <c r="FJ64" s="183"/>
      <c r="FK64" s="183"/>
      <c r="FL64" s="51"/>
      <c r="FN64" s="183"/>
      <c r="FO64" s="183"/>
      <c r="FP64" s="51"/>
      <c r="FQ64" s="51"/>
      <c r="FR64" s="183"/>
      <c r="FS64" s="183"/>
      <c r="FT64" s="51"/>
      <c r="FV64" s="183"/>
      <c r="FW64" s="183"/>
      <c r="FX64" s="183"/>
      <c r="FY64" s="183"/>
      <c r="FZ64" s="183"/>
      <c r="GA64" s="183"/>
      <c r="GB64" s="183"/>
      <c r="GC64" s="183"/>
      <c r="GD64" s="183"/>
      <c r="GE64" s="183"/>
      <c r="GF64" s="227"/>
    </row>
    <row r="65" spans="1:188" ht="11.45" hidden="1" customHeight="1" outlineLevel="1" thickBot="1" x14ac:dyDescent="0.25">
      <c r="A65" s="193"/>
      <c r="B65" s="191"/>
      <c r="C65" s="191"/>
      <c r="D65" s="191"/>
      <c r="E65" s="228"/>
      <c r="F65" s="194" t="s">
        <v>121</v>
      </c>
      <c r="G65" s="196">
        <f>VLOOKUP(F65,[1]Planification!$E:$CS,7,FALSE)</f>
        <v>0</v>
      </c>
      <c r="H65" s="196">
        <f>VLOOKUP(F65,[1]Planification!$E:$CS,8,FALSE)</f>
        <v>0</v>
      </c>
      <c r="I65" s="193"/>
      <c r="L65" s="192"/>
      <c r="M65" s="185">
        <f ca="1">IF(NOT(ISBLANK(G65)),(COUNTIF(INDIRECT(F$2) Semestre1,F65)*3),"")</f>
        <v>0</v>
      </c>
      <c r="N65" s="189"/>
      <c r="O65" s="195" t="s">
        <v>121</v>
      </c>
      <c r="P65" s="196">
        <f>VLOOKUP(O65,[1]Planification!$E:$CS,16,FALSE)</f>
        <v>0</v>
      </c>
      <c r="Q65" s="196">
        <f>VLOOKUP(O65,[1]Planification!$E:$CS,17,FALSE)</f>
        <v>0</v>
      </c>
      <c r="R65" s="193"/>
      <c r="U65" s="192"/>
      <c r="V65" s="185">
        <f ca="1">IF(NOT(ISBLANK(P65)),(COUNTIF(INDIRECT(O$2) Semestre1,O65)*3),"")</f>
        <v>0</v>
      </c>
      <c r="W65" s="189"/>
      <c r="X65" s="194" t="s">
        <v>121</v>
      </c>
      <c r="Y65" s="196">
        <f>VLOOKUP(X65,[1]Planification!$E:$CS,25,FALSE)</f>
        <v>0</v>
      </c>
      <c r="Z65" s="196">
        <f>VLOOKUP(X65,[1]Planification!$E:$CS,26,FALSE)</f>
        <v>0</v>
      </c>
      <c r="AA65" s="193"/>
      <c r="AD65" s="192"/>
      <c r="AE65" s="185">
        <f ca="1">IF(NOT(ISBLANK(Y65)),(COUNTIF(INDIRECT(X$2) Semestre1,X65)*3),"")</f>
        <v>0</v>
      </c>
      <c r="AF65" s="189"/>
      <c r="AG65" s="194" t="s">
        <v>121</v>
      </c>
      <c r="AH65" s="196">
        <f>VLOOKUP(AG65,[1]Planification!$E:$CS,34,FALSE)</f>
        <v>0</v>
      </c>
      <c r="AI65" s="196">
        <f>VLOOKUP(AG65,[1]Planification!$E:$CS,35,FALSE)</f>
        <v>0</v>
      </c>
      <c r="AJ65" s="193"/>
      <c r="AM65" s="192"/>
      <c r="AN65" s="185">
        <f ca="1">IF(NOT(ISBLANK(AH65)),(COUNTIF(INDIRECT(AG$2) Semestre1,AG65)*3),"")</f>
        <v>0</v>
      </c>
      <c r="AO65" s="189"/>
      <c r="AP65" s="194" t="s">
        <v>121</v>
      </c>
      <c r="AQ65" s="196">
        <f>VLOOKUP(AP65,[1]Planification!$E:$CS,43,FALSE)</f>
        <v>0</v>
      </c>
      <c r="AR65" s="196">
        <f>VLOOKUP(AP65,[1]Planification!$E:$CS,44,FALSE)</f>
        <v>0</v>
      </c>
      <c r="AS65" s="193"/>
      <c r="AV65" s="192"/>
      <c r="AW65" s="185">
        <f ca="1">IF(NOT(ISBLANK(AQ65)),(COUNTIF(INDIRECT(AP$2) Semestre1,AP65)*3),"")</f>
        <v>0</v>
      </c>
      <c r="AX65" s="189"/>
      <c r="AY65" s="194" t="s">
        <v>121</v>
      </c>
      <c r="AZ65" s="196">
        <f>VLOOKUP(AY65,[1]Planification!$E:$CS,52,FALSE)</f>
        <v>0</v>
      </c>
      <c r="BA65" s="196">
        <f>VLOOKUP(AY65,[1]Planification!$E:$CS,53,FALSE)</f>
        <v>0</v>
      </c>
      <c r="BB65" s="193"/>
      <c r="BE65" s="192"/>
      <c r="BF65" s="185">
        <f ca="1">IF(NOT(ISBLANK(AZ65)),(COUNTIF(INDIRECT(AY$2) Semestre1,AY65)*3),"")</f>
        <v>0</v>
      </c>
      <c r="BG65" s="189"/>
      <c r="BH65" s="194" t="s">
        <v>121</v>
      </c>
      <c r="BI65" s="196">
        <f>VLOOKUP(BH65,[1]Planification!$E:$CS,61,FALSE)</f>
        <v>0</v>
      </c>
      <c r="BJ65" s="196">
        <f>VLOOKUP(BH65,[1]Planification!$E:$CS,62,FALSE)</f>
        <v>0</v>
      </c>
      <c r="BK65" s="193"/>
      <c r="BN65" s="192"/>
      <c r="BO65" s="185">
        <f ca="1">IF(NOT(ISBLANK(BI65)),(COUNTIF(INDIRECT(BH$2) Semestre1,BH65)*3),"")</f>
        <v>0</v>
      </c>
      <c r="BP65" s="189"/>
      <c r="BQ65" s="194" t="s">
        <v>121</v>
      </c>
      <c r="BR65" s="196">
        <f>VLOOKUP(BQ65,[1]Planification!$E:$CS,70,FALSE)</f>
        <v>0</v>
      </c>
      <c r="BS65" s="196">
        <f>VLOOKUP(BQ65,[1]Planification!$E:$CS,71,FALSE)</f>
        <v>0</v>
      </c>
      <c r="BT65" s="193"/>
      <c r="BW65" s="192"/>
      <c r="BX65" s="185">
        <f ca="1">IF(NOT(ISBLANK(BR65)),(COUNTIF(INDIRECT(BQ$2) Semestre1,BQ65)*3),"")</f>
        <v>0</v>
      </c>
      <c r="BY65" s="194" t="s">
        <v>121</v>
      </c>
      <c r="BZ65" s="196">
        <f>VLOOKUP(BY65,[1]Planification!$E:$CS,79,FALSE)</f>
        <v>0</v>
      </c>
      <c r="CA65" s="196">
        <f>VLOOKUP(BY65,[1]Planification!$E:$CS,80,FALSE)</f>
        <v>0</v>
      </c>
      <c r="CB65" s="193"/>
      <c r="CE65" s="192"/>
      <c r="CF65" s="185">
        <f ca="1">IF(NOT(ISBLANK(BZ65)),(COUNTIF(INDIRECT(BY$2) Semestre1,BY65)*3),"")</f>
        <v>0</v>
      </c>
      <c r="CG65" s="194" t="s">
        <v>121</v>
      </c>
      <c r="CH65" s="196">
        <f>VLOOKUP(CG65,[1]Planification!$E:$CS,88,FALSE)</f>
        <v>0</v>
      </c>
      <c r="CI65" s="196">
        <f>VLOOKUP(CG65,[1]Planification!$E:$CS,89,FALSE)</f>
        <v>0</v>
      </c>
      <c r="CJ65" s="193"/>
      <c r="CM65" s="192"/>
      <c r="CN65" s="185">
        <f ca="1">IF(NOT(ISBLANK(CH65)),(COUNTIF(INDIRECT(CG$2) Semestre1,CG65)*3),"")</f>
        <v>0</v>
      </c>
      <c r="CO65" s="208"/>
      <c r="CP65" s="183"/>
      <c r="CQ65" s="183"/>
      <c r="CR65" s="51"/>
      <c r="CS65" s="51"/>
      <c r="CT65" s="183"/>
      <c r="CU65" s="183"/>
      <c r="CV65" s="51"/>
      <c r="CX65" s="183"/>
      <c r="CY65" s="183"/>
      <c r="CZ65" s="51"/>
      <c r="DA65" s="51"/>
      <c r="DB65" s="183"/>
      <c r="DC65" s="183"/>
      <c r="DD65" s="51"/>
      <c r="DE65" s="51"/>
      <c r="DF65" s="183"/>
      <c r="DG65" s="183"/>
      <c r="DH65" s="51"/>
      <c r="DJ65" s="183"/>
      <c r="DK65" s="183"/>
      <c r="DL65" s="51"/>
      <c r="DM65" s="51"/>
      <c r="DN65" s="183"/>
      <c r="DO65" s="183"/>
      <c r="DP65" s="183"/>
      <c r="DR65" s="183"/>
      <c r="DS65" s="183"/>
      <c r="DT65" s="51"/>
      <c r="DU65" s="51"/>
      <c r="DV65" s="183"/>
      <c r="DW65" s="183"/>
      <c r="DX65" s="51"/>
      <c r="DZ65" s="183"/>
      <c r="EA65" s="183"/>
      <c r="EB65" s="51"/>
      <c r="EC65" s="51"/>
      <c r="ED65" s="183"/>
      <c r="EE65" s="183"/>
      <c r="EF65" s="51"/>
      <c r="EH65" s="183"/>
      <c r="EI65" s="183"/>
      <c r="EJ65" s="51"/>
      <c r="EK65" s="51"/>
      <c r="EL65" s="183"/>
      <c r="EM65" s="183"/>
      <c r="EN65" s="51"/>
      <c r="EP65" s="183"/>
      <c r="EQ65" s="183"/>
      <c r="ER65" s="51"/>
      <c r="ES65" s="51"/>
      <c r="ET65" s="183"/>
      <c r="EU65" s="183"/>
      <c r="EV65" s="51"/>
      <c r="EX65" s="183"/>
      <c r="EY65" s="183"/>
      <c r="EZ65" s="51"/>
      <c r="FA65" s="51"/>
      <c r="FB65" s="183"/>
      <c r="FC65" s="183"/>
      <c r="FD65" s="51"/>
      <c r="FF65" s="183"/>
      <c r="FG65" s="183"/>
      <c r="FH65" s="51"/>
      <c r="FI65" s="51"/>
      <c r="FJ65" s="183"/>
      <c r="FK65" s="183"/>
      <c r="FL65" s="51"/>
      <c r="FN65" s="183"/>
      <c r="FO65" s="183"/>
      <c r="FP65" s="51"/>
      <c r="FQ65" s="51"/>
      <c r="FR65" s="183"/>
      <c r="FS65" s="183"/>
      <c r="FT65" s="51"/>
      <c r="FV65" s="183"/>
      <c r="FW65" s="183"/>
      <c r="FX65" s="183"/>
      <c r="FY65" s="183"/>
      <c r="FZ65" s="183"/>
      <c r="GA65" s="183"/>
      <c r="GB65" s="183"/>
      <c r="GC65" s="183"/>
      <c r="GD65" s="183"/>
      <c r="GE65" s="183"/>
      <c r="GF65" s="227"/>
    </row>
    <row r="66" spans="1:188" ht="11.45" hidden="1" customHeight="1" outlineLevel="1" thickBot="1" x14ac:dyDescent="0.25">
      <c r="A66" s="193"/>
      <c r="B66" s="191"/>
      <c r="C66" s="191"/>
      <c r="D66" s="191"/>
      <c r="E66" s="228"/>
      <c r="F66" s="188" t="s">
        <v>81</v>
      </c>
      <c r="G66" s="196">
        <f>VLOOKUP(F66,[1]Planification!$E:$CS,7,FALSE)</f>
        <v>0</v>
      </c>
      <c r="H66" s="196">
        <f>VLOOKUP(F66,[1]Planification!$E:$CS,8,FALSE)</f>
        <v>0</v>
      </c>
      <c r="I66" s="193"/>
      <c r="L66" s="192"/>
      <c r="M66" s="185">
        <f ca="1">IF(NOT(ISBLANK(G66)),(COUNTIF(INDIRECT(F$2) Semestre1,F66)*3),"")</f>
        <v>0</v>
      </c>
      <c r="N66" s="189"/>
      <c r="O66" s="190" t="s">
        <v>81</v>
      </c>
      <c r="P66" s="196">
        <f>VLOOKUP(O66,[1]Planification!$E:$CS,16,FALSE)</f>
        <v>0</v>
      </c>
      <c r="Q66" s="196">
        <f>VLOOKUP(O66,[1]Planification!$E:$CS,17,FALSE)</f>
        <v>0</v>
      </c>
      <c r="R66" s="193"/>
      <c r="U66" s="192"/>
      <c r="V66" s="185">
        <f ca="1">IF(NOT(ISBLANK(P66)),(COUNTIF(INDIRECT(O$2) Semestre1,O66)*3),"")</f>
        <v>0</v>
      </c>
      <c r="W66" s="189"/>
      <c r="X66" s="188" t="s">
        <v>81</v>
      </c>
      <c r="Y66" s="196">
        <f>VLOOKUP(X66,[1]Planification!$E:$CS,25,FALSE)</f>
        <v>0</v>
      </c>
      <c r="Z66" s="196">
        <f>VLOOKUP(X66,[1]Planification!$E:$CS,26,FALSE)</f>
        <v>0</v>
      </c>
      <c r="AA66" s="193"/>
      <c r="AD66" s="192"/>
      <c r="AE66" s="185">
        <f ca="1">IF(NOT(ISBLANK(Y66)),(COUNTIF(INDIRECT(X$2) Semestre1,X66)*3),"")</f>
        <v>0</v>
      </c>
      <c r="AF66" s="189"/>
      <c r="AG66" s="188" t="s">
        <v>81</v>
      </c>
      <c r="AH66" s="196" t="str">
        <f>VLOOKUP(AG66,[1]Planification!$E:$CS,34,FALSE)</f>
        <v>CCOL</v>
      </c>
      <c r="AI66" s="196">
        <f>VLOOKUP(AG66,[1]Planification!$E:$CS,35,FALSE)</f>
        <v>18</v>
      </c>
      <c r="AJ66" s="193"/>
      <c r="AM66" s="192"/>
      <c r="AN66" s="185">
        <f ca="1">IF(NOT(ISBLANK(AH66)),(COUNTIF(INDIRECT(AG$2) Semestre1,AG66)*3),"")</f>
        <v>18</v>
      </c>
      <c r="AO66" s="189"/>
      <c r="AP66" s="188" t="s">
        <v>81</v>
      </c>
      <c r="AQ66" s="196">
        <f>VLOOKUP(AP66,[1]Planification!$E:$CS,43,FALSE)</f>
        <v>0</v>
      </c>
      <c r="AR66" s="196">
        <f>VLOOKUP(AP66,[1]Planification!$E:$CS,44,FALSE)</f>
        <v>18</v>
      </c>
      <c r="AS66" s="193"/>
      <c r="AV66" s="192"/>
      <c r="AW66" s="185">
        <f ca="1">IF(NOT(ISBLANK(AQ66)),(COUNTIF(INDIRECT(AP$2) Semestre1,AP66)*3),"")</f>
        <v>18</v>
      </c>
      <c r="AX66" s="189"/>
      <c r="AY66" s="188" t="s">
        <v>81</v>
      </c>
      <c r="AZ66" s="196">
        <f>VLOOKUP(AY66,[1]Planification!$E:$CS,52,FALSE)</f>
        <v>0</v>
      </c>
      <c r="BA66" s="196">
        <f>VLOOKUP(AY66,[1]Planification!$E:$CS,53,FALSE)</f>
        <v>0</v>
      </c>
      <c r="BB66" s="193"/>
      <c r="BE66" s="192"/>
      <c r="BF66" s="185">
        <f ca="1">IF(NOT(ISBLANK(AZ66)),(COUNTIF(INDIRECT(AY$2) Semestre1,AY66)*3),"")</f>
        <v>18</v>
      </c>
      <c r="BG66" s="189"/>
      <c r="BH66" s="188" t="s">
        <v>81</v>
      </c>
      <c r="BI66" s="196">
        <f>VLOOKUP(BH66,[1]Planification!$E:$CS,61,FALSE)</f>
        <v>0</v>
      </c>
      <c r="BJ66" s="196">
        <f>VLOOKUP(BH66,[1]Planification!$E:$CS,62,FALSE)</f>
        <v>0</v>
      </c>
      <c r="BK66" s="193"/>
      <c r="BN66" s="192"/>
      <c r="BO66" s="185">
        <f ca="1">IF(NOT(ISBLANK(BI66)),(COUNTIF(INDIRECT(BH$2) Semestre1,BH66)*3),"")</f>
        <v>0</v>
      </c>
      <c r="BP66" s="189"/>
      <c r="BQ66" s="188" t="s">
        <v>81</v>
      </c>
      <c r="BR66" s="196">
        <f>VLOOKUP(BQ66,[1]Planification!$E:$CS,70,FALSE)</f>
        <v>0</v>
      </c>
      <c r="BS66" s="196">
        <f>VLOOKUP(BQ66,[1]Planification!$E:$CS,71,FALSE)</f>
        <v>0</v>
      </c>
      <c r="BT66" s="193"/>
      <c r="BW66" s="192"/>
      <c r="BX66" s="185">
        <f ca="1">IF(NOT(ISBLANK(BR66)),(COUNTIF(INDIRECT(BQ$2) Semestre1,BQ66)*3),"")</f>
        <v>0</v>
      </c>
      <c r="BY66" s="188" t="s">
        <v>81</v>
      </c>
      <c r="BZ66" s="196">
        <f>VLOOKUP(BY66,[1]Planification!$E:$CS,79,FALSE)</f>
        <v>0</v>
      </c>
      <c r="CA66" s="196">
        <f>VLOOKUP(BY66,[1]Planification!$E:$CS,80,FALSE)</f>
        <v>0</v>
      </c>
      <c r="CB66" s="193"/>
      <c r="CE66" s="192"/>
      <c r="CF66" s="185">
        <f ca="1">IF(NOT(ISBLANK(BZ66)),(COUNTIF(INDIRECT(BY$2) Semestre1,BY66)*3),"")</f>
        <v>0</v>
      </c>
      <c r="CG66" s="188" t="s">
        <v>81</v>
      </c>
      <c r="CH66" s="196">
        <f>VLOOKUP(CG66,[1]Planification!$E:$CS,88,FALSE)</f>
        <v>0</v>
      </c>
      <c r="CI66" s="196">
        <f>VLOOKUP(CG66,[1]Planification!$E:$CS,89,FALSE)</f>
        <v>0</v>
      </c>
      <c r="CJ66" s="193"/>
      <c r="CM66" s="192"/>
      <c r="CN66" s="185">
        <f ca="1">IF(NOT(ISBLANK(CH66)),(COUNTIF(INDIRECT(CG$2) Semestre1,CG66)*3),"")</f>
        <v>0</v>
      </c>
      <c r="CO66" s="208"/>
      <c r="CP66" s="183"/>
      <c r="CQ66" s="183"/>
      <c r="CR66" s="51"/>
      <c r="CS66" s="51"/>
      <c r="CT66" s="183"/>
      <c r="CU66" s="183"/>
      <c r="CV66" s="51"/>
      <c r="CX66" s="183"/>
      <c r="CY66" s="183"/>
      <c r="CZ66" s="51"/>
      <c r="DA66" s="51"/>
      <c r="DB66" s="183"/>
      <c r="DC66" s="183"/>
      <c r="DD66" s="51"/>
      <c r="DE66" s="51"/>
      <c r="DF66" s="183"/>
      <c r="DG66" s="183"/>
      <c r="DH66" s="51"/>
      <c r="DJ66" s="183"/>
      <c r="DK66" s="183"/>
      <c r="DL66" s="51"/>
      <c r="DM66" s="51"/>
      <c r="DN66" s="183"/>
      <c r="DO66" s="183"/>
      <c r="DP66" s="183"/>
      <c r="DR66" s="183"/>
      <c r="DS66" s="183"/>
      <c r="DT66" s="51"/>
      <c r="DU66" s="51"/>
      <c r="DV66" s="183"/>
      <c r="DW66" s="183"/>
      <c r="DX66" s="51"/>
      <c r="DZ66" s="183"/>
      <c r="EA66" s="183"/>
      <c r="EB66" s="51"/>
      <c r="EC66" s="51"/>
      <c r="ED66" s="183"/>
      <c r="EE66" s="183"/>
      <c r="EF66" s="51"/>
      <c r="EH66" s="183"/>
      <c r="EI66" s="183"/>
      <c r="EJ66" s="51"/>
      <c r="EK66" s="51"/>
      <c r="EL66" s="183"/>
      <c r="EM66" s="183"/>
      <c r="EN66" s="51"/>
      <c r="EP66" s="183"/>
      <c r="EQ66" s="183"/>
      <c r="ER66" s="51"/>
      <c r="ES66" s="51"/>
      <c r="ET66" s="183"/>
      <c r="EU66" s="183"/>
      <c r="EV66" s="51"/>
      <c r="EX66" s="183"/>
      <c r="EY66" s="183"/>
      <c r="EZ66" s="51"/>
      <c r="FA66" s="51"/>
      <c r="FB66" s="183"/>
      <c r="FC66" s="183"/>
      <c r="FD66" s="51"/>
      <c r="FF66" s="183"/>
      <c r="FG66" s="183"/>
      <c r="FH66" s="51"/>
      <c r="FI66" s="51"/>
      <c r="FJ66" s="183"/>
      <c r="FK66" s="183"/>
      <c r="FL66" s="51"/>
      <c r="FN66" s="183"/>
      <c r="FO66" s="183"/>
      <c r="FP66" s="51"/>
      <c r="FQ66" s="51"/>
      <c r="FR66" s="183"/>
      <c r="FS66" s="183"/>
      <c r="FT66" s="51"/>
      <c r="FV66" s="183"/>
      <c r="FW66" s="183"/>
      <c r="FX66" s="183"/>
      <c r="FY66" s="183"/>
      <c r="FZ66" s="183"/>
      <c r="GA66" s="183"/>
      <c r="GB66" s="183"/>
      <c r="GC66" s="183"/>
      <c r="GD66" s="183"/>
      <c r="GE66" s="183"/>
      <c r="GF66" s="227"/>
    </row>
    <row r="67" spans="1:188" s="163" customFormat="1" ht="12" customHeight="1" collapsed="1" thickBot="1" x14ac:dyDescent="0.25">
      <c r="A67" s="222"/>
      <c r="B67" s="221"/>
      <c r="C67" s="221"/>
      <c r="D67" s="221"/>
      <c r="E67" s="220"/>
      <c r="F67" s="223" t="s">
        <v>124</v>
      </c>
      <c r="G67" s="223"/>
      <c r="H67" s="219">
        <f>SUM(H36:H66)</f>
        <v>129</v>
      </c>
      <c r="I67" s="222"/>
      <c r="J67" s="221"/>
      <c r="K67" s="221"/>
      <c r="L67" s="220"/>
      <c r="M67" s="219">
        <f ca="1">SUM(M36:M66)</f>
        <v>129</v>
      </c>
      <c r="N67" s="224"/>
      <c r="O67" s="226" t="s">
        <v>124</v>
      </c>
      <c r="P67" s="225"/>
      <c r="Q67" s="219">
        <f>SUM(Q36:Q66)</f>
        <v>390</v>
      </c>
      <c r="R67" s="222"/>
      <c r="S67" s="221"/>
      <c r="T67" s="221"/>
      <c r="U67" s="220"/>
      <c r="V67" s="219">
        <f ca="1">SUM(V36:V66)</f>
        <v>396</v>
      </c>
      <c r="W67" s="224"/>
      <c r="X67" s="223" t="s">
        <v>124</v>
      </c>
      <c r="Y67" s="223"/>
      <c r="Z67" s="219">
        <f>SUM(Z36:Z66)</f>
        <v>639</v>
      </c>
      <c r="AA67" s="222"/>
      <c r="AB67" s="221"/>
      <c r="AC67" s="221"/>
      <c r="AD67" s="220"/>
      <c r="AE67" s="219">
        <f ca="1">SUM(AE36:AE66)</f>
        <v>699</v>
      </c>
      <c r="AF67" s="224"/>
      <c r="AG67" s="223" t="s">
        <v>124</v>
      </c>
      <c r="AH67" s="223"/>
      <c r="AI67" s="219">
        <f>SUM(AI36:AI66)</f>
        <v>600</v>
      </c>
      <c r="AJ67" s="222"/>
      <c r="AK67" s="221"/>
      <c r="AL67" s="221"/>
      <c r="AM67" s="220"/>
      <c r="AN67" s="219">
        <f ca="1">SUM(AN36:AN66)</f>
        <v>630</v>
      </c>
      <c r="AO67" s="224"/>
      <c r="AP67" s="223" t="s">
        <v>124</v>
      </c>
      <c r="AQ67" s="223"/>
      <c r="AR67" s="219">
        <f>SUM(AR36:AR66)</f>
        <v>540</v>
      </c>
      <c r="AS67" s="222"/>
      <c r="AT67" s="221"/>
      <c r="AU67" s="221"/>
      <c r="AV67" s="220"/>
      <c r="AW67" s="219">
        <f ca="1">SUM(AW36:AW66)</f>
        <v>588</v>
      </c>
      <c r="AX67" s="224"/>
      <c r="AY67" s="223" t="s">
        <v>124</v>
      </c>
      <c r="AZ67" s="223"/>
      <c r="BA67" s="219">
        <f>SUM(BA36:BA66)</f>
        <v>243</v>
      </c>
      <c r="BB67" s="222"/>
      <c r="BC67" s="221"/>
      <c r="BD67" s="221"/>
      <c r="BE67" s="220"/>
      <c r="BF67" s="219">
        <f ca="1">SUM(BF36:BF66)</f>
        <v>441</v>
      </c>
      <c r="BG67" s="224"/>
      <c r="BH67" s="223" t="s">
        <v>124</v>
      </c>
      <c r="BI67" s="223"/>
      <c r="BJ67" s="219">
        <f>SUM(BJ36:BJ66)</f>
        <v>0</v>
      </c>
      <c r="BK67" s="222"/>
      <c r="BL67" s="221"/>
      <c r="BM67" s="221"/>
      <c r="BN67" s="220"/>
      <c r="BO67" s="219">
        <f ca="1">SUM(BO36:BO66)</f>
        <v>0</v>
      </c>
      <c r="BP67" s="224"/>
      <c r="BQ67" s="223" t="s">
        <v>124</v>
      </c>
      <c r="BR67" s="223"/>
      <c r="BS67" s="219">
        <f>SUM(BS36:BS66)</f>
        <v>0</v>
      </c>
      <c r="BT67" s="222"/>
      <c r="BU67" s="221"/>
      <c r="BV67" s="221"/>
      <c r="BW67" s="220"/>
      <c r="BX67" s="219">
        <f ca="1">SUM(BX36:BX66)</f>
        <v>0</v>
      </c>
      <c r="BY67" s="223" t="s">
        <v>124</v>
      </c>
      <c r="BZ67" s="223"/>
      <c r="CA67" s="219">
        <f>SUM(CA36:CA66)</f>
        <v>0</v>
      </c>
      <c r="CB67" s="222"/>
      <c r="CC67" s="221"/>
      <c r="CD67" s="221"/>
      <c r="CE67" s="220"/>
      <c r="CF67" s="219">
        <f ca="1">SUM(CF36:CF66)</f>
        <v>0</v>
      </c>
      <c r="CG67" s="223" t="s">
        <v>124</v>
      </c>
      <c r="CH67" s="223"/>
      <c r="CI67" s="219">
        <f>SUM(CI36:CI66)</f>
        <v>0</v>
      </c>
      <c r="CJ67" s="222"/>
      <c r="CK67" s="221"/>
      <c r="CL67" s="221"/>
      <c r="CM67" s="220"/>
      <c r="CN67" s="219">
        <f ca="1">SUM(CN36:CN66)</f>
        <v>0</v>
      </c>
      <c r="CO67" s="218"/>
      <c r="CP67" s="216"/>
      <c r="CQ67" s="216"/>
      <c r="CT67" s="216"/>
      <c r="CU67" s="216"/>
      <c r="CX67" s="216"/>
      <c r="CY67" s="216"/>
      <c r="DB67" s="216"/>
      <c r="DC67" s="216"/>
      <c r="DF67" s="216"/>
      <c r="DG67" s="216"/>
      <c r="DJ67" s="216"/>
      <c r="DK67" s="216"/>
      <c r="DN67" s="216"/>
      <c r="DO67" s="216"/>
      <c r="DP67" s="217"/>
      <c r="DR67" s="216"/>
      <c r="DS67" s="216"/>
      <c r="DV67" s="216"/>
      <c r="DW67" s="216"/>
      <c r="DZ67" s="216"/>
      <c r="EA67" s="216"/>
      <c r="ED67" s="216"/>
      <c r="EE67" s="216"/>
      <c r="EH67" s="216"/>
      <c r="EI67" s="216"/>
      <c r="EL67" s="216"/>
      <c r="EM67" s="216"/>
      <c r="EP67" s="216"/>
      <c r="EQ67" s="216"/>
      <c r="ET67" s="216"/>
      <c r="EU67" s="216"/>
      <c r="EX67" s="216"/>
      <c r="EY67" s="216"/>
      <c r="FB67" s="216"/>
      <c r="FC67" s="216"/>
      <c r="FF67" s="216"/>
      <c r="FG67" s="216"/>
      <c r="FJ67" s="216"/>
      <c r="FK67" s="216"/>
      <c r="FN67" s="216"/>
      <c r="FO67" s="216"/>
      <c r="FR67" s="216"/>
      <c r="FS67" s="216"/>
      <c r="FV67" s="215"/>
      <c r="FW67" s="215"/>
      <c r="FX67" s="215"/>
      <c r="FY67" s="215"/>
      <c r="FZ67" s="215"/>
      <c r="GA67" s="215"/>
      <c r="GB67" s="215"/>
      <c r="GC67" s="215"/>
      <c r="GD67" s="215"/>
      <c r="GE67" s="215"/>
      <c r="GF67" s="214"/>
    </row>
    <row r="68" spans="1:188" ht="12" hidden="1" customHeight="1" outlineLevel="1" thickBot="1" x14ac:dyDescent="0.25">
      <c r="B68" s="191"/>
      <c r="C68" s="191"/>
      <c r="D68" s="191"/>
      <c r="E68" s="191"/>
      <c r="F68" s="211" t="s">
        <v>75</v>
      </c>
      <c r="G68" s="196">
        <f>VLOOKUP(F68,[1]Planification!$E:$CS,9,FALSE)</f>
        <v>0</v>
      </c>
      <c r="H68" s="196">
        <f>VLOOKUP(F68,[1]Planification!$E:$CS,10,FALSE)</f>
        <v>0</v>
      </c>
      <c r="I68" s="193"/>
      <c r="L68" s="192"/>
      <c r="M68" s="210">
        <f ca="1">IF(NOT(ISBLANK(H68)),(COUNTIF(INDIRECT(F$2) Semestre2,F68)*3),"")</f>
        <v>0</v>
      </c>
      <c r="N68" s="212"/>
      <c r="O68" s="213" t="s">
        <v>75</v>
      </c>
      <c r="P68" s="196">
        <f>VLOOKUP(O68,[1]Planification!$E:$CS,18,FALSE)</f>
        <v>0</v>
      </c>
      <c r="Q68" s="196">
        <f>VLOOKUP(O68,[1]Planification!$E:$CS,19,FALSE)</f>
        <v>0</v>
      </c>
      <c r="R68" s="193"/>
      <c r="U68" s="192"/>
      <c r="V68" s="210">
        <f ca="1">IF(NOT(ISBLANK(P68)),(COUNTIF(INDIRECT(O$2) Semestre2,P68)*3),"")</f>
        <v>0</v>
      </c>
      <c r="W68" s="212"/>
      <c r="X68" s="211" t="s">
        <v>75</v>
      </c>
      <c r="Y68" s="196">
        <f>VLOOKUP(X68,[1]Planification!$E:$CS,27,FALSE)</f>
        <v>0</v>
      </c>
      <c r="Z68" s="196">
        <f>VLOOKUP(X68,[1]Planification!$E:$CS,28,FALSE)</f>
        <v>0</v>
      </c>
      <c r="AA68" s="193"/>
      <c r="AD68" s="192"/>
      <c r="AE68" s="210">
        <f ca="1">IF(NOT(ISBLANK(Z68)),(COUNTIF(INDIRECT(X$2) Semestre2,X68)*3),"")</f>
        <v>0</v>
      </c>
      <c r="AF68" s="212"/>
      <c r="AG68" s="211" t="s">
        <v>75</v>
      </c>
      <c r="AH68" s="196">
        <f>VLOOKUP(AG68,[1]Planification!$E:$CS,36,FALSE)</f>
        <v>0</v>
      </c>
      <c r="AI68" s="196">
        <f>VLOOKUP(AG68,[1]Planification!$E:$CS,37,FALSE)</f>
        <v>0</v>
      </c>
      <c r="AJ68" s="193"/>
      <c r="AM68" s="192"/>
      <c r="AN68" s="210">
        <f ca="1">IF(NOT(ISBLANK(AI68)),(COUNTIF(INDIRECT(AG$2) Semestre2,AG68)*3),"")</f>
        <v>0</v>
      </c>
      <c r="AO68" s="212"/>
      <c r="AP68" s="211" t="s">
        <v>75</v>
      </c>
      <c r="AQ68" s="196">
        <f>VLOOKUP(AP68,[1]Planification!$E:$CS,45,FALSE)</f>
        <v>0</v>
      </c>
      <c r="AR68" s="196">
        <f>VLOOKUP(AP68,[1]Planification!$E:$CS,46,FALSE)</f>
        <v>0</v>
      </c>
      <c r="AS68" s="193"/>
      <c r="AV68" s="192"/>
      <c r="AW68" s="210">
        <f ca="1">IF(NOT(ISBLANK(AR68)),(COUNTIF(INDIRECT(AP$2) Semestre2,AP68)*3),"")</f>
        <v>0</v>
      </c>
      <c r="AX68" s="212"/>
      <c r="AY68" s="211" t="s">
        <v>75</v>
      </c>
      <c r="AZ68" s="196">
        <f>VLOOKUP(AY68,[1]Planification!$E:$CS,54,FALSE)</f>
        <v>0</v>
      </c>
      <c r="BA68" s="196">
        <f>VLOOKUP(AY68,[1]Planification!$E:$CS,55,FALSE)</f>
        <v>0</v>
      </c>
      <c r="BB68" s="193"/>
      <c r="BE68" s="192"/>
      <c r="BF68" s="210">
        <f ca="1">IF(NOT(ISBLANK(BA68)),(COUNTIF(INDIRECT(AY$2) Semestre2,AY68)*3),"")</f>
        <v>0</v>
      </c>
      <c r="BG68" s="212"/>
      <c r="BH68" s="211" t="s">
        <v>75</v>
      </c>
      <c r="BI68" s="196">
        <f>VLOOKUP(BH68,[1]Planification!$E:$CS,63,FALSE)</f>
        <v>0</v>
      </c>
      <c r="BJ68" s="196">
        <f>VLOOKUP(BH68,[1]Planification!$E:$CS,64,FALSE)</f>
        <v>0</v>
      </c>
      <c r="BK68" s="193"/>
      <c r="BN68" s="192"/>
      <c r="BO68" s="210">
        <f ca="1">IF(NOT(ISBLANK(BJ68)),(COUNTIF(INDIRECT(BH$2) Semestre2,BH68)*3),"")</f>
        <v>0</v>
      </c>
      <c r="BP68" s="212"/>
      <c r="BQ68" s="211" t="s">
        <v>75</v>
      </c>
      <c r="BR68" s="196">
        <f>VLOOKUP(BQ68,[1]Planification!$E:$CS,72,FALSE)</f>
        <v>0</v>
      </c>
      <c r="BS68" s="196">
        <f>VLOOKUP(BQ68,[1]Planification!$E:$CS,73,FALSE)</f>
        <v>0</v>
      </c>
      <c r="BT68" s="193"/>
      <c r="BW68" s="192"/>
      <c r="BX68" s="210">
        <f ca="1">IF(NOT(ISBLANK(BS68)),(COUNTIF(INDIRECT(BQ$2) Semestre2,BQ68)*3),"")</f>
        <v>0</v>
      </c>
      <c r="BY68" s="211" t="s">
        <v>75</v>
      </c>
      <c r="BZ68" s="196">
        <f>VLOOKUP(BY68,[1]Planification!$E:$CS,81,FALSE)</f>
        <v>0</v>
      </c>
      <c r="CA68" s="196">
        <f>VLOOKUP(BY68,[1]Planification!$E:$CS,82,FALSE)</f>
        <v>0</v>
      </c>
      <c r="CB68" s="193"/>
      <c r="CE68" s="192"/>
      <c r="CF68" s="210">
        <f ca="1">IF(NOT(ISBLANK(CA68)),(COUNTIF(INDIRECT(BY$2) Semestre2,BY68)*3),"")</f>
        <v>0</v>
      </c>
      <c r="CG68" s="211" t="s">
        <v>75</v>
      </c>
      <c r="CH68" s="196">
        <f>VLOOKUP(CG68,[1]Planification!$E:$CS,90,FALSE)</f>
        <v>0</v>
      </c>
      <c r="CI68" s="196">
        <f>VLOOKUP(CG68,[1]Planification!$E:$CS,91,FALSE)</f>
        <v>0</v>
      </c>
      <c r="CJ68" s="193"/>
      <c r="CM68" s="192"/>
      <c r="CN68" s="210">
        <f ca="1">IF(NOT(ISBLANK(CI68)),(COUNTIF(INDIRECT(CG$2) Semestre2,CG68)*3),"")</f>
        <v>0</v>
      </c>
      <c r="CO68" s="208"/>
      <c r="CP68" s="184"/>
      <c r="CQ68" s="183"/>
      <c r="CR68" s="183"/>
      <c r="CT68" s="183"/>
      <c r="CU68" s="183"/>
      <c r="CV68" s="183"/>
      <c r="CX68" s="184"/>
      <c r="CY68" s="183"/>
      <c r="CZ68" s="183"/>
      <c r="DB68" s="183"/>
      <c r="DC68" s="183"/>
      <c r="DD68" s="183"/>
      <c r="DF68" s="183"/>
      <c r="DG68" s="183"/>
      <c r="DH68" s="183"/>
      <c r="DJ68" s="184"/>
      <c r="DK68" s="183"/>
      <c r="DL68" s="183"/>
      <c r="DN68" s="183"/>
      <c r="DO68" s="183"/>
      <c r="DP68" s="184"/>
      <c r="DR68" s="184"/>
      <c r="DS68" s="183"/>
      <c r="DT68" s="183"/>
      <c r="DV68" s="183"/>
      <c r="DW68" s="183"/>
      <c r="DX68" s="183"/>
      <c r="DZ68" s="184"/>
      <c r="EA68" s="183"/>
      <c r="EB68" s="183"/>
      <c r="EC68" s="1"/>
      <c r="ED68" s="183"/>
      <c r="EE68" s="183"/>
      <c r="EF68" s="183"/>
      <c r="EH68" s="184"/>
      <c r="EI68" s="183"/>
      <c r="EJ68" s="183"/>
      <c r="EL68" s="183"/>
      <c r="EM68" s="183"/>
      <c r="EN68" s="183"/>
      <c r="EP68" s="184"/>
      <c r="EQ68" s="183"/>
      <c r="ER68" s="183"/>
      <c r="ET68" s="183"/>
      <c r="EU68" s="183"/>
      <c r="EV68" s="183"/>
      <c r="EX68" s="184"/>
      <c r="EY68" s="183"/>
      <c r="EZ68" s="183"/>
      <c r="FB68" s="183"/>
      <c r="FC68" s="183"/>
      <c r="FD68" s="183"/>
      <c r="FF68" s="184"/>
      <c r="FG68" s="183"/>
      <c r="FH68" s="183"/>
      <c r="FJ68" s="183"/>
      <c r="FK68" s="183"/>
      <c r="FL68" s="183"/>
      <c r="FN68" s="184"/>
      <c r="FO68" s="183"/>
      <c r="FP68" s="183"/>
      <c r="FR68" s="183"/>
      <c r="FS68" s="183"/>
      <c r="FT68" s="183"/>
      <c r="FV68" s="183"/>
      <c r="FW68" s="183"/>
      <c r="FX68" s="183"/>
      <c r="FY68" s="183"/>
      <c r="FZ68" s="183"/>
      <c r="GA68" s="183"/>
      <c r="GB68" s="183"/>
      <c r="GC68" s="183"/>
      <c r="GD68" s="183"/>
      <c r="GE68" s="183"/>
      <c r="GF68" s="183"/>
    </row>
    <row r="69" spans="1:188" ht="12" hidden="1" customHeight="1" outlineLevel="1" thickBot="1" x14ac:dyDescent="0.25">
      <c r="B69" s="191"/>
      <c r="C69" s="191"/>
      <c r="D69" s="191"/>
      <c r="E69" s="191"/>
      <c r="F69" s="197" t="s">
        <v>73</v>
      </c>
      <c r="G69" s="196">
        <f>VLOOKUP(F69,[1]Planification!$E:$CS,9,FALSE)</f>
        <v>0</v>
      </c>
      <c r="H69" s="196">
        <f>VLOOKUP(F69,[1]Planification!$E:$CS,10,FALSE)</f>
        <v>0</v>
      </c>
      <c r="I69" s="193"/>
      <c r="L69" s="192"/>
      <c r="M69" s="185">
        <f ca="1">IF(NOT(ISBLANK(H69)),(COUNTIF(INDIRECT(F$2) Semestre2,F69)*3),"")</f>
        <v>0</v>
      </c>
      <c r="N69" s="189"/>
      <c r="O69" s="198" t="s">
        <v>73</v>
      </c>
      <c r="P69" s="196">
        <f>VLOOKUP(O69,[1]Planification!$E:$CS,18,FALSE)</f>
        <v>0</v>
      </c>
      <c r="Q69" s="196">
        <f>VLOOKUP(O69,[1]Planification!$E:$CS,19,FALSE)</f>
        <v>0</v>
      </c>
      <c r="R69" s="193"/>
      <c r="U69" s="192"/>
      <c r="V69" s="185">
        <f ca="1">IF(NOT(ISBLANK(P69)),(COUNTIF(INDIRECT(O$2) Semestre2,P69)*3),"")</f>
        <v>0</v>
      </c>
      <c r="W69" s="189"/>
      <c r="X69" s="197" t="s">
        <v>73</v>
      </c>
      <c r="Y69" s="196">
        <f>VLOOKUP(X69,[1]Planification!$E:$CS,27,FALSE)</f>
        <v>0</v>
      </c>
      <c r="Z69" s="196">
        <f>VLOOKUP(X69,[1]Planification!$E:$CS,28,FALSE)</f>
        <v>0</v>
      </c>
      <c r="AA69" s="193"/>
      <c r="AD69" s="192"/>
      <c r="AE69" s="185">
        <f ca="1">IF(NOT(ISBLANK(Z69)),(COUNTIF(INDIRECT(X$2) Semestre2,X69)*3),"")</f>
        <v>0</v>
      </c>
      <c r="AF69" s="189"/>
      <c r="AG69" s="197" t="s">
        <v>73</v>
      </c>
      <c r="AH69" s="196">
        <f>VLOOKUP(AG69,[1]Planification!$E:$CS,36,FALSE)</f>
        <v>0</v>
      </c>
      <c r="AI69" s="196">
        <f>VLOOKUP(AG69,[1]Planification!$E:$CS,37,FALSE)</f>
        <v>0</v>
      </c>
      <c r="AJ69" s="193"/>
      <c r="AM69" s="192"/>
      <c r="AN69" s="185">
        <f ca="1">IF(NOT(ISBLANK(AI69)),(COUNTIF(INDIRECT(AG$2) Semestre2,AG69)*3),"")</f>
        <v>0</v>
      </c>
      <c r="AO69" s="189"/>
      <c r="AP69" s="197" t="s">
        <v>73</v>
      </c>
      <c r="AQ69" s="196">
        <f>VLOOKUP(AP69,[1]Planification!$E:$CS,45,FALSE)</f>
        <v>0</v>
      </c>
      <c r="AR69" s="196">
        <f>VLOOKUP(AP69,[1]Planification!$E:$CS,46,FALSE)</f>
        <v>0</v>
      </c>
      <c r="AS69" s="193"/>
      <c r="AV69" s="192"/>
      <c r="AW69" s="185">
        <f ca="1">IF(NOT(ISBLANK(AR69)),(COUNTIF(INDIRECT(AP$2) Semestre2,AP69)*3),"")</f>
        <v>0</v>
      </c>
      <c r="AX69" s="189"/>
      <c r="AY69" s="197" t="s">
        <v>73</v>
      </c>
      <c r="AZ69" s="196">
        <f>VLOOKUP(AY69,[1]Planification!$E:$CS,54,FALSE)</f>
        <v>0</v>
      </c>
      <c r="BA69" s="196">
        <f>VLOOKUP(AY69,[1]Planification!$E:$CS,55,FALSE)</f>
        <v>0</v>
      </c>
      <c r="BB69" s="193"/>
      <c r="BE69" s="192"/>
      <c r="BF69" s="185">
        <f ca="1">IF(NOT(ISBLANK(BA69)),(COUNTIF(INDIRECT(AY$2) Semestre2,AY69)*3),"")</f>
        <v>0</v>
      </c>
      <c r="BG69" s="189"/>
      <c r="BH69" s="197" t="s">
        <v>73</v>
      </c>
      <c r="BI69" s="196">
        <f>VLOOKUP(BH69,[1]Planification!$E:$CS,63,FALSE)</f>
        <v>0</v>
      </c>
      <c r="BJ69" s="196">
        <f>VLOOKUP(BH69,[1]Planification!$E:$CS,64,FALSE)</f>
        <v>0</v>
      </c>
      <c r="BK69" s="193"/>
      <c r="BN69" s="192"/>
      <c r="BO69" s="185">
        <f ca="1">IF(NOT(ISBLANK(BJ69)),(COUNTIF(INDIRECT(BH$2) Semestre2,BH69)*3),"")</f>
        <v>0</v>
      </c>
      <c r="BP69" s="189"/>
      <c r="BQ69" s="197" t="s">
        <v>73</v>
      </c>
      <c r="BR69" s="196">
        <f>VLOOKUP(BQ69,[1]Planification!$E:$CS,72,FALSE)</f>
        <v>0</v>
      </c>
      <c r="BS69" s="196">
        <f>VLOOKUP(BQ69,[1]Planification!$E:$CS,73,FALSE)</f>
        <v>0</v>
      </c>
      <c r="BT69" s="193"/>
      <c r="BW69" s="192"/>
      <c r="BX69" s="185">
        <f ca="1">IF(NOT(ISBLANK(BS69)),(COUNTIF(INDIRECT(BQ$2) Semestre2,BQ69)*3),"")</f>
        <v>0</v>
      </c>
      <c r="BY69" s="197" t="s">
        <v>73</v>
      </c>
      <c r="BZ69" s="196">
        <f>VLOOKUP(BY69,[1]Planification!$E:$CS,81,FALSE)</f>
        <v>0</v>
      </c>
      <c r="CA69" s="196">
        <f>VLOOKUP(BY69,[1]Planification!$E:$CS,82,FALSE)</f>
        <v>0</v>
      </c>
      <c r="CB69" s="193"/>
      <c r="CE69" s="192"/>
      <c r="CF69" s="185">
        <f ca="1">IF(NOT(ISBLANK(CA69)),(COUNTIF(INDIRECT(BY$2) Semestre2,BY69)*3),"")</f>
        <v>0</v>
      </c>
      <c r="CG69" s="197" t="s">
        <v>73</v>
      </c>
      <c r="CH69" s="196">
        <f>VLOOKUP(CG69,[1]Planification!$E:$CS,90,FALSE)</f>
        <v>0</v>
      </c>
      <c r="CI69" s="196">
        <f>VLOOKUP(CG69,[1]Planification!$E:$CS,91,FALSE)</f>
        <v>0</v>
      </c>
      <c r="CJ69" s="193"/>
      <c r="CM69" s="192"/>
      <c r="CN69" s="185">
        <f ca="1">IF(NOT(ISBLANK(CI69)),(COUNTIF(INDIRECT(CG$2) Semestre2,CG69)*3),"")</f>
        <v>0</v>
      </c>
      <c r="CO69" s="208"/>
      <c r="CP69" s="184"/>
      <c r="CQ69" s="183"/>
      <c r="CR69" s="183"/>
      <c r="CT69" s="183"/>
      <c r="CU69" s="183"/>
      <c r="CV69" s="183"/>
      <c r="CX69" s="184"/>
      <c r="CY69" s="183"/>
      <c r="CZ69" s="183"/>
      <c r="DB69" s="183"/>
      <c r="DC69" s="183"/>
      <c r="DD69" s="183"/>
      <c r="DF69" s="183"/>
      <c r="DG69" s="183"/>
      <c r="DH69" s="183"/>
      <c r="DJ69" s="184"/>
      <c r="DK69" s="183"/>
      <c r="DL69" s="183"/>
      <c r="DN69" s="183"/>
      <c r="DO69" s="183"/>
      <c r="DP69" s="184"/>
      <c r="DR69" s="184"/>
      <c r="DS69" s="183"/>
      <c r="DT69" s="183"/>
      <c r="DV69" s="183"/>
      <c r="DW69" s="183"/>
      <c r="DX69" s="183"/>
      <c r="DZ69" s="184"/>
      <c r="EA69" s="183"/>
      <c r="EB69" s="183"/>
      <c r="EC69" s="1"/>
      <c r="ED69" s="183"/>
      <c r="EE69" s="183"/>
      <c r="EF69" s="183"/>
      <c r="EH69" s="184"/>
      <c r="EI69" s="183"/>
      <c r="EJ69" s="183"/>
      <c r="EL69" s="183"/>
      <c r="EM69" s="183"/>
      <c r="EN69" s="183"/>
      <c r="EP69" s="184"/>
      <c r="EQ69" s="183"/>
      <c r="ER69" s="183"/>
      <c r="ET69" s="183"/>
      <c r="EU69" s="183"/>
      <c r="EV69" s="183"/>
      <c r="EX69" s="184"/>
      <c r="EY69" s="183"/>
      <c r="EZ69" s="183"/>
      <c r="FB69" s="183"/>
      <c r="FC69" s="183"/>
      <c r="FD69" s="183"/>
      <c r="FF69" s="184"/>
      <c r="FG69" s="183"/>
      <c r="FH69" s="183"/>
      <c r="FJ69" s="183"/>
      <c r="FK69" s="183"/>
      <c r="FL69" s="183"/>
      <c r="FN69" s="184"/>
      <c r="FO69" s="183"/>
      <c r="FP69" s="183"/>
      <c r="FR69" s="183"/>
      <c r="FS69" s="183"/>
      <c r="FT69" s="183"/>
      <c r="FV69" s="183"/>
      <c r="FW69" s="183"/>
      <c r="FX69" s="183"/>
      <c r="FY69" s="183"/>
      <c r="FZ69" s="183"/>
      <c r="GA69" s="183"/>
      <c r="GB69" s="183"/>
      <c r="GC69" s="183"/>
      <c r="GD69" s="183"/>
      <c r="GE69" s="183"/>
      <c r="GF69" s="183"/>
    </row>
    <row r="70" spans="1:188" ht="12" hidden="1" customHeight="1" outlineLevel="1" thickBot="1" x14ac:dyDescent="0.25">
      <c r="A70" s="209" t="s">
        <v>120</v>
      </c>
      <c r="B70" s="203"/>
      <c r="C70" s="203"/>
      <c r="D70" s="191"/>
      <c r="E70" s="191"/>
      <c r="F70" s="197" t="s">
        <v>45</v>
      </c>
      <c r="G70" s="196">
        <f>VLOOKUP(F70,[1]Planification!$E:$CS,9,FALSE)</f>
        <v>0</v>
      </c>
      <c r="H70" s="196">
        <f>VLOOKUP(F70,[1]Planification!$E:$CS,10,FALSE)</f>
        <v>0</v>
      </c>
      <c r="I70" s="193"/>
      <c r="L70" s="192"/>
      <c r="M70" s="185">
        <f ca="1">IF(NOT(ISBLANK(H70)),(COUNTIF(INDIRECT(F$2) Semestre2,F70)*3),"")</f>
        <v>0</v>
      </c>
      <c r="N70" s="189"/>
      <c r="O70" s="198" t="s">
        <v>45</v>
      </c>
      <c r="P70" s="196">
        <f>VLOOKUP(O70,[1]Planification!$E:$CS,18,FALSE)</f>
        <v>0</v>
      </c>
      <c r="Q70" s="196">
        <f>VLOOKUP(O70,[1]Planification!$E:$CS,19,FALSE)</f>
        <v>0</v>
      </c>
      <c r="R70" s="193"/>
      <c r="U70" s="192"/>
      <c r="V70" s="185">
        <f ca="1">IF(NOT(ISBLANK(P70)),(COUNTIF(INDIRECT(O$2) Semestre2,P70)*3),"")</f>
        <v>0</v>
      </c>
      <c r="W70" s="189"/>
      <c r="X70" s="197" t="s">
        <v>45</v>
      </c>
      <c r="Y70" s="196">
        <f>VLOOKUP(X70,[1]Planification!$E:$CS,27,FALSE)</f>
        <v>0</v>
      </c>
      <c r="Z70" s="196">
        <f>VLOOKUP(X70,[1]Planification!$E:$CS,28,FALSE)</f>
        <v>0</v>
      </c>
      <c r="AA70" s="193"/>
      <c r="AD70" s="192"/>
      <c r="AE70" s="185">
        <f ca="1">IF(NOT(ISBLANK(Z70)),(COUNTIF(INDIRECT(X$2) Semestre2,X70)*3),"")</f>
        <v>0</v>
      </c>
      <c r="AF70" s="189"/>
      <c r="AG70" s="197" t="s">
        <v>45</v>
      </c>
      <c r="AH70" s="196">
        <f>VLOOKUP(AG70,[1]Planification!$E:$CS,36,FALSE)</f>
        <v>0</v>
      </c>
      <c r="AI70" s="196">
        <f>VLOOKUP(AG70,[1]Planification!$E:$CS,37,FALSE)</f>
        <v>0</v>
      </c>
      <c r="AJ70" s="193"/>
      <c r="AM70" s="192"/>
      <c r="AN70" s="185">
        <f ca="1">IF(NOT(ISBLANK(AI70)),(COUNTIF(INDIRECT(AG$2) Semestre2,AG70)*3),"")</f>
        <v>0</v>
      </c>
      <c r="AO70" s="189"/>
      <c r="AP70" s="197" t="s">
        <v>45</v>
      </c>
      <c r="AQ70" s="196">
        <f>VLOOKUP(AP70,[1]Planification!$E:$CS,45,FALSE)</f>
        <v>0</v>
      </c>
      <c r="AR70" s="196">
        <f>VLOOKUP(AP70,[1]Planification!$E:$CS,46,FALSE)</f>
        <v>0</v>
      </c>
      <c r="AS70" s="193"/>
      <c r="AV70" s="192"/>
      <c r="AW70" s="185">
        <f ca="1">IF(NOT(ISBLANK(AR70)),(COUNTIF(INDIRECT(AP$2) Semestre2,AP70)*3),"")</f>
        <v>0</v>
      </c>
      <c r="AX70" s="189"/>
      <c r="AY70" s="197" t="s">
        <v>45</v>
      </c>
      <c r="AZ70" s="196">
        <f>VLOOKUP(AY70,[1]Planification!$E:$CS,54,FALSE)</f>
        <v>0</v>
      </c>
      <c r="BA70" s="196">
        <f>VLOOKUP(AY70,[1]Planification!$E:$CS,55,FALSE)</f>
        <v>0</v>
      </c>
      <c r="BB70" s="193"/>
      <c r="BE70" s="192"/>
      <c r="BF70" s="185">
        <f ca="1">IF(NOT(ISBLANK(BA70)),(COUNTIF(INDIRECT(AY$2) Semestre2,AY70)*3),"")</f>
        <v>0</v>
      </c>
      <c r="BG70" s="189"/>
      <c r="BH70" s="197" t="s">
        <v>45</v>
      </c>
      <c r="BI70" s="196">
        <f>VLOOKUP(BH70,[1]Planification!$E:$CS,63,FALSE)</f>
        <v>0</v>
      </c>
      <c r="BJ70" s="196">
        <f>VLOOKUP(BH70,[1]Planification!$E:$CS,64,FALSE)</f>
        <v>0</v>
      </c>
      <c r="BK70" s="193"/>
      <c r="BN70" s="192"/>
      <c r="BO70" s="185">
        <f ca="1">IF(NOT(ISBLANK(BJ70)),(COUNTIF(INDIRECT(BH$2) Semestre2,BH70)*3),"")</f>
        <v>0</v>
      </c>
      <c r="BP70" s="189"/>
      <c r="BQ70" s="197" t="s">
        <v>45</v>
      </c>
      <c r="BR70" s="196">
        <f>VLOOKUP(BQ70,[1]Planification!$E:$CS,72,FALSE)</f>
        <v>0</v>
      </c>
      <c r="BS70" s="196">
        <f>VLOOKUP(BQ70,[1]Planification!$E:$CS,73,FALSE)</f>
        <v>0</v>
      </c>
      <c r="BT70" s="193"/>
      <c r="BW70" s="192"/>
      <c r="BX70" s="185">
        <f ca="1">IF(NOT(ISBLANK(BS70)),(COUNTIF(INDIRECT(BQ$2) Semestre2,BQ70)*3),"")</f>
        <v>0</v>
      </c>
      <c r="BY70" s="197" t="s">
        <v>45</v>
      </c>
      <c r="BZ70" s="196">
        <f>VLOOKUP(BY70,[1]Planification!$E:$CS,81,FALSE)</f>
        <v>0</v>
      </c>
      <c r="CA70" s="196">
        <f>VLOOKUP(BY70,[1]Planification!$E:$CS,82,FALSE)</f>
        <v>0</v>
      </c>
      <c r="CB70" s="193"/>
      <c r="CE70" s="192"/>
      <c r="CF70" s="185">
        <f ca="1">IF(NOT(ISBLANK(CA70)),(COUNTIF(INDIRECT(BY$2) Semestre2,BY70)*3),"")</f>
        <v>0</v>
      </c>
      <c r="CG70" s="197" t="s">
        <v>45</v>
      </c>
      <c r="CH70" s="196">
        <f>VLOOKUP(CG70,[1]Planification!$E:$CS,90,FALSE)</f>
        <v>0</v>
      </c>
      <c r="CI70" s="196">
        <f>VLOOKUP(CG70,[1]Planification!$E:$CS,91,FALSE)</f>
        <v>0</v>
      </c>
      <c r="CJ70" s="193"/>
      <c r="CM70" s="192"/>
      <c r="CN70" s="185">
        <f ca="1">IF(NOT(ISBLANK(CI70)),(COUNTIF(INDIRECT(CG$2) Semestre2,CG70)*3),"")</f>
        <v>0</v>
      </c>
      <c r="CO70" s="208"/>
      <c r="CP70" s="184"/>
      <c r="CQ70" s="183"/>
      <c r="CR70" s="183"/>
      <c r="CT70" s="183"/>
      <c r="CU70" s="183"/>
      <c r="CV70" s="183"/>
      <c r="CX70" s="184"/>
      <c r="CY70" s="183"/>
      <c r="CZ70" s="183"/>
      <c r="DB70" s="183"/>
      <c r="DC70" s="183"/>
      <c r="DD70" s="183"/>
      <c r="DF70" s="183"/>
      <c r="DG70" s="183"/>
      <c r="DH70" s="183"/>
      <c r="DJ70" s="184"/>
      <c r="DK70" s="183"/>
      <c r="DL70" s="183"/>
      <c r="DN70" s="183"/>
      <c r="DO70" s="183"/>
      <c r="DP70" s="184"/>
      <c r="DR70" s="184"/>
      <c r="DS70" s="183"/>
      <c r="DT70" s="183"/>
      <c r="DV70" s="183"/>
      <c r="DW70" s="183"/>
      <c r="DX70" s="183"/>
      <c r="DZ70" s="184"/>
      <c r="EA70" s="183"/>
      <c r="EB70" s="183"/>
      <c r="EC70" s="1"/>
      <c r="ED70" s="183"/>
      <c r="EE70" s="183"/>
      <c r="EF70" s="183"/>
      <c r="EH70" s="184"/>
      <c r="EI70" s="183"/>
      <c r="EJ70" s="183"/>
      <c r="EL70" s="183"/>
      <c r="EM70" s="183"/>
      <c r="EN70" s="183"/>
      <c r="EP70" s="184"/>
      <c r="EQ70" s="183"/>
      <c r="ER70" s="183"/>
      <c r="ET70" s="183"/>
      <c r="EU70" s="183"/>
      <c r="EV70" s="183"/>
      <c r="EX70" s="184"/>
      <c r="EY70" s="183"/>
      <c r="EZ70" s="183"/>
      <c r="FB70" s="183"/>
      <c r="FC70" s="183"/>
      <c r="FD70" s="183"/>
      <c r="FF70" s="184"/>
      <c r="FG70" s="183"/>
      <c r="FH70" s="183"/>
      <c r="FJ70" s="183"/>
      <c r="FK70" s="183"/>
      <c r="FL70" s="183"/>
      <c r="FN70" s="184"/>
      <c r="FO70" s="183"/>
      <c r="FP70" s="183"/>
      <c r="FR70" s="183"/>
      <c r="FS70" s="183"/>
      <c r="FT70" s="183"/>
      <c r="FV70" s="183"/>
      <c r="FW70" s="183"/>
      <c r="FX70" s="183"/>
      <c r="FY70" s="183"/>
      <c r="FZ70" s="183"/>
      <c r="GA70" s="183"/>
      <c r="GB70" s="183"/>
      <c r="GC70" s="183"/>
      <c r="GD70" s="183"/>
      <c r="GE70" s="183"/>
      <c r="GF70" s="183"/>
    </row>
    <row r="71" spans="1:188" ht="12" hidden="1" customHeight="1" outlineLevel="1" thickBot="1" x14ac:dyDescent="0.25">
      <c r="A71" s="207"/>
      <c r="B71" s="203"/>
      <c r="C71" s="203"/>
      <c r="D71" s="191"/>
      <c r="E71" s="191"/>
      <c r="F71" s="197" t="s">
        <v>17</v>
      </c>
      <c r="G71" s="196">
        <f>VLOOKUP(F71,[1]Planification!$E:$CS,9,FALSE)</f>
        <v>0</v>
      </c>
      <c r="H71" s="196">
        <f>VLOOKUP(F71,[1]Planification!$E:$CS,10,FALSE)</f>
        <v>0</v>
      </c>
      <c r="I71" s="193"/>
      <c r="L71" s="192"/>
      <c r="M71" s="185">
        <f ca="1">IF(NOT(ISBLANK(H71)),(COUNTIF(INDIRECT(F$2) Semestre2,F71)*3),"")</f>
        <v>0</v>
      </c>
      <c r="N71" s="189"/>
      <c r="O71" s="198" t="s">
        <v>17</v>
      </c>
      <c r="P71" s="196">
        <f>VLOOKUP(O71,[1]Planification!$E:$CS,18,FALSE)</f>
        <v>0</v>
      </c>
      <c r="Q71" s="196">
        <f>VLOOKUP(O71,[1]Planification!$E:$CS,19,FALSE)</f>
        <v>0</v>
      </c>
      <c r="R71" s="193"/>
      <c r="U71" s="192"/>
      <c r="V71" s="185">
        <f ca="1">IF(NOT(ISBLANK(P71)),(COUNTIF(INDIRECT(O$2) Semestre2,P71)*3),"")</f>
        <v>0</v>
      </c>
      <c r="W71" s="189"/>
      <c r="X71" s="197" t="s">
        <v>17</v>
      </c>
      <c r="Y71" s="196" t="str">
        <f>VLOOKUP(X71,[1]Planification!$E:$CS,27,FALSE)</f>
        <v>kgou</v>
      </c>
      <c r="Z71" s="196">
        <f>VLOOKUP(X71,[1]Planification!$E:$CS,28,FALSE)</f>
        <v>30</v>
      </c>
      <c r="AA71" s="193"/>
      <c r="AD71" s="192"/>
      <c r="AE71" s="185">
        <f ca="1">IF(NOT(ISBLANK(Z71)),(COUNTIF(INDIRECT(X$2) Semestre2,X71)*3),"")</f>
        <v>36</v>
      </c>
      <c r="AF71" s="189"/>
      <c r="AG71" s="197" t="s">
        <v>17</v>
      </c>
      <c r="AH71" s="196" t="str">
        <f>VLOOKUP(AG71,[1]Planification!$E:$CS,36,FALSE)</f>
        <v>KGOU</v>
      </c>
      <c r="AI71" s="196">
        <f>VLOOKUP(AG71,[1]Planification!$E:$CS,37,FALSE)</f>
        <v>30</v>
      </c>
      <c r="AJ71" s="193"/>
      <c r="AM71" s="192"/>
      <c r="AN71" s="185">
        <f ca="1">IF(NOT(ISBLANK(AI71)),(COUNTIF(INDIRECT(AG$2) Semestre2,AG71)*3),"")</f>
        <v>42</v>
      </c>
      <c r="AO71" s="189"/>
      <c r="AP71" s="197" t="s">
        <v>17</v>
      </c>
      <c r="AQ71" s="196">
        <f>VLOOKUP(AP71,[1]Planification!$E:$CS,45,FALSE)</f>
        <v>0</v>
      </c>
      <c r="AR71" s="196">
        <f>VLOOKUP(AP71,[1]Planification!$E:$CS,46,FALSE)</f>
        <v>30</v>
      </c>
      <c r="AS71" s="193"/>
      <c r="AV71" s="192"/>
      <c r="AW71" s="185">
        <f ca="1">IF(NOT(ISBLANK(AR71)),(COUNTIF(INDIRECT(AP$2) Semestre2,AP71)*3),"")</f>
        <v>36</v>
      </c>
      <c r="AX71" s="189"/>
      <c r="AY71" s="197" t="s">
        <v>17</v>
      </c>
      <c r="AZ71" s="196">
        <f>VLOOKUP(AY71,[1]Planification!$E:$CS,54,FALSE)</f>
        <v>0</v>
      </c>
      <c r="BA71" s="196">
        <f>VLOOKUP(AY71,[1]Planification!$E:$CS,55,FALSE)</f>
        <v>30</v>
      </c>
      <c r="BB71" s="193"/>
      <c r="BE71" s="192"/>
      <c r="BF71" s="185">
        <f ca="1">IF(NOT(ISBLANK(BA71)),(COUNTIF(INDIRECT(AY$2) Semestre2,AY71)*3),"")</f>
        <v>36</v>
      </c>
      <c r="BG71" s="189"/>
      <c r="BH71" s="197" t="s">
        <v>17</v>
      </c>
      <c r="BI71" s="196">
        <f>VLOOKUP(BH71,[1]Planification!$E:$CS,63,FALSE)</f>
        <v>0</v>
      </c>
      <c r="BJ71" s="196">
        <f>VLOOKUP(BH71,[1]Planification!$E:$CS,64,FALSE)</f>
        <v>0</v>
      </c>
      <c r="BK71" s="193"/>
      <c r="BN71" s="192"/>
      <c r="BO71" s="185">
        <f ca="1">IF(NOT(ISBLANK(BJ71)),(COUNTIF(INDIRECT(BH$2) Semestre2,BH71)*3),"")</f>
        <v>0</v>
      </c>
      <c r="BP71" s="189"/>
      <c r="BQ71" s="197" t="s">
        <v>17</v>
      </c>
      <c r="BR71" s="196">
        <f>VLOOKUP(BQ71,[1]Planification!$E:$CS,72,FALSE)</f>
        <v>0</v>
      </c>
      <c r="BS71" s="196">
        <f>VLOOKUP(BQ71,[1]Planification!$E:$CS,73,FALSE)</f>
        <v>0</v>
      </c>
      <c r="BT71" s="193"/>
      <c r="BW71" s="192"/>
      <c r="BX71" s="185">
        <f ca="1">IF(NOT(ISBLANK(BS71)),(COUNTIF(INDIRECT(BQ$2) Semestre2,BQ71)*3),"")</f>
        <v>0</v>
      </c>
      <c r="BY71" s="197" t="s">
        <v>17</v>
      </c>
      <c r="BZ71" s="196">
        <f>VLOOKUP(BY71,[1]Planification!$E:$CS,81,FALSE)</f>
        <v>0</v>
      </c>
      <c r="CA71" s="196">
        <f>VLOOKUP(BY71,[1]Planification!$E:$CS,82,FALSE)</f>
        <v>0</v>
      </c>
      <c r="CB71" s="193"/>
      <c r="CE71" s="192"/>
      <c r="CF71" s="185">
        <f ca="1">IF(NOT(ISBLANK(CA71)),(COUNTIF(INDIRECT(BY$2) Semestre2,BY71)*3),"")</f>
        <v>0</v>
      </c>
      <c r="CG71" s="197" t="s">
        <v>17</v>
      </c>
      <c r="CH71" s="196">
        <f>VLOOKUP(CG71,[1]Planification!$E:$CS,90,FALSE)</f>
        <v>0</v>
      </c>
      <c r="CI71" s="196">
        <f>VLOOKUP(CG71,[1]Planification!$E:$CS,91,FALSE)</f>
        <v>0</v>
      </c>
      <c r="CJ71" s="193"/>
      <c r="CM71" s="192"/>
      <c r="CN71" s="185">
        <f ca="1">IF(NOT(ISBLANK(CI71)),(COUNTIF(INDIRECT(CG$2) Semestre2,CG71)*3),"")</f>
        <v>0</v>
      </c>
      <c r="CO71" s="208"/>
      <c r="CP71" s="184"/>
      <c r="CQ71" s="183"/>
      <c r="CR71" s="183"/>
      <c r="CT71" s="183"/>
      <c r="CU71" s="183"/>
      <c r="CV71" s="183"/>
      <c r="CX71" s="184"/>
      <c r="CY71" s="183"/>
      <c r="CZ71" s="183"/>
      <c r="DB71" s="183"/>
      <c r="DC71" s="183"/>
      <c r="DD71" s="183"/>
      <c r="DF71" s="183"/>
      <c r="DG71" s="183"/>
      <c r="DH71" s="183"/>
      <c r="DJ71" s="184"/>
      <c r="DK71" s="183"/>
      <c r="DL71" s="183"/>
      <c r="DN71" s="183"/>
      <c r="DO71" s="183"/>
      <c r="DP71" s="184"/>
      <c r="DR71" s="184"/>
      <c r="DS71" s="183"/>
      <c r="DT71" s="183"/>
      <c r="DV71" s="183"/>
      <c r="DW71" s="183"/>
      <c r="DX71" s="183"/>
      <c r="DZ71" s="184"/>
      <c r="EA71" s="183"/>
      <c r="EB71" s="183"/>
      <c r="EC71" s="1"/>
      <c r="ED71" s="183"/>
      <c r="EE71" s="183"/>
      <c r="EF71" s="183"/>
      <c r="EH71" s="184"/>
      <c r="EI71" s="183"/>
      <c r="EJ71" s="183"/>
      <c r="EL71" s="183"/>
      <c r="EM71" s="183"/>
      <c r="EN71" s="183"/>
      <c r="EP71" s="184"/>
      <c r="EQ71" s="183"/>
      <c r="ER71" s="183"/>
      <c r="ET71" s="183"/>
      <c r="EU71" s="183"/>
      <c r="EV71" s="183"/>
      <c r="EX71" s="184"/>
      <c r="EY71" s="183"/>
      <c r="EZ71" s="183"/>
      <c r="FB71" s="183"/>
      <c r="FC71" s="183"/>
      <c r="FD71" s="183"/>
      <c r="FF71" s="184"/>
      <c r="FG71" s="183"/>
      <c r="FH71" s="183"/>
      <c r="FJ71" s="183"/>
      <c r="FK71" s="183"/>
      <c r="FL71" s="183"/>
      <c r="FN71" s="184"/>
      <c r="FO71" s="183"/>
      <c r="FP71" s="183"/>
      <c r="FR71" s="183"/>
      <c r="FS71" s="183"/>
      <c r="FT71" s="183"/>
      <c r="FV71" s="183"/>
      <c r="FW71" s="183"/>
      <c r="FX71" s="183"/>
      <c r="FY71" s="183"/>
      <c r="FZ71" s="183"/>
      <c r="GA71" s="183"/>
      <c r="GB71" s="183"/>
      <c r="GC71" s="183"/>
      <c r="GD71" s="183"/>
      <c r="GE71" s="183"/>
      <c r="GF71" s="183"/>
    </row>
    <row r="72" spans="1:188" ht="12" hidden="1" customHeight="1" outlineLevel="1" thickBot="1" x14ac:dyDescent="0.25">
      <c r="A72" s="207"/>
      <c r="B72" s="203"/>
      <c r="C72" s="203"/>
      <c r="D72" s="191"/>
      <c r="E72" s="191"/>
      <c r="F72" s="197" t="s">
        <v>79</v>
      </c>
      <c r="G72" s="196">
        <f>VLOOKUP(F72,[1]Planification!$E:$CS,9,FALSE)</f>
        <v>0</v>
      </c>
      <c r="H72" s="196">
        <f>VLOOKUP(F72,[1]Planification!$E:$CS,10,FALSE)</f>
        <v>0</v>
      </c>
      <c r="I72" s="193"/>
      <c r="L72" s="192"/>
      <c r="M72" s="185">
        <f ca="1">IF(NOT(ISBLANK(H72)),(COUNTIF(INDIRECT(F$2) Semestre2,F72)*3),"")</f>
        <v>0</v>
      </c>
      <c r="N72" s="189"/>
      <c r="O72" s="198" t="s">
        <v>79</v>
      </c>
      <c r="P72" s="196">
        <f>VLOOKUP(O72,[1]Planification!$E:$CS,18,FALSE)</f>
        <v>0</v>
      </c>
      <c r="Q72" s="196">
        <f>VLOOKUP(O72,[1]Planification!$E:$CS,19,FALSE)</f>
        <v>0</v>
      </c>
      <c r="R72" s="193"/>
      <c r="U72" s="192"/>
      <c r="V72" s="185">
        <f ca="1">IF(NOT(ISBLANK(P72)),(COUNTIF(INDIRECT(O$2) Semestre2,P72)*3),"")</f>
        <v>0</v>
      </c>
      <c r="W72" s="189"/>
      <c r="X72" s="197" t="s">
        <v>79</v>
      </c>
      <c r="Y72" s="196">
        <f>VLOOKUP(X72,[1]Planification!$E:$CS,27,FALSE)</f>
        <v>0</v>
      </c>
      <c r="Z72" s="196">
        <f>VLOOKUP(X72,[1]Planification!$E:$CS,28,FALSE)</f>
        <v>0</v>
      </c>
      <c r="AA72" s="193"/>
      <c r="AD72" s="192"/>
      <c r="AE72" s="185">
        <f ca="1">IF(NOT(ISBLANK(Z72)),(COUNTIF(INDIRECT(X$2) Semestre2,X72)*3),"")</f>
        <v>0</v>
      </c>
      <c r="AF72" s="189"/>
      <c r="AG72" s="197" t="s">
        <v>79</v>
      </c>
      <c r="AH72" s="196">
        <f>VLOOKUP(AG72,[1]Planification!$E:$CS,36,FALSE)</f>
        <v>0</v>
      </c>
      <c r="AI72" s="196">
        <f>VLOOKUP(AG72,[1]Planification!$E:$CS,37,FALSE)</f>
        <v>0</v>
      </c>
      <c r="AJ72" s="193"/>
      <c r="AM72" s="192"/>
      <c r="AN72" s="185">
        <f ca="1">IF(NOT(ISBLANK(AI72)),(COUNTIF(INDIRECT(AG$2) Semestre2,AG72)*3),"")</f>
        <v>0</v>
      </c>
      <c r="AO72" s="189"/>
      <c r="AP72" s="197" t="s">
        <v>79</v>
      </c>
      <c r="AQ72" s="196">
        <f>VLOOKUP(AP72,[1]Planification!$E:$CS,45,FALSE)</f>
        <v>0</v>
      </c>
      <c r="AR72" s="196">
        <f>VLOOKUP(AP72,[1]Planification!$E:$CS,46,FALSE)</f>
        <v>0</v>
      </c>
      <c r="AS72" s="193"/>
      <c r="AV72" s="192"/>
      <c r="AW72" s="185">
        <f ca="1">IF(NOT(ISBLANK(AR72)),(COUNTIF(INDIRECT(AP$2) Semestre2,AP72)*3),"")</f>
        <v>0</v>
      </c>
      <c r="AX72" s="189"/>
      <c r="AY72" s="197" t="s">
        <v>79</v>
      </c>
      <c r="AZ72" s="196">
        <f>VLOOKUP(AY72,[1]Planification!$E:$CS,54,FALSE)</f>
        <v>0</v>
      </c>
      <c r="BA72" s="196">
        <f>VLOOKUP(AY72,[1]Planification!$E:$CS,55,FALSE)</f>
        <v>30</v>
      </c>
      <c r="BB72" s="193"/>
      <c r="BE72" s="192"/>
      <c r="BF72" s="185">
        <f ca="1">IF(NOT(ISBLANK(BA72)),(COUNTIF(INDIRECT(AY$2) Semestre2,AY72)*3),"")</f>
        <v>0</v>
      </c>
      <c r="BG72" s="189"/>
      <c r="BH72" s="197" t="s">
        <v>79</v>
      </c>
      <c r="BI72" s="196">
        <f>VLOOKUP(BH72,[1]Planification!$E:$CS,63,FALSE)</f>
        <v>0</v>
      </c>
      <c r="BJ72" s="196">
        <f>VLOOKUP(BH72,[1]Planification!$E:$CS,64,FALSE)</f>
        <v>0</v>
      </c>
      <c r="BK72" s="193"/>
      <c r="BN72" s="192"/>
      <c r="BO72" s="185">
        <f ca="1">IF(NOT(ISBLANK(BJ72)),(COUNTIF(INDIRECT(BH$2) Semestre2,BH72)*3),"")</f>
        <v>0</v>
      </c>
      <c r="BP72" s="189"/>
      <c r="BQ72" s="197" t="s">
        <v>79</v>
      </c>
      <c r="BR72" s="196">
        <f>VLOOKUP(BQ72,[1]Planification!$E:$CS,72,FALSE)</f>
        <v>0</v>
      </c>
      <c r="BS72" s="196">
        <f>VLOOKUP(BQ72,[1]Planification!$E:$CS,73,FALSE)</f>
        <v>0</v>
      </c>
      <c r="BT72" s="193"/>
      <c r="BW72" s="192"/>
      <c r="BX72" s="185">
        <f ca="1">IF(NOT(ISBLANK(BS72)),(COUNTIF(INDIRECT(BQ$2) Semestre2,BQ72)*3),"")</f>
        <v>0</v>
      </c>
      <c r="BY72" s="197" t="s">
        <v>79</v>
      </c>
      <c r="BZ72" s="196">
        <f>VLOOKUP(BY72,[1]Planification!$E:$CS,81,FALSE)</f>
        <v>0</v>
      </c>
      <c r="CA72" s="196">
        <f>VLOOKUP(BY72,[1]Planification!$E:$CS,82,FALSE)</f>
        <v>0</v>
      </c>
      <c r="CB72" s="193"/>
      <c r="CE72" s="192"/>
      <c r="CF72" s="185">
        <f ca="1">IF(NOT(ISBLANK(CA72)),(COUNTIF(INDIRECT(BY$2) Semestre2,BY72)*3),"")</f>
        <v>0</v>
      </c>
      <c r="CG72" s="197" t="s">
        <v>79</v>
      </c>
      <c r="CH72" s="196">
        <f>VLOOKUP(CG72,[1]Planification!$E:$CS,90,FALSE)</f>
        <v>0</v>
      </c>
      <c r="CI72" s="196">
        <f>VLOOKUP(CG72,[1]Planification!$E:$CS,91,FALSE)</f>
        <v>0</v>
      </c>
      <c r="CJ72" s="193"/>
      <c r="CM72" s="192"/>
      <c r="CN72" s="185">
        <f ca="1">IF(NOT(ISBLANK(CI72)),(COUNTIF(INDIRECT(CG$2) Semestre2,CG72)*3),"")</f>
        <v>0</v>
      </c>
      <c r="CO72" s="208"/>
      <c r="CP72" s="184"/>
      <c r="CQ72" s="183"/>
      <c r="CR72" s="183"/>
      <c r="CT72" s="183"/>
      <c r="CU72" s="183"/>
      <c r="CV72" s="183"/>
      <c r="CX72" s="184"/>
      <c r="CY72" s="183"/>
      <c r="CZ72" s="183"/>
      <c r="DB72" s="183"/>
      <c r="DC72" s="183"/>
      <c r="DD72" s="183"/>
      <c r="DF72" s="183"/>
      <c r="DG72" s="183"/>
      <c r="DH72" s="183"/>
      <c r="DJ72" s="184"/>
      <c r="DK72" s="183"/>
      <c r="DL72" s="183"/>
      <c r="DN72" s="183"/>
      <c r="DO72" s="183"/>
      <c r="DP72" s="184"/>
      <c r="DR72" s="184"/>
      <c r="DS72" s="183"/>
      <c r="DT72" s="183"/>
      <c r="DV72" s="183"/>
      <c r="DW72" s="183"/>
      <c r="DX72" s="183"/>
      <c r="DZ72" s="184"/>
      <c r="EA72" s="183"/>
      <c r="EB72" s="183"/>
      <c r="EC72" s="1"/>
      <c r="ED72" s="183"/>
      <c r="EE72" s="183"/>
      <c r="EF72" s="183"/>
      <c r="EH72" s="184"/>
      <c r="EI72" s="183"/>
      <c r="EJ72" s="183"/>
      <c r="EL72" s="183"/>
      <c r="EM72" s="183"/>
      <c r="EN72" s="183"/>
      <c r="EP72" s="184"/>
      <c r="EQ72" s="183"/>
      <c r="ER72" s="183"/>
      <c r="ET72" s="183"/>
      <c r="EU72" s="183"/>
      <c r="EV72" s="183"/>
      <c r="EX72" s="184"/>
      <c r="EY72" s="183"/>
      <c r="EZ72" s="183"/>
      <c r="FB72" s="183"/>
      <c r="FC72" s="183"/>
      <c r="FD72" s="183"/>
      <c r="FF72" s="184"/>
      <c r="FG72" s="183"/>
      <c r="FH72" s="183"/>
      <c r="FJ72" s="183"/>
      <c r="FK72" s="183"/>
      <c r="FL72" s="183"/>
      <c r="FN72" s="184"/>
      <c r="FO72" s="183"/>
      <c r="FP72" s="183"/>
      <c r="FR72" s="183"/>
      <c r="FS72" s="183"/>
      <c r="FT72" s="183"/>
      <c r="FV72" s="183"/>
      <c r="FW72" s="183"/>
      <c r="FX72" s="183"/>
      <c r="FY72" s="183"/>
      <c r="FZ72" s="183"/>
      <c r="GA72" s="183"/>
      <c r="GB72" s="183"/>
      <c r="GC72" s="183"/>
      <c r="GD72" s="183"/>
      <c r="GE72" s="183"/>
      <c r="GF72" s="183"/>
    </row>
    <row r="73" spans="1:188" ht="12" hidden="1" customHeight="1" outlineLevel="1" thickBot="1" x14ac:dyDescent="0.25">
      <c r="A73" s="207"/>
      <c r="B73" s="203"/>
      <c r="C73" s="203"/>
      <c r="D73" s="191"/>
      <c r="E73" s="191"/>
      <c r="F73" s="197" t="s">
        <v>56</v>
      </c>
      <c r="G73" s="196">
        <f>VLOOKUP(F73,[1]Planification!$E:$CS,9,FALSE)</f>
        <v>0</v>
      </c>
      <c r="H73" s="196">
        <f>VLOOKUP(F73,[1]Planification!$E:$CS,10,FALSE)</f>
        <v>0</v>
      </c>
      <c r="I73" s="193"/>
      <c r="L73" s="192"/>
      <c r="M73" s="185">
        <f ca="1">IF(NOT(ISBLANK(H73)),(COUNTIF(INDIRECT(F$2) Semestre2,F73)*3),"")</f>
        <v>0</v>
      </c>
      <c r="N73" s="189"/>
      <c r="O73" s="198" t="s">
        <v>56</v>
      </c>
      <c r="P73" s="196">
        <f>VLOOKUP(O73,[1]Planification!$E:$CS,18,FALSE)</f>
        <v>0</v>
      </c>
      <c r="Q73" s="196">
        <f>VLOOKUP(O73,[1]Planification!$E:$CS,19,FALSE)</f>
        <v>0</v>
      </c>
      <c r="R73" s="193"/>
      <c r="U73" s="192"/>
      <c r="V73" s="185">
        <f ca="1">IF(NOT(ISBLANK(P73)),(COUNTIF(INDIRECT(O$2) Semestre2,P73)*3),"")</f>
        <v>0</v>
      </c>
      <c r="W73" s="189"/>
      <c r="X73" s="197" t="s">
        <v>56</v>
      </c>
      <c r="Y73" s="196" t="str">
        <f>VLOOKUP(X73,[1]Planification!$E:$CS,27,FALSE)</f>
        <v>CCOL</v>
      </c>
      <c r="Z73" s="196">
        <f>VLOOKUP(X73,[1]Planification!$E:$CS,28,FALSE)</f>
        <v>12</v>
      </c>
      <c r="AA73" s="193"/>
      <c r="AD73" s="192"/>
      <c r="AE73" s="185">
        <f ca="1">IF(NOT(ISBLANK(Z73)),(COUNTIF(INDIRECT(X$2) Semestre2,X73)*3),"")</f>
        <v>0</v>
      </c>
      <c r="AF73" s="189"/>
      <c r="AG73" s="197" t="s">
        <v>56</v>
      </c>
      <c r="AH73" s="196" t="str">
        <f>VLOOKUP(AG73,[1]Planification!$E:$CS,36,FALSE)</f>
        <v>CCOL</v>
      </c>
      <c r="AI73" s="196">
        <f>VLOOKUP(AG73,[1]Planification!$E:$CS,37,FALSE)</f>
        <v>12</v>
      </c>
      <c r="AJ73" s="193"/>
      <c r="AM73" s="192"/>
      <c r="AN73" s="185">
        <f ca="1">IF(NOT(ISBLANK(AI73)),(COUNTIF(INDIRECT(AG$2) Semestre2,AG73)*3),"")</f>
        <v>0</v>
      </c>
      <c r="AO73" s="189"/>
      <c r="AP73" s="197" t="s">
        <v>56</v>
      </c>
      <c r="AQ73" s="196" t="str">
        <f>VLOOKUP(AP73,[1]Planification!$E:$CS,45,FALSE)</f>
        <v>CCOL</v>
      </c>
      <c r="AR73" s="196">
        <f>VLOOKUP(AP73,[1]Planification!$E:$CS,46,FALSE)</f>
        <v>12</v>
      </c>
      <c r="AS73" s="193"/>
      <c r="AV73" s="192"/>
      <c r="AW73" s="185">
        <f ca="1">IF(NOT(ISBLANK(AR73)),(COUNTIF(INDIRECT(AP$2) Semestre2,AP73)*3),"")</f>
        <v>0</v>
      </c>
      <c r="AX73" s="189"/>
      <c r="AY73" s="197" t="s">
        <v>56</v>
      </c>
      <c r="AZ73" s="196">
        <f>VLOOKUP(AY73,[1]Planification!$E:$CS,54,FALSE)</f>
        <v>0</v>
      </c>
      <c r="BA73" s="196">
        <f>VLOOKUP(AY73,[1]Planification!$E:$CS,55,FALSE)</f>
        <v>12</v>
      </c>
      <c r="BB73" s="193"/>
      <c r="BE73" s="192"/>
      <c r="BF73" s="185">
        <f ca="1">IF(NOT(ISBLANK(BA73)),(COUNTIF(INDIRECT(AY$2) Semestre2,AY73)*3),"")</f>
        <v>0</v>
      </c>
      <c r="BG73" s="189"/>
      <c r="BH73" s="197" t="s">
        <v>56</v>
      </c>
      <c r="BI73" s="196">
        <f>VLOOKUP(BH73,[1]Planification!$E:$CS,63,FALSE)</f>
        <v>0</v>
      </c>
      <c r="BJ73" s="196">
        <f>VLOOKUP(BH73,[1]Planification!$E:$CS,64,FALSE)</f>
        <v>0</v>
      </c>
      <c r="BK73" s="193"/>
      <c r="BN73" s="192"/>
      <c r="BO73" s="185">
        <f ca="1">IF(NOT(ISBLANK(BJ73)),(COUNTIF(INDIRECT(BH$2) Semestre2,BH73)*3),"")</f>
        <v>0</v>
      </c>
      <c r="BP73" s="189"/>
      <c r="BQ73" s="197" t="s">
        <v>56</v>
      </c>
      <c r="BR73" s="196">
        <f>VLOOKUP(BQ73,[1]Planification!$E:$CS,72,FALSE)</f>
        <v>0</v>
      </c>
      <c r="BS73" s="196">
        <f>VLOOKUP(BQ73,[1]Planification!$E:$CS,73,FALSE)</f>
        <v>0</v>
      </c>
      <c r="BT73" s="193"/>
      <c r="BW73" s="192"/>
      <c r="BX73" s="185">
        <f ca="1">IF(NOT(ISBLANK(BS73)),(COUNTIF(INDIRECT(BQ$2) Semestre2,BQ73)*3),"")</f>
        <v>0</v>
      </c>
      <c r="BY73" s="197" t="s">
        <v>56</v>
      </c>
      <c r="BZ73" s="196">
        <f>VLOOKUP(BY73,[1]Planification!$E:$CS,81,FALSE)</f>
        <v>0</v>
      </c>
      <c r="CA73" s="196">
        <f>VLOOKUP(BY73,[1]Planification!$E:$CS,82,FALSE)</f>
        <v>0</v>
      </c>
      <c r="CB73" s="193"/>
      <c r="CE73" s="192"/>
      <c r="CF73" s="185">
        <f ca="1">IF(NOT(ISBLANK(CA73)),(COUNTIF(INDIRECT(BY$2) Semestre2,BY73)*3),"")</f>
        <v>0</v>
      </c>
      <c r="CG73" s="197" t="s">
        <v>56</v>
      </c>
      <c r="CH73" s="196">
        <f>VLOOKUP(CG73,[1]Planification!$E:$CS,90,FALSE)</f>
        <v>0</v>
      </c>
      <c r="CI73" s="196">
        <f>VLOOKUP(CG73,[1]Planification!$E:$CS,91,FALSE)</f>
        <v>0</v>
      </c>
      <c r="CJ73" s="193"/>
      <c r="CM73" s="192"/>
      <c r="CN73" s="185">
        <f ca="1">IF(NOT(ISBLANK(CI73)),(COUNTIF(INDIRECT(CG$2) Semestre2,CG73)*3),"")</f>
        <v>0</v>
      </c>
      <c r="CO73" s="208"/>
      <c r="CP73" s="184"/>
      <c r="CQ73" s="183"/>
      <c r="CR73" s="183"/>
      <c r="CT73" s="183"/>
      <c r="CU73" s="183"/>
      <c r="CV73" s="183"/>
      <c r="CX73" s="184"/>
      <c r="CY73" s="183"/>
      <c r="CZ73" s="183"/>
      <c r="DB73" s="183"/>
      <c r="DC73" s="183"/>
      <c r="DD73" s="183"/>
      <c r="DF73" s="183"/>
      <c r="DG73" s="183"/>
      <c r="DH73" s="183"/>
      <c r="DJ73" s="184"/>
      <c r="DK73" s="183"/>
      <c r="DL73" s="183"/>
      <c r="DN73" s="183"/>
      <c r="DO73" s="183"/>
      <c r="DP73" s="184"/>
      <c r="DR73" s="184"/>
      <c r="DS73" s="183"/>
      <c r="DT73" s="183"/>
      <c r="DV73" s="183"/>
      <c r="DW73" s="183"/>
      <c r="DX73" s="183"/>
      <c r="DZ73" s="184"/>
      <c r="EA73" s="183"/>
      <c r="EB73" s="183"/>
      <c r="EC73" s="1"/>
      <c r="ED73" s="183"/>
      <c r="EE73" s="183"/>
      <c r="EF73" s="183"/>
      <c r="EH73" s="184"/>
      <c r="EI73" s="183"/>
      <c r="EJ73" s="183"/>
      <c r="EL73" s="183"/>
      <c r="EM73" s="183"/>
      <c r="EN73" s="183"/>
      <c r="EP73" s="184"/>
      <c r="EQ73" s="183"/>
      <c r="ER73" s="183"/>
      <c r="ET73" s="183"/>
      <c r="EU73" s="183"/>
      <c r="EV73" s="183"/>
      <c r="EX73" s="184"/>
      <c r="EY73" s="183"/>
      <c r="EZ73" s="183"/>
      <c r="FB73" s="183"/>
      <c r="FC73" s="183"/>
      <c r="FD73" s="183"/>
      <c r="FF73" s="184"/>
      <c r="FG73" s="183"/>
      <c r="FH73" s="183"/>
      <c r="FJ73" s="183"/>
      <c r="FK73" s="183"/>
      <c r="FL73" s="183"/>
      <c r="FN73" s="184"/>
      <c r="FO73" s="183"/>
      <c r="FP73" s="183"/>
      <c r="FR73" s="183"/>
      <c r="FS73" s="183"/>
      <c r="FT73" s="183"/>
      <c r="FV73" s="183"/>
      <c r="FW73" s="183"/>
      <c r="FX73" s="183"/>
      <c r="FY73" s="183"/>
      <c r="FZ73" s="183"/>
      <c r="GA73" s="183"/>
      <c r="GB73" s="183"/>
      <c r="GC73" s="183"/>
      <c r="GD73" s="183"/>
      <c r="GE73" s="183"/>
      <c r="GF73" s="183"/>
    </row>
    <row r="74" spans="1:188" ht="12" hidden="1" customHeight="1" outlineLevel="1" thickBot="1" x14ac:dyDescent="0.25">
      <c r="A74" s="207"/>
      <c r="B74" s="203"/>
      <c r="C74" s="203"/>
      <c r="D74" s="191"/>
      <c r="E74" s="191"/>
      <c r="F74" s="201" t="s">
        <v>53</v>
      </c>
      <c r="G74" s="196">
        <f>VLOOKUP(F74,[1]Planification!$E:$CS,9,FALSE)</f>
        <v>0</v>
      </c>
      <c r="H74" s="196">
        <f>VLOOKUP(F74,[1]Planification!$E:$CS,10,FALSE)</f>
        <v>0</v>
      </c>
      <c r="I74" s="193"/>
      <c r="L74" s="192"/>
      <c r="M74" s="185">
        <f ca="1">IF(NOT(ISBLANK(H74)),(COUNTIF(INDIRECT(F$2) Semestre2,F74)*3),"")</f>
        <v>0</v>
      </c>
      <c r="N74" s="189"/>
      <c r="O74" s="202" t="s">
        <v>53</v>
      </c>
      <c r="P74" s="196">
        <f>VLOOKUP(O74,[1]Planification!$E:$CS,18,FALSE)</f>
        <v>0</v>
      </c>
      <c r="Q74" s="196">
        <f>VLOOKUP(O74,[1]Planification!$E:$CS,19,FALSE)</f>
        <v>0</v>
      </c>
      <c r="R74" s="193"/>
      <c r="U74" s="192"/>
      <c r="V74" s="185">
        <f ca="1">IF(NOT(ISBLANK(P74)),(COUNTIF(INDIRECT(O$2) Semestre2,P74)*3),"")</f>
        <v>0</v>
      </c>
      <c r="W74" s="189"/>
      <c r="X74" s="201" t="s">
        <v>53</v>
      </c>
      <c r="Y74" s="196">
        <f>VLOOKUP(X74,[1]Planification!$E:$CS,27,FALSE)</f>
        <v>0</v>
      </c>
      <c r="Z74" s="196">
        <f>VLOOKUP(X74,[1]Planification!$E:$CS,28,FALSE)</f>
        <v>0</v>
      </c>
      <c r="AA74" s="193"/>
      <c r="AD74" s="192"/>
      <c r="AE74" s="185">
        <f ca="1">IF(NOT(ISBLANK(Z74)),(COUNTIF(INDIRECT(X$2) Semestre2,X74)*3),"")</f>
        <v>0</v>
      </c>
      <c r="AF74" s="189"/>
      <c r="AG74" s="201" t="s">
        <v>53</v>
      </c>
      <c r="AH74" s="196">
        <f>VLOOKUP(AG74,[1]Planification!$E:$CS,36,FALSE)</f>
        <v>0</v>
      </c>
      <c r="AI74" s="196">
        <f>VLOOKUP(AG74,[1]Planification!$E:$CS,37,FALSE)</f>
        <v>0</v>
      </c>
      <c r="AJ74" s="193"/>
      <c r="AM74" s="192"/>
      <c r="AN74" s="185">
        <f ca="1">IF(NOT(ISBLANK(AI74)),(COUNTIF(INDIRECT(AG$2) Semestre2,AG74)*3),"")</f>
        <v>0</v>
      </c>
      <c r="AO74" s="189"/>
      <c r="AP74" s="201" t="s">
        <v>53</v>
      </c>
      <c r="AQ74" s="196">
        <f>VLOOKUP(AP74,[1]Planification!$E:$CS,45,FALSE)</f>
        <v>0</v>
      </c>
      <c r="AR74" s="196">
        <f>VLOOKUP(AP74,[1]Planification!$E:$CS,46,FALSE)</f>
        <v>0</v>
      </c>
      <c r="AS74" s="193"/>
      <c r="AV74" s="192"/>
      <c r="AW74" s="185">
        <f ca="1">IF(NOT(ISBLANK(AR74)),(COUNTIF(INDIRECT(AP$2) Semestre2,AP74)*3),"")</f>
        <v>0</v>
      </c>
      <c r="AX74" s="189"/>
      <c r="AY74" s="201" t="s">
        <v>53</v>
      </c>
      <c r="AZ74" s="196">
        <f>VLOOKUP(AY74,[1]Planification!$E:$CS,54,FALSE)</f>
        <v>0</v>
      </c>
      <c r="BA74" s="196">
        <f>VLOOKUP(AY74,[1]Planification!$E:$CS,55,FALSE)</f>
        <v>0</v>
      </c>
      <c r="BB74" s="193"/>
      <c r="BE74" s="192"/>
      <c r="BF74" s="185">
        <f ca="1">IF(NOT(ISBLANK(BA74)),(COUNTIF(INDIRECT(AY$2) Semestre2,AY74)*3),"")</f>
        <v>0</v>
      </c>
      <c r="BG74" s="189"/>
      <c r="BH74" s="201" t="s">
        <v>53</v>
      </c>
      <c r="BI74" s="196">
        <f>VLOOKUP(BH74,[1]Planification!$E:$CS,63,FALSE)</f>
        <v>0</v>
      </c>
      <c r="BJ74" s="196">
        <f>VLOOKUP(BH74,[1]Planification!$E:$CS,64,FALSE)</f>
        <v>0</v>
      </c>
      <c r="BK74" s="193"/>
      <c r="BN74" s="192"/>
      <c r="BO74" s="185">
        <f ca="1">IF(NOT(ISBLANK(BJ74)),(COUNTIF(INDIRECT(BH$2) Semestre2,BH74)*3),"")</f>
        <v>0</v>
      </c>
      <c r="BP74" s="189"/>
      <c r="BQ74" s="201" t="s">
        <v>53</v>
      </c>
      <c r="BR74" s="196">
        <f>VLOOKUP(BQ74,[1]Planification!$E:$CS,72,FALSE)</f>
        <v>0</v>
      </c>
      <c r="BS74" s="196">
        <f>VLOOKUP(BQ74,[1]Planification!$E:$CS,73,FALSE)</f>
        <v>0</v>
      </c>
      <c r="BT74" s="193"/>
      <c r="BW74" s="192"/>
      <c r="BX74" s="185">
        <f ca="1">IF(NOT(ISBLANK(BS74)),(COUNTIF(INDIRECT(BQ$2) Semestre2,BQ74)*3),"")</f>
        <v>0</v>
      </c>
      <c r="BY74" s="201" t="s">
        <v>53</v>
      </c>
      <c r="BZ74" s="196">
        <f>VLOOKUP(BY74,[1]Planification!$E:$CS,81,FALSE)</f>
        <v>0</v>
      </c>
      <c r="CA74" s="196">
        <f>VLOOKUP(BY74,[1]Planification!$E:$CS,82,FALSE)</f>
        <v>0</v>
      </c>
      <c r="CB74" s="193"/>
      <c r="CE74" s="192"/>
      <c r="CF74" s="185">
        <f ca="1">IF(NOT(ISBLANK(CA74)),(COUNTIF(INDIRECT(BY$2) Semestre2,BY74)*3),"")</f>
        <v>0</v>
      </c>
      <c r="CG74" s="201" t="s">
        <v>53</v>
      </c>
      <c r="CH74" s="196" t="s">
        <v>123</v>
      </c>
      <c r="CI74" s="196">
        <f>VLOOKUP(CG74,[1]Planification!$E:$CS,91,FALSE)</f>
        <v>0</v>
      </c>
      <c r="CJ74" s="193"/>
      <c r="CM74" s="192"/>
      <c r="CN74" s="185">
        <f ca="1">IF(NOT(ISBLANK(CI74)),(COUNTIF(INDIRECT(CG$2) Semestre2,CG74)*3),"")</f>
        <v>0</v>
      </c>
      <c r="CO74" s="208"/>
      <c r="CP74" s="184"/>
      <c r="CQ74" s="183"/>
      <c r="CR74" s="183"/>
      <c r="CT74" s="183"/>
      <c r="CU74" s="183"/>
      <c r="CV74" s="183"/>
      <c r="CX74" s="184"/>
      <c r="CY74" s="183"/>
      <c r="CZ74" s="183"/>
      <c r="DB74" s="183"/>
      <c r="DC74" s="183"/>
      <c r="DD74" s="183"/>
      <c r="DF74" s="183"/>
      <c r="DG74" s="183"/>
      <c r="DH74" s="183"/>
      <c r="DJ74" s="184"/>
      <c r="DK74" s="183"/>
      <c r="DL74" s="183"/>
      <c r="DN74" s="183"/>
      <c r="DO74" s="183"/>
      <c r="DP74" s="184"/>
      <c r="DR74" s="184"/>
      <c r="DS74" s="183"/>
      <c r="DT74" s="183"/>
      <c r="DV74" s="183"/>
      <c r="DW74" s="183"/>
      <c r="DX74" s="183"/>
      <c r="DZ74" s="184"/>
      <c r="EA74" s="183"/>
      <c r="EB74" s="183"/>
      <c r="EC74" s="1"/>
      <c r="ED74" s="183"/>
      <c r="EE74" s="183"/>
      <c r="EF74" s="183"/>
      <c r="EH74" s="184"/>
      <c r="EI74" s="183"/>
      <c r="EJ74" s="183"/>
      <c r="EL74" s="183"/>
      <c r="EM74" s="183"/>
      <c r="EN74" s="183"/>
      <c r="EP74" s="184"/>
      <c r="EQ74" s="183"/>
      <c r="ER74" s="183"/>
      <c r="ET74" s="183"/>
      <c r="EU74" s="183"/>
      <c r="EV74" s="183"/>
      <c r="EX74" s="184"/>
      <c r="EY74" s="183"/>
      <c r="EZ74" s="183"/>
      <c r="FB74" s="183"/>
      <c r="FC74" s="183"/>
      <c r="FD74" s="183"/>
      <c r="FF74" s="184"/>
      <c r="FG74" s="183"/>
      <c r="FH74" s="183"/>
      <c r="FJ74" s="183"/>
      <c r="FK74" s="183"/>
      <c r="FL74" s="183"/>
      <c r="FN74" s="184"/>
      <c r="FO74" s="183"/>
      <c r="FP74" s="183"/>
      <c r="FR74" s="183"/>
      <c r="FS74" s="183"/>
      <c r="FT74" s="183"/>
      <c r="FV74" s="183"/>
      <c r="FW74" s="183"/>
      <c r="FX74" s="183"/>
      <c r="FY74" s="183"/>
      <c r="FZ74" s="183"/>
      <c r="GA74" s="183"/>
      <c r="GB74" s="183"/>
      <c r="GC74" s="183"/>
      <c r="GD74" s="183"/>
      <c r="GE74" s="183"/>
      <c r="GF74" s="183"/>
    </row>
    <row r="75" spans="1:188" ht="12" hidden="1" customHeight="1" outlineLevel="1" thickBot="1" x14ac:dyDescent="0.25">
      <c r="A75" s="207"/>
      <c r="B75" s="203"/>
      <c r="C75" s="203"/>
      <c r="D75" s="191"/>
      <c r="E75" s="191"/>
      <c r="F75" s="197" t="s">
        <v>26</v>
      </c>
      <c r="G75" s="196">
        <f>VLOOKUP(F75,[1]Planification!$E:$CS,9,FALSE)</f>
        <v>0</v>
      </c>
      <c r="H75" s="196">
        <f>VLOOKUP(F75,[1]Planification!$E:$CS,10,FALSE)</f>
        <v>0</v>
      </c>
      <c r="I75" s="193"/>
      <c r="L75" s="192"/>
      <c r="M75" s="185">
        <f ca="1">IF(NOT(ISBLANK(H75)),(COUNTIF(INDIRECT(F$2) Semestre2,F75)*3),"")</f>
        <v>0</v>
      </c>
      <c r="N75" s="189"/>
      <c r="O75" s="198" t="s">
        <v>26</v>
      </c>
      <c r="P75" s="196">
        <f>VLOOKUP(O75,[1]Planification!$E:$CS,18,FALSE)</f>
        <v>0</v>
      </c>
      <c r="Q75" s="196">
        <f>VLOOKUP(O75,[1]Planification!$E:$CS,19,FALSE)</f>
        <v>0</v>
      </c>
      <c r="R75" s="193"/>
      <c r="U75" s="192"/>
      <c r="V75" s="185">
        <f ca="1">IF(NOT(ISBLANK(P75)),(COUNTIF(INDIRECT(O$2) Semestre2,P75)*3),"")</f>
        <v>0</v>
      </c>
      <c r="W75" s="189"/>
      <c r="X75" s="197" t="s">
        <v>26</v>
      </c>
      <c r="Y75" s="196">
        <f>VLOOKUP(X75,[1]Planification!$E:$CS,27,FALSE)</f>
        <v>0</v>
      </c>
      <c r="Z75" s="196">
        <f>VLOOKUP(X75,[1]Planification!$E:$CS,28,FALSE)</f>
        <v>12</v>
      </c>
      <c r="AA75" s="193"/>
      <c r="AD75" s="192"/>
      <c r="AE75" s="185">
        <f ca="1">IF(NOT(ISBLANK(Z75)),(COUNTIF(INDIRECT(X$2) Semestre2,X75)*3),"")</f>
        <v>12</v>
      </c>
      <c r="AF75" s="189"/>
      <c r="AG75" s="197" t="s">
        <v>26</v>
      </c>
      <c r="AH75" s="196">
        <f>VLOOKUP(AG75,[1]Planification!$E:$CS,36,FALSE)</f>
        <v>0</v>
      </c>
      <c r="AI75" s="196">
        <f>VLOOKUP(AG75,[1]Planification!$E:$CS,37,FALSE)</f>
        <v>30</v>
      </c>
      <c r="AJ75" s="193"/>
      <c r="AM75" s="192"/>
      <c r="AN75" s="185">
        <f ca="1">IF(NOT(ISBLANK(AI75)),(COUNTIF(INDIRECT(AG$2) Semestre2,AG75)*3),"")</f>
        <v>18</v>
      </c>
      <c r="AO75" s="189"/>
      <c r="AP75" s="197" t="s">
        <v>26</v>
      </c>
      <c r="AQ75" s="196">
        <f>VLOOKUP(AP75,[1]Planification!$E:$CS,45,FALSE)</f>
        <v>0</v>
      </c>
      <c r="AR75" s="196">
        <f>VLOOKUP(AP75,[1]Planification!$E:$CS,46,FALSE)</f>
        <v>39</v>
      </c>
      <c r="AS75" s="193"/>
      <c r="AV75" s="192"/>
      <c r="AW75" s="185">
        <f ca="1">IF(NOT(ISBLANK(AR75)),(COUNTIF(INDIRECT(AP$2) Semestre2,AP75)*3),"")</f>
        <v>15</v>
      </c>
      <c r="AX75" s="189"/>
      <c r="AY75" s="197" t="s">
        <v>26</v>
      </c>
      <c r="AZ75" s="196">
        <f>VLOOKUP(AY75,[1]Planification!$E:$CS,54,FALSE)</f>
        <v>0</v>
      </c>
      <c r="BA75" s="196">
        <f>VLOOKUP(AY75,[1]Planification!$E:$CS,55,FALSE)</f>
        <v>60</v>
      </c>
      <c r="BB75" s="193"/>
      <c r="BE75" s="192"/>
      <c r="BF75" s="185">
        <f ca="1">IF(NOT(ISBLANK(BA75)),(COUNTIF(INDIRECT(AY$2) Semestre2,AY75)*3),"")</f>
        <v>48</v>
      </c>
      <c r="BG75" s="189"/>
      <c r="BH75" s="197" t="s">
        <v>26</v>
      </c>
      <c r="BI75" s="196">
        <f>VLOOKUP(BH75,[1]Planification!$E:$CS,63,FALSE)</f>
        <v>0</v>
      </c>
      <c r="BJ75" s="196">
        <f>VLOOKUP(BH75,[1]Planification!$E:$CS,64,FALSE)</f>
        <v>0</v>
      </c>
      <c r="BK75" s="193"/>
      <c r="BN75" s="192"/>
      <c r="BO75" s="185">
        <f ca="1">IF(NOT(ISBLANK(BJ75)),(COUNTIF(INDIRECT(BH$2) Semestre2,BH75)*3),"")</f>
        <v>0</v>
      </c>
      <c r="BP75" s="189"/>
      <c r="BQ75" s="197" t="s">
        <v>26</v>
      </c>
      <c r="BR75" s="196">
        <f>VLOOKUP(BQ75,[1]Planification!$E:$CS,72,FALSE)</f>
        <v>0</v>
      </c>
      <c r="BS75" s="196">
        <f>VLOOKUP(BQ75,[1]Planification!$E:$CS,73,FALSE)</f>
        <v>0</v>
      </c>
      <c r="BT75" s="193"/>
      <c r="BW75" s="192"/>
      <c r="BX75" s="185">
        <f ca="1">IF(NOT(ISBLANK(BS75)),(COUNTIF(INDIRECT(BQ$2) Semestre2,BQ75)*3),"")</f>
        <v>0</v>
      </c>
      <c r="BY75" s="197" t="s">
        <v>26</v>
      </c>
      <c r="BZ75" s="196">
        <f>VLOOKUP(BY75,[1]Planification!$E:$CS,81,FALSE)</f>
        <v>0</v>
      </c>
      <c r="CA75" s="196">
        <f>VLOOKUP(BY75,[1]Planification!$E:$CS,82,FALSE)</f>
        <v>0</v>
      </c>
      <c r="CB75" s="193"/>
      <c r="CE75" s="192"/>
      <c r="CF75" s="185">
        <f ca="1">IF(NOT(ISBLANK(CA75)),(COUNTIF(INDIRECT(BY$2) Semestre2,BY75)*3),"")</f>
        <v>0</v>
      </c>
      <c r="CG75" s="197" t="s">
        <v>26</v>
      </c>
      <c r="CH75" s="196">
        <f>VLOOKUP(CG75,[1]Planification!$E:$CS,90,FALSE)</f>
        <v>0</v>
      </c>
      <c r="CI75" s="196">
        <f>VLOOKUP(CG75,[1]Planification!$E:$CS,91,FALSE)</f>
        <v>0</v>
      </c>
      <c r="CJ75" s="193"/>
      <c r="CM75" s="192"/>
      <c r="CN75" s="185">
        <f ca="1">IF(NOT(ISBLANK(CI75)),(COUNTIF(INDIRECT(CG$2) Semestre2,CG75)*3),"")</f>
        <v>0</v>
      </c>
      <c r="CO75" s="208"/>
      <c r="CP75" s="184"/>
      <c r="CQ75" s="183"/>
      <c r="CR75" s="183"/>
      <c r="CT75" s="183"/>
      <c r="CU75" s="183"/>
      <c r="CV75" s="183"/>
      <c r="CX75" s="184"/>
      <c r="CY75" s="183"/>
      <c r="CZ75" s="183"/>
      <c r="DB75" s="183"/>
      <c r="DC75" s="183"/>
      <c r="DD75" s="183"/>
      <c r="DF75" s="183"/>
      <c r="DG75" s="183"/>
      <c r="DH75" s="183"/>
      <c r="DJ75" s="184"/>
      <c r="DK75" s="183"/>
      <c r="DL75" s="183"/>
      <c r="DN75" s="183"/>
      <c r="DO75" s="183"/>
      <c r="DP75" s="184"/>
      <c r="DR75" s="184"/>
      <c r="DS75" s="183"/>
      <c r="DT75" s="183"/>
      <c r="DV75" s="183"/>
      <c r="DW75" s="183"/>
      <c r="DX75" s="183"/>
      <c r="DZ75" s="184"/>
      <c r="EA75" s="183"/>
      <c r="EB75" s="183"/>
      <c r="EC75" s="1"/>
      <c r="ED75" s="183"/>
      <c r="EE75" s="183"/>
      <c r="EF75" s="183"/>
      <c r="EH75" s="184"/>
      <c r="EI75" s="183"/>
      <c r="EJ75" s="183"/>
      <c r="EL75" s="183"/>
      <c r="EM75" s="183"/>
      <c r="EN75" s="183"/>
      <c r="EP75" s="184"/>
      <c r="EQ75" s="183"/>
      <c r="ER75" s="183"/>
      <c r="ET75" s="183"/>
      <c r="EU75" s="183"/>
      <c r="EV75" s="183"/>
      <c r="EX75" s="184"/>
      <c r="EY75" s="183"/>
      <c r="EZ75" s="183"/>
      <c r="FB75" s="183"/>
      <c r="FC75" s="183"/>
      <c r="FD75" s="183"/>
      <c r="FF75" s="184"/>
      <c r="FG75" s="183"/>
      <c r="FH75" s="183"/>
      <c r="FJ75" s="183"/>
      <c r="FK75" s="183"/>
      <c r="FL75" s="183"/>
      <c r="FN75" s="184"/>
      <c r="FO75" s="183"/>
      <c r="FP75" s="183"/>
      <c r="FR75" s="183"/>
      <c r="FS75" s="183"/>
      <c r="FT75" s="183"/>
      <c r="FV75" s="183"/>
      <c r="FW75" s="183"/>
      <c r="FX75" s="183"/>
      <c r="FY75" s="183"/>
      <c r="FZ75" s="183"/>
      <c r="GA75" s="183"/>
      <c r="GB75" s="183"/>
      <c r="GC75" s="183"/>
      <c r="GD75" s="183"/>
      <c r="GE75" s="183"/>
      <c r="GF75" s="183"/>
    </row>
    <row r="76" spans="1:188" ht="12" hidden="1" customHeight="1" outlineLevel="1" thickBot="1" x14ac:dyDescent="0.25">
      <c r="A76" s="207"/>
      <c r="B76" s="203"/>
      <c r="C76" s="203"/>
      <c r="D76" s="191"/>
      <c r="E76" s="191"/>
      <c r="F76" s="199" t="s">
        <v>62</v>
      </c>
      <c r="G76" s="196">
        <f>VLOOKUP(F76,[1]Planification!$E:$CS,9,FALSE)</f>
        <v>0</v>
      </c>
      <c r="H76" s="196">
        <f>VLOOKUP(F76,[1]Planification!$E:$CS,10,FALSE)</f>
        <v>0</v>
      </c>
      <c r="I76" s="193"/>
      <c r="L76" s="192"/>
      <c r="M76" s="185">
        <f ca="1">IF(NOT(ISBLANK(H76)),(COUNTIF(INDIRECT(F$2) Semestre2,F76)*3),"")</f>
        <v>0</v>
      </c>
      <c r="N76" s="189"/>
      <c r="O76" s="200" t="s">
        <v>62</v>
      </c>
      <c r="P76" s="196">
        <f>VLOOKUP(O76,[1]Planification!$E:$CS,18,FALSE)</f>
        <v>0</v>
      </c>
      <c r="Q76" s="196">
        <f>VLOOKUP(O76,[1]Planification!$E:$CS,19,FALSE)</f>
        <v>0</v>
      </c>
      <c r="R76" s="193"/>
      <c r="U76" s="192"/>
      <c r="V76" s="185">
        <f ca="1">IF(NOT(ISBLANK(P76)),(COUNTIF(INDIRECT(O$2) Semestre2,P76)*3),"")</f>
        <v>0</v>
      </c>
      <c r="W76" s="189"/>
      <c r="X76" s="199" t="s">
        <v>62</v>
      </c>
      <c r="Y76" s="196">
        <f>VLOOKUP(X76,[1]Planification!$E:$CS,27,FALSE)</f>
        <v>0</v>
      </c>
      <c r="Z76" s="196">
        <f>VLOOKUP(X76,[1]Planification!$E:$CS,28,FALSE)</f>
        <v>12</v>
      </c>
      <c r="AA76" s="193"/>
      <c r="AD76" s="192"/>
      <c r="AE76" s="185">
        <f ca="1">IF(NOT(ISBLANK(Z76)),(COUNTIF(INDIRECT(X$2) Semestre2,X76)*3),"")</f>
        <v>0</v>
      </c>
      <c r="AF76" s="189"/>
      <c r="AG76" s="199" t="s">
        <v>62</v>
      </c>
      <c r="AH76" s="196">
        <f>VLOOKUP(AG76,[1]Planification!$E:$CS,36,FALSE)</f>
        <v>0</v>
      </c>
      <c r="AI76" s="196">
        <f>VLOOKUP(AG76,[1]Planification!$E:$CS,37,FALSE)</f>
        <v>24</v>
      </c>
      <c r="AJ76" s="193"/>
      <c r="AM76" s="192"/>
      <c r="AN76" s="185">
        <f ca="1">IF(NOT(ISBLANK(AI76)),(COUNTIF(INDIRECT(AG$2) Semestre2,AG76)*3),"")</f>
        <v>0</v>
      </c>
      <c r="AO76" s="189"/>
      <c r="AP76" s="199" t="s">
        <v>62</v>
      </c>
      <c r="AQ76" s="196">
        <f>VLOOKUP(AP76,[1]Planification!$E:$CS,45,FALSE)</f>
        <v>0</v>
      </c>
      <c r="AR76" s="196">
        <f>VLOOKUP(AP76,[1]Planification!$E:$CS,46,FALSE)</f>
        <v>30</v>
      </c>
      <c r="AS76" s="193"/>
      <c r="AV76" s="192"/>
      <c r="AW76" s="185">
        <f ca="1">IF(NOT(ISBLANK(AR76)),(COUNTIF(INDIRECT(AP$2) Semestre2,AP76)*3),"")</f>
        <v>0</v>
      </c>
      <c r="AX76" s="189"/>
      <c r="AY76" s="199" t="s">
        <v>62</v>
      </c>
      <c r="AZ76" s="196">
        <f>VLOOKUP(AY76,[1]Planification!$E:$CS,54,FALSE)</f>
        <v>0</v>
      </c>
      <c r="BA76" s="196">
        <f>VLOOKUP(AY76,[1]Planification!$E:$CS,55,FALSE)</f>
        <v>0</v>
      </c>
      <c r="BB76" s="193"/>
      <c r="BE76" s="192"/>
      <c r="BF76" s="185">
        <f ca="1">IF(NOT(ISBLANK(BA76)),(COUNTIF(INDIRECT(AY$2) Semestre2,AY76)*3),"")</f>
        <v>0</v>
      </c>
      <c r="BG76" s="189"/>
      <c r="BH76" s="199" t="s">
        <v>62</v>
      </c>
      <c r="BI76" s="196">
        <f>VLOOKUP(BH76,[1]Planification!$E:$CS,63,FALSE)</f>
        <v>0</v>
      </c>
      <c r="BJ76" s="196">
        <f>VLOOKUP(BH76,[1]Planification!$E:$CS,64,FALSE)</f>
        <v>0</v>
      </c>
      <c r="BK76" s="193"/>
      <c r="BN76" s="192"/>
      <c r="BO76" s="185">
        <f ca="1">IF(NOT(ISBLANK(BJ76)),(COUNTIF(INDIRECT(BH$2) Semestre2,BH76)*3),"")</f>
        <v>0</v>
      </c>
      <c r="BP76" s="189"/>
      <c r="BQ76" s="199" t="s">
        <v>62</v>
      </c>
      <c r="BR76" s="196">
        <f>VLOOKUP(BQ76,[1]Planification!$E:$CS,72,FALSE)</f>
        <v>0</v>
      </c>
      <c r="BS76" s="196">
        <f>VLOOKUP(BQ76,[1]Planification!$E:$CS,73,FALSE)</f>
        <v>0</v>
      </c>
      <c r="BT76" s="193"/>
      <c r="BW76" s="192"/>
      <c r="BX76" s="185">
        <f ca="1">IF(NOT(ISBLANK(BS76)),(COUNTIF(INDIRECT(BQ$2) Semestre2,BQ76)*3),"")</f>
        <v>0</v>
      </c>
      <c r="BY76" s="199" t="s">
        <v>62</v>
      </c>
      <c r="BZ76" s="196">
        <f>VLOOKUP(BY76,[1]Planification!$E:$CS,81,FALSE)</f>
        <v>0</v>
      </c>
      <c r="CA76" s="196">
        <f>VLOOKUP(BY76,[1]Planification!$E:$CS,82,FALSE)</f>
        <v>0</v>
      </c>
      <c r="CB76" s="193"/>
      <c r="CE76" s="192"/>
      <c r="CF76" s="185">
        <f ca="1">IF(NOT(ISBLANK(CA76)),(COUNTIF(INDIRECT(BY$2) Semestre2,BY76)*3),"")</f>
        <v>0</v>
      </c>
      <c r="CG76" s="199" t="s">
        <v>62</v>
      </c>
      <c r="CH76" s="196">
        <f>VLOOKUP(CG76,[1]Planification!$E:$CS,90,FALSE)</f>
        <v>0</v>
      </c>
      <c r="CI76" s="196">
        <f>VLOOKUP(CG76,[1]Planification!$E:$CS,91,FALSE)</f>
        <v>0</v>
      </c>
      <c r="CJ76" s="193"/>
      <c r="CM76" s="192"/>
      <c r="CN76" s="185">
        <f ca="1">IF(NOT(ISBLANK(CI76)),(COUNTIF(INDIRECT(CG$2) Semestre2,CG76)*3),"")</f>
        <v>0</v>
      </c>
      <c r="CO76" s="183"/>
      <c r="CP76" s="184"/>
      <c r="CQ76" s="183"/>
      <c r="CR76" s="183"/>
      <c r="CT76" s="183"/>
      <c r="CU76" s="183"/>
      <c r="CV76" s="183"/>
      <c r="CX76" s="184"/>
      <c r="CY76" s="183"/>
      <c r="CZ76" s="183"/>
      <c r="DB76" s="183"/>
      <c r="DC76" s="183"/>
      <c r="DD76" s="183"/>
      <c r="DF76" s="183"/>
      <c r="DG76" s="183"/>
      <c r="DH76" s="183"/>
      <c r="DJ76" s="184"/>
      <c r="DK76" s="183"/>
      <c r="DL76" s="183"/>
      <c r="DN76" s="183"/>
      <c r="DO76" s="183"/>
      <c r="DP76" s="184"/>
      <c r="DR76" s="184"/>
      <c r="DS76" s="183"/>
      <c r="DT76" s="183"/>
      <c r="DV76" s="183"/>
      <c r="DW76" s="183"/>
      <c r="DX76" s="183"/>
      <c r="DZ76" s="184"/>
      <c r="EA76" s="183"/>
      <c r="EB76" s="183"/>
      <c r="EC76" s="1"/>
      <c r="ED76" s="183"/>
      <c r="EE76" s="183"/>
      <c r="EF76" s="183"/>
      <c r="EH76" s="184"/>
      <c r="EI76" s="183"/>
      <c r="EJ76" s="183"/>
      <c r="EL76" s="183"/>
      <c r="EM76" s="183"/>
      <c r="EN76" s="183"/>
      <c r="EP76" s="184"/>
      <c r="EQ76" s="183"/>
      <c r="ER76" s="183"/>
      <c r="ET76" s="183"/>
      <c r="EU76" s="183"/>
      <c r="EV76" s="183"/>
      <c r="EX76" s="184"/>
      <c r="EY76" s="183"/>
      <c r="EZ76" s="183"/>
      <c r="FB76" s="183"/>
      <c r="FC76" s="183"/>
      <c r="FD76" s="183"/>
      <c r="FF76" s="184"/>
      <c r="FG76" s="183"/>
      <c r="FH76" s="183"/>
      <c r="FJ76" s="183"/>
      <c r="FK76" s="183"/>
      <c r="FL76" s="183"/>
      <c r="FN76" s="184"/>
      <c r="FO76" s="183"/>
      <c r="FP76" s="183"/>
      <c r="FR76" s="183"/>
      <c r="FS76" s="183"/>
      <c r="FT76" s="183"/>
      <c r="FV76" s="183"/>
      <c r="FW76" s="183"/>
      <c r="FX76" s="183"/>
      <c r="FY76" s="183"/>
      <c r="FZ76" s="183"/>
      <c r="GA76" s="183"/>
      <c r="GB76" s="183"/>
      <c r="GC76" s="183"/>
      <c r="GD76" s="183"/>
      <c r="GE76" s="183"/>
      <c r="GF76" s="183"/>
    </row>
    <row r="77" spans="1:188" ht="12" hidden="1" customHeight="1" outlineLevel="1" thickBot="1" x14ac:dyDescent="0.25">
      <c r="A77" s="207"/>
      <c r="B77" s="203"/>
      <c r="C77" s="203"/>
      <c r="D77" s="191"/>
      <c r="E77" s="191"/>
      <c r="F77" s="197" t="s">
        <v>23</v>
      </c>
      <c r="G77" s="196">
        <f>VLOOKUP(F77,[1]Planification!$E:$CS,9,FALSE)</f>
        <v>0</v>
      </c>
      <c r="H77" s="196">
        <f>VLOOKUP(F77,[1]Planification!$E:$CS,10,FALSE)</f>
        <v>0</v>
      </c>
      <c r="I77" s="193"/>
      <c r="L77" s="192"/>
      <c r="M77" s="185">
        <f ca="1">IF(NOT(ISBLANK(H77)),(COUNTIF(INDIRECT(F$2) Semestre2,F77)*3),"")</f>
        <v>0</v>
      </c>
      <c r="N77" s="189"/>
      <c r="O77" s="198" t="s">
        <v>23</v>
      </c>
      <c r="P77" s="196">
        <f>VLOOKUP(O77,[1]Planification!$E:$CS,18,FALSE)</f>
        <v>0</v>
      </c>
      <c r="Q77" s="196">
        <f>VLOOKUP(O77,[1]Planification!$E:$CS,19,FALSE)</f>
        <v>0</v>
      </c>
      <c r="R77" s="193"/>
      <c r="U77" s="192"/>
      <c r="V77" s="185">
        <f ca="1">IF(NOT(ISBLANK(P77)),(COUNTIF(INDIRECT(O$2) Semestre2,P77)*3),"")</f>
        <v>0</v>
      </c>
      <c r="W77" s="189"/>
      <c r="X77" s="197" t="s">
        <v>23</v>
      </c>
      <c r="Y77" s="196">
        <f>VLOOKUP(X77,[1]Planification!$E:$CS,27,FALSE)</f>
        <v>0</v>
      </c>
      <c r="Z77" s="196">
        <f>VLOOKUP(X77,[1]Planification!$E:$CS,28,FALSE)</f>
        <v>0</v>
      </c>
      <c r="AA77" s="193"/>
      <c r="AD77" s="192"/>
      <c r="AE77" s="185">
        <f ca="1">IF(NOT(ISBLANK(Z77)),(COUNTIF(INDIRECT(X$2) Semestre2,X77)*3),"")</f>
        <v>0</v>
      </c>
      <c r="AF77" s="189"/>
      <c r="AG77" s="197" t="s">
        <v>23</v>
      </c>
      <c r="AH77" s="196">
        <f>VLOOKUP(AG77,[1]Planification!$E:$CS,36,FALSE)</f>
        <v>0</v>
      </c>
      <c r="AI77" s="196">
        <f>VLOOKUP(AG77,[1]Planification!$E:$CS,37,FALSE)</f>
        <v>0</v>
      </c>
      <c r="AJ77" s="193"/>
      <c r="AM77" s="192"/>
      <c r="AN77" s="185">
        <f ca="1">IF(NOT(ISBLANK(AI77)),(COUNTIF(INDIRECT(AG$2) Semestre2,AG77)*3),"")</f>
        <v>0</v>
      </c>
      <c r="AO77" s="189"/>
      <c r="AP77" s="197" t="s">
        <v>23</v>
      </c>
      <c r="AQ77" s="196">
        <f>VLOOKUP(AP77,[1]Planification!$E:$CS,45,FALSE)</f>
        <v>0</v>
      </c>
      <c r="AR77" s="196">
        <f>VLOOKUP(AP77,[1]Planification!$E:$CS,46,FALSE)</f>
        <v>45</v>
      </c>
      <c r="AS77" s="193"/>
      <c r="AV77" s="192"/>
      <c r="AW77" s="185">
        <f ca="1">IF(NOT(ISBLANK(AR77)),(COUNTIF(INDIRECT(AP$2) Semestre2,AP77)*3),"")</f>
        <v>48</v>
      </c>
      <c r="AX77" s="189"/>
      <c r="AY77" s="197" t="s">
        <v>23</v>
      </c>
      <c r="AZ77" s="196">
        <f>VLOOKUP(AY77,[1]Planification!$E:$CS,54,FALSE)</f>
        <v>0</v>
      </c>
      <c r="BA77" s="196">
        <f>VLOOKUP(AY77,[1]Planification!$E:$CS,55,FALSE)</f>
        <v>45</v>
      </c>
      <c r="BB77" s="193"/>
      <c r="BE77" s="192"/>
      <c r="BF77" s="185">
        <f ca="1">IF(NOT(ISBLANK(BA77)),(COUNTIF(INDIRECT(AY$2) Semestre2,AY77)*3),"")</f>
        <v>0</v>
      </c>
      <c r="BG77" s="189"/>
      <c r="BH77" s="197" t="s">
        <v>23</v>
      </c>
      <c r="BI77" s="196">
        <f>VLOOKUP(BH77,[1]Planification!$E:$CS,63,FALSE)</f>
        <v>0</v>
      </c>
      <c r="BJ77" s="196">
        <f>VLOOKUP(BH77,[1]Planification!$E:$CS,64,FALSE)</f>
        <v>0</v>
      </c>
      <c r="BK77" s="193"/>
      <c r="BN77" s="192"/>
      <c r="BO77" s="185">
        <f ca="1">IF(NOT(ISBLANK(BJ77)),(COUNTIF(INDIRECT(BH$2) Semestre2,BH77)*3),"")</f>
        <v>0</v>
      </c>
      <c r="BP77" s="189"/>
      <c r="BQ77" s="197" t="s">
        <v>23</v>
      </c>
      <c r="BR77" s="196">
        <f>VLOOKUP(BQ77,[1]Planification!$E:$CS,72,FALSE)</f>
        <v>0</v>
      </c>
      <c r="BS77" s="196">
        <f>VLOOKUP(BQ77,[1]Planification!$E:$CS,73,FALSE)</f>
        <v>0</v>
      </c>
      <c r="BT77" s="193"/>
      <c r="BW77" s="192"/>
      <c r="BX77" s="185">
        <f ca="1">IF(NOT(ISBLANK(BS77)),(COUNTIF(INDIRECT(BQ$2) Semestre2,BQ77)*3),"")</f>
        <v>0</v>
      </c>
      <c r="BY77" s="197" t="s">
        <v>23</v>
      </c>
      <c r="BZ77" s="196">
        <f>VLOOKUP(BY77,[1]Planification!$E:$CS,81,FALSE)</f>
        <v>0</v>
      </c>
      <c r="CA77" s="196">
        <f>VLOOKUP(BY77,[1]Planification!$E:$CS,82,FALSE)</f>
        <v>0</v>
      </c>
      <c r="CB77" s="193"/>
      <c r="CE77" s="192"/>
      <c r="CF77" s="185">
        <f ca="1">IF(NOT(ISBLANK(CA77)),(COUNTIF(INDIRECT(BY$2) Semestre2,BY77)*3),"")</f>
        <v>0</v>
      </c>
      <c r="CG77" s="197" t="s">
        <v>23</v>
      </c>
      <c r="CH77" s="196">
        <f>VLOOKUP(CG77,[1]Planification!$E:$CS,90,FALSE)</f>
        <v>0</v>
      </c>
      <c r="CI77" s="196">
        <f>VLOOKUP(CG77,[1]Planification!$E:$CS,91,FALSE)</f>
        <v>0</v>
      </c>
      <c r="CJ77" s="193"/>
      <c r="CM77" s="192"/>
      <c r="CN77" s="185">
        <f ca="1">IF(NOT(ISBLANK(CI77)),(COUNTIF(INDIRECT(CG$2) Semestre2,CG77)*3),"")</f>
        <v>0</v>
      </c>
      <c r="CO77" s="183"/>
      <c r="CP77" s="184"/>
      <c r="CQ77" s="183"/>
      <c r="CR77" s="183"/>
      <c r="CT77" s="183"/>
      <c r="CU77" s="183"/>
      <c r="CV77" s="183"/>
      <c r="CX77" s="184"/>
      <c r="CY77" s="183"/>
      <c r="CZ77" s="183"/>
      <c r="DB77" s="183"/>
      <c r="DC77" s="183"/>
      <c r="DD77" s="183"/>
      <c r="DF77" s="183"/>
      <c r="DG77" s="183"/>
      <c r="DH77" s="183"/>
      <c r="DJ77" s="184"/>
      <c r="DK77" s="183"/>
      <c r="DL77" s="183"/>
      <c r="DN77" s="183"/>
      <c r="DO77" s="183"/>
      <c r="DP77" s="184"/>
      <c r="DR77" s="184"/>
      <c r="DS77" s="183"/>
      <c r="DT77" s="183"/>
      <c r="DV77" s="183"/>
      <c r="DW77" s="183"/>
      <c r="DX77" s="183"/>
      <c r="DZ77" s="184"/>
      <c r="EA77" s="183"/>
      <c r="EB77" s="183"/>
      <c r="EC77" s="1"/>
      <c r="ED77" s="183"/>
      <c r="EE77" s="183"/>
      <c r="EF77" s="183"/>
      <c r="EH77" s="184"/>
      <c r="EI77" s="183"/>
      <c r="EJ77" s="183"/>
      <c r="EL77" s="183"/>
      <c r="EM77" s="183"/>
      <c r="EN77" s="183"/>
      <c r="EP77" s="184"/>
      <c r="EQ77" s="183"/>
      <c r="ER77" s="183"/>
      <c r="ET77" s="183"/>
      <c r="EU77" s="183"/>
      <c r="EV77" s="183"/>
      <c r="EX77" s="184"/>
      <c r="EY77" s="183"/>
      <c r="EZ77" s="183"/>
      <c r="FB77" s="183"/>
      <c r="FC77" s="183"/>
      <c r="FD77" s="183"/>
      <c r="FF77" s="184"/>
      <c r="FG77" s="183"/>
      <c r="FH77" s="183"/>
      <c r="FJ77" s="183"/>
      <c r="FK77" s="183"/>
      <c r="FL77" s="183"/>
      <c r="FN77" s="184"/>
      <c r="FO77" s="183"/>
      <c r="FP77" s="183"/>
      <c r="FR77" s="183"/>
      <c r="FS77" s="183"/>
      <c r="FT77" s="183"/>
      <c r="FV77" s="183"/>
      <c r="FW77" s="183"/>
      <c r="FX77" s="183"/>
      <c r="FY77" s="183"/>
      <c r="FZ77" s="183"/>
      <c r="GA77" s="183"/>
      <c r="GB77" s="183"/>
      <c r="GC77" s="183"/>
      <c r="GD77" s="183"/>
      <c r="GE77" s="183"/>
      <c r="GF77" s="183"/>
    </row>
    <row r="78" spans="1:188" ht="12" hidden="1" customHeight="1" outlineLevel="1" thickBot="1" x14ac:dyDescent="0.25">
      <c r="A78" s="207"/>
      <c r="B78" s="203"/>
      <c r="C78" s="203"/>
      <c r="D78" s="191"/>
      <c r="E78" s="191"/>
      <c r="F78" s="197" t="s">
        <v>22</v>
      </c>
      <c r="G78" s="196">
        <f>VLOOKUP(F78,[1]Planification!$E:$CS,9,FALSE)</f>
        <v>0</v>
      </c>
      <c r="H78" s="196">
        <f>VLOOKUP(F78,[1]Planification!$E:$CS,10,FALSE)</f>
        <v>0</v>
      </c>
      <c r="I78" s="193"/>
      <c r="L78" s="192"/>
      <c r="M78" s="185">
        <f ca="1">IF(NOT(ISBLANK(H78)),(COUNTIF(INDIRECT(F$2) Semestre2,F78)*3),"")</f>
        <v>0</v>
      </c>
      <c r="N78" s="189"/>
      <c r="O78" s="198" t="s">
        <v>22</v>
      </c>
      <c r="P78" s="196">
        <f>VLOOKUP(O78,[1]Planification!$E:$CS,18,FALSE)</f>
        <v>0</v>
      </c>
      <c r="Q78" s="196">
        <f>VLOOKUP(O78,[1]Planification!$E:$CS,19,FALSE)</f>
        <v>0</v>
      </c>
      <c r="R78" s="193"/>
      <c r="U78" s="192"/>
      <c r="V78" s="185">
        <f ca="1">IF(NOT(ISBLANK(P78)),(COUNTIF(INDIRECT(O$2) Semestre2,P78)*3),"")</f>
        <v>0</v>
      </c>
      <c r="W78" s="189"/>
      <c r="X78" s="197" t="s">
        <v>22</v>
      </c>
      <c r="Y78" s="196">
        <f>VLOOKUP(X78,[1]Planification!$E:$CS,27,FALSE)</f>
        <v>0</v>
      </c>
      <c r="Z78" s="196">
        <f>VLOOKUP(X78,[1]Planification!$E:$CS,28,FALSE)</f>
        <v>60</v>
      </c>
      <c r="AA78" s="193"/>
      <c r="AD78" s="192"/>
      <c r="AE78" s="185">
        <f ca="1">IF(NOT(ISBLANK(Z78)),(COUNTIF(INDIRECT(X$2) Semestre2,X78)*3),"")</f>
        <v>66</v>
      </c>
      <c r="AF78" s="189"/>
      <c r="AG78" s="197" t="s">
        <v>22</v>
      </c>
      <c r="AH78" s="196">
        <f>VLOOKUP(AG78,[1]Planification!$E:$CS,36,FALSE)</f>
        <v>0</v>
      </c>
      <c r="AI78" s="196">
        <f>VLOOKUP(AG78,[1]Planification!$E:$CS,37,FALSE)</f>
        <v>60</v>
      </c>
      <c r="AJ78" s="193"/>
      <c r="AM78" s="192"/>
      <c r="AN78" s="185">
        <f ca="1">IF(NOT(ISBLANK(AI78)),(COUNTIF(INDIRECT(AG$2) Semestre2,AG78)*3),"")</f>
        <v>60</v>
      </c>
      <c r="AO78" s="189"/>
      <c r="AP78" s="197" t="s">
        <v>22</v>
      </c>
      <c r="AQ78" s="196">
        <f>VLOOKUP(AP78,[1]Planification!$E:$CS,45,FALSE)</f>
        <v>0</v>
      </c>
      <c r="AR78" s="196">
        <f>VLOOKUP(AP78,[1]Planification!$E:$CS,46,FALSE)</f>
        <v>60</v>
      </c>
      <c r="AS78" s="193"/>
      <c r="AV78" s="192"/>
      <c r="AW78" s="185">
        <f ca="1">IF(NOT(ISBLANK(AR78)),(COUNTIF(INDIRECT(AP$2) Semestre2,AP78)*3),"")</f>
        <v>60</v>
      </c>
      <c r="AX78" s="189"/>
      <c r="AY78" s="197" t="s">
        <v>22</v>
      </c>
      <c r="AZ78" s="196">
        <f>VLOOKUP(AY78,[1]Planification!$E:$CS,54,FALSE)</f>
        <v>0</v>
      </c>
      <c r="BA78" s="196">
        <f>VLOOKUP(AY78,[1]Planification!$E:$CS,55,FALSE)</f>
        <v>60</v>
      </c>
      <c r="BB78" s="193"/>
      <c r="BE78" s="192"/>
      <c r="BF78" s="185">
        <f ca="1">IF(NOT(ISBLANK(BA78)),(COUNTIF(INDIRECT(AY$2) Semestre2,AY78)*3),"")</f>
        <v>60</v>
      </c>
      <c r="BG78" s="189"/>
      <c r="BH78" s="197" t="s">
        <v>22</v>
      </c>
      <c r="BI78" s="196">
        <f>VLOOKUP(BH78,[1]Planification!$E:$CS,63,FALSE)</f>
        <v>0</v>
      </c>
      <c r="BJ78" s="196">
        <f>VLOOKUP(BH78,[1]Planification!$E:$CS,64,FALSE)</f>
        <v>0</v>
      </c>
      <c r="BK78" s="193"/>
      <c r="BN78" s="192"/>
      <c r="BO78" s="185">
        <f ca="1">IF(NOT(ISBLANK(BJ78)),(COUNTIF(INDIRECT(BH$2) Semestre2,BH78)*3),"")</f>
        <v>0</v>
      </c>
      <c r="BP78" s="189"/>
      <c r="BQ78" s="197" t="s">
        <v>22</v>
      </c>
      <c r="BR78" s="196">
        <f>VLOOKUP(BQ78,[1]Planification!$E:$CS,72,FALSE)</f>
        <v>0</v>
      </c>
      <c r="BS78" s="196">
        <f>VLOOKUP(BQ78,[1]Planification!$E:$CS,73,FALSE)</f>
        <v>0</v>
      </c>
      <c r="BT78" s="193"/>
      <c r="BW78" s="192"/>
      <c r="BX78" s="185">
        <f ca="1">IF(NOT(ISBLANK(BS78)),(COUNTIF(INDIRECT(BQ$2) Semestre2,BQ78)*3),"")</f>
        <v>0</v>
      </c>
      <c r="BY78" s="197" t="s">
        <v>22</v>
      </c>
      <c r="BZ78" s="196">
        <f>VLOOKUP(BY78,[1]Planification!$E:$CS,81,FALSE)</f>
        <v>0</v>
      </c>
      <c r="CA78" s="196">
        <f>VLOOKUP(BY78,[1]Planification!$E:$CS,82,FALSE)</f>
        <v>0</v>
      </c>
      <c r="CB78" s="193"/>
      <c r="CE78" s="192"/>
      <c r="CF78" s="185">
        <f ca="1">IF(NOT(ISBLANK(CA78)),(COUNTIF(INDIRECT(BY$2) Semestre2,BY78)*3),"")</f>
        <v>0</v>
      </c>
      <c r="CG78" s="197" t="s">
        <v>22</v>
      </c>
      <c r="CH78" s="196">
        <f>VLOOKUP(CG78,[1]Planification!$E:$CS,90,FALSE)</f>
        <v>0</v>
      </c>
      <c r="CI78" s="196">
        <f>VLOOKUP(CG78,[1]Planification!$E:$CS,91,FALSE)</f>
        <v>0</v>
      </c>
      <c r="CJ78" s="193"/>
      <c r="CM78" s="192"/>
      <c r="CN78" s="185">
        <f ca="1">IF(NOT(ISBLANK(CI78)),(COUNTIF(INDIRECT(CG$2) Semestre2,CG78)*3),"")</f>
        <v>0</v>
      </c>
      <c r="CO78" s="183"/>
      <c r="CP78" s="184"/>
      <c r="CQ78" s="183"/>
      <c r="CR78" s="183"/>
      <c r="CT78" s="183"/>
      <c r="CU78" s="183"/>
      <c r="CV78" s="183"/>
      <c r="CX78" s="184"/>
      <c r="CY78" s="183"/>
      <c r="CZ78" s="183"/>
      <c r="DB78" s="183"/>
      <c r="DC78" s="183"/>
      <c r="DD78" s="183"/>
      <c r="DF78" s="183"/>
      <c r="DG78" s="183"/>
      <c r="DH78" s="183"/>
      <c r="DJ78" s="184"/>
      <c r="DK78" s="183"/>
      <c r="DL78" s="183"/>
      <c r="DN78" s="183"/>
      <c r="DO78" s="183"/>
      <c r="DP78" s="184"/>
      <c r="DR78" s="184"/>
      <c r="DS78" s="183"/>
      <c r="DT78" s="183"/>
      <c r="DV78" s="183"/>
      <c r="DW78" s="183"/>
      <c r="DX78" s="183"/>
      <c r="DZ78" s="184"/>
      <c r="EA78" s="183"/>
      <c r="EB78" s="183"/>
      <c r="EC78" s="1"/>
      <c r="ED78" s="183"/>
      <c r="EE78" s="183"/>
      <c r="EF78" s="183"/>
      <c r="EH78" s="184"/>
      <c r="EI78" s="183"/>
      <c r="EJ78" s="183"/>
      <c r="EL78" s="183"/>
      <c r="EM78" s="183"/>
      <c r="EN78" s="183"/>
      <c r="EP78" s="184"/>
      <c r="EQ78" s="183"/>
      <c r="ER78" s="183"/>
      <c r="ET78" s="183"/>
      <c r="EU78" s="183"/>
      <c r="EV78" s="183"/>
      <c r="EX78" s="184"/>
      <c r="EY78" s="183"/>
      <c r="EZ78" s="183"/>
      <c r="FB78" s="183"/>
      <c r="FC78" s="183"/>
      <c r="FD78" s="183"/>
      <c r="FF78" s="184"/>
      <c r="FG78" s="183"/>
      <c r="FH78" s="183"/>
      <c r="FJ78" s="183"/>
      <c r="FK78" s="183"/>
      <c r="FL78" s="183"/>
      <c r="FN78" s="184"/>
      <c r="FO78" s="183"/>
      <c r="FP78" s="183"/>
      <c r="FR78" s="183"/>
      <c r="FS78" s="183"/>
      <c r="FT78" s="183"/>
      <c r="FV78" s="183"/>
      <c r="FW78" s="183"/>
      <c r="FX78" s="183"/>
      <c r="FY78" s="183"/>
      <c r="FZ78" s="183"/>
      <c r="GA78" s="183"/>
      <c r="GB78" s="183"/>
      <c r="GC78" s="183"/>
      <c r="GD78" s="183"/>
      <c r="GE78" s="183"/>
      <c r="GF78" s="183"/>
    </row>
    <row r="79" spans="1:188" ht="12" hidden="1" customHeight="1" outlineLevel="1" thickBot="1" x14ac:dyDescent="0.25">
      <c r="A79" s="207"/>
      <c r="B79" s="203"/>
      <c r="C79" s="203"/>
      <c r="D79" s="191"/>
      <c r="E79" s="191"/>
      <c r="F79" s="199" t="s">
        <v>122</v>
      </c>
      <c r="G79" s="196">
        <f>VLOOKUP(F79,[1]Planification!$E:$CS,9,FALSE)</f>
        <v>0</v>
      </c>
      <c r="H79" s="196">
        <f>VLOOKUP(F79,[1]Planification!$E:$CS,10,FALSE)</f>
        <v>0</v>
      </c>
      <c r="I79" s="193"/>
      <c r="L79" s="192"/>
      <c r="M79" s="185">
        <f ca="1">IF(NOT(ISBLANK(H79)),(COUNTIF(INDIRECT(F$2) Semestre2,F79)*3),"")</f>
        <v>0</v>
      </c>
      <c r="N79" s="189"/>
      <c r="O79" s="200" t="s">
        <v>122</v>
      </c>
      <c r="P79" s="196">
        <f>VLOOKUP(O79,[1]Planification!$E:$CS,18,FALSE)</f>
        <v>0</v>
      </c>
      <c r="Q79" s="196">
        <f>VLOOKUP(O79,[1]Planification!$E:$CS,19,FALSE)</f>
        <v>0</v>
      </c>
      <c r="R79" s="193"/>
      <c r="U79" s="192"/>
      <c r="V79" s="185">
        <f ca="1">IF(NOT(ISBLANK(P79)),(COUNTIF(INDIRECT(O$2) Semestre2,P79)*3),"")</f>
        <v>0</v>
      </c>
      <c r="W79" s="189"/>
      <c r="X79" s="199" t="s">
        <v>122</v>
      </c>
      <c r="Y79" s="196">
        <f>VLOOKUP(X79,[1]Planification!$E:$CS,27,FALSE)</f>
        <v>0</v>
      </c>
      <c r="Z79" s="196">
        <f>VLOOKUP(X79,[1]Planification!$E:$CS,28,FALSE)</f>
        <v>24</v>
      </c>
      <c r="AA79" s="193"/>
      <c r="AD79" s="192"/>
      <c r="AE79" s="185">
        <f ca="1">IF(NOT(ISBLANK(Z79)),(COUNTIF(INDIRECT(X$2) Semestre2,X79)*3),"")</f>
        <v>0</v>
      </c>
      <c r="AF79" s="189"/>
      <c r="AG79" s="199" t="s">
        <v>122</v>
      </c>
      <c r="AH79" s="196">
        <f>VLOOKUP(AG79,[1]Planification!$E:$CS,36,FALSE)</f>
        <v>0</v>
      </c>
      <c r="AI79" s="196">
        <f>VLOOKUP(AG79,[1]Planification!$E:$CS,37,FALSE)</f>
        <v>24</v>
      </c>
      <c r="AJ79" s="193"/>
      <c r="AM79" s="192"/>
      <c r="AN79" s="185">
        <f ca="1">IF(NOT(ISBLANK(AI79)),(COUNTIF(INDIRECT(AG$2) Semestre2,AG79)*3),"")</f>
        <v>0</v>
      </c>
      <c r="AO79" s="189"/>
      <c r="AP79" s="199" t="s">
        <v>122</v>
      </c>
      <c r="AQ79" s="196">
        <f>VLOOKUP(AP79,[1]Planification!$E:$CS,45,FALSE)</f>
        <v>0</v>
      </c>
      <c r="AR79" s="196">
        <f>VLOOKUP(AP79,[1]Planification!$E:$CS,46,FALSE)</f>
        <v>24</v>
      </c>
      <c r="AS79" s="193"/>
      <c r="AV79" s="192"/>
      <c r="AW79" s="185">
        <f ca="1">IF(NOT(ISBLANK(AR79)),(COUNTIF(INDIRECT(AP$2) Semestre2,AP79)*3),"")</f>
        <v>0</v>
      </c>
      <c r="AX79" s="189"/>
      <c r="AY79" s="199" t="s">
        <v>122</v>
      </c>
      <c r="AZ79" s="196">
        <f>VLOOKUP(AY79,[1]Planification!$E:$CS,54,FALSE)</f>
        <v>0</v>
      </c>
      <c r="BA79" s="196">
        <f>VLOOKUP(AY79,[1]Planification!$E:$CS,55,FALSE)</f>
        <v>0</v>
      </c>
      <c r="BB79" s="193"/>
      <c r="BE79" s="192"/>
      <c r="BF79" s="185">
        <f ca="1">IF(NOT(ISBLANK(BA79)),(COUNTIF(INDIRECT(AY$2) Semestre2,AY79)*3),"")</f>
        <v>0</v>
      </c>
      <c r="BG79" s="189"/>
      <c r="BH79" s="199" t="s">
        <v>122</v>
      </c>
      <c r="BI79" s="196">
        <f>VLOOKUP(BH79,[1]Planification!$E:$CS,63,FALSE)</f>
        <v>0</v>
      </c>
      <c r="BJ79" s="196">
        <f>VLOOKUP(BH79,[1]Planification!$E:$CS,64,FALSE)</f>
        <v>0</v>
      </c>
      <c r="BK79" s="193"/>
      <c r="BN79" s="192"/>
      <c r="BO79" s="185">
        <f ca="1">IF(NOT(ISBLANK(BJ79)),(COUNTIF(INDIRECT(BH$2) Semestre2,BH79)*3),"")</f>
        <v>0</v>
      </c>
      <c r="BP79" s="189"/>
      <c r="BQ79" s="199" t="s">
        <v>122</v>
      </c>
      <c r="BR79" s="196">
        <f>VLOOKUP(BQ79,[1]Planification!$E:$CS,72,FALSE)</f>
        <v>0</v>
      </c>
      <c r="BS79" s="196">
        <f>VLOOKUP(BQ79,[1]Planification!$E:$CS,73,FALSE)</f>
        <v>0</v>
      </c>
      <c r="BT79" s="193"/>
      <c r="BW79" s="192"/>
      <c r="BX79" s="185">
        <f ca="1">IF(NOT(ISBLANK(BS79)),(COUNTIF(INDIRECT(BQ$2) Semestre2,BQ79)*3),"")</f>
        <v>0</v>
      </c>
      <c r="BY79" s="199" t="s">
        <v>122</v>
      </c>
      <c r="BZ79" s="196">
        <f>VLOOKUP(BY79,[1]Planification!$E:$CS,81,FALSE)</f>
        <v>0</v>
      </c>
      <c r="CA79" s="196">
        <f>VLOOKUP(BY79,[1]Planification!$E:$CS,82,FALSE)</f>
        <v>0</v>
      </c>
      <c r="CB79" s="193"/>
      <c r="CE79" s="192"/>
      <c r="CF79" s="185">
        <f ca="1">IF(NOT(ISBLANK(CA79)),(COUNTIF(INDIRECT(BY$2) Semestre2,BY79)*3),"")</f>
        <v>0</v>
      </c>
      <c r="CG79" s="199" t="s">
        <v>122</v>
      </c>
      <c r="CH79" s="196">
        <f>VLOOKUP(CG79,[1]Planification!$E:$CS,90,FALSE)</f>
        <v>0</v>
      </c>
      <c r="CI79" s="196">
        <f>VLOOKUP(CG79,[1]Planification!$E:$CS,91,FALSE)</f>
        <v>0</v>
      </c>
      <c r="CJ79" s="193"/>
      <c r="CM79" s="192"/>
      <c r="CN79" s="185">
        <f ca="1">IF(NOT(ISBLANK(CI79)),(COUNTIF(INDIRECT(CG$2) Semestre2,CG79)*3),"")</f>
        <v>0</v>
      </c>
      <c r="CO79" s="183"/>
      <c r="CP79" s="184"/>
      <c r="CQ79" s="183"/>
      <c r="CR79" s="183"/>
      <c r="CT79" s="183"/>
      <c r="CU79" s="183"/>
      <c r="CV79" s="183"/>
      <c r="CX79" s="184"/>
      <c r="CY79" s="183"/>
      <c r="CZ79" s="183"/>
      <c r="DB79" s="183"/>
      <c r="DC79" s="183"/>
      <c r="DD79" s="183"/>
      <c r="DF79" s="183"/>
      <c r="DG79" s="183"/>
      <c r="DH79" s="183"/>
      <c r="DJ79" s="184"/>
      <c r="DK79" s="183"/>
      <c r="DL79" s="183"/>
      <c r="DN79" s="183"/>
      <c r="DO79" s="183"/>
      <c r="DP79" s="184"/>
      <c r="DR79" s="184"/>
      <c r="DS79" s="183"/>
      <c r="DT79" s="183"/>
      <c r="DV79" s="183"/>
      <c r="DW79" s="183"/>
      <c r="DX79" s="183"/>
      <c r="DZ79" s="184"/>
      <c r="EA79" s="183"/>
      <c r="EB79" s="183"/>
      <c r="EC79" s="1"/>
      <c r="ED79" s="183"/>
      <c r="EE79" s="183"/>
      <c r="EF79" s="183"/>
      <c r="EH79" s="184"/>
      <c r="EI79" s="183"/>
      <c r="EJ79" s="183"/>
      <c r="EL79" s="183"/>
      <c r="EM79" s="183"/>
      <c r="EN79" s="183"/>
      <c r="EP79" s="184"/>
      <c r="EQ79" s="183"/>
      <c r="ER79" s="183"/>
      <c r="ET79" s="183"/>
      <c r="EU79" s="183"/>
      <c r="EV79" s="183"/>
      <c r="EX79" s="184"/>
      <c r="EY79" s="183"/>
      <c r="EZ79" s="183"/>
      <c r="FB79" s="183"/>
      <c r="FC79" s="183"/>
      <c r="FD79" s="183"/>
      <c r="FF79" s="184"/>
      <c r="FG79" s="183"/>
      <c r="FH79" s="183"/>
      <c r="FJ79" s="183"/>
      <c r="FK79" s="183"/>
      <c r="FL79" s="183"/>
      <c r="FN79" s="184"/>
      <c r="FO79" s="183"/>
      <c r="FP79" s="183"/>
      <c r="FR79" s="183"/>
      <c r="FS79" s="183"/>
      <c r="FT79" s="183"/>
      <c r="FV79" s="183"/>
      <c r="FW79" s="183"/>
      <c r="FX79" s="183"/>
      <c r="FY79" s="183"/>
      <c r="FZ79" s="183"/>
      <c r="GA79" s="183"/>
      <c r="GB79" s="183"/>
      <c r="GC79" s="183"/>
      <c r="GD79" s="183"/>
      <c r="GE79" s="183"/>
      <c r="GF79" s="183"/>
    </row>
    <row r="80" spans="1:188" ht="12" hidden="1" customHeight="1" outlineLevel="1" thickBot="1" x14ac:dyDescent="0.25">
      <c r="A80" s="207"/>
      <c r="B80" s="203"/>
      <c r="C80" s="203"/>
      <c r="D80" s="191"/>
      <c r="E80" s="191"/>
      <c r="F80" s="197" t="s">
        <v>21</v>
      </c>
      <c r="G80" s="196">
        <f>VLOOKUP(F80,[1]Planification!$E:$CS,9,FALSE)</f>
        <v>0</v>
      </c>
      <c r="H80" s="196">
        <f>VLOOKUP(F80,[1]Planification!$E:$CS,10,FALSE)</f>
        <v>0</v>
      </c>
      <c r="I80" s="193"/>
      <c r="L80" s="192"/>
      <c r="M80" s="185">
        <f ca="1">IF(NOT(ISBLANK(H80)),(COUNTIF(INDIRECT(F$2) Semestre2,F80)*3),"")</f>
        <v>0</v>
      </c>
      <c r="N80" s="189"/>
      <c r="O80" s="198" t="s">
        <v>21</v>
      </c>
      <c r="P80" s="196">
        <f>VLOOKUP(O80,[1]Planification!$E:$CS,18,FALSE)</f>
        <v>0</v>
      </c>
      <c r="Q80" s="196">
        <f>VLOOKUP(O80,[1]Planification!$E:$CS,19,FALSE)</f>
        <v>0</v>
      </c>
      <c r="R80" s="193"/>
      <c r="U80" s="192"/>
      <c r="V80" s="185">
        <f ca="1">IF(NOT(ISBLANK(P80)),(COUNTIF(INDIRECT(O$2) Semestre2,P80)*3),"")</f>
        <v>0</v>
      </c>
      <c r="W80" s="189"/>
      <c r="X80" s="197" t="s">
        <v>21</v>
      </c>
      <c r="Y80" s="196">
        <f>VLOOKUP(X80,[1]Planification!$E:$CS,27,FALSE)</f>
        <v>0</v>
      </c>
      <c r="Z80" s="196">
        <f>VLOOKUP(X80,[1]Planification!$E:$CS,28,FALSE)</f>
        <v>3</v>
      </c>
      <c r="AA80" s="193"/>
      <c r="AD80" s="192"/>
      <c r="AE80" s="185">
        <f ca="1">IF(NOT(ISBLANK(Z80)),(COUNTIF(INDIRECT(X$2) Semestre2,X80)*3),"")</f>
        <v>0</v>
      </c>
      <c r="AF80" s="189"/>
      <c r="AG80" s="197" t="s">
        <v>21</v>
      </c>
      <c r="AH80" s="196">
        <f>VLOOKUP(AG80,[1]Planification!$E:$CS,36,FALSE)</f>
        <v>0</v>
      </c>
      <c r="AI80" s="196">
        <f>VLOOKUP(AG80,[1]Planification!$E:$CS,37,FALSE)</f>
        <v>0</v>
      </c>
      <c r="AJ80" s="193"/>
      <c r="AM80" s="192"/>
      <c r="AN80" s="185">
        <f ca="1">IF(NOT(ISBLANK(AI80)),(COUNTIF(INDIRECT(AG$2) Semestre2,AG80)*3),"")</f>
        <v>0</v>
      </c>
      <c r="AO80" s="189"/>
      <c r="AP80" s="197" t="s">
        <v>21</v>
      </c>
      <c r="AQ80" s="196">
        <f>VLOOKUP(AP80,[1]Planification!$E:$CS,45,FALSE)</f>
        <v>0</v>
      </c>
      <c r="AR80" s="196">
        <f>VLOOKUP(AP80,[1]Planification!$E:$CS,46,FALSE)</f>
        <v>0</v>
      </c>
      <c r="AS80" s="193"/>
      <c r="AV80" s="192"/>
      <c r="AW80" s="185">
        <f ca="1">IF(NOT(ISBLANK(AR80)),(COUNTIF(INDIRECT(AP$2) Semestre2,AP80)*3),"")</f>
        <v>0</v>
      </c>
      <c r="AX80" s="189"/>
      <c r="AY80" s="197" t="s">
        <v>21</v>
      </c>
      <c r="AZ80" s="196">
        <f>VLOOKUP(AY80,[1]Planification!$E:$CS,54,FALSE)</f>
        <v>0</v>
      </c>
      <c r="BA80" s="196">
        <f>VLOOKUP(AY80,[1]Planification!$E:$CS,55,FALSE)</f>
        <v>60</v>
      </c>
      <c r="BB80" s="193"/>
      <c r="BE80" s="192"/>
      <c r="BF80" s="185">
        <f ca="1">IF(NOT(ISBLANK(BA80)),(COUNTIF(INDIRECT(AY$2) Semestre2,AY80)*3),"")</f>
        <v>60</v>
      </c>
      <c r="BG80" s="189"/>
      <c r="BH80" s="197" t="s">
        <v>21</v>
      </c>
      <c r="BI80" s="196">
        <f>VLOOKUP(BH80,[1]Planification!$E:$CS,63,FALSE)</f>
        <v>0</v>
      </c>
      <c r="BJ80" s="196">
        <f>VLOOKUP(BH80,[1]Planification!$E:$CS,64,FALSE)</f>
        <v>0</v>
      </c>
      <c r="BK80" s="193"/>
      <c r="BN80" s="192"/>
      <c r="BO80" s="185">
        <f ca="1">IF(NOT(ISBLANK(BJ80)),(COUNTIF(INDIRECT(BH$2) Semestre2,BH80)*3),"")</f>
        <v>0</v>
      </c>
      <c r="BP80" s="189"/>
      <c r="BQ80" s="197" t="s">
        <v>21</v>
      </c>
      <c r="BR80" s="196">
        <f>VLOOKUP(BQ80,[1]Planification!$E:$CS,72,FALSE)</f>
        <v>0</v>
      </c>
      <c r="BS80" s="196">
        <f>VLOOKUP(BQ80,[1]Planification!$E:$CS,73,FALSE)</f>
        <v>0</v>
      </c>
      <c r="BT80" s="193"/>
      <c r="BW80" s="192"/>
      <c r="BX80" s="185">
        <f ca="1">IF(NOT(ISBLANK(BS80)),(COUNTIF(INDIRECT(BQ$2) Semestre2,BQ80)*3),"")</f>
        <v>0</v>
      </c>
      <c r="BY80" s="197" t="s">
        <v>21</v>
      </c>
      <c r="BZ80" s="196">
        <f>VLOOKUP(BY80,[1]Planification!$E:$CS,81,FALSE)</f>
        <v>0</v>
      </c>
      <c r="CA80" s="196">
        <f>VLOOKUP(BY80,[1]Planification!$E:$CS,82,FALSE)</f>
        <v>0</v>
      </c>
      <c r="CB80" s="193"/>
      <c r="CE80" s="192"/>
      <c r="CF80" s="185">
        <f ca="1">IF(NOT(ISBLANK(CA80)),(COUNTIF(INDIRECT(BY$2) Semestre2,BY80)*3),"")</f>
        <v>0</v>
      </c>
      <c r="CG80" s="197" t="s">
        <v>21</v>
      </c>
      <c r="CH80" s="196">
        <f>VLOOKUP(CG80,[1]Planification!$E:$CS,90,FALSE)</f>
        <v>0</v>
      </c>
      <c r="CI80" s="196">
        <f>VLOOKUP(CG80,[1]Planification!$E:$CS,91,FALSE)</f>
        <v>0</v>
      </c>
      <c r="CJ80" s="193"/>
      <c r="CM80" s="192"/>
      <c r="CN80" s="185">
        <f ca="1">IF(NOT(ISBLANK(CI80)),(COUNTIF(INDIRECT(CG$2) Semestre2,CG80)*3),"")</f>
        <v>0</v>
      </c>
      <c r="CO80" s="183"/>
      <c r="CP80" s="184"/>
      <c r="CQ80" s="183"/>
      <c r="CR80" s="183"/>
      <c r="CT80" s="183"/>
      <c r="CU80" s="183"/>
      <c r="CV80" s="183"/>
      <c r="CX80" s="184"/>
      <c r="CY80" s="183"/>
      <c r="CZ80" s="183"/>
      <c r="DB80" s="183"/>
      <c r="DC80" s="183"/>
      <c r="DD80" s="183"/>
      <c r="DF80" s="183"/>
      <c r="DG80" s="183"/>
      <c r="DH80" s="183"/>
      <c r="DJ80" s="184"/>
      <c r="DK80" s="183"/>
      <c r="DL80" s="183"/>
      <c r="DN80" s="183"/>
      <c r="DO80" s="183"/>
      <c r="DP80" s="184"/>
      <c r="DR80" s="184"/>
      <c r="DS80" s="183"/>
      <c r="DT80" s="183"/>
      <c r="DV80" s="183"/>
      <c r="DW80" s="183"/>
      <c r="DX80" s="183"/>
      <c r="DZ80" s="184"/>
      <c r="EA80" s="183"/>
      <c r="EB80" s="183"/>
      <c r="EC80" s="1"/>
      <c r="ED80" s="183"/>
      <c r="EE80" s="183"/>
      <c r="EF80" s="183"/>
      <c r="EH80" s="184"/>
      <c r="EI80" s="183"/>
      <c r="EJ80" s="183"/>
      <c r="EL80" s="183"/>
      <c r="EM80" s="183"/>
      <c r="EN80" s="183"/>
      <c r="EP80" s="184"/>
      <c r="EQ80" s="183"/>
      <c r="ER80" s="183"/>
      <c r="ET80" s="183"/>
      <c r="EU80" s="183"/>
      <c r="EV80" s="183"/>
      <c r="EX80" s="184"/>
      <c r="EY80" s="183"/>
      <c r="EZ80" s="183"/>
      <c r="FB80" s="183"/>
      <c r="FC80" s="183"/>
      <c r="FD80" s="183"/>
      <c r="FF80" s="184"/>
      <c r="FG80" s="183"/>
      <c r="FH80" s="183"/>
      <c r="FJ80" s="183"/>
      <c r="FK80" s="183"/>
      <c r="FL80" s="183"/>
      <c r="FN80" s="184"/>
      <c r="FO80" s="183"/>
      <c r="FP80" s="183"/>
      <c r="FR80" s="183"/>
      <c r="FS80" s="183"/>
      <c r="FT80" s="183"/>
      <c r="FV80" s="183"/>
      <c r="FW80" s="183"/>
      <c r="FX80" s="183"/>
      <c r="FY80" s="183"/>
      <c r="FZ80" s="183"/>
      <c r="GA80" s="183"/>
      <c r="GB80" s="183"/>
      <c r="GC80" s="183"/>
      <c r="GD80" s="183"/>
      <c r="GE80" s="183"/>
      <c r="GF80" s="183"/>
    </row>
    <row r="81" spans="1:188" ht="12" hidden="1" customHeight="1" outlineLevel="1" thickBot="1" x14ac:dyDescent="0.25">
      <c r="A81" s="207"/>
      <c r="B81" s="203"/>
      <c r="C81" s="203"/>
      <c r="D81" s="191"/>
      <c r="E81" s="191"/>
      <c r="F81" s="205" t="s">
        <v>51</v>
      </c>
      <c r="G81" s="196">
        <f>VLOOKUP(F81,[1]Planification!$E:$CS,9,FALSE)</f>
        <v>0</v>
      </c>
      <c r="H81" s="196">
        <f>VLOOKUP(F81,[1]Planification!$E:$CS,10,FALSE)</f>
        <v>0</v>
      </c>
      <c r="I81" s="193"/>
      <c r="L81" s="192"/>
      <c r="M81" s="185">
        <f ca="1">IF(NOT(ISBLANK(H81)),(COUNTIF(INDIRECT(F$2) Semestre2,F81)*3),"")</f>
        <v>0</v>
      </c>
      <c r="N81" s="189"/>
      <c r="O81" s="206" t="s">
        <v>51</v>
      </c>
      <c r="P81" s="196">
        <f>VLOOKUP(O81,[1]Planification!$E:$CS,18,FALSE)</f>
        <v>0</v>
      </c>
      <c r="Q81" s="196">
        <f>VLOOKUP(O81,[1]Planification!$E:$CS,19,FALSE)</f>
        <v>0</v>
      </c>
      <c r="R81" s="193"/>
      <c r="U81" s="192"/>
      <c r="V81" s="185">
        <f ca="1">IF(NOT(ISBLANK(P81)),(COUNTIF(INDIRECT(O$2) Semestre2,P81)*3),"")</f>
        <v>0</v>
      </c>
      <c r="W81" s="189"/>
      <c r="X81" s="205" t="s">
        <v>51</v>
      </c>
      <c r="Y81" s="196">
        <f>VLOOKUP(X81,[1]Planification!$E:$CS,27,FALSE)</f>
        <v>0</v>
      </c>
      <c r="Z81" s="196">
        <f>VLOOKUP(X81,[1]Planification!$E:$CS,28,FALSE)</f>
        <v>0</v>
      </c>
      <c r="AA81" s="193"/>
      <c r="AD81" s="192"/>
      <c r="AE81" s="185">
        <f ca="1">IF(NOT(ISBLANK(Z81)),(COUNTIF(INDIRECT(X$2) Semestre2,X81)*3),"")</f>
        <v>0</v>
      </c>
      <c r="AF81" s="189"/>
      <c r="AG81" s="205" t="s">
        <v>51</v>
      </c>
      <c r="AH81" s="196">
        <f>VLOOKUP(AG81,[1]Planification!$E:$CS,36,FALSE)</f>
        <v>0</v>
      </c>
      <c r="AI81" s="196">
        <f>VLOOKUP(AG81,[1]Planification!$E:$CS,37,FALSE)</f>
        <v>0</v>
      </c>
      <c r="AJ81" s="193"/>
      <c r="AM81" s="192"/>
      <c r="AN81" s="185">
        <f ca="1">IF(NOT(ISBLANK(AI81)),(COUNTIF(INDIRECT(AG$2) Semestre2,AG81)*3),"")</f>
        <v>0</v>
      </c>
      <c r="AO81" s="189"/>
      <c r="AP81" s="205" t="s">
        <v>51</v>
      </c>
      <c r="AQ81" s="196">
        <f>VLOOKUP(AP81,[1]Planification!$E:$CS,45,FALSE)</f>
        <v>0</v>
      </c>
      <c r="AR81" s="196">
        <f>VLOOKUP(AP81,[1]Planification!$E:$CS,46,FALSE)</f>
        <v>0</v>
      </c>
      <c r="AS81" s="193"/>
      <c r="AV81" s="192"/>
      <c r="AW81" s="185">
        <f ca="1">IF(NOT(ISBLANK(AR81)),(COUNTIF(INDIRECT(AP$2) Semestre2,AP81)*3),"")</f>
        <v>0</v>
      </c>
      <c r="AX81" s="189"/>
      <c r="AY81" s="205" t="s">
        <v>51</v>
      </c>
      <c r="AZ81" s="196">
        <f>VLOOKUP(AY81,[1]Planification!$E:$CS,54,FALSE)</f>
        <v>0</v>
      </c>
      <c r="BA81" s="196">
        <f>VLOOKUP(AY81,[1]Planification!$E:$CS,55,FALSE)</f>
        <v>0</v>
      </c>
      <c r="BB81" s="193"/>
      <c r="BE81" s="192"/>
      <c r="BF81" s="185">
        <f ca="1">IF(NOT(ISBLANK(BA81)),(COUNTIF(INDIRECT(AY$2) Semestre2,AY81)*3),"")</f>
        <v>0</v>
      </c>
      <c r="BG81" s="189"/>
      <c r="BH81" s="205" t="s">
        <v>51</v>
      </c>
      <c r="BI81" s="196">
        <f>VLOOKUP(BH81,[1]Planification!$E:$CS,63,FALSE)</f>
        <v>0</v>
      </c>
      <c r="BJ81" s="196">
        <f>VLOOKUP(BH81,[1]Planification!$E:$CS,64,FALSE)</f>
        <v>0</v>
      </c>
      <c r="BK81" s="193"/>
      <c r="BN81" s="192"/>
      <c r="BO81" s="185">
        <f ca="1">IF(NOT(ISBLANK(BJ81)),(COUNTIF(INDIRECT(BH$2) Semestre2,BH81)*3),"")</f>
        <v>0</v>
      </c>
      <c r="BP81" s="189"/>
      <c r="BQ81" s="205" t="s">
        <v>51</v>
      </c>
      <c r="BR81" s="196">
        <f>VLOOKUP(BQ81,[1]Planification!$E:$CS,72,FALSE)</f>
        <v>0</v>
      </c>
      <c r="BS81" s="196">
        <f>VLOOKUP(BQ81,[1]Planification!$E:$CS,73,FALSE)</f>
        <v>0</v>
      </c>
      <c r="BT81" s="193"/>
      <c r="BW81" s="192"/>
      <c r="BX81" s="185">
        <f ca="1">IF(NOT(ISBLANK(BS81)),(COUNTIF(INDIRECT(BQ$2) Semestre2,BQ81)*3),"")</f>
        <v>0</v>
      </c>
      <c r="BY81" s="205" t="s">
        <v>51</v>
      </c>
      <c r="BZ81" s="196">
        <f>VLOOKUP(BY81,[1]Planification!$E:$CS,81,FALSE)</f>
        <v>0</v>
      </c>
      <c r="CA81" s="196">
        <f>VLOOKUP(BY81,[1]Planification!$E:$CS,82,FALSE)</f>
        <v>0</v>
      </c>
      <c r="CB81" s="193"/>
      <c r="CE81" s="192"/>
      <c r="CF81" s="185">
        <f ca="1">IF(NOT(ISBLANK(CA81)),(COUNTIF(INDIRECT(BY$2) Semestre2,BY81)*3),"")</f>
        <v>0</v>
      </c>
      <c r="CG81" s="205" t="s">
        <v>51</v>
      </c>
      <c r="CH81" s="196">
        <f>VLOOKUP(CG81,[1]Planification!$E:$CS,90,FALSE)</f>
        <v>0</v>
      </c>
      <c r="CI81" s="196">
        <f>VLOOKUP(CG81,[1]Planification!$E:$CS,91,FALSE)</f>
        <v>0</v>
      </c>
      <c r="CJ81" s="193"/>
      <c r="CM81" s="192"/>
      <c r="CN81" s="185">
        <f ca="1">IF(NOT(ISBLANK(CI81)),(COUNTIF(INDIRECT(CG$2) Semestre2,CG81)*3),"")</f>
        <v>0</v>
      </c>
      <c r="CO81" s="183"/>
      <c r="CP81" s="184"/>
      <c r="CQ81" s="183"/>
      <c r="CR81" s="183"/>
      <c r="CT81" s="183"/>
      <c r="CU81" s="183"/>
      <c r="CV81" s="183"/>
      <c r="CX81" s="184"/>
      <c r="CY81" s="183"/>
      <c r="CZ81" s="183"/>
      <c r="DB81" s="183"/>
      <c r="DC81" s="183"/>
      <c r="DD81" s="183"/>
      <c r="DF81" s="183"/>
      <c r="DG81" s="183"/>
      <c r="DH81" s="183"/>
      <c r="DJ81" s="184"/>
      <c r="DK81" s="183"/>
      <c r="DL81" s="183"/>
      <c r="DN81" s="183"/>
      <c r="DO81" s="183"/>
      <c r="DP81" s="184"/>
      <c r="DR81" s="184"/>
      <c r="DS81" s="183"/>
      <c r="DT81" s="183"/>
      <c r="DV81" s="183"/>
      <c r="DW81" s="183"/>
      <c r="DX81" s="183"/>
      <c r="DZ81" s="184"/>
      <c r="EA81" s="183"/>
      <c r="EB81" s="183"/>
      <c r="EC81" s="1"/>
      <c r="ED81" s="183"/>
      <c r="EE81" s="183"/>
      <c r="EF81" s="183"/>
      <c r="EH81" s="184"/>
      <c r="EI81" s="183"/>
      <c r="EJ81" s="183"/>
      <c r="EL81" s="183"/>
      <c r="EM81" s="183"/>
      <c r="EN81" s="183"/>
      <c r="EP81" s="184"/>
      <c r="EQ81" s="183"/>
      <c r="ER81" s="183"/>
      <c r="ET81" s="183"/>
      <c r="EU81" s="183"/>
      <c r="EV81" s="183"/>
      <c r="EX81" s="184"/>
      <c r="EY81" s="183"/>
      <c r="EZ81" s="183"/>
      <c r="FB81" s="183"/>
      <c r="FC81" s="183"/>
      <c r="FD81" s="183"/>
      <c r="FF81" s="184"/>
      <c r="FG81" s="183"/>
      <c r="FH81" s="183"/>
      <c r="FJ81" s="183"/>
      <c r="FK81" s="183"/>
      <c r="FL81" s="183"/>
      <c r="FN81" s="184"/>
      <c r="FO81" s="183"/>
      <c r="FP81" s="183"/>
      <c r="FR81" s="183"/>
      <c r="FS81" s="183"/>
      <c r="FT81" s="183"/>
      <c r="FV81" s="183"/>
      <c r="FW81" s="183"/>
      <c r="FX81" s="183"/>
      <c r="FY81" s="183"/>
      <c r="FZ81" s="183"/>
      <c r="GA81" s="183"/>
      <c r="GB81" s="183"/>
      <c r="GC81" s="183"/>
      <c r="GD81" s="183"/>
      <c r="GE81" s="183"/>
      <c r="GF81" s="183"/>
    </row>
    <row r="82" spans="1:188" ht="12" hidden="1" customHeight="1" outlineLevel="1" thickBot="1" x14ac:dyDescent="0.25">
      <c r="A82" s="204"/>
      <c r="B82" s="203"/>
      <c r="C82" s="203"/>
      <c r="D82" s="191"/>
      <c r="E82" s="191"/>
      <c r="F82" s="199" t="s">
        <v>38</v>
      </c>
      <c r="G82" s="196">
        <f>VLOOKUP(F82,[1]Planification!$E:$CS,9,FALSE)</f>
        <v>0</v>
      </c>
      <c r="H82" s="196">
        <f>VLOOKUP(F82,[1]Planification!$E:$CS,10,FALSE)</f>
        <v>0</v>
      </c>
      <c r="I82" s="193"/>
      <c r="L82" s="192"/>
      <c r="M82" s="185">
        <f ca="1">IF(NOT(ISBLANK(H82)),(COUNTIF(INDIRECT(F$2) Semestre2,F82)*3),"")</f>
        <v>0</v>
      </c>
      <c r="N82" s="189"/>
      <c r="O82" s="200" t="s">
        <v>38</v>
      </c>
      <c r="P82" s="196">
        <f>VLOOKUP(O82,[1]Planification!$E:$CS,18,FALSE)</f>
        <v>0</v>
      </c>
      <c r="Q82" s="196">
        <f>VLOOKUP(O82,[1]Planification!$E:$CS,19,FALSE)</f>
        <v>0</v>
      </c>
      <c r="R82" s="193"/>
      <c r="U82" s="192"/>
      <c r="V82" s="185">
        <f ca="1">IF(NOT(ISBLANK(P82)),(COUNTIF(INDIRECT(O$2) Semestre2,P82)*3),"")</f>
        <v>0</v>
      </c>
      <c r="W82" s="189"/>
      <c r="X82" s="199" t="s">
        <v>38</v>
      </c>
      <c r="Y82" s="196">
        <f>VLOOKUP(X82,[1]Planification!$E:$CS,27,FALSE)</f>
        <v>0</v>
      </c>
      <c r="Z82" s="196">
        <f>VLOOKUP(X82,[1]Planification!$E:$CS,28,FALSE)</f>
        <v>0</v>
      </c>
      <c r="AA82" s="193"/>
      <c r="AD82" s="192"/>
      <c r="AE82" s="185">
        <f ca="1">IF(NOT(ISBLANK(Z82)),(COUNTIF(INDIRECT(X$2) Semestre2,X82)*3),"")</f>
        <v>0</v>
      </c>
      <c r="AF82" s="189"/>
      <c r="AG82" s="199" t="s">
        <v>38</v>
      </c>
      <c r="AH82" s="196">
        <f>VLOOKUP(AG82,[1]Planification!$E:$CS,36,FALSE)</f>
        <v>0</v>
      </c>
      <c r="AI82" s="196">
        <f>VLOOKUP(AG82,[1]Planification!$E:$CS,37,FALSE)</f>
        <v>0</v>
      </c>
      <c r="AJ82" s="193"/>
      <c r="AM82" s="192"/>
      <c r="AN82" s="185">
        <f ca="1">IF(NOT(ISBLANK(AI82)),(COUNTIF(INDIRECT(AG$2) Semestre2,AG82)*3),"")</f>
        <v>0</v>
      </c>
      <c r="AO82" s="189"/>
      <c r="AP82" s="199" t="s">
        <v>38</v>
      </c>
      <c r="AQ82" s="196">
        <f>VLOOKUP(AP82,[1]Planification!$E:$CS,45,FALSE)</f>
        <v>0</v>
      </c>
      <c r="AR82" s="196">
        <f>VLOOKUP(AP82,[1]Planification!$E:$CS,46,FALSE)</f>
        <v>0</v>
      </c>
      <c r="AS82" s="193"/>
      <c r="AV82" s="192"/>
      <c r="AW82" s="185">
        <f ca="1">IF(NOT(ISBLANK(AR82)),(COUNTIF(INDIRECT(AP$2) Semestre2,AP82)*3),"")</f>
        <v>0</v>
      </c>
      <c r="AX82" s="189"/>
      <c r="AY82" s="199" t="s">
        <v>38</v>
      </c>
      <c r="AZ82" s="196">
        <f>VLOOKUP(AY82,[1]Planification!$E:$CS,54,FALSE)</f>
        <v>0</v>
      </c>
      <c r="BA82" s="196">
        <f>VLOOKUP(AY82,[1]Planification!$E:$CS,55,FALSE)</f>
        <v>0</v>
      </c>
      <c r="BB82" s="193"/>
      <c r="BE82" s="192"/>
      <c r="BF82" s="185">
        <f ca="1">IF(NOT(ISBLANK(BA82)),(COUNTIF(INDIRECT(AY$2) Semestre2,AY82)*3),"")</f>
        <v>0</v>
      </c>
      <c r="BG82" s="189"/>
      <c r="BH82" s="199" t="s">
        <v>38</v>
      </c>
      <c r="BI82" s="196">
        <f>VLOOKUP(BH82,[1]Planification!$E:$CS,63,FALSE)</f>
        <v>0</v>
      </c>
      <c r="BJ82" s="196">
        <f>VLOOKUP(BH82,[1]Planification!$E:$CS,64,FALSE)</f>
        <v>0</v>
      </c>
      <c r="BK82" s="193"/>
      <c r="BN82" s="192"/>
      <c r="BO82" s="185">
        <f ca="1">IF(NOT(ISBLANK(BJ82)),(COUNTIF(INDIRECT(BH$2) Semestre2,BH82)*3),"")</f>
        <v>0</v>
      </c>
      <c r="BP82" s="189"/>
      <c r="BQ82" s="199" t="s">
        <v>38</v>
      </c>
      <c r="BR82" s="196">
        <f>VLOOKUP(BQ82,[1]Planification!$E:$CS,72,FALSE)</f>
        <v>0</v>
      </c>
      <c r="BS82" s="196">
        <f>VLOOKUP(BQ82,[1]Planification!$E:$CS,73,FALSE)</f>
        <v>0</v>
      </c>
      <c r="BT82" s="193"/>
      <c r="BW82" s="192"/>
      <c r="BX82" s="185">
        <f ca="1">IF(NOT(ISBLANK(BS82)),(COUNTIF(INDIRECT(BQ$2) Semestre2,BQ82)*3),"")</f>
        <v>0</v>
      </c>
      <c r="BY82" s="199" t="s">
        <v>38</v>
      </c>
      <c r="BZ82" s="196">
        <f>VLOOKUP(BY82,[1]Planification!$E:$CS,81,FALSE)</f>
        <v>0</v>
      </c>
      <c r="CA82" s="196">
        <f>VLOOKUP(BY82,[1]Planification!$E:$CS,82,FALSE)</f>
        <v>0</v>
      </c>
      <c r="CB82" s="193"/>
      <c r="CE82" s="192"/>
      <c r="CF82" s="185">
        <f ca="1">IF(NOT(ISBLANK(CA82)),(COUNTIF(INDIRECT(BY$2) Semestre2,BY82)*3),"")</f>
        <v>0</v>
      </c>
      <c r="CG82" s="199" t="s">
        <v>38</v>
      </c>
      <c r="CH82" s="196">
        <f>VLOOKUP(CG82,[1]Planification!$E:$CS,90,FALSE)</f>
        <v>0</v>
      </c>
      <c r="CI82" s="196">
        <f>VLOOKUP(CG82,[1]Planification!$E:$CS,91,FALSE)</f>
        <v>0</v>
      </c>
      <c r="CJ82" s="193"/>
      <c r="CM82" s="192"/>
      <c r="CN82" s="185">
        <f ca="1">IF(NOT(ISBLANK(CI82)),(COUNTIF(INDIRECT(CG$2) Semestre2,CG82)*3),"")</f>
        <v>0</v>
      </c>
      <c r="CO82" s="183"/>
      <c r="CP82" s="184"/>
      <c r="CQ82" s="183"/>
      <c r="CR82" s="183"/>
      <c r="CT82" s="183"/>
      <c r="CU82" s="183"/>
      <c r="CV82" s="183"/>
      <c r="CX82" s="184"/>
      <c r="CY82" s="183"/>
      <c r="CZ82" s="183"/>
      <c r="DB82" s="183"/>
      <c r="DC82" s="183"/>
      <c r="DD82" s="183"/>
      <c r="DF82" s="183"/>
      <c r="DG82" s="183"/>
      <c r="DH82" s="183"/>
      <c r="DJ82" s="184"/>
      <c r="DK82" s="183"/>
      <c r="DL82" s="183"/>
      <c r="DN82" s="183"/>
      <c r="DO82" s="183"/>
      <c r="DP82" s="184"/>
      <c r="DR82" s="184"/>
      <c r="DS82" s="183"/>
      <c r="DT82" s="183"/>
      <c r="DV82" s="183"/>
      <c r="DW82" s="183"/>
      <c r="DX82" s="183"/>
      <c r="DZ82" s="184"/>
      <c r="EA82" s="183"/>
      <c r="EB82" s="183"/>
      <c r="EC82" s="1"/>
      <c r="ED82" s="183"/>
      <c r="EE82" s="183"/>
      <c r="EF82" s="183"/>
      <c r="EH82" s="184"/>
      <c r="EI82" s="183"/>
      <c r="EJ82" s="183"/>
      <c r="EL82" s="183"/>
      <c r="EM82" s="183"/>
      <c r="EN82" s="183"/>
      <c r="EP82" s="184"/>
      <c r="EQ82" s="183"/>
      <c r="ER82" s="183"/>
      <c r="ET82" s="183"/>
      <c r="EU82" s="183"/>
      <c r="EV82" s="183"/>
      <c r="EX82" s="184"/>
      <c r="EY82" s="183"/>
      <c r="EZ82" s="183"/>
      <c r="FB82" s="183"/>
      <c r="FC82" s="183"/>
      <c r="FD82" s="183"/>
      <c r="FF82" s="184"/>
      <c r="FG82" s="183"/>
      <c r="FH82" s="183"/>
      <c r="FJ82" s="183"/>
      <c r="FK82" s="183"/>
      <c r="FL82" s="183"/>
      <c r="FN82" s="184"/>
      <c r="FO82" s="183"/>
      <c r="FP82" s="183"/>
      <c r="FR82" s="183"/>
      <c r="FS82" s="183"/>
      <c r="FT82" s="183"/>
      <c r="FV82" s="183"/>
      <c r="FW82" s="183"/>
      <c r="FX82" s="183"/>
      <c r="FY82" s="183"/>
      <c r="FZ82" s="183"/>
      <c r="GA82" s="183"/>
      <c r="GB82" s="183"/>
      <c r="GC82" s="183"/>
      <c r="GD82" s="183"/>
      <c r="GE82" s="183"/>
      <c r="GF82" s="183"/>
    </row>
    <row r="83" spans="1:188" ht="12" hidden="1" customHeight="1" outlineLevel="1" thickBot="1" x14ac:dyDescent="0.25">
      <c r="B83" s="191"/>
      <c r="C83" s="191"/>
      <c r="D83" s="191"/>
      <c r="E83" s="191"/>
      <c r="F83" s="197" t="s">
        <v>60</v>
      </c>
      <c r="G83" s="196">
        <f>VLOOKUP(F83,[1]Planification!$E:$CS,9,FALSE)</f>
        <v>0</v>
      </c>
      <c r="H83" s="196">
        <f>VLOOKUP(F83,[1]Planification!$E:$CS,10,FALSE)</f>
        <v>0</v>
      </c>
      <c r="I83" s="193"/>
      <c r="L83" s="192"/>
      <c r="M83" s="185">
        <f ca="1">IF(NOT(ISBLANK(H83)),(COUNTIF(INDIRECT(F$2) Semestre2,F83)*3),"")</f>
        <v>0</v>
      </c>
      <c r="N83" s="189"/>
      <c r="O83" s="198" t="s">
        <v>60</v>
      </c>
      <c r="P83" s="196">
        <f>VLOOKUP(O83,[1]Planification!$E:$CS,18,FALSE)</f>
        <v>0</v>
      </c>
      <c r="Q83" s="196">
        <f>VLOOKUP(O83,[1]Planification!$E:$CS,19,FALSE)</f>
        <v>0</v>
      </c>
      <c r="R83" s="193"/>
      <c r="U83" s="192"/>
      <c r="V83" s="185">
        <f ca="1">IF(NOT(ISBLANK(P83)),(COUNTIF(INDIRECT(O$2) Semestre2,P83)*3),"")</f>
        <v>0</v>
      </c>
      <c r="W83" s="189"/>
      <c r="X83" s="197" t="s">
        <v>60</v>
      </c>
      <c r="Y83" s="196">
        <f>VLOOKUP(X83,[1]Planification!$E:$CS,27,FALSE)</f>
        <v>0</v>
      </c>
      <c r="Z83" s="196">
        <f>VLOOKUP(X83,[1]Planification!$E:$CS,28,FALSE)</f>
        <v>0</v>
      </c>
      <c r="AA83" s="193"/>
      <c r="AD83" s="192"/>
      <c r="AE83" s="185">
        <f ca="1">IF(NOT(ISBLANK(Z83)),(COUNTIF(INDIRECT(X$2) Semestre2,X83)*3),"")</f>
        <v>0</v>
      </c>
      <c r="AF83" s="189"/>
      <c r="AG83" s="197" t="s">
        <v>60</v>
      </c>
      <c r="AH83" s="196">
        <f>VLOOKUP(AG83,[1]Planification!$E:$CS,36,FALSE)</f>
        <v>0</v>
      </c>
      <c r="AI83" s="196">
        <f>VLOOKUP(AG83,[1]Planification!$E:$CS,37,FALSE)</f>
        <v>0</v>
      </c>
      <c r="AJ83" s="193"/>
      <c r="AM83" s="192"/>
      <c r="AN83" s="185">
        <f ca="1">IF(NOT(ISBLANK(AI83)),(COUNTIF(INDIRECT(AG$2) Semestre2,AG83)*3),"")</f>
        <v>0</v>
      </c>
      <c r="AO83" s="189"/>
      <c r="AP83" s="197" t="s">
        <v>60</v>
      </c>
      <c r="AQ83" s="196">
        <f>VLOOKUP(AP83,[1]Planification!$E:$CS,45,FALSE)</f>
        <v>0</v>
      </c>
      <c r="AR83" s="196">
        <f>VLOOKUP(AP83,[1]Planification!$E:$CS,46,FALSE)</f>
        <v>0</v>
      </c>
      <c r="AS83" s="193"/>
      <c r="AV83" s="192"/>
      <c r="AW83" s="185">
        <f ca="1">IF(NOT(ISBLANK(AR83)),(COUNTIF(INDIRECT(AP$2) Semestre2,AP83)*3),"")</f>
        <v>0</v>
      </c>
      <c r="AX83" s="189"/>
      <c r="AY83" s="197" t="s">
        <v>60</v>
      </c>
      <c r="AZ83" s="196">
        <f>VLOOKUP(AY83,[1]Planification!$E:$CS,54,FALSE)</f>
        <v>0</v>
      </c>
      <c r="BA83" s="196">
        <f>VLOOKUP(AY83,[1]Planification!$E:$CS,55,FALSE)</f>
        <v>0</v>
      </c>
      <c r="BB83" s="193"/>
      <c r="BE83" s="192"/>
      <c r="BF83" s="185">
        <f ca="1">IF(NOT(ISBLANK(BA83)),(COUNTIF(INDIRECT(AY$2) Semestre2,AY83)*3),"")</f>
        <v>0</v>
      </c>
      <c r="BG83" s="189"/>
      <c r="BH83" s="197" t="s">
        <v>60</v>
      </c>
      <c r="BI83" s="196">
        <f>VLOOKUP(BH83,[1]Planification!$E:$CS,63,FALSE)</f>
        <v>0</v>
      </c>
      <c r="BJ83" s="196">
        <f>VLOOKUP(BH83,[1]Planification!$E:$CS,64,FALSE)</f>
        <v>0</v>
      </c>
      <c r="BK83" s="193"/>
      <c r="BN83" s="192"/>
      <c r="BO83" s="185">
        <f ca="1">IF(NOT(ISBLANK(BJ83)),(COUNTIF(INDIRECT(BH$2) Semestre2,BH83)*3),"")</f>
        <v>0</v>
      </c>
      <c r="BP83" s="189"/>
      <c r="BQ83" s="197" t="s">
        <v>60</v>
      </c>
      <c r="BR83" s="196">
        <f>VLOOKUP(BQ83,[1]Planification!$E:$CS,72,FALSE)</f>
        <v>0</v>
      </c>
      <c r="BS83" s="196">
        <f>VLOOKUP(BQ83,[1]Planification!$E:$CS,73,FALSE)</f>
        <v>0</v>
      </c>
      <c r="BT83" s="193"/>
      <c r="BW83" s="192"/>
      <c r="BX83" s="185">
        <f ca="1">IF(NOT(ISBLANK(BS83)),(COUNTIF(INDIRECT(BQ$2) Semestre2,BQ83)*3),"")</f>
        <v>0</v>
      </c>
      <c r="BY83" s="197" t="s">
        <v>60</v>
      </c>
      <c r="BZ83" s="196">
        <f>VLOOKUP(BY83,[1]Planification!$E:$CS,81,FALSE)</f>
        <v>0</v>
      </c>
      <c r="CA83" s="196">
        <f>VLOOKUP(BY83,[1]Planification!$E:$CS,82,FALSE)</f>
        <v>0</v>
      </c>
      <c r="CB83" s="193"/>
      <c r="CE83" s="192"/>
      <c r="CF83" s="185">
        <f ca="1">IF(NOT(ISBLANK(CA83)),(COUNTIF(INDIRECT(BY$2) Semestre2,BY83)*3),"")</f>
        <v>0</v>
      </c>
      <c r="CG83" s="197" t="s">
        <v>60</v>
      </c>
      <c r="CH83" s="196">
        <f>VLOOKUP(CG83,[1]Planification!$E:$CS,90,FALSE)</f>
        <v>0</v>
      </c>
      <c r="CI83" s="196">
        <f>VLOOKUP(CG83,[1]Planification!$E:$CS,91,FALSE)</f>
        <v>0</v>
      </c>
      <c r="CJ83" s="193"/>
      <c r="CM83" s="192"/>
      <c r="CN83" s="185">
        <f ca="1">IF(NOT(ISBLANK(CI83)),(COUNTIF(INDIRECT(CG$2) Semestre2,CG83)*3),"")</f>
        <v>0</v>
      </c>
      <c r="CO83" s="183"/>
      <c r="CP83" s="184"/>
      <c r="CQ83" s="183"/>
      <c r="CR83" s="183"/>
      <c r="CT83" s="183"/>
      <c r="CU83" s="183"/>
      <c r="CV83" s="183"/>
      <c r="CX83" s="184"/>
      <c r="CY83" s="183"/>
      <c r="CZ83" s="183"/>
      <c r="DB83" s="183"/>
      <c r="DC83" s="183"/>
      <c r="DD83" s="183"/>
      <c r="DF83" s="183"/>
      <c r="DG83" s="183"/>
      <c r="DH83" s="183"/>
      <c r="DJ83" s="184"/>
      <c r="DK83" s="183"/>
      <c r="DL83" s="183"/>
      <c r="DN83" s="183"/>
      <c r="DO83" s="183"/>
      <c r="DP83" s="184"/>
      <c r="DR83" s="184"/>
      <c r="DS83" s="183"/>
      <c r="DT83" s="183"/>
      <c r="DV83" s="183"/>
      <c r="DW83" s="183"/>
      <c r="DX83" s="183"/>
      <c r="DZ83" s="184"/>
      <c r="EA83" s="183"/>
      <c r="EB83" s="183"/>
      <c r="EC83" s="1"/>
      <c r="ED83" s="183"/>
      <c r="EE83" s="183"/>
      <c r="EF83" s="183"/>
      <c r="EH83" s="184"/>
      <c r="EI83" s="183"/>
      <c r="EJ83" s="183"/>
      <c r="EL83" s="183"/>
      <c r="EM83" s="183"/>
      <c r="EN83" s="183"/>
      <c r="EP83" s="184"/>
      <c r="EQ83" s="183"/>
      <c r="ER83" s="183"/>
      <c r="ET83" s="183"/>
      <c r="EU83" s="183"/>
      <c r="EV83" s="183"/>
      <c r="EX83" s="184"/>
      <c r="EY83" s="183"/>
      <c r="EZ83" s="183"/>
      <c r="FB83" s="183"/>
      <c r="FC83" s="183"/>
      <c r="FD83" s="183"/>
      <c r="FF83" s="184"/>
      <c r="FG83" s="183"/>
      <c r="FH83" s="183"/>
      <c r="FJ83" s="183"/>
      <c r="FK83" s="183"/>
      <c r="FL83" s="183"/>
      <c r="FN83" s="184"/>
      <c r="FO83" s="183"/>
      <c r="FP83" s="183"/>
      <c r="FR83" s="183"/>
      <c r="FS83" s="183"/>
      <c r="FT83" s="183"/>
      <c r="FV83" s="183"/>
      <c r="FW83" s="183"/>
      <c r="FX83" s="183"/>
      <c r="FY83" s="183"/>
      <c r="FZ83" s="183"/>
      <c r="GA83" s="183"/>
      <c r="GB83" s="183"/>
      <c r="GC83" s="183"/>
      <c r="GD83" s="183"/>
      <c r="GE83" s="183"/>
      <c r="GF83" s="183"/>
    </row>
    <row r="84" spans="1:188" ht="12" hidden="1" customHeight="1" outlineLevel="1" thickBot="1" x14ac:dyDescent="0.25">
      <c r="B84" s="191"/>
      <c r="C84" s="191"/>
      <c r="D84" s="191"/>
      <c r="E84" s="191"/>
      <c r="F84" s="201" t="s">
        <v>59</v>
      </c>
      <c r="G84" s="196">
        <f>VLOOKUP(F84,[1]Planification!$E:$CS,9,FALSE)</f>
        <v>0</v>
      </c>
      <c r="H84" s="196">
        <f>VLOOKUP(F84,[1]Planification!$E:$CS,10,FALSE)</f>
        <v>0</v>
      </c>
      <c r="I84" s="193"/>
      <c r="L84" s="192"/>
      <c r="M84" s="185">
        <f ca="1">IF(NOT(ISBLANK(H84)),(COUNTIF(INDIRECT(F$2) Semestre2,F84)*3),"")</f>
        <v>0</v>
      </c>
      <c r="N84" s="189"/>
      <c r="O84" s="202" t="s">
        <v>59</v>
      </c>
      <c r="P84" s="196">
        <f>VLOOKUP(O84,[1]Planification!$E:$CS,18,FALSE)</f>
        <v>0</v>
      </c>
      <c r="Q84" s="196">
        <f>VLOOKUP(O84,[1]Planification!$E:$CS,19,FALSE)</f>
        <v>0</v>
      </c>
      <c r="R84" s="193"/>
      <c r="U84" s="192"/>
      <c r="V84" s="185">
        <f ca="1">IF(NOT(ISBLANK(P84)),(COUNTIF(INDIRECT(O$2) Semestre2,P84)*3),"")</f>
        <v>0</v>
      </c>
      <c r="W84" s="189"/>
      <c r="X84" s="201" t="s">
        <v>59</v>
      </c>
      <c r="Y84" s="196">
        <f>VLOOKUP(X84,[1]Planification!$E:$CS,27,FALSE)</f>
        <v>0</v>
      </c>
      <c r="Z84" s="196">
        <f>VLOOKUP(X84,[1]Planification!$E:$CS,28,FALSE)</f>
        <v>0</v>
      </c>
      <c r="AA84" s="193"/>
      <c r="AD84" s="192"/>
      <c r="AE84" s="185">
        <f ca="1">IF(NOT(ISBLANK(Z84)),(COUNTIF(INDIRECT(X$2) Semestre2,X84)*3),"")</f>
        <v>0</v>
      </c>
      <c r="AF84" s="189"/>
      <c r="AG84" s="201" t="s">
        <v>59</v>
      </c>
      <c r="AH84" s="196">
        <f>VLOOKUP(AG84,[1]Planification!$E:$CS,36,FALSE)</f>
        <v>0</v>
      </c>
      <c r="AI84" s="196">
        <f>VLOOKUP(AG84,[1]Planification!$E:$CS,37,FALSE)</f>
        <v>0</v>
      </c>
      <c r="AJ84" s="193"/>
      <c r="AM84" s="192"/>
      <c r="AN84" s="185">
        <f ca="1">IF(NOT(ISBLANK(AI84)),(COUNTIF(INDIRECT(AG$2) Semestre2,AG84)*3),"")</f>
        <v>0</v>
      </c>
      <c r="AO84" s="189"/>
      <c r="AP84" s="201" t="s">
        <v>59</v>
      </c>
      <c r="AQ84" s="196">
        <f>VLOOKUP(AP84,[1]Planification!$E:$CS,45,FALSE)</f>
        <v>0</v>
      </c>
      <c r="AR84" s="196">
        <f>VLOOKUP(AP84,[1]Planification!$E:$CS,46,FALSE)</f>
        <v>0</v>
      </c>
      <c r="AS84" s="193"/>
      <c r="AV84" s="192"/>
      <c r="AW84" s="185">
        <f ca="1">IF(NOT(ISBLANK(AR84)),(COUNTIF(INDIRECT(AP$2) Semestre2,AP84)*3),"")</f>
        <v>0</v>
      </c>
      <c r="AX84" s="189"/>
      <c r="AY84" s="201" t="s">
        <v>59</v>
      </c>
      <c r="AZ84" s="196">
        <f>VLOOKUP(AY84,[1]Planification!$E:$CS,54,FALSE)</f>
        <v>0</v>
      </c>
      <c r="BA84" s="196">
        <f>VLOOKUP(AY84,[1]Planification!$E:$CS,55,FALSE)</f>
        <v>0</v>
      </c>
      <c r="BB84" s="193"/>
      <c r="BE84" s="192"/>
      <c r="BF84" s="185">
        <f ca="1">IF(NOT(ISBLANK(BA84)),(COUNTIF(INDIRECT(AY$2) Semestre2,AY84)*3),"")</f>
        <v>0</v>
      </c>
      <c r="BG84" s="189"/>
      <c r="BH84" s="201" t="s">
        <v>59</v>
      </c>
      <c r="BI84" s="196">
        <f>VLOOKUP(BH84,[1]Planification!$E:$CS,63,FALSE)</f>
        <v>0</v>
      </c>
      <c r="BJ84" s="196">
        <f>VLOOKUP(BH84,[1]Planification!$E:$CS,64,FALSE)</f>
        <v>0</v>
      </c>
      <c r="BK84" s="193"/>
      <c r="BN84" s="192"/>
      <c r="BO84" s="185">
        <f ca="1">IF(NOT(ISBLANK(BJ84)),(COUNTIF(INDIRECT(BH$2) Semestre2,BH84)*3),"")</f>
        <v>0</v>
      </c>
      <c r="BP84" s="189"/>
      <c r="BQ84" s="201" t="s">
        <v>59</v>
      </c>
      <c r="BR84" s="196">
        <f>VLOOKUP(BQ84,[1]Planification!$E:$CS,72,FALSE)</f>
        <v>0</v>
      </c>
      <c r="BS84" s="196">
        <f>VLOOKUP(BQ84,[1]Planification!$E:$CS,73,FALSE)</f>
        <v>0</v>
      </c>
      <c r="BT84" s="193"/>
      <c r="BW84" s="192"/>
      <c r="BX84" s="185">
        <f ca="1">IF(NOT(ISBLANK(BS84)),(COUNTIF(INDIRECT(BQ$2) Semestre2,BQ84)*3),"")</f>
        <v>0</v>
      </c>
      <c r="BY84" s="201" t="s">
        <v>59</v>
      </c>
      <c r="BZ84" s="196">
        <f>VLOOKUP(BY84,[1]Planification!$E:$CS,81,FALSE)</f>
        <v>0</v>
      </c>
      <c r="CA84" s="196">
        <f>VLOOKUP(BY84,[1]Planification!$E:$CS,82,FALSE)</f>
        <v>0</v>
      </c>
      <c r="CB84" s="193"/>
      <c r="CE84" s="192"/>
      <c r="CF84" s="185">
        <f ca="1">IF(NOT(ISBLANK(CA84)),(COUNTIF(INDIRECT(BY$2) Semestre2,BY84)*3),"")</f>
        <v>0</v>
      </c>
      <c r="CG84" s="201" t="s">
        <v>59</v>
      </c>
      <c r="CH84" s="196">
        <f>VLOOKUP(CG84,[1]Planification!$E:$CS,90,FALSE)</f>
        <v>0</v>
      </c>
      <c r="CI84" s="196">
        <f>VLOOKUP(CG84,[1]Planification!$E:$CS,91,FALSE)</f>
        <v>0</v>
      </c>
      <c r="CJ84" s="193"/>
      <c r="CM84" s="192"/>
      <c r="CN84" s="185">
        <f ca="1">IF(NOT(ISBLANK(CI84)),(COUNTIF(INDIRECT(CG$2) Semestre2,CG84)*3),"")</f>
        <v>0</v>
      </c>
      <c r="CO84" s="183"/>
      <c r="CP84" s="184"/>
      <c r="CQ84" s="183"/>
      <c r="CR84" s="183"/>
      <c r="CT84" s="183"/>
      <c r="CU84" s="183"/>
      <c r="CV84" s="183"/>
      <c r="CX84" s="184"/>
      <c r="CY84" s="183"/>
      <c r="CZ84" s="183"/>
      <c r="DB84" s="183"/>
      <c r="DC84" s="183"/>
      <c r="DD84" s="183"/>
      <c r="DF84" s="183"/>
      <c r="DG84" s="183"/>
      <c r="DH84" s="183"/>
      <c r="DJ84" s="184"/>
      <c r="DK84" s="183"/>
      <c r="DL84" s="183"/>
      <c r="DN84" s="183"/>
      <c r="DO84" s="183"/>
      <c r="DP84" s="184"/>
      <c r="DR84" s="184"/>
      <c r="DS84" s="183"/>
      <c r="DT84" s="183"/>
      <c r="DV84" s="183"/>
      <c r="DW84" s="183"/>
      <c r="DX84" s="183"/>
      <c r="DZ84" s="184"/>
      <c r="EA84" s="183"/>
      <c r="EB84" s="183"/>
      <c r="EC84" s="1"/>
      <c r="ED84" s="183"/>
      <c r="EE84" s="183"/>
      <c r="EF84" s="183"/>
      <c r="EH84" s="184"/>
      <c r="EI84" s="183"/>
      <c r="EJ84" s="183"/>
      <c r="EL84" s="183"/>
      <c r="EM84" s="183"/>
      <c r="EN84" s="183"/>
      <c r="EP84" s="184"/>
      <c r="EQ84" s="183"/>
      <c r="ER84" s="183"/>
      <c r="ET84" s="183"/>
      <c r="EU84" s="183"/>
      <c r="EV84" s="183"/>
      <c r="EX84" s="184"/>
      <c r="EY84" s="183"/>
      <c r="EZ84" s="183"/>
      <c r="FB84" s="183"/>
      <c r="FC84" s="183"/>
      <c r="FD84" s="183"/>
      <c r="FF84" s="184"/>
      <c r="FG84" s="183"/>
      <c r="FH84" s="183"/>
      <c r="FJ84" s="183"/>
      <c r="FK84" s="183"/>
      <c r="FL84" s="183"/>
      <c r="FN84" s="184"/>
      <c r="FO84" s="183"/>
      <c r="FP84" s="183"/>
      <c r="FR84" s="183"/>
      <c r="FS84" s="183"/>
      <c r="FT84" s="183"/>
      <c r="FV84" s="183"/>
      <c r="FW84" s="183"/>
      <c r="FX84" s="183"/>
      <c r="FY84" s="183"/>
      <c r="FZ84" s="183"/>
      <c r="GA84" s="183"/>
      <c r="GB84" s="183"/>
      <c r="GC84" s="183"/>
      <c r="GD84" s="183"/>
      <c r="GE84" s="183"/>
      <c r="GF84" s="183"/>
    </row>
    <row r="85" spans="1:188" ht="12" hidden="1" customHeight="1" outlineLevel="1" thickBot="1" x14ac:dyDescent="0.25">
      <c r="B85" s="191"/>
      <c r="C85" s="191"/>
      <c r="D85" s="191"/>
      <c r="E85" s="191"/>
      <c r="F85" s="197" t="s">
        <v>28</v>
      </c>
      <c r="G85" s="196">
        <f>VLOOKUP(F85,[1]Planification!$E:$CS,9,FALSE)</f>
        <v>0</v>
      </c>
      <c r="H85" s="196">
        <f>VLOOKUP(F85,[1]Planification!$E:$CS,10,FALSE)</f>
        <v>0</v>
      </c>
      <c r="I85" s="193"/>
      <c r="L85" s="192"/>
      <c r="M85" s="185">
        <f ca="1">IF(NOT(ISBLANK(H85)),(COUNTIF(INDIRECT(F$2) Semestre2,F85)*3),"")</f>
        <v>0</v>
      </c>
      <c r="N85" s="189"/>
      <c r="O85" s="198" t="s">
        <v>28</v>
      </c>
      <c r="P85" s="196">
        <f>VLOOKUP(O85,[1]Planification!$E:$CS,18,FALSE)</f>
        <v>0</v>
      </c>
      <c r="Q85" s="196">
        <f>VLOOKUP(O85,[1]Planification!$E:$CS,19,FALSE)</f>
        <v>0</v>
      </c>
      <c r="R85" s="193"/>
      <c r="U85" s="192"/>
      <c r="V85" s="185">
        <f ca="1">IF(NOT(ISBLANK(P85)),(COUNTIF(INDIRECT(O$2) Semestre2,P85)*3),"")</f>
        <v>0</v>
      </c>
      <c r="W85" s="189"/>
      <c r="X85" s="197" t="s">
        <v>28</v>
      </c>
      <c r="Y85" s="196">
        <f>VLOOKUP(X85,[1]Planification!$E:$CS,27,FALSE)</f>
        <v>0</v>
      </c>
      <c r="Z85" s="196">
        <f>VLOOKUP(X85,[1]Planification!$E:$CS,28,FALSE)</f>
        <v>0</v>
      </c>
      <c r="AA85" s="193"/>
      <c r="AD85" s="192"/>
      <c r="AE85" s="185">
        <f ca="1">IF(NOT(ISBLANK(Z85)),(COUNTIF(INDIRECT(X$2) Semestre2,X85)*3),"")</f>
        <v>0</v>
      </c>
      <c r="AF85" s="189"/>
      <c r="AG85" s="197" t="s">
        <v>28</v>
      </c>
      <c r="AH85" s="196">
        <f>VLOOKUP(AG85,[1]Planification!$E:$CS,36,FALSE)</f>
        <v>0</v>
      </c>
      <c r="AI85" s="196">
        <f>VLOOKUP(AG85,[1]Planification!$E:$CS,37,FALSE)</f>
        <v>45</v>
      </c>
      <c r="AJ85" s="193"/>
      <c r="AM85" s="192"/>
      <c r="AN85" s="185">
        <f ca="1">IF(NOT(ISBLANK(AI85)),(COUNTIF(INDIRECT(AG$2) Semestre2,AG85)*3),"")</f>
        <v>30</v>
      </c>
      <c r="AO85" s="189"/>
      <c r="AP85" s="197" t="s">
        <v>28</v>
      </c>
      <c r="AQ85" s="196">
        <f>VLOOKUP(AP85,[1]Planification!$E:$CS,45,FALSE)</f>
        <v>0</v>
      </c>
      <c r="AR85" s="196">
        <f>VLOOKUP(AP85,[1]Planification!$E:$CS,46,FALSE)</f>
        <v>45</v>
      </c>
      <c r="AS85" s="193"/>
      <c r="AV85" s="192"/>
      <c r="AW85" s="185">
        <f ca="1">IF(NOT(ISBLANK(AR85)),(COUNTIF(INDIRECT(AP$2) Semestre2,AP85)*3),"")</f>
        <v>21</v>
      </c>
      <c r="AX85" s="189"/>
      <c r="AY85" s="197" t="s">
        <v>28</v>
      </c>
      <c r="AZ85" s="196">
        <f>VLOOKUP(AY85,[1]Planification!$E:$CS,54,FALSE)</f>
        <v>0</v>
      </c>
      <c r="BA85" s="196">
        <f>VLOOKUP(AY85,[1]Planification!$E:$CS,55,FALSE)</f>
        <v>45</v>
      </c>
      <c r="BB85" s="193"/>
      <c r="BE85" s="192"/>
      <c r="BF85" s="185">
        <f ca="1">IF(NOT(ISBLANK(BA85)),(COUNTIF(INDIRECT(AY$2) Semestre2,AY85)*3),"")</f>
        <v>24</v>
      </c>
      <c r="BG85" s="189"/>
      <c r="BH85" s="197" t="s">
        <v>28</v>
      </c>
      <c r="BI85" s="196">
        <f>VLOOKUP(BH85,[1]Planification!$E:$CS,63,FALSE)</f>
        <v>0</v>
      </c>
      <c r="BJ85" s="196">
        <f>VLOOKUP(BH85,[1]Planification!$E:$CS,64,FALSE)</f>
        <v>0</v>
      </c>
      <c r="BK85" s="193"/>
      <c r="BN85" s="192"/>
      <c r="BO85" s="185">
        <f ca="1">IF(NOT(ISBLANK(BJ85)),(COUNTIF(INDIRECT(BH$2) Semestre2,BH85)*3),"")</f>
        <v>0</v>
      </c>
      <c r="BP85" s="189"/>
      <c r="BQ85" s="197" t="s">
        <v>28</v>
      </c>
      <c r="BR85" s="196">
        <f>VLOOKUP(BQ85,[1]Planification!$E:$CS,72,FALSE)</f>
        <v>0</v>
      </c>
      <c r="BS85" s="196">
        <f>VLOOKUP(BQ85,[1]Planification!$E:$CS,73,FALSE)</f>
        <v>0</v>
      </c>
      <c r="BT85" s="193"/>
      <c r="BW85" s="192"/>
      <c r="BX85" s="185">
        <f ca="1">IF(NOT(ISBLANK(BS85)),(COUNTIF(INDIRECT(BQ$2) Semestre2,BQ85)*3),"")</f>
        <v>0</v>
      </c>
      <c r="BY85" s="197" t="s">
        <v>28</v>
      </c>
      <c r="BZ85" s="196">
        <f>VLOOKUP(BY85,[1]Planification!$E:$CS,81,FALSE)</f>
        <v>0</v>
      </c>
      <c r="CA85" s="196">
        <f>VLOOKUP(BY85,[1]Planification!$E:$CS,82,FALSE)</f>
        <v>0</v>
      </c>
      <c r="CB85" s="193"/>
      <c r="CE85" s="192"/>
      <c r="CF85" s="185">
        <f ca="1">IF(NOT(ISBLANK(CA85)),(COUNTIF(INDIRECT(BY$2) Semestre2,BY85)*3),"")</f>
        <v>0</v>
      </c>
      <c r="CG85" s="197" t="s">
        <v>28</v>
      </c>
      <c r="CH85" s="196">
        <f>VLOOKUP(CG85,[1]Planification!$E:$CS,90,FALSE)</f>
        <v>0</v>
      </c>
      <c r="CI85" s="196">
        <f>VLOOKUP(CG85,[1]Planification!$E:$CS,91,FALSE)</f>
        <v>0</v>
      </c>
      <c r="CJ85" s="193"/>
      <c r="CM85" s="192"/>
      <c r="CN85" s="185">
        <f ca="1">IF(NOT(ISBLANK(CI85)),(COUNTIF(INDIRECT(CG$2) Semestre2,CG85)*3),"")</f>
        <v>0</v>
      </c>
      <c r="CO85" s="183"/>
      <c r="CP85" s="184"/>
      <c r="CQ85" s="183"/>
      <c r="CR85" s="183"/>
      <c r="CT85" s="183"/>
      <c r="CU85" s="183"/>
      <c r="CV85" s="183"/>
      <c r="CX85" s="184"/>
      <c r="CY85" s="183"/>
      <c r="CZ85" s="183"/>
      <c r="DB85" s="183"/>
      <c r="DC85" s="183"/>
      <c r="DD85" s="183"/>
      <c r="DF85" s="183"/>
      <c r="DG85" s="183"/>
      <c r="DH85" s="183"/>
      <c r="DJ85" s="184"/>
      <c r="DK85" s="183"/>
      <c r="DL85" s="183"/>
      <c r="DN85" s="183"/>
      <c r="DO85" s="183"/>
      <c r="DP85" s="184"/>
      <c r="DR85" s="184"/>
      <c r="DS85" s="183"/>
      <c r="DT85" s="183"/>
      <c r="DV85" s="183"/>
      <c r="DW85" s="183"/>
      <c r="DX85" s="183"/>
      <c r="DZ85" s="184"/>
      <c r="EA85" s="183"/>
      <c r="EB85" s="183"/>
      <c r="EC85" s="1"/>
      <c r="ED85" s="183"/>
      <c r="EE85" s="183"/>
      <c r="EF85" s="183"/>
      <c r="EH85" s="184"/>
      <c r="EI85" s="183"/>
      <c r="EJ85" s="183"/>
      <c r="EL85" s="183"/>
      <c r="EM85" s="183"/>
      <c r="EN85" s="183"/>
      <c r="EP85" s="184"/>
      <c r="EQ85" s="183"/>
      <c r="ER85" s="183"/>
      <c r="ET85" s="183"/>
      <c r="EU85" s="183"/>
      <c r="EV85" s="183"/>
      <c r="EX85" s="184"/>
      <c r="EY85" s="183"/>
      <c r="EZ85" s="183"/>
      <c r="FB85" s="183"/>
      <c r="FC85" s="183"/>
      <c r="FD85" s="183"/>
      <c r="FF85" s="184"/>
      <c r="FG85" s="183"/>
      <c r="FH85" s="183"/>
      <c r="FJ85" s="183"/>
      <c r="FK85" s="183"/>
      <c r="FL85" s="183"/>
      <c r="FN85" s="184"/>
      <c r="FO85" s="183"/>
      <c r="FP85" s="183"/>
      <c r="FR85" s="183"/>
      <c r="FS85" s="183"/>
      <c r="FT85" s="183"/>
      <c r="FV85" s="183"/>
      <c r="FW85" s="183"/>
      <c r="FX85" s="183"/>
      <c r="FY85" s="183"/>
      <c r="FZ85" s="183"/>
      <c r="GA85" s="183"/>
      <c r="GB85" s="183"/>
      <c r="GC85" s="183"/>
      <c r="GD85" s="183"/>
      <c r="GE85" s="183"/>
      <c r="GF85" s="183"/>
    </row>
    <row r="86" spans="1:188" ht="12" hidden="1" customHeight="1" outlineLevel="1" thickBot="1" x14ac:dyDescent="0.25">
      <c r="B86" s="191"/>
      <c r="C86" s="191"/>
      <c r="D86" s="191"/>
      <c r="E86" s="191"/>
      <c r="F86" s="199" t="s">
        <v>50</v>
      </c>
      <c r="G86" s="196">
        <f>VLOOKUP(F86,[1]Planification!$E:$CS,9,FALSE)</f>
        <v>0</v>
      </c>
      <c r="H86" s="196">
        <f>VLOOKUP(F86,[1]Planification!$E:$CS,10,FALSE)</f>
        <v>0</v>
      </c>
      <c r="I86" s="193"/>
      <c r="L86" s="192"/>
      <c r="M86" s="185">
        <f ca="1">IF(NOT(ISBLANK(H86)),(COUNTIF(INDIRECT(F$2) Semestre2,F86)*3),"")</f>
        <v>0</v>
      </c>
      <c r="N86" s="189"/>
      <c r="O86" s="200" t="s">
        <v>50</v>
      </c>
      <c r="P86" s="196">
        <f>VLOOKUP(O86,[1]Planification!$E:$CS,18,FALSE)</f>
        <v>0</v>
      </c>
      <c r="Q86" s="196">
        <f>VLOOKUP(O86,[1]Planification!$E:$CS,19,FALSE)</f>
        <v>0</v>
      </c>
      <c r="R86" s="193"/>
      <c r="U86" s="192"/>
      <c r="V86" s="185">
        <f ca="1">IF(NOT(ISBLANK(P86)),(COUNTIF(INDIRECT(O$2) Semestre2,P86)*3),"")</f>
        <v>0</v>
      </c>
      <c r="W86" s="189"/>
      <c r="X86" s="199" t="s">
        <v>50</v>
      </c>
      <c r="Y86" s="196">
        <f>VLOOKUP(X86,[1]Planification!$E:$CS,27,FALSE)</f>
        <v>0</v>
      </c>
      <c r="Z86" s="196">
        <f>VLOOKUP(X86,[1]Planification!$E:$CS,28,FALSE)</f>
        <v>0</v>
      </c>
      <c r="AA86" s="193"/>
      <c r="AD86" s="192"/>
      <c r="AE86" s="185">
        <f ca="1">IF(NOT(ISBLANK(Z86)),(COUNTIF(INDIRECT(X$2) Semestre2,X86)*3),"")</f>
        <v>0</v>
      </c>
      <c r="AF86" s="189"/>
      <c r="AG86" s="199" t="s">
        <v>50</v>
      </c>
      <c r="AH86" s="196">
        <f>VLOOKUP(AG86,[1]Planification!$E:$CS,36,FALSE)</f>
        <v>0</v>
      </c>
      <c r="AI86" s="196">
        <f>VLOOKUP(AG86,[1]Planification!$E:$CS,37,FALSE)</f>
        <v>30</v>
      </c>
      <c r="AJ86" s="193"/>
      <c r="AM86" s="192"/>
      <c r="AN86" s="185">
        <f ca="1">IF(NOT(ISBLANK(AI86)),(COUNTIF(INDIRECT(AG$2) Semestre2,AG86)*3),"")</f>
        <v>0</v>
      </c>
      <c r="AO86" s="189"/>
      <c r="AP86" s="199" t="s">
        <v>50</v>
      </c>
      <c r="AQ86" s="196">
        <f>VLOOKUP(AP86,[1]Planification!$E:$CS,45,FALSE)</f>
        <v>0</v>
      </c>
      <c r="AR86" s="196">
        <f>VLOOKUP(AP86,[1]Planification!$E:$CS,46,FALSE)</f>
        <v>30</v>
      </c>
      <c r="AS86" s="193"/>
      <c r="AV86" s="192"/>
      <c r="AW86" s="185">
        <f ca="1">IF(NOT(ISBLANK(AR86)),(COUNTIF(INDIRECT(AP$2) Semestre2,AP86)*3),"")</f>
        <v>0</v>
      </c>
      <c r="AX86" s="189"/>
      <c r="AY86" s="199" t="s">
        <v>50</v>
      </c>
      <c r="AZ86" s="196">
        <f>VLOOKUP(AY86,[1]Planification!$E:$CS,54,FALSE)</f>
        <v>0</v>
      </c>
      <c r="BA86" s="196">
        <f>VLOOKUP(AY86,[1]Planification!$E:$CS,55,FALSE)</f>
        <v>0</v>
      </c>
      <c r="BB86" s="193"/>
      <c r="BE86" s="192"/>
      <c r="BF86" s="185">
        <f ca="1">IF(NOT(ISBLANK(BA86)),(COUNTIF(INDIRECT(AY$2) Semestre2,AY86)*3),"")</f>
        <v>0</v>
      </c>
      <c r="BG86" s="189"/>
      <c r="BH86" s="199" t="s">
        <v>50</v>
      </c>
      <c r="BI86" s="196">
        <f>VLOOKUP(BH86,[1]Planification!$E:$CS,63,FALSE)</f>
        <v>0</v>
      </c>
      <c r="BJ86" s="196">
        <f>VLOOKUP(BH86,[1]Planification!$E:$CS,64,FALSE)</f>
        <v>0</v>
      </c>
      <c r="BK86" s="193"/>
      <c r="BN86" s="192"/>
      <c r="BO86" s="185">
        <f ca="1">IF(NOT(ISBLANK(BJ86)),(COUNTIF(INDIRECT(BH$2) Semestre2,BH86)*3),"")</f>
        <v>0</v>
      </c>
      <c r="BP86" s="189"/>
      <c r="BQ86" s="199" t="s">
        <v>50</v>
      </c>
      <c r="BR86" s="196">
        <f>VLOOKUP(BQ86,[1]Planification!$E:$CS,72,FALSE)</f>
        <v>0</v>
      </c>
      <c r="BS86" s="196">
        <f>VLOOKUP(BQ86,[1]Planification!$E:$CS,73,FALSE)</f>
        <v>0</v>
      </c>
      <c r="BT86" s="193"/>
      <c r="BW86" s="192"/>
      <c r="BX86" s="185">
        <f ca="1">IF(NOT(ISBLANK(BS86)),(COUNTIF(INDIRECT(BQ$2) Semestre2,BQ86)*3),"")</f>
        <v>0</v>
      </c>
      <c r="BY86" s="199" t="s">
        <v>50</v>
      </c>
      <c r="BZ86" s="196">
        <f>VLOOKUP(BY86,[1]Planification!$E:$CS,81,FALSE)</f>
        <v>0</v>
      </c>
      <c r="CA86" s="196">
        <f>VLOOKUP(BY86,[1]Planification!$E:$CS,82,FALSE)</f>
        <v>0</v>
      </c>
      <c r="CB86" s="193"/>
      <c r="CE86" s="192"/>
      <c r="CF86" s="185">
        <f ca="1">IF(NOT(ISBLANK(CA86)),(COUNTIF(INDIRECT(BY$2) Semestre2,BY86)*3),"")</f>
        <v>0</v>
      </c>
      <c r="CG86" s="199" t="s">
        <v>50</v>
      </c>
      <c r="CH86" s="196">
        <f>VLOOKUP(CG86,[1]Planification!$E:$CS,90,FALSE)</f>
        <v>0</v>
      </c>
      <c r="CI86" s="196">
        <f>VLOOKUP(CG86,[1]Planification!$E:$CS,91,FALSE)</f>
        <v>0</v>
      </c>
      <c r="CJ86" s="193"/>
      <c r="CM86" s="192"/>
      <c r="CN86" s="185">
        <f ca="1">IF(NOT(ISBLANK(CI86)),(COUNTIF(INDIRECT(CG$2) Semestre2,CG86)*3),"")</f>
        <v>0</v>
      </c>
      <c r="CO86" s="183"/>
      <c r="CP86" s="184"/>
      <c r="CQ86" s="183"/>
      <c r="CR86" s="183"/>
      <c r="CT86" s="183"/>
      <c r="CU86" s="183"/>
      <c r="CV86" s="183"/>
      <c r="CX86" s="184"/>
      <c r="CY86" s="183"/>
      <c r="CZ86" s="183"/>
      <c r="DB86" s="183"/>
      <c r="DC86" s="183"/>
      <c r="DD86" s="183"/>
      <c r="DF86" s="183"/>
      <c r="DG86" s="183"/>
      <c r="DH86" s="183"/>
      <c r="DJ86" s="184"/>
      <c r="DK86" s="183"/>
      <c r="DL86" s="183"/>
      <c r="DN86" s="183"/>
      <c r="DO86" s="183"/>
      <c r="DP86" s="184"/>
      <c r="DR86" s="184"/>
      <c r="DS86" s="183"/>
      <c r="DT86" s="183"/>
      <c r="DV86" s="183"/>
      <c r="DW86" s="183"/>
      <c r="DX86" s="183"/>
      <c r="DZ86" s="184"/>
      <c r="EA86" s="183"/>
      <c r="EB86" s="183"/>
      <c r="EC86" s="1"/>
      <c r="ED86" s="183"/>
      <c r="EE86" s="183"/>
      <c r="EF86" s="183"/>
      <c r="EH86" s="184"/>
      <c r="EI86" s="183"/>
      <c r="EJ86" s="183"/>
      <c r="EL86" s="183"/>
      <c r="EM86" s="183"/>
      <c r="EN86" s="183"/>
      <c r="EP86" s="184"/>
      <c r="EQ86" s="183"/>
      <c r="ER86" s="183"/>
      <c r="ET86" s="183"/>
      <c r="EU86" s="183"/>
      <c r="EV86" s="183"/>
      <c r="EX86" s="184"/>
      <c r="EY86" s="183"/>
      <c r="EZ86" s="183"/>
      <c r="FB86" s="183"/>
      <c r="FC86" s="183"/>
      <c r="FD86" s="183"/>
      <c r="FF86" s="184"/>
      <c r="FG86" s="183"/>
      <c r="FH86" s="183"/>
      <c r="FJ86" s="183"/>
      <c r="FK86" s="183"/>
      <c r="FL86" s="183"/>
      <c r="FN86" s="184"/>
      <c r="FO86" s="183"/>
      <c r="FP86" s="183"/>
      <c r="FR86" s="183"/>
      <c r="FS86" s="183"/>
      <c r="FT86" s="183"/>
      <c r="FV86" s="183"/>
      <c r="FW86" s="183"/>
      <c r="FX86" s="183"/>
      <c r="FY86" s="183"/>
      <c r="FZ86" s="183"/>
      <c r="GA86" s="183"/>
      <c r="GB86" s="183"/>
      <c r="GC86" s="183"/>
      <c r="GD86" s="183"/>
      <c r="GE86" s="183"/>
      <c r="GF86" s="183"/>
    </row>
    <row r="87" spans="1:188" ht="12" hidden="1" customHeight="1" outlineLevel="1" thickBot="1" x14ac:dyDescent="0.25">
      <c r="B87" s="191"/>
      <c r="C87" s="191"/>
      <c r="D87" s="191"/>
      <c r="E87" s="191"/>
      <c r="F87" s="197" t="s">
        <v>29</v>
      </c>
      <c r="G87" s="196">
        <f>VLOOKUP(F87,[1]Planification!$E:$CS,9,FALSE)</f>
        <v>0</v>
      </c>
      <c r="H87" s="196">
        <f>VLOOKUP(F87,[1]Planification!$E:$CS,10,FALSE)</f>
        <v>0</v>
      </c>
      <c r="I87" s="193"/>
      <c r="L87" s="192"/>
      <c r="M87" s="185">
        <f ca="1">IF(NOT(ISBLANK(H87)),(COUNTIF(INDIRECT(F$2) Semestre2,F87)*3),"")</f>
        <v>0</v>
      </c>
      <c r="N87" s="189"/>
      <c r="O87" s="198" t="s">
        <v>29</v>
      </c>
      <c r="P87" s="196">
        <f>VLOOKUP(O87,[1]Planification!$E:$CS,18,FALSE)</f>
        <v>0</v>
      </c>
      <c r="Q87" s="196">
        <f>VLOOKUP(O87,[1]Planification!$E:$CS,19,FALSE)</f>
        <v>0</v>
      </c>
      <c r="R87" s="193"/>
      <c r="U87" s="192"/>
      <c r="V87" s="185">
        <f ca="1">IF(NOT(ISBLANK(P87)),(COUNTIF(INDIRECT(O$2) Semestre2,P87)*3),"")</f>
        <v>0</v>
      </c>
      <c r="W87" s="189"/>
      <c r="X87" s="197" t="s">
        <v>29</v>
      </c>
      <c r="Y87" s="196">
        <f>VLOOKUP(X87,[1]Planification!$E:$CS,27,FALSE)</f>
        <v>0</v>
      </c>
      <c r="Z87" s="196">
        <f>VLOOKUP(X87,[1]Planification!$E:$CS,28,FALSE)</f>
        <v>30</v>
      </c>
      <c r="AA87" s="193"/>
      <c r="AD87" s="192"/>
      <c r="AE87" s="185">
        <f ca="1">IF(NOT(ISBLANK(Z87)),(COUNTIF(INDIRECT(X$2) Semestre2,X87)*3),"")</f>
        <v>0</v>
      </c>
      <c r="AF87" s="189"/>
      <c r="AG87" s="197" t="s">
        <v>29</v>
      </c>
      <c r="AH87" s="196">
        <f>VLOOKUP(AG87,[1]Planification!$E:$CS,36,FALSE)</f>
        <v>0</v>
      </c>
      <c r="AI87" s="196">
        <f>VLOOKUP(AG87,[1]Planification!$E:$CS,37,FALSE)</f>
        <v>30</v>
      </c>
      <c r="AJ87" s="193"/>
      <c r="AM87" s="192"/>
      <c r="AN87" s="185">
        <f ca="1">IF(NOT(ISBLANK(AI87)),(COUNTIF(INDIRECT(AG$2) Semestre2,AG87)*3),"")</f>
        <v>24</v>
      </c>
      <c r="AO87" s="189"/>
      <c r="AP87" s="197" t="s">
        <v>29</v>
      </c>
      <c r="AQ87" s="196">
        <f>VLOOKUP(AP87,[1]Planification!$E:$CS,45,FALSE)</f>
        <v>0</v>
      </c>
      <c r="AR87" s="196">
        <f>VLOOKUP(AP87,[1]Planification!$E:$CS,46,FALSE)</f>
        <v>30</v>
      </c>
      <c r="AS87" s="193"/>
      <c r="AV87" s="192"/>
      <c r="AW87" s="185">
        <f ca="1">IF(NOT(ISBLANK(AR87)),(COUNTIF(INDIRECT(AP$2) Semestre2,AP87)*3),"")</f>
        <v>36</v>
      </c>
      <c r="AX87" s="189"/>
      <c r="AY87" s="197" t="s">
        <v>29</v>
      </c>
      <c r="AZ87" s="196">
        <f>VLOOKUP(AY87,[1]Planification!$E:$CS,54,FALSE)</f>
        <v>0</v>
      </c>
      <c r="BA87" s="196">
        <f>VLOOKUP(AY87,[1]Planification!$E:$CS,55,FALSE)</f>
        <v>30</v>
      </c>
      <c r="BB87" s="193"/>
      <c r="BE87" s="192"/>
      <c r="BF87" s="185">
        <f ca="1">IF(NOT(ISBLANK(BA87)),(COUNTIF(INDIRECT(AY$2) Semestre2,AY87)*3),"")</f>
        <v>36</v>
      </c>
      <c r="BG87" s="189"/>
      <c r="BH87" s="197" t="s">
        <v>29</v>
      </c>
      <c r="BI87" s="196">
        <f>VLOOKUP(BH87,[1]Planification!$E:$CS,63,FALSE)</f>
        <v>0</v>
      </c>
      <c r="BJ87" s="196">
        <f>VLOOKUP(BH87,[1]Planification!$E:$CS,64,FALSE)</f>
        <v>0</v>
      </c>
      <c r="BK87" s="193"/>
      <c r="BN87" s="192"/>
      <c r="BO87" s="185">
        <f ca="1">IF(NOT(ISBLANK(BJ87)),(COUNTIF(INDIRECT(BH$2) Semestre2,BH87)*3),"")</f>
        <v>0</v>
      </c>
      <c r="BP87" s="189"/>
      <c r="BQ87" s="197" t="s">
        <v>29</v>
      </c>
      <c r="BR87" s="196">
        <f>VLOOKUP(BQ87,[1]Planification!$E:$CS,72,FALSE)</f>
        <v>0</v>
      </c>
      <c r="BS87" s="196">
        <f>VLOOKUP(BQ87,[1]Planification!$E:$CS,73,FALSE)</f>
        <v>0</v>
      </c>
      <c r="BT87" s="193"/>
      <c r="BW87" s="192"/>
      <c r="BX87" s="185">
        <f ca="1">IF(NOT(ISBLANK(BS87)),(COUNTIF(INDIRECT(BQ$2) Semestre2,BQ87)*3),"")</f>
        <v>0</v>
      </c>
      <c r="BY87" s="197" t="s">
        <v>29</v>
      </c>
      <c r="BZ87" s="196">
        <f>VLOOKUP(BY87,[1]Planification!$E:$CS,81,FALSE)</f>
        <v>0</v>
      </c>
      <c r="CA87" s="196">
        <f>VLOOKUP(BY87,[1]Planification!$E:$CS,82,FALSE)</f>
        <v>0</v>
      </c>
      <c r="CB87" s="193"/>
      <c r="CE87" s="192"/>
      <c r="CF87" s="185">
        <f ca="1">IF(NOT(ISBLANK(CA87)),(COUNTIF(INDIRECT(BY$2) Semestre2,BY87)*3),"")</f>
        <v>0</v>
      </c>
      <c r="CG87" s="197" t="s">
        <v>29</v>
      </c>
      <c r="CH87" s="196">
        <f>VLOOKUP(CG87,[1]Planification!$E:$CS,90,FALSE)</f>
        <v>0</v>
      </c>
      <c r="CI87" s="196">
        <f>VLOOKUP(CG87,[1]Planification!$E:$CS,91,FALSE)</f>
        <v>0</v>
      </c>
      <c r="CJ87" s="193"/>
      <c r="CM87" s="192"/>
      <c r="CN87" s="185">
        <f ca="1">IF(NOT(ISBLANK(CI87)),(COUNTIF(INDIRECT(CG$2) Semestre2,CG87)*3),"")</f>
        <v>0</v>
      </c>
      <c r="CO87" s="183"/>
      <c r="CP87" s="184"/>
      <c r="CQ87" s="183"/>
      <c r="CR87" s="183"/>
      <c r="CT87" s="183"/>
      <c r="CU87" s="183"/>
      <c r="CV87" s="183"/>
      <c r="CX87" s="184"/>
      <c r="CY87" s="183"/>
      <c r="CZ87" s="183"/>
      <c r="DB87" s="183"/>
      <c r="DC87" s="183"/>
      <c r="DD87" s="183"/>
      <c r="DF87" s="183"/>
      <c r="DG87" s="183"/>
      <c r="DH87" s="183"/>
      <c r="DJ87" s="184"/>
      <c r="DK87" s="183"/>
      <c r="DL87" s="183"/>
      <c r="DN87" s="183"/>
      <c r="DO87" s="183"/>
      <c r="DP87" s="184"/>
      <c r="DR87" s="184"/>
      <c r="DS87" s="183"/>
      <c r="DT87" s="183"/>
      <c r="DV87" s="183"/>
      <c r="DW87" s="183"/>
      <c r="DX87" s="183"/>
      <c r="DZ87" s="184"/>
      <c r="EA87" s="183"/>
      <c r="EB87" s="183"/>
      <c r="EC87" s="1"/>
      <c r="ED87" s="183"/>
      <c r="EE87" s="183"/>
      <c r="EF87" s="183"/>
      <c r="EH87" s="184"/>
      <c r="EI87" s="183"/>
      <c r="EJ87" s="183"/>
      <c r="EL87" s="183"/>
      <c r="EM87" s="183"/>
      <c r="EN87" s="183"/>
      <c r="EP87" s="184"/>
      <c r="EQ87" s="183"/>
      <c r="ER87" s="183"/>
      <c r="ET87" s="183"/>
      <c r="EU87" s="183"/>
      <c r="EV87" s="183"/>
      <c r="EX87" s="184"/>
      <c r="EY87" s="183"/>
      <c r="EZ87" s="183"/>
      <c r="FB87" s="183"/>
      <c r="FC87" s="183"/>
      <c r="FD87" s="183"/>
      <c r="FF87" s="184"/>
      <c r="FG87" s="183"/>
      <c r="FH87" s="183"/>
      <c r="FJ87" s="183"/>
      <c r="FK87" s="183"/>
      <c r="FL87" s="183"/>
      <c r="FN87" s="184"/>
      <c r="FO87" s="183"/>
      <c r="FP87" s="183"/>
      <c r="FR87" s="183"/>
      <c r="FS87" s="183"/>
      <c r="FT87" s="183"/>
      <c r="FV87" s="183"/>
      <c r="FW87" s="183"/>
      <c r="FX87" s="183"/>
      <c r="FY87" s="183"/>
      <c r="FZ87" s="183"/>
      <c r="GA87" s="183"/>
      <c r="GB87" s="183"/>
      <c r="GC87" s="183"/>
      <c r="GD87" s="183"/>
      <c r="GE87" s="183"/>
      <c r="GF87" s="183"/>
    </row>
    <row r="88" spans="1:188" ht="12" hidden="1" customHeight="1" outlineLevel="1" thickBot="1" x14ac:dyDescent="0.25">
      <c r="B88" s="191"/>
      <c r="C88" s="191"/>
      <c r="D88" s="191"/>
      <c r="E88" s="191"/>
      <c r="F88" s="199" t="s">
        <v>101</v>
      </c>
      <c r="G88" s="196">
        <f>VLOOKUP(F88,[1]Planification!$E:$CS,9,FALSE)</f>
        <v>0</v>
      </c>
      <c r="H88" s="196">
        <f>VLOOKUP(F88,[1]Planification!$E:$CS,10,FALSE)</f>
        <v>0</v>
      </c>
      <c r="I88" s="193"/>
      <c r="L88" s="192"/>
      <c r="M88" s="185">
        <f ca="1">IF(NOT(ISBLANK(H88)),(COUNTIF(INDIRECT(F$2) Semestre2,F88)*3),"")</f>
        <v>0</v>
      </c>
      <c r="N88" s="189"/>
      <c r="O88" s="200" t="s">
        <v>101</v>
      </c>
      <c r="P88" s="196">
        <f>VLOOKUP(O88,[1]Planification!$E:$CS,18,FALSE)</f>
        <v>0</v>
      </c>
      <c r="Q88" s="196">
        <f>VLOOKUP(O88,[1]Planification!$E:$CS,19,FALSE)</f>
        <v>0</v>
      </c>
      <c r="R88" s="193"/>
      <c r="U88" s="192"/>
      <c r="V88" s="185">
        <f ca="1">IF(NOT(ISBLANK(P88)),(COUNTIF(INDIRECT(O$2) Semestre2,P88)*3),"")</f>
        <v>0</v>
      </c>
      <c r="W88" s="189"/>
      <c r="X88" s="199" t="s">
        <v>101</v>
      </c>
      <c r="Y88" s="196">
        <f>VLOOKUP(X88,[1]Planification!$E:$CS,27,FALSE)</f>
        <v>0</v>
      </c>
      <c r="Z88" s="196">
        <f>VLOOKUP(X88,[1]Planification!$E:$CS,28,FALSE)</f>
        <v>24</v>
      </c>
      <c r="AA88" s="193"/>
      <c r="AD88" s="192"/>
      <c r="AE88" s="185">
        <f ca="1">IF(NOT(ISBLANK(Z88)),(COUNTIF(INDIRECT(X$2) Semestre2,X88)*3),"")</f>
        <v>0</v>
      </c>
      <c r="AF88" s="189"/>
      <c r="AG88" s="199" t="s">
        <v>101</v>
      </c>
      <c r="AH88" s="196">
        <f>VLOOKUP(AG88,[1]Planification!$E:$CS,36,FALSE)</f>
        <v>0</v>
      </c>
      <c r="AI88" s="196">
        <f>VLOOKUP(AG88,[1]Planification!$E:$CS,37,FALSE)</f>
        <v>24</v>
      </c>
      <c r="AJ88" s="193"/>
      <c r="AM88" s="192"/>
      <c r="AN88" s="185">
        <f ca="1">IF(NOT(ISBLANK(AI88)),(COUNTIF(INDIRECT(AG$2) Semestre2,AG88)*3),"")</f>
        <v>0</v>
      </c>
      <c r="AO88" s="189"/>
      <c r="AP88" s="199" t="s">
        <v>101</v>
      </c>
      <c r="AQ88" s="196">
        <f>VLOOKUP(AP88,[1]Planification!$E:$CS,45,FALSE)</f>
        <v>0</v>
      </c>
      <c r="AR88" s="196">
        <f>VLOOKUP(AP88,[1]Planification!$E:$CS,46,FALSE)</f>
        <v>24</v>
      </c>
      <c r="AS88" s="193"/>
      <c r="AV88" s="192"/>
      <c r="AW88" s="185">
        <f ca="1">IF(NOT(ISBLANK(AR88)),(COUNTIF(INDIRECT(AP$2) Semestre2,AP88)*3),"")</f>
        <v>0</v>
      </c>
      <c r="AX88" s="189"/>
      <c r="AY88" s="199" t="s">
        <v>101</v>
      </c>
      <c r="AZ88" s="196">
        <f>VLOOKUP(AY88,[1]Planification!$E:$CS,54,FALSE)</f>
        <v>0</v>
      </c>
      <c r="BA88" s="196">
        <f>VLOOKUP(AY88,[1]Planification!$E:$CS,55,FALSE)</f>
        <v>0</v>
      </c>
      <c r="BB88" s="193"/>
      <c r="BE88" s="192"/>
      <c r="BF88" s="185">
        <f ca="1">IF(NOT(ISBLANK(BA88)),(COUNTIF(INDIRECT(AY$2) Semestre2,AY88)*3),"")</f>
        <v>0</v>
      </c>
      <c r="BG88" s="189"/>
      <c r="BH88" s="199" t="s">
        <v>101</v>
      </c>
      <c r="BI88" s="196">
        <f>VLOOKUP(BH88,[1]Planification!$E:$CS,63,FALSE)</f>
        <v>0</v>
      </c>
      <c r="BJ88" s="196">
        <f>VLOOKUP(BH88,[1]Planification!$E:$CS,64,FALSE)</f>
        <v>0</v>
      </c>
      <c r="BK88" s="193"/>
      <c r="BN88" s="192"/>
      <c r="BO88" s="185">
        <f ca="1">IF(NOT(ISBLANK(BJ88)),(COUNTIF(INDIRECT(BH$2) Semestre2,BH88)*3),"")</f>
        <v>0</v>
      </c>
      <c r="BP88" s="189"/>
      <c r="BQ88" s="199" t="s">
        <v>101</v>
      </c>
      <c r="BR88" s="196">
        <f>VLOOKUP(BQ88,[1]Planification!$E:$CS,72,FALSE)</f>
        <v>0</v>
      </c>
      <c r="BS88" s="196">
        <f>VLOOKUP(BQ88,[1]Planification!$E:$CS,73,FALSE)</f>
        <v>0</v>
      </c>
      <c r="BT88" s="193"/>
      <c r="BW88" s="192"/>
      <c r="BX88" s="185">
        <f ca="1">IF(NOT(ISBLANK(BS88)),(COUNTIF(INDIRECT(BQ$2) Semestre2,BQ88)*3),"")</f>
        <v>0</v>
      </c>
      <c r="BY88" s="199" t="s">
        <v>101</v>
      </c>
      <c r="BZ88" s="196">
        <f>VLOOKUP(BY88,[1]Planification!$E:$CS,81,FALSE)</f>
        <v>0</v>
      </c>
      <c r="CA88" s="196">
        <f>VLOOKUP(BY88,[1]Planification!$E:$CS,82,FALSE)</f>
        <v>0</v>
      </c>
      <c r="CB88" s="193"/>
      <c r="CE88" s="192"/>
      <c r="CF88" s="185">
        <f ca="1">IF(NOT(ISBLANK(CA88)),(COUNTIF(INDIRECT(BY$2) Semestre2,BY88)*3),"")</f>
        <v>0</v>
      </c>
      <c r="CG88" s="199" t="s">
        <v>101</v>
      </c>
      <c r="CH88" s="196">
        <f>VLOOKUP(CG88,[1]Planification!$E:$CS,90,FALSE)</f>
        <v>0</v>
      </c>
      <c r="CI88" s="196">
        <f>VLOOKUP(CG88,[1]Planification!$E:$CS,91,FALSE)</f>
        <v>0</v>
      </c>
      <c r="CJ88" s="193"/>
      <c r="CM88" s="192"/>
      <c r="CN88" s="185">
        <f ca="1">IF(NOT(ISBLANK(CI88)),(COUNTIF(INDIRECT(CG$2) Semestre2,CG88)*3),"")</f>
        <v>0</v>
      </c>
      <c r="CO88" s="183"/>
      <c r="CP88" s="184"/>
      <c r="CQ88" s="183"/>
      <c r="CR88" s="183"/>
      <c r="CT88" s="183"/>
      <c r="CU88" s="183"/>
      <c r="CV88" s="183"/>
      <c r="CX88" s="184"/>
      <c r="CY88" s="183"/>
      <c r="CZ88" s="183"/>
      <c r="DB88" s="183"/>
      <c r="DC88" s="183"/>
      <c r="DD88" s="183"/>
      <c r="DF88" s="183"/>
      <c r="DG88" s="183"/>
      <c r="DH88" s="183"/>
      <c r="DJ88" s="184"/>
      <c r="DK88" s="183"/>
      <c r="DL88" s="183"/>
      <c r="DN88" s="183"/>
      <c r="DO88" s="183"/>
      <c r="DP88" s="184"/>
      <c r="DR88" s="184"/>
      <c r="DS88" s="183"/>
      <c r="DT88" s="183"/>
      <c r="DV88" s="183"/>
      <c r="DW88" s="183"/>
      <c r="DX88" s="183"/>
      <c r="DZ88" s="184"/>
      <c r="EA88" s="183"/>
      <c r="EB88" s="183"/>
      <c r="EC88" s="1"/>
      <c r="ED88" s="183"/>
      <c r="EE88" s="183"/>
      <c r="EF88" s="183"/>
      <c r="EH88" s="184"/>
      <c r="EI88" s="183"/>
      <c r="EJ88" s="183"/>
      <c r="EL88" s="183"/>
      <c r="EM88" s="183"/>
      <c r="EN88" s="183"/>
      <c r="EP88" s="184"/>
      <c r="EQ88" s="183"/>
      <c r="ER88" s="183"/>
      <c r="ET88" s="183"/>
      <c r="EU88" s="183"/>
      <c r="EV88" s="183"/>
      <c r="EX88" s="184"/>
      <c r="EY88" s="183"/>
      <c r="EZ88" s="183"/>
      <c r="FB88" s="183"/>
      <c r="FC88" s="183"/>
      <c r="FD88" s="183"/>
      <c r="FF88" s="184"/>
      <c r="FG88" s="183"/>
      <c r="FH88" s="183"/>
      <c r="FJ88" s="183"/>
      <c r="FK88" s="183"/>
      <c r="FL88" s="183"/>
      <c r="FN88" s="184"/>
      <c r="FO88" s="183"/>
      <c r="FP88" s="183"/>
      <c r="FR88" s="183"/>
      <c r="FS88" s="183"/>
      <c r="FT88" s="183"/>
      <c r="FV88" s="183"/>
      <c r="FW88" s="183"/>
      <c r="FX88" s="183"/>
      <c r="FY88" s="183"/>
      <c r="FZ88" s="183"/>
      <c r="GA88" s="183"/>
      <c r="GB88" s="183"/>
      <c r="GC88" s="183"/>
      <c r="GD88" s="183"/>
      <c r="GE88" s="183"/>
      <c r="GF88" s="183"/>
    </row>
    <row r="89" spans="1:188" ht="12" hidden="1" customHeight="1" outlineLevel="1" thickBot="1" x14ac:dyDescent="0.25">
      <c r="B89" s="191"/>
      <c r="C89" s="191"/>
      <c r="D89" s="191"/>
      <c r="E89" s="191"/>
      <c r="F89" s="197" t="s">
        <v>20</v>
      </c>
      <c r="G89" s="196">
        <f>VLOOKUP(F89,[1]Planification!$E:$CS,9,FALSE)</f>
        <v>0</v>
      </c>
      <c r="H89" s="196">
        <f>VLOOKUP(F89,[1]Planification!$E:$CS,10,FALSE)</f>
        <v>0</v>
      </c>
      <c r="I89" s="193"/>
      <c r="L89" s="192"/>
      <c r="M89" s="185">
        <f ca="1">IF(NOT(ISBLANK(H89)),(COUNTIF(INDIRECT(F$2) Semestre2,F89)*3),"")</f>
        <v>0</v>
      </c>
      <c r="N89" s="189"/>
      <c r="O89" s="198" t="s">
        <v>20</v>
      </c>
      <c r="P89" s="196">
        <f>VLOOKUP(O89,[1]Planification!$E:$CS,18,FALSE)</f>
        <v>0</v>
      </c>
      <c r="Q89" s="196">
        <f>VLOOKUP(O89,[1]Planification!$E:$CS,19,FALSE)</f>
        <v>0</v>
      </c>
      <c r="R89" s="193"/>
      <c r="U89" s="192"/>
      <c r="V89" s="185">
        <f ca="1">IF(NOT(ISBLANK(P89)),(COUNTIF(INDIRECT(O$2) Semestre2,P89)*3),"")</f>
        <v>0</v>
      </c>
      <c r="W89" s="189"/>
      <c r="X89" s="197" t="s">
        <v>20</v>
      </c>
      <c r="Y89" s="196">
        <f>VLOOKUP(X89,[1]Planification!$E:$CS,27,FALSE)</f>
        <v>0</v>
      </c>
      <c r="Z89" s="196">
        <f>VLOOKUP(X89,[1]Planification!$E:$CS,28,FALSE)</f>
        <v>120</v>
      </c>
      <c r="AA89" s="193"/>
      <c r="AD89" s="192"/>
      <c r="AE89" s="185">
        <f ca="1">IF(NOT(ISBLANK(Z89)),(COUNTIF(INDIRECT(X$2) Semestre2,X89)*3),"")</f>
        <v>108</v>
      </c>
      <c r="AF89" s="189"/>
      <c r="AG89" s="197" t="s">
        <v>20</v>
      </c>
      <c r="AH89" s="196">
        <f>VLOOKUP(AG89,[1]Planification!$E:$CS,36,FALSE)</f>
        <v>0</v>
      </c>
      <c r="AI89" s="196">
        <f>VLOOKUP(AG89,[1]Planification!$E:$CS,37,FALSE)</f>
        <v>120</v>
      </c>
      <c r="AJ89" s="193"/>
      <c r="AM89" s="192"/>
      <c r="AN89" s="185">
        <f ca="1">IF(NOT(ISBLANK(AI89)),(COUNTIF(INDIRECT(AG$2) Semestre2,AG89)*3),"")</f>
        <v>114</v>
      </c>
      <c r="AO89" s="189"/>
      <c r="AP89" s="197" t="s">
        <v>20</v>
      </c>
      <c r="AQ89" s="196">
        <f>VLOOKUP(AP89,[1]Planification!$E:$CS,45,FALSE)</f>
        <v>0</v>
      </c>
      <c r="AR89" s="196">
        <f>VLOOKUP(AP89,[1]Planification!$E:$CS,46,FALSE)</f>
        <v>120</v>
      </c>
      <c r="AS89" s="193"/>
      <c r="AV89" s="192"/>
      <c r="AW89" s="185">
        <f ca="1">IF(NOT(ISBLANK(AR89)),(COUNTIF(INDIRECT(AP$2) Semestre2,AP89)*3),"")</f>
        <v>120</v>
      </c>
      <c r="AX89" s="189"/>
      <c r="AY89" s="197" t="s">
        <v>20</v>
      </c>
      <c r="AZ89" s="196">
        <f>VLOOKUP(AY89,[1]Planification!$E:$CS,54,FALSE)</f>
        <v>0</v>
      </c>
      <c r="BA89" s="196">
        <f>VLOOKUP(AY89,[1]Planification!$E:$CS,55,FALSE)</f>
        <v>120</v>
      </c>
      <c r="BB89" s="193"/>
      <c r="BE89" s="192"/>
      <c r="BF89" s="185">
        <f ca="1">IF(NOT(ISBLANK(BA89)),(COUNTIF(INDIRECT(AY$2) Semestre2,AY89)*3),"")</f>
        <v>114</v>
      </c>
      <c r="BG89" s="189"/>
      <c r="BH89" s="197" t="s">
        <v>20</v>
      </c>
      <c r="BI89" s="196">
        <f>VLOOKUP(BH89,[1]Planification!$E:$CS,63,FALSE)</f>
        <v>0</v>
      </c>
      <c r="BJ89" s="196">
        <f>VLOOKUP(BH89,[1]Planification!$E:$CS,64,FALSE)</f>
        <v>0</v>
      </c>
      <c r="BK89" s="193"/>
      <c r="BN89" s="192"/>
      <c r="BO89" s="185">
        <f ca="1">IF(NOT(ISBLANK(BJ89)),(COUNTIF(INDIRECT(BH$2) Semestre2,BH89)*3),"")</f>
        <v>0</v>
      </c>
      <c r="BP89" s="189"/>
      <c r="BQ89" s="197" t="s">
        <v>20</v>
      </c>
      <c r="BR89" s="196">
        <f>VLOOKUP(BQ89,[1]Planification!$E:$CS,72,FALSE)</f>
        <v>0</v>
      </c>
      <c r="BS89" s="196">
        <f>VLOOKUP(BQ89,[1]Planification!$E:$CS,73,FALSE)</f>
        <v>0</v>
      </c>
      <c r="BT89" s="193"/>
      <c r="BW89" s="192"/>
      <c r="BX89" s="185">
        <f ca="1">IF(NOT(ISBLANK(BS89)),(COUNTIF(INDIRECT(BQ$2) Semestre2,BQ89)*3),"")</f>
        <v>0</v>
      </c>
      <c r="BY89" s="197" t="s">
        <v>20</v>
      </c>
      <c r="BZ89" s="196">
        <f>VLOOKUP(BY89,[1]Planification!$E:$CS,81,FALSE)</f>
        <v>0</v>
      </c>
      <c r="CA89" s="196">
        <f>VLOOKUP(BY89,[1]Planification!$E:$CS,82,FALSE)</f>
        <v>0</v>
      </c>
      <c r="CB89" s="193"/>
      <c r="CE89" s="192"/>
      <c r="CF89" s="185">
        <f ca="1">IF(NOT(ISBLANK(CA89)),(COUNTIF(INDIRECT(BY$2) Semestre2,BY89)*3),"")</f>
        <v>0</v>
      </c>
      <c r="CG89" s="197" t="s">
        <v>20</v>
      </c>
      <c r="CH89" s="196">
        <f>VLOOKUP(CG89,[1]Planification!$E:$CS,90,FALSE)</f>
        <v>0</v>
      </c>
      <c r="CI89" s="196">
        <f>VLOOKUP(CG89,[1]Planification!$E:$CS,91,FALSE)</f>
        <v>0</v>
      </c>
      <c r="CJ89" s="193"/>
      <c r="CM89" s="192"/>
      <c r="CN89" s="185">
        <f ca="1">IF(NOT(ISBLANK(CI89)),(COUNTIF(INDIRECT(CG$2) Semestre2,CG89)*3),"")</f>
        <v>0</v>
      </c>
      <c r="CO89" s="183"/>
      <c r="CP89" s="184"/>
      <c r="CQ89" s="183"/>
      <c r="CR89" s="183"/>
      <c r="CT89" s="183"/>
      <c r="CU89" s="183"/>
      <c r="CV89" s="183"/>
      <c r="CX89" s="184"/>
      <c r="CY89" s="183"/>
      <c r="CZ89" s="183"/>
      <c r="DB89" s="183"/>
      <c r="DC89" s="183"/>
      <c r="DD89" s="183"/>
      <c r="DF89" s="183"/>
      <c r="DG89" s="183"/>
      <c r="DH89" s="183"/>
      <c r="DJ89" s="184"/>
      <c r="DK89" s="183"/>
      <c r="DL89" s="183"/>
      <c r="DN89" s="183"/>
      <c r="DO89" s="183"/>
      <c r="DP89" s="184"/>
      <c r="DR89" s="184"/>
      <c r="DS89" s="183"/>
      <c r="DT89" s="183"/>
      <c r="DV89" s="183"/>
      <c r="DW89" s="183"/>
      <c r="DX89" s="183"/>
      <c r="DZ89" s="184"/>
      <c r="EA89" s="183"/>
      <c r="EB89" s="183"/>
      <c r="EC89" s="1"/>
      <c r="ED89" s="183"/>
      <c r="EE89" s="183"/>
      <c r="EF89" s="183"/>
      <c r="EH89" s="184"/>
      <c r="EI89" s="183"/>
      <c r="EJ89" s="183"/>
      <c r="EL89" s="183"/>
      <c r="EM89" s="183"/>
      <c r="EN89" s="183"/>
      <c r="EP89" s="184"/>
      <c r="EQ89" s="183"/>
      <c r="ER89" s="183"/>
      <c r="ET89" s="183"/>
      <c r="EU89" s="183"/>
      <c r="EV89" s="183"/>
      <c r="EX89" s="184"/>
      <c r="EY89" s="183"/>
      <c r="EZ89" s="183"/>
      <c r="FB89" s="183"/>
      <c r="FC89" s="183"/>
      <c r="FD89" s="183"/>
      <c r="FF89" s="184"/>
      <c r="FG89" s="183"/>
      <c r="FH89" s="183"/>
      <c r="FJ89" s="183"/>
      <c r="FK89" s="183"/>
      <c r="FL89" s="183"/>
      <c r="FN89" s="184"/>
      <c r="FO89" s="183"/>
      <c r="FP89" s="183"/>
      <c r="FR89" s="183"/>
      <c r="FS89" s="183"/>
      <c r="FT89" s="183"/>
      <c r="FV89" s="183"/>
      <c r="FW89" s="183"/>
      <c r="FX89" s="183"/>
      <c r="FY89" s="183"/>
      <c r="FZ89" s="183"/>
      <c r="GA89" s="183"/>
      <c r="GB89" s="183"/>
      <c r="GC89" s="183"/>
      <c r="GD89" s="183"/>
      <c r="GE89" s="183"/>
      <c r="GF89" s="183"/>
    </row>
    <row r="90" spans="1:188" ht="12" hidden="1" customHeight="1" outlineLevel="1" thickBot="1" x14ac:dyDescent="0.25">
      <c r="B90" s="191"/>
      <c r="C90" s="191"/>
      <c r="D90" s="191"/>
      <c r="E90" s="191"/>
      <c r="F90" s="201" t="s">
        <v>85</v>
      </c>
      <c r="G90" s="196">
        <f>VLOOKUP(F90,[1]Planification!$E:$CS,9,FALSE)</f>
        <v>0</v>
      </c>
      <c r="H90" s="196">
        <f>VLOOKUP(F90,[1]Planification!$E:$CS,10,FALSE)</f>
        <v>0</v>
      </c>
      <c r="I90" s="193"/>
      <c r="L90" s="192"/>
      <c r="M90" s="185">
        <f ca="1">IF(NOT(ISBLANK(H90)),(COUNTIF(INDIRECT(F$2) Semestre2,F90)*3),"")</f>
        <v>0</v>
      </c>
      <c r="N90" s="189"/>
      <c r="O90" s="202" t="s">
        <v>85</v>
      </c>
      <c r="P90" s="196">
        <f>VLOOKUP(O90,[1]Planification!$E:$CS,18,FALSE)</f>
        <v>0</v>
      </c>
      <c r="Q90" s="196">
        <f>VLOOKUP(O90,[1]Planification!$E:$CS,19,FALSE)</f>
        <v>0</v>
      </c>
      <c r="R90" s="193"/>
      <c r="U90" s="192"/>
      <c r="V90" s="185">
        <f ca="1">IF(NOT(ISBLANK(P90)),(COUNTIF(INDIRECT(O$2) Semestre2,P90)*3),"")</f>
        <v>0</v>
      </c>
      <c r="W90" s="189"/>
      <c r="X90" s="201" t="s">
        <v>85</v>
      </c>
      <c r="Y90" s="196">
        <f>VLOOKUP(X90,[1]Planification!$E:$CS,27,FALSE)</f>
        <v>0</v>
      </c>
      <c r="Z90" s="196">
        <f>VLOOKUP(X90,[1]Planification!$E:$CS,28,FALSE)</f>
        <v>102</v>
      </c>
      <c r="AA90" s="193"/>
      <c r="AD90" s="192"/>
      <c r="AE90" s="185">
        <f ca="1">IF(NOT(ISBLANK(Z90)),(COUNTIF(INDIRECT(X$2) Semestre2,X90)*3),"")</f>
        <v>0</v>
      </c>
      <c r="AF90" s="189"/>
      <c r="AG90" s="201" t="s">
        <v>85</v>
      </c>
      <c r="AH90" s="196">
        <f>VLOOKUP(AG90,[1]Planification!$E:$CS,36,FALSE)</f>
        <v>0</v>
      </c>
      <c r="AI90" s="196">
        <f>VLOOKUP(AG90,[1]Planification!$E:$CS,37,FALSE)</f>
        <v>102</v>
      </c>
      <c r="AJ90" s="193"/>
      <c r="AM90" s="192"/>
      <c r="AN90" s="185">
        <f ca="1">IF(NOT(ISBLANK(AI90)),(COUNTIF(INDIRECT(AG$2) Semestre2,AG90)*3),"")</f>
        <v>0</v>
      </c>
      <c r="AO90" s="189"/>
      <c r="AP90" s="201" t="s">
        <v>85</v>
      </c>
      <c r="AQ90" s="196">
        <f>VLOOKUP(AP90,[1]Planification!$E:$CS,45,FALSE)</f>
        <v>0</v>
      </c>
      <c r="AR90" s="196">
        <f>VLOOKUP(AP90,[1]Planification!$E:$CS,46,FALSE)</f>
        <v>102</v>
      </c>
      <c r="AS90" s="193"/>
      <c r="AV90" s="192"/>
      <c r="AW90" s="185">
        <f ca="1">IF(NOT(ISBLANK(AR90)),(COUNTIF(INDIRECT(AP$2) Semestre2,AP90)*3),"")</f>
        <v>0</v>
      </c>
      <c r="AX90" s="189"/>
      <c r="AY90" s="201" t="s">
        <v>85</v>
      </c>
      <c r="AZ90" s="196">
        <f>VLOOKUP(AY90,[1]Planification!$E:$CS,54,FALSE)</f>
        <v>0</v>
      </c>
      <c r="BA90" s="196">
        <f>VLOOKUP(AY90,[1]Planification!$E:$CS,55,FALSE)</f>
        <v>0</v>
      </c>
      <c r="BB90" s="193"/>
      <c r="BE90" s="192"/>
      <c r="BF90" s="185">
        <f ca="1">IF(NOT(ISBLANK(BA90)),(COUNTIF(INDIRECT(AY$2) Semestre2,AY90)*3),"")</f>
        <v>0</v>
      </c>
      <c r="BG90" s="189"/>
      <c r="BH90" s="201" t="s">
        <v>85</v>
      </c>
      <c r="BI90" s="196">
        <f>VLOOKUP(BH90,[1]Planification!$E:$CS,63,FALSE)</f>
        <v>0</v>
      </c>
      <c r="BJ90" s="196">
        <f>VLOOKUP(BH90,[1]Planification!$E:$CS,64,FALSE)</f>
        <v>0</v>
      </c>
      <c r="BK90" s="193"/>
      <c r="BN90" s="192"/>
      <c r="BO90" s="185">
        <f ca="1">IF(NOT(ISBLANK(BJ90)),(COUNTIF(INDIRECT(BH$2) Semestre2,BH90)*3),"")</f>
        <v>0</v>
      </c>
      <c r="BP90" s="189"/>
      <c r="BQ90" s="201" t="s">
        <v>85</v>
      </c>
      <c r="BR90" s="196">
        <f>VLOOKUP(BQ90,[1]Planification!$E:$CS,72,FALSE)</f>
        <v>0</v>
      </c>
      <c r="BS90" s="196">
        <f>VLOOKUP(BQ90,[1]Planification!$E:$CS,73,FALSE)</f>
        <v>0</v>
      </c>
      <c r="BT90" s="193"/>
      <c r="BW90" s="192"/>
      <c r="BX90" s="185">
        <f ca="1">IF(NOT(ISBLANK(BS90)),(COUNTIF(INDIRECT(BQ$2) Semestre2,BQ90)*3),"")</f>
        <v>0</v>
      </c>
      <c r="BY90" s="201" t="s">
        <v>85</v>
      </c>
      <c r="BZ90" s="196">
        <f>VLOOKUP(BY90,[1]Planification!$E:$CS,81,FALSE)</f>
        <v>0</v>
      </c>
      <c r="CA90" s="196">
        <f>VLOOKUP(BY90,[1]Planification!$E:$CS,82,FALSE)</f>
        <v>0</v>
      </c>
      <c r="CB90" s="193"/>
      <c r="CE90" s="192"/>
      <c r="CF90" s="185">
        <f ca="1">IF(NOT(ISBLANK(CA90)),(COUNTIF(INDIRECT(BY$2) Semestre2,BY90)*3),"")</f>
        <v>0</v>
      </c>
      <c r="CG90" s="201" t="s">
        <v>85</v>
      </c>
      <c r="CH90" s="196">
        <f>VLOOKUP(CG90,[1]Planification!$E:$CS,90,FALSE)</f>
        <v>0</v>
      </c>
      <c r="CI90" s="196">
        <f>VLOOKUP(CG90,[1]Planification!$E:$CS,91,FALSE)</f>
        <v>0</v>
      </c>
      <c r="CJ90" s="193"/>
      <c r="CM90" s="192"/>
      <c r="CN90" s="185">
        <f ca="1">IF(NOT(ISBLANK(CI90)),(COUNTIF(INDIRECT(CG$2) Semestre2,CG90)*3),"")</f>
        <v>0</v>
      </c>
      <c r="CO90" s="183"/>
      <c r="CP90" s="184"/>
      <c r="CQ90" s="183"/>
      <c r="CR90" s="183"/>
      <c r="CT90" s="183"/>
      <c r="CU90" s="183"/>
      <c r="CV90" s="183"/>
      <c r="CX90" s="184"/>
      <c r="CY90" s="183"/>
      <c r="CZ90" s="183"/>
      <c r="DB90" s="183"/>
      <c r="DC90" s="183"/>
      <c r="DD90" s="183"/>
      <c r="DF90" s="183"/>
      <c r="DG90" s="183"/>
      <c r="DH90" s="183"/>
      <c r="DJ90" s="184"/>
      <c r="DK90" s="183"/>
      <c r="DL90" s="183"/>
      <c r="DN90" s="183"/>
      <c r="DO90" s="183"/>
      <c r="DP90" s="184"/>
      <c r="DR90" s="184"/>
      <c r="DS90" s="183"/>
      <c r="DT90" s="183"/>
      <c r="DV90" s="183"/>
      <c r="DW90" s="183"/>
      <c r="DX90" s="183"/>
      <c r="DZ90" s="184"/>
      <c r="EA90" s="183"/>
      <c r="EB90" s="183"/>
      <c r="EC90" s="1"/>
      <c r="ED90" s="183"/>
      <c r="EE90" s="183"/>
      <c r="EF90" s="183"/>
      <c r="EH90" s="184"/>
      <c r="EI90" s="183"/>
      <c r="EJ90" s="183"/>
      <c r="EL90" s="183"/>
      <c r="EM90" s="183"/>
      <c r="EN90" s="183"/>
      <c r="EP90" s="184"/>
      <c r="EQ90" s="183"/>
      <c r="ER90" s="183"/>
      <c r="ET90" s="183"/>
      <c r="EU90" s="183"/>
      <c r="EV90" s="183"/>
      <c r="EX90" s="184"/>
      <c r="EY90" s="183"/>
      <c r="EZ90" s="183"/>
      <c r="FB90" s="183"/>
      <c r="FC90" s="183"/>
      <c r="FD90" s="183"/>
      <c r="FF90" s="184"/>
      <c r="FG90" s="183"/>
      <c r="FH90" s="183"/>
      <c r="FJ90" s="183"/>
      <c r="FK90" s="183"/>
      <c r="FL90" s="183"/>
      <c r="FN90" s="184"/>
      <c r="FO90" s="183"/>
      <c r="FP90" s="183"/>
      <c r="FR90" s="183"/>
      <c r="FS90" s="183"/>
      <c r="FT90" s="183"/>
      <c r="FV90" s="183"/>
      <c r="FW90" s="183"/>
      <c r="FX90" s="183"/>
      <c r="FY90" s="183"/>
      <c r="FZ90" s="183"/>
      <c r="GA90" s="183"/>
      <c r="GB90" s="183"/>
      <c r="GC90" s="183"/>
      <c r="GD90" s="183"/>
      <c r="GE90" s="183"/>
      <c r="GF90" s="183"/>
    </row>
    <row r="91" spans="1:188" ht="12" hidden="1" customHeight="1" outlineLevel="1" thickBot="1" x14ac:dyDescent="0.25">
      <c r="B91" s="191"/>
      <c r="C91" s="191"/>
      <c r="D91" s="191"/>
      <c r="E91" s="191"/>
      <c r="F91" s="197" t="s">
        <v>16</v>
      </c>
      <c r="G91" s="196">
        <f>VLOOKUP(F91,[1]Planification!$E:$CS,9,FALSE)</f>
        <v>0</v>
      </c>
      <c r="H91" s="196">
        <f>VLOOKUP(F91,[1]Planification!$E:$CS,10,FALSE)</f>
        <v>0</v>
      </c>
      <c r="I91" s="193"/>
      <c r="L91" s="192"/>
      <c r="M91" s="185">
        <f ca="1">IF(NOT(ISBLANK(H91)),(COUNTIF(INDIRECT(F$2) Semestre2,F91)*3),"")</f>
        <v>0</v>
      </c>
      <c r="N91" s="189"/>
      <c r="O91" s="198" t="s">
        <v>16</v>
      </c>
      <c r="P91" s="196">
        <f>VLOOKUP(O91,[1]Planification!$E:$CS,18,FALSE)</f>
        <v>0</v>
      </c>
      <c r="Q91" s="196">
        <f>VLOOKUP(O91,[1]Planification!$E:$CS,19,FALSE)</f>
        <v>0</v>
      </c>
      <c r="R91" s="193"/>
      <c r="U91" s="192"/>
      <c r="V91" s="185">
        <f ca="1">IF(NOT(ISBLANK(P91)),(COUNTIF(INDIRECT(O$2) Semestre2,P91)*3),"")</f>
        <v>0</v>
      </c>
      <c r="W91" s="189"/>
      <c r="X91" s="197" t="s">
        <v>16</v>
      </c>
      <c r="Y91" s="196">
        <f>VLOOKUP(X91,[1]Planification!$E:$CS,27,FALSE)</f>
        <v>0</v>
      </c>
      <c r="Z91" s="196">
        <f>VLOOKUP(X91,[1]Planification!$E:$CS,28,FALSE)</f>
        <v>90</v>
      </c>
      <c r="AA91" s="193"/>
      <c r="AD91" s="192"/>
      <c r="AE91" s="185">
        <f ca="1">IF(NOT(ISBLANK(Z91)),(COUNTIF(INDIRECT(X$2) Semestre2,X91)*3),"")</f>
        <v>96</v>
      </c>
      <c r="AF91" s="189"/>
      <c r="AG91" s="197" t="s">
        <v>16</v>
      </c>
      <c r="AH91" s="196">
        <f>VLOOKUP(AG91,[1]Planification!$E:$CS,36,FALSE)</f>
        <v>0</v>
      </c>
      <c r="AI91" s="196">
        <f>VLOOKUP(AG91,[1]Planification!$E:$CS,37,FALSE)</f>
        <v>90</v>
      </c>
      <c r="AJ91" s="193"/>
      <c r="AM91" s="192"/>
      <c r="AN91" s="185">
        <f ca="1">IF(NOT(ISBLANK(AI91)),(COUNTIF(INDIRECT(AG$2) Semestre2,AG91)*3),"")</f>
        <v>90</v>
      </c>
      <c r="AO91" s="189"/>
      <c r="AP91" s="197" t="s">
        <v>16</v>
      </c>
      <c r="AQ91" s="196">
        <f>VLOOKUP(AP91,[1]Planification!$E:$CS,45,FALSE)</f>
        <v>0</v>
      </c>
      <c r="AR91" s="196">
        <f>VLOOKUP(AP91,[1]Planification!$E:$CS,46,FALSE)</f>
        <v>90</v>
      </c>
      <c r="AS91" s="193"/>
      <c r="AV91" s="192"/>
      <c r="AW91" s="185">
        <f ca="1">IF(NOT(ISBLANK(AR91)),(COUNTIF(INDIRECT(AP$2) Semestre2,AP91)*3),"")</f>
        <v>84</v>
      </c>
      <c r="AX91" s="189"/>
      <c r="AY91" s="197" t="s">
        <v>16</v>
      </c>
      <c r="AZ91" s="196">
        <f>VLOOKUP(AY91,[1]Planification!$E:$CS,54,FALSE)</f>
        <v>0</v>
      </c>
      <c r="BA91" s="196">
        <f>VLOOKUP(AY91,[1]Planification!$E:$CS,55,FALSE)</f>
        <v>90</v>
      </c>
      <c r="BB91" s="193"/>
      <c r="BE91" s="192"/>
      <c r="BF91" s="185">
        <f ca="1">IF(NOT(ISBLANK(BA91)),(COUNTIF(INDIRECT(AY$2) Semestre2,AY91)*3),"")</f>
        <v>72</v>
      </c>
      <c r="BG91" s="189"/>
      <c r="BH91" s="197" t="s">
        <v>16</v>
      </c>
      <c r="BI91" s="196">
        <f>VLOOKUP(BH91,[1]Planification!$E:$CS,63,FALSE)</f>
        <v>0</v>
      </c>
      <c r="BJ91" s="196">
        <f>VLOOKUP(BH91,[1]Planification!$E:$CS,64,FALSE)</f>
        <v>0</v>
      </c>
      <c r="BK91" s="193"/>
      <c r="BN91" s="192"/>
      <c r="BO91" s="185">
        <f ca="1">IF(NOT(ISBLANK(BJ91)),(COUNTIF(INDIRECT(BH$2) Semestre2,BH91)*3),"")</f>
        <v>0</v>
      </c>
      <c r="BP91" s="189"/>
      <c r="BQ91" s="197" t="s">
        <v>16</v>
      </c>
      <c r="BR91" s="196">
        <f>VLOOKUP(BQ91,[1]Planification!$E:$CS,72,FALSE)</f>
        <v>0</v>
      </c>
      <c r="BS91" s="196">
        <f>VLOOKUP(BQ91,[1]Planification!$E:$CS,73,FALSE)</f>
        <v>0</v>
      </c>
      <c r="BT91" s="193"/>
      <c r="BW91" s="192"/>
      <c r="BX91" s="185">
        <f ca="1">IF(NOT(ISBLANK(BS91)),(COUNTIF(INDIRECT(BQ$2) Semestre2,BQ91)*3),"")</f>
        <v>0</v>
      </c>
      <c r="BY91" s="197" t="s">
        <v>16</v>
      </c>
      <c r="BZ91" s="196">
        <f>VLOOKUP(BY91,[1]Planification!$E:$CS,81,FALSE)</f>
        <v>0</v>
      </c>
      <c r="CA91" s="196">
        <f>VLOOKUP(BY91,[1]Planification!$E:$CS,82,FALSE)</f>
        <v>0</v>
      </c>
      <c r="CB91" s="193"/>
      <c r="CE91" s="192"/>
      <c r="CF91" s="185">
        <f ca="1">IF(NOT(ISBLANK(CA91)),(COUNTIF(INDIRECT(BY$2) Semestre2,BY91)*3),"")</f>
        <v>0</v>
      </c>
      <c r="CG91" s="197" t="s">
        <v>16</v>
      </c>
      <c r="CH91" s="196">
        <f>VLOOKUP(CG91,[1]Planification!$E:$CS,90,FALSE)</f>
        <v>0</v>
      </c>
      <c r="CI91" s="196">
        <f>VLOOKUP(CG91,[1]Planification!$E:$CS,91,FALSE)</f>
        <v>0</v>
      </c>
      <c r="CJ91" s="193"/>
      <c r="CM91" s="192"/>
      <c r="CN91" s="185">
        <f ca="1">IF(NOT(ISBLANK(CI91)),(COUNTIF(INDIRECT(CG$2) Semestre2,CG91)*3),"")</f>
        <v>0</v>
      </c>
      <c r="CO91" s="183"/>
      <c r="CP91" s="184"/>
      <c r="CQ91" s="183"/>
      <c r="CR91" s="183"/>
      <c r="CT91" s="183"/>
      <c r="CU91" s="183"/>
      <c r="CV91" s="183"/>
      <c r="CX91" s="184"/>
      <c r="CY91" s="183"/>
      <c r="CZ91" s="183"/>
      <c r="DB91" s="183"/>
      <c r="DC91" s="183"/>
      <c r="DD91" s="183"/>
      <c r="DF91" s="183"/>
      <c r="DG91" s="183"/>
      <c r="DH91" s="183"/>
      <c r="DJ91" s="184"/>
      <c r="DK91" s="183"/>
      <c r="DL91" s="183"/>
      <c r="DN91" s="183"/>
      <c r="DO91" s="183"/>
      <c r="DP91" s="184"/>
      <c r="DR91" s="184"/>
      <c r="DS91" s="183"/>
      <c r="DT91" s="183"/>
      <c r="DV91" s="183"/>
      <c r="DW91" s="183"/>
      <c r="DX91" s="183"/>
      <c r="DZ91" s="184"/>
      <c r="EA91" s="183"/>
      <c r="EB91" s="183"/>
      <c r="EC91" s="1"/>
      <c r="ED91" s="183"/>
      <c r="EE91" s="183"/>
      <c r="EF91" s="183"/>
      <c r="EH91" s="184"/>
      <c r="EI91" s="183"/>
      <c r="EJ91" s="183"/>
      <c r="EL91" s="183"/>
      <c r="EM91" s="183"/>
      <c r="EN91" s="183"/>
      <c r="EP91" s="184"/>
      <c r="EQ91" s="183"/>
      <c r="ER91" s="183"/>
      <c r="ET91" s="183"/>
      <c r="EU91" s="183"/>
      <c r="EV91" s="183"/>
      <c r="EX91" s="184"/>
      <c r="EY91" s="183"/>
      <c r="EZ91" s="183"/>
      <c r="FB91" s="183"/>
      <c r="FC91" s="183"/>
      <c r="FD91" s="183"/>
      <c r="FF91" s="184"/>
      <c r="FG91" s="183"/>
      <c r="FH91" s="183"/>
      <c r="FJ91" s="183"/>
      <c r="FK91" s="183"/>
      <c r="FL91" s="183"/>
      <c r="FN91" s="184"/>
      <c r="FO91" s="183"/>
      <c r="FP91" s="183"/>
      <c r="FR91" s="183"/>
      <c r="FS91" s="183"/>
      <c r="FT91" s="183"/>
      <c r="FV91" s="183"/>
      <c r="FW91" s="183"/>
      <c r="FX91" s="183"/>
      <c r="FY91" s="183"/>
      <c r="FZ91" s="183"/>
      <c r="GA91" s="183"/>
      <c r="GB91" s="183"/>
      <c r="GC91" s="183"/>
      <c r="GD91" s="183"/>
      <c r="GE91" s="183"/>
      <c r="GF91" s="183"/>
    </row>
    <row r="92" spans="1:188" ht="12" hidden="1" customHeight="1" outlineLevel="1" thickBot="1" x14ac:dyDescent="0.25">
      <c r="B92" s="191"/>
      <c r="C92" s="191"/>
      <c r="D92" s="191"/>
      <c r="E92" s="191"/>
      <c r="F92" s="199" t="s">
        <v>83</v>
      </c>
      <c r="G92" s="196">
        <f>VLOOKUP(F92,[1]Planification!$E:$CS,9,FALSE)</f>
        <v>0</v>
      </c>
      <c r="H92" s="196">
        <f>VLOOKUP(F92,[1]Planification!$E:$CS,10,FALSE)</f>
        <v>0</v>
      </c>
      <c r="I92" s="193"/>
      <c r="L92" s="192"/>
      <c r="M92" s="185">
        <f ca="1">IF(NOT(ISBLANK(H92)),(COUNTIF(INDIRECT(F$2) Semestre2,F92)*3),"")</f>
        <v>0</v>
      </c>
      <c r="N92" s="189"/>
      <c r="O92" s="200" t="s">
        <v>83</v>
      </c>
      <c r="P92" s="196">
        <f>VLOOKUP(O92,[1]Planification!$E:$CS,18,FALSE)</f>
        <v>0</v>
      </c>
      <c r="Q92" s="196">
        <f>VLOOKUP(O92,[1]Planification!$E:$CS,19,FALSE)</f>
        <v>0</v>
      </c>
      <c r="R92" s="193"/>
      <c r="U92" s="192"/>
      <c r="V92" s="185">
        <f ca="1">IF(NOT(ISBLANK(P92)),(COUNTIF(INDIRECT(O$2) Semestre2,P92)*3),"")</f>
        <v>0</v>
      </c>
      <c r="W92" s="189"/>
      <c r="X92" s="199" t="s">
        <v>83</v>
      </c>
      <c r="Y92" s="196">
        <f>VLOOKUP(X92,[1]Planification!$E:$CS,27,FALSE)</f>
        <v>0</v>
      </c>
      <c r="Z92" s="196">
        <f>VLOOKUP(X92,[1]Planification!$E:$CS,28,FALSE)</f>
        <v>90</v>
      </c>
      <c r="AA92" s="193"/>
      <c r="AD92" s="192"/>
      <c r="AE92" s="185">
        <f ca="1">IF(NOT(ISBLANK(Z92)),(COUNTIF(INDIRECT(X$2) Semestre2,X92)*3),"")</f>
        <v>0</v>
      </c>
      <c r="AF92" s="189"/>
      <c r="AG92" s="199" t="s">
        <v>83</v>
      </c>
      <c r="AH92" s="196">
        <f>VLOOKUP(AG92,[1]Planification!$E:$CS,36,FALSE)</f>
        <v>0</v>
      </c>
      <c r="AI92" s="196">
        <f>VLOOKUP(AG92,[1]Planification!$E:$CS,37,FALSE)</f>
        <v>90</v>
      </c>
      <c r="AJ92" s="193"/>
      <c r="AM92" s="192"/>
      <c r="AN92" s="185">
        <f ca="1">IF(NOT(ISBLANK(AI92)),(COUNTIF(INDIRECT(AG$2) Semestre2,AG92)*3),"")</f>
        <v>0</v>
      </c>
      <c r="AO92" s="189"/>
      <c r="AP92" s="199" t="s">
        <v>83</v>
      </c>
      <c r="AQ92" s="196">
        <f>VLOOKUP(AP92,[1]Planification!$E:$CS,45,FALSE)</f>
        <v>0</v>
      </c>
      <c r="AR92" s="196">
        <f>VLOOKUP(AP92,[1]Planification!$E:$CS,46,FALSE)</f>
        <v>90</v>
      </c>
      <c r="AS92" s="193"/>
      <c r="AV92" s="192"/>
      <c r="AW92" s="185">
        <f ca="1">IF(NOT(ISBLANK(AR92)),(COUNTIF(INDIRECT(AP$2) Semestre2,AP92)*3),"")</f>
        <v>0</v>
      </c>
      <c r="AX92" s="189"/>
      <c r="AY92" s="199" t="s">
        <v>83</v>
      </c>
      <c r="AZ92" s="196">
        <f>VLOOKUP(AY92,[1]Planification!$E:$CS,54,FALSE)</f>
        <v>0</v>
      </c>
      <c r="BA92" s="196">
        <f>VLOOKUP(AY92,[1]Planification!$E:$CS,55,FALSE)</f>
        <v>0</v>
      </c>
      <c r="BB92" s="193"/>
      <c r="BE92" s="192"/>
      <c r="BF92" s="185">
        <f ca="1">IF(NOT(ISBLANK(BA92)),(COUNTIF(INDIRECT(AY$2) Semestre2,AY92)*3),"")</f>
        <v>0</v>
      </c>
      <c r="BG92" s="189"/>
      <c r="BH92" s="199" t="s">
        <v>83</v>
      </c>
      <c r="BI92" s="196">
        <f>VLOOKUP(BH92,[1]Planification!$E:$CS,63,FALSE)</f>
        <v>0</v>
      </c>
      <c r="BJ92" s="196">
        <f>VLOOKUP(BH92,[1]Planification!$E:$CS,64,FALSE)</f>
        <v>0</v>
      </c>
      <c r="BK92" s="193"/>
      <c r="BN92" s="192"/>
      <c r="BO92" s="185">
        <f ca="1">IF(NOT(ISBLANK(BJ92)),(COUNTIF(INDIRECT(BH$2) Semestre2,BH92)*3),"")</f>
        <v>0</v>
      </c>
      <c r="BP92" s="189"/>
      <c r="BQ92" s="199" t="s">
        <v>83</v>
      </c>
      <c r="BR92" s="196">
        <f>VLOOKUP(BQ92,[1]Planification!$E:$CS,72,FALSE)</f>
        <v>0</v>
      </c>
      <c r="BS92" s="196">
        <f>VLOOKUP(BQ92,[1]Planification!$E:$CS,73,FALSE)</f>
        <v>0</v>
      </c>
      <c r="BT92" s="193"/>
      <c r="BW92" s="192"/>
      <c r="BX92" s="185">
        <f ca="1">IF(NOT(ISBLANK(BS92)),(COUNTIF(INDIRECT(BQ$2) Semestre2,BQ92)*3),"")</f>
        <v>0</v>
      </c>
      <c r="BY92" s="199" t="s">
        <v>83</v>
      </c>
      <c r="BZ92" s="196">
        <f>VLOOKUP(BY92,[1]Planification!$E:$CS,81,FALSE)</f>
        <v>0</v>
      </c>
      <c r="CA92" s="196">
        <f>VLOOKUP(BY92,[1]Planification!$E:$CS,82,FALSE)</f>
        <v>0</v>
      </c>
      <c r="CB92" s="193"/>
      <c r="CE92" s="192"/>
      <c r="CF92" s="185">
        <f ca="1">IF(NOT(ISBLANK(CA92)),(COUNTIF(INDIRECT(BY$2) Semestre2,BY92)*3),"")</f>
        <v>0</v>
      </c>
      <c r="CG92" s="199" t="s">
        <v>83</v>
      </c>
      <c r="CH92" s="196">
        <f>VLOOKUP(CG92,[1]Planification!$E:$CS,90,FALSE)</f>
        <v>0</v>
      </c>
      <c r="CI92" s="196">
        <f>VLOOKUP(CG92,[1]Planification!$E:$CS,91,FALSE)</f>
        <v>0</v>
      </c>
      <c r="CJ92" s="193"/>
      <c r="CM92" s="192"/>
      <c r="CN92" s="185">
        <f ca="1">IF(NOT(ISBLANK(CI92)),(COUNTIF(INDIRECT(CG$2) Semestre2,CG92)*3),"")</f>
        <v>0</v>
      </c>
      <c r="CO92" s="183"/>
      <c r="CP92" s="184"/>
      <c r="CQ92" s="183"/>
      <c r="CR92" s="183"/>
      <c r="CT92" s="183"/>
      <c r="CU92" s="183"/>
      <c r="CV92" s="183"/>
      <c r="CX92" s="184"/>
      <c r="CY92" s="183"/>
      <c r="CZ92" s="183"/>
      <c r="DB92" s="183"/>
      <c r="DC92" s="183"/>
      <c r="DD92" s="183"/>
      <c r="DF92" s="183"/>
      <c r="DG92" s="183"/>
      <c r="DH92" s="183"/>
      <c r="DJ92" s="184"/>
      <c r="DK92" s="183"/>
      <c r="DL92" s="183"/>
      <c r="DN92" s="183"/>
      <c r="DO92" s="183"/>
      <c r="DP92" s="184"/>
      <c r="DR92" s="184"/>
      <c r="DS92" s="183"/>
      <c r="DT92" s="183"/>
      <c r="DV92" s="183"/>
      <c r="DW92" s="183"/>
      <c r="DX92" s="183"/>
      <c r="DZ92" s="184"/>
      <c r="EA92" s="183"/>
      <c r="EB92" s="183"/>
      <c r="EC92" s="1"/>
      <c r="ED92" s="183"/>
      <c r="EE92" s="183"/>
      <c r="EF92" s="183"/>
      <c r="EH92" s="184"/>
      <c r="EI92" s="183"/>
      <c r="EJ92" s="183"/>
      <c r="EL92" s="183"/>
      <c r="EM92" s="183"/>
      <c r="EN92" s="183"/>
      <c r="EP92" s="184"/>
      <c r="EQ92" s="183"/>
      <c r="ER92" s="183"/>
      <c r="ET92" s="183"/>
      <c r="EU92" s="183"/>
      <c r="EV92" s="183"/>
      <c r="EX92" s="184"/>
      <c r="EY92" s="183"/>
      <c r="EZ92" s="183"/>
      <c r="FB92" s="183"/>
      <c r="FC92" s="183"/>
      <c r="FD92" s="183"/>
      <c r="FF92" s="184"/>
      <c r="FG92" s="183"/>
      <c r="FH92" s="183"/>
      <c r="FJ92" s="183"/>
      <c r="FK92" s="183"/>
      <c r="FL92" s="183"/>
      <c r="FN92" s="184"/>
      <c r="FO92" s="183"/>
      <c r="FP92" s="183"/>
      <c r="FR92" s="183"/>
      <c r="FS92" s="183"/>
      <c r="FT92" s="183"/>
      <c r="FV92" s="183"/>
      <c r="FW92" s="183"/>
      <c r="FX92" s="183"/>
      <c r="FY92" s="183"/>
      <c r="FZ92" s="183"/>
      <c r="GA92" s="183"/>
      <c r="GB92" s="183"/>
      <c r="GC92" s="183"/>
      <c r="GD92" s="183"/>
      <c r="GE92" s="183"/>
      <c r="GF92" s="183"/>
    </row>
    <row r="93" spans="1:188" ht="12" hidden="1" customHeight="1" outlineLevel="1" thickBot="1" x14ac:dyDescent="0.25">
      <c r="B93" s="191"/>
      <c r="C93" s="191"/>
      <c r="D93" s="191"/>
      <c r="E93" s="191"/>
      <c r="F93" s="197" t="s">
        <v>18</v>
      </c>
      <c r="G93" s="196">
        <f>VLOOKUP(F93,[1]Planification!$E:$CS,9,FALSE)</f>
        <v>0</v>
      </c>
      <c r="H93" s="196">
        <f>VLOOKUP(F93,[1]Planification!$E:$CS,10,FALSE)</f>
        <v>0</v>
      </c>
      <c r="I93" s="193"/>
      <c r="L93" s="192"/>
      <c r="M93" s="185">
        <f ca="1">IF(NOT(ISBLANK(H93)),(COUNTIF(INDIRECT(F$2) Semestre2,F93)*3),"")</f>
        <v>0</v>
      </c>
      <c r="N93" s="189"/>
      <c r="O93" s="198" t="s">
        <v>18</v>
      </c>
      <c r="P93" s="196">
        <f>VLOOKUP(O93,[1]Planification!$E:$CS,18,FALSE)</f>
        <v>0</v>
      </c>
      <c r="Q93" s="196">
        <f>VLOOKUP(O93,[1]Planification!$E:$CS,19,FALSE)</f>
        <v>0</v>
      </c>
      <c r="R93" s="193"/>
      <c r="U93" s="192"/>
      <c r="V93" s="185">
        <f ca="1">IF(NOT(ISBLANK(P93)),(COUNTIF(INDIRECT(O$2) Semestre2,P93)*3),"")</f>
        <v>0</v>
      </c>
      <c r="W93" s="189"/>
      <c r="X93" s="197" t="s">
        <v>18</v>
      </c>
      <c r="Y93" s="196">
        <f>VLOOKUP(X93,[1]Planification!$E:$CS,27,FALSE)</f>
        <v>0</v>
      </c>
      <c r="Z93" s="196">
        <f>VLOOKUP(X93,[1]Planification!$E:$CS,28,FALSE)</f>
        <v>15</v>
      </c>
      <c r="AA93" s="193"/>
      <c r="AD93" s="192"/>
      <c r="AE93" s="185">
        <f ca="1">IF(NOT(ISBLANK(Z93)),(COUNTIF(INDIRECT(X$2) Semestre2,X93)*3),"")</f>
        <v>15</v>
      </c>
      <c r="AF93" s="189"/>
      <c r="AG93" s="197" t="s">
        <v>18</v>
      </c>
      <c r="AH93" s="196">
        <f>VLOOKUP(AG93,[1]Planification!$E:$CS,36,FALSE)</f>
        <v>0</v>
      </c>
      <c r="AI93" s="196">
        <f>VLOOKUP(AG93,[1]Planification!$E:$CS,37,FALSE)</f>
        <v>15</v>
      </c>
      <c r="AJ93" s="193"/>
      <c r="AM93" s="192"/>
      <c r="AN93" s="185">
        <f ca="1">IF(NOT(ISBLANK(AI93)),(COUNTIF(INDIRECT(AG$2) Semestre2,AG93)*3),"")</f>
        <v>12</v>
      </c>
      <c r="AO93" s="189"/>
      <c r="AP93" s="197" t="s">
        <v>18</v>
      </c>
      <c r="AQ93" s="196">
        <f>VLOOKUP(AP93,[1]Planification!$E:$CS,45,FALSE)</f>
        <v>0</v>
      </c>
      <c r="AR93" s="196">
        <f>VLOOKUP(AP93,[1]Planification!$E:$CS,46,FALSE)</f>
        <v>15</v>
      </c>
      <c r="AS93" s="193"/>
      <c r="AV93" s="192"/>
      <c r="AW93" s="185">
        <f ca="1">IF(NOT(ISBLANK(AR93)),(COUNTIF(INDIRECT(AP$2) Semestre2,AP93)*3),"")</f>
        <v>15</v>
      </c>
      <c r="AX93" s="189"/>
      <c r="AY93" s="197" t="s">
        <v>18</v>
      </c>
      <c r="AZ93" s="196">
        <f>VLOOKUP(AY93,[1]Planification!$E:$CS,54,FALSE)</f>
        <v>0</v>
      </c>
      <c r="BA93" s="196">
        <f>VLOOKUP(AY93,[1]Planification!$E:$CS,55,FALSE)</f>
        <v>15</v>
      </c>
      <c r="BB93" s="193"/>
      <c r="BE93" s="192"/>
      <c r="BF93" s="185">
        <f ca="1">IF(NOT(ISBLANK(BA93)),(COUNTIF(INDIRECT(AY$2) Semestre2,AY93)*3),"")</f>
        <v>0</v>
      </c>
      <c r="BG93" s="189"/>
      <c r="BH93" s="197" t="s">
        <v>18</v>
      </c>
      <c r="BI93" s="196">
        <f>VLOOKUP(BH93,[1]Planification!$E:$CS,63,FALSE)</f>
        <v>0</v>
      </c>
      <c r="BJ93" s="196">
        <f>VLOOKUP(BH93,[1]Planification!$E:$CS,64,FALSE)</f>
        <v>0</v>
      </c>
      <c r="BK93" s="193"/>
      <c r="BN93" s="192"/>
      <c r="BO93" s="185">
        <f ca="1">IF(NOT(ISBLANK(BJ93)),(COUNTIF(INDIRECT(BH$2) Semestre2,BH93)*3),"")</f>
        <v>0</v>
      </c>
      <c r="BP93" s="189"/>
      <c r="BQ93" s="197" t="s">
        <v>18</v>
      </c>
      <c r="BR93" s="196">
        <f>VLOOKUP(BQ93,[1]Planification!$E:$CS,72,FALSE)</f>
        <v>0</v>
      </c>
      <c r="BS93" s="196">
        <f>VLOOKUP(BQ93,[1]Planification!$E:$CS,73,FALSE)</f>
        <v>0</v>
      </c>
      <c r="BT93" s="193"/>
      <c r="BW93" s="192"/>
      <c r="BX93" s="185">
        <f ca="1">IF(NOT(ISBLANK(BS93)),(COUNTIF(INDIRECT(BQ$2) Semestre2,BQ93)*3),"")</f>
        <v>0</v>
      </c>
      <c r="BY93" s="197" t="s">
        <v>18</v>
      </c>
      <c r="BZ93" s="196">
        <f>VLOOKUP(BY93,[1]Planification!$E:$CS,81,FALSE)</f>
        <v>0</v>
      </c>
      <c r="CA93" s="196">
        <f>VLOOKUP(BY93,[1]Planification!$E:$CS,82,FALSE)</f>
        <v>0</v>
      </c>
      <c r="CB93" s="193"/>
      <c r="CE93" s="192"/>
      <c r="CF93" s="185">
        <f ca="1">IF(NOT(ISBLANK(CA93)),(COUNTIF(INDIRECT(BY$2) Semestre2,BY93)*3),"")</f>
        <v>0</v>
      </c>
      <c r="CG93" s="197" t="s">
        <v>18</v>
      </c>
      <c r="CH93" s="196">
        <f>VLOOKUP(CG93,[1]Planification!$E:$CS,90,FALSE)</f>
        <v>0</v>
      </c>
      <c r="CI93" s="196">
        <f>VLOOKUP(CG93,[1]Planification!$E:$CS,91,FALSE)</f>
        <v>0</v>
      </c>
      <c r="CJ93" s="193"/>
      <c r="CM93" s="192"/>
      <c r="CN93" s="185">
        <f ca="1">IF(NOT(ISBLANK(CI93)),(COUNTIF(INDIRECT(CG$2) Semestre2,CG93)*3),"")</f>
        <v>0</v>
      </c>
      <c r="CO93" s="183"/>
      <c r="CP93" s="184"/>
      <c r="CQ93" s="183"/>
      <c r="CR93" s="183"/>
      <c r="CT93" s="183"/>
      <c r="CU93" s="183"/>
      <c r="CV93" s="183"/>
      <c r="CX93" s="184"/>
      <c r="CY93" s="183"/>
      <c r="CZ93" s="183"/>
      <c r="DB93" s="183"/>
      <c r="DC93" s="183"/>
      <c r="DD93" s="183"/>
      <c r="DF93" s="183"/>
      <c r="DG93" s="183"/>
      <c r="DH93" s="183"/>
      <c r="DJ93" s="184"/>
      <c r="DK93" s="183"/>
      <c r="DL93" s="183"/>
      <c r="DN93" s="183"/>
      <c r="DO93" s="183"/>
      <c r="DP93" s="184"/>
      <c r="DR93" s="184"/>
      <c r="DS93" s="183"/>
      <c r="DT93" s="183"/>
      <c r="DV93" s="183"/>
      <c r="DW93" s="183"/>
      <c r="DX93" s="183"/>
      <c r="DZ93" s="184"/>
      <c r="EA93" s="183"/>
      <c r="EB93" s="183"/>
      <c r="EC93" s="1"/>
      <c r="ED93" s="183"/>
      <c r="EE93" s="183"/>
      <c r="EF93" s="183"/>
      <c r="EH93" s="184"/>
      <c r="EI93" s="183"/>
      <c r="EJ93" s="183"/>
      <c r="EL93" s="183"/>
      <c r="EM93" s="183"/>
      <c r="EN93" s="183"/>
      <c r="EP93" s="184"/>
      <c r="EQ93" s="183"/>
      <c r="ER93" s="183"/>
      <c r="ET93" s="183"/>
      <c r="EU93" s="183"/>
      <c r="EV93" s="183"/>
      <c r="EX93" s="184"/>
      <c r="EY93" s="183"/>
      <c r="EZ93" s="183"/>
      <c r="FB93" s="183"/>
      <c r="FC93" s="183"/>
      <c r="FD93" s="183"/>
      <c r="FF93" s="184"/>
      <c r="FG93" s="183"/>
      <c r="FH93" s="183"/>
      <c r="FJ93" s="183"/>
      <c r="FK93" s="183"/>
      <c r="FL93" s="183"/>
      <c r="FN93" s="184"/>
      <c r="FO93" s="183"/>
      <c r="FP93" s="183"/>
      <c r="FR93" s="183"/>
      <c r="FS93" s="183"/>
      <c r="FT93" s="183"/>
      <c r="FV93" s="183"/>
      <c r="FW93" s="183"/>
      <c r="FX93" s="183"/>
      <c r="FY93" s="183"/>
      <c r="FZ93" s="183"/>
      <c r="GA93" s="183"/>
      <c r="GB93" s="183"/>
      <c r="GC93" s="183"/>
      <c r="GD93" s="183"/>
      <c r="GE93" s="183"/>
      <c r="GF93" s="183"/>
    </row>
    <row r="94" spans="1:188" ht="12" hidden="1" customHeight="1" outlineLevel="1" thickBot="1" x14ac:dyDescent="0.25">
      <c r="B94" s="191"/>
      <c r="C94" s="191"/>
      <c r="D94" s="191"/>
      <c r="E94" s="191"/>
      <c r="F94" s="197" t="s">
        <v>72</v>
      </c>
      <c r="G94" s="196">
        <f>VLOOKUP(F94,[1]Planification!$E:$CS,9,FALSE)</f>
        <v>0</v>
      </c>
      <c r="H94" s="196">
        <f>VLOOKUP(F94,[1]Planification!$E:$CS,10,FALSE)</f>
        <v>0</v>
      </c>
      <c r="I94" s="193"/>
      <c r="L94" s="192"/>
      <c r="M94" s="185">
        <f ca="1">IF(NOT(ISBLANK(H94)),(COUNTIF(INDIRECT(F$2) Semestre2,F94)*3),"")</f>
        <v>0</v>
      </c>
      <c r="N94" s="189"/>
      <c r="O94" s="198" t="s">
        <v>72</v>
      </c>
      <c r="P94" s="196">
        <f>VLOOKUP(O94,[1]Planification!$E:$CS,18,FALSE)</f>
        <v>0</v>
      </c>
      <c r="Q94" s="196">
        <f>VLOOKUP(O94,[1]Planification!$E:$CS,19,FALSE)</f>
        <v>0</v>
      </c>
      <c r="R94" s="193"/>
      <c r="U94" s="192"/>
      <c r="V94" s="185">
        <f ca="1">IF(NOT(ISBLANK(P94)),(COUNTIF(INDIRECT(O$2) Semestre2,P94)*3),"")</f>
        <v>0</v>
      </c>
      <c r="W94" s="189"/>
      <c r="X94" s="197" t="s">
        <v>72</v>
      </c>
      <c r="Y94" s="196">
        <f>VLOOKUP(X94,[1]Planification!$E:$CS,27,FALSE)</f>
        <v>0</v>
      </c>
      <c r="Z94" s="196">
        <f>VLOOKUP(X94,[1]Planification!$E:$CS,28,FALSE)</f>
        <v>75</v>
      </c>
      <c r="AA94" s="193"/>
      <c r="AD94" s="192"/>
      <c r="AE94" s="185">
        <f ca="1">IF(NOT(ISBLANK(Z94)),(COUNTIF(INDIRECT(X$2) Semestre2,X94)*3),"")</f>
        <v>0</v>
      </c>
      <c r="AF94" s="189"/>
      <c r="AG94" s="197" t="s">
        <v>72</v>
      </c>
      <c r="AH94" s="196">
        <f>VLOOKUP(AG94,[1]Planification!$E:$CS,36,FALSE)</f>
        <v>0</v>
      </c>
      <c r="AI94" s="196">
        <f>VLOOKUP(AG94,[1]Planification!$E:$CS,37,FALSE)</f>
        <v>75</v>
      </c>
      <c r="AJ94" s="193"/>
      <c r="AM94" s="192"/>
      <c r="AN94" s="185">
        <f ca="1">IF(NOT(ISBLANK(AI94)),(COUNTIF(INDIRECT(AG$2) Semestre2,AG94)*3),"")</f>
        <v>0</v>
      </c>
      <c r="AO94" s="189"/>
      <c r="AP94" s="197" t="s">
        <v>72</v>
      </c>
      <c r="AQ94" s="196">
        <f>VLOOKUP(AP94,[1]Planification!$E:$CS,45,FALSE)</f>
        <v>0</v>
      </c>
      <c r="AR94" s="196">
        <f>VLOOKUP(AP94,[1]Planification!$E:$CS,46,FALSE)</f>
        <v>75</v>
      </c>
      <c r="AS94" s="193"/>
      <c r="AV94" s="192"/>
      <c r="AW94" s="185">
        <f ca="1">IF(NOT(ISBLANK(AR94)),(COUNTIF(INDIRECT(AP$2) Semestre2,AP94)*3),"")</f>
        <v>0</v>
      </c>
      <c r="AX94" s="189"/>
      <c r="AY94" s="197" t="s">
        <v>72</v>
      </c>
      <c r="AZ94" s="196">
        <f>VLOOKUP(AY94,[1]Planification!$E:$CS,54,FALSE)</f>
        <v>0</v>
      </c>
      <c r="BA94" s="196">
        <f>VLOOKUP(AY94,[1]Planification!$E:$CS,55,FALSE)</f>
        <v>75</v>
      </c>
      <c r="BB94" s="193"/>
      <c r="BE94" s="192"/>
      <c r="BF94" s="185">
        <f ca="1">IF(NOT(ISBLANK(BA94)),(COUNTIF(INDIRECT(AY$2) Semestre2,AY94)*3),"")</f>
        <v>0</v>
      </c>
      <c r="BG94" s="189"/>
      <c r="BH94" s="197" t="s">
        <v>72</v>
      </c>
      <c r="BI94" s="196">
        <f>VLOOKUP(BH94,[1]Planification!$E:$CS,63,FALSE)</f>
        <v>0</v>
      </c>
      <c r="BJ94" s="196">
        <f>VLOOKUP(BH94,[1]Planification!$E:$CS,64,FALSE)</f>
        <v>0</v>
      </c>
      <c r="BK94" s="193"/>
      <c r="BN94" s="192"/>
      <c r="BO94" s="185">
        <f ca="1">IF(NOT(ISBLANK(BJ94)),(COUNTIF(INDIRECT(BH$2) Semestre2,BH94)*3),"")</f>
        <v>0</v>
      </c>
      <c r="BP94" s="189"/>
      <c r="BQ94" s="197" t="s">
        <v>72</v>
      </c>
      <c r="BR94" s="196">
        <f>VLOOKUP(BQ94,[1]Planification!$E:$CS,72,FALSE)</f>
        <v>0</v>
      </c>
      <c r="BS94" s="196">
        <f>VLOOKUP(BQ94,[1]Planification!$E:$CS,73,FALSE)</f>
        <v>0</v>
      </c>
      <c r="BT94" s="193"/>
      <c r="BW94" s="192"/>
      <c r="BX94" s="185">
        <f ca="1">IF(NOT(ISBLANK(BS94)),(COUNTIF(INDIRECT(BQ$2) Semestre2,BQ94)*3),"")</f>
        <v>0</v>
      </c>
      <c r="BY94" s="197" t="s">
        <v>72</v>
      </c>
      <c r="BZ94" s="196">
        <f>VLOOKUP(BY94,[1]Planification!$E:$CS,81,FALSE)</f>
        <v>0</v>
      </c>
      <c r="CA94" s="196">
        <f>VLOOKUP(BY94,[1]Planification!$E:$CS,82,FALSE)</f>
        <v>0</v>
      </c>
      <c r="CB94" s="193"/>
      <c r="CE94" s="192"/>
      <c r="CF94" s="185">
        <f ca="1">IF(NOT(ISBLANK(CA94)),(COUNTIF(INDIRECT(BY$2) Semestre2,BY94)*3),"")</f>
        <v>0</v>
      </c>
      <c r="CG94" s="197" t="s">
        <v>72</v>
      </c>
      <c r="CH94" s="196">
        <f>VLOOKUP(CG94,[1]Planification!$E:$CS,90,FALSE)</f>
        <v>0</v>
      </c>
      <c r="CI94" s="196">
        <f>VLOOKUP(CG94,[1]Planification!$E:$CS,91,FALSE)</f>
        <v>0</v>
      </c>
      <c r="CJ94" s="193"/>
      <c r="CM94" s="192"/>
      <c r="CN94" s="185">
        <f ca="1">IF(NOT(ISBLANK(CI94)),(COUNTIF(INDIRECT(CG$2) Semestre2,CG94)*3),"")</f>
        <v>0</v>
      </c>
      <c r="CO94" s="183"/>
      <c r="CP94" s="184"/>
      <c r="CQ94" s="183"/>
      <c r="CR94" s="183"/>
      <c r="CT94" s="183"/>
      <c r="CU94" s="183"/>
      <c r="CV94" s="183"/>
      <c r="CX94" s="184"/>
      <c r="CY94" s="183"/>
      <c r="CZ94" s="183"/>
      <c r="DB94" s="183"/>
      <c r="DC94" s="183"/>
      <c r="DD94" s="183"/>
      <c r="DF94" s="183"/>
      <c r="DG94" s="183"/>
      <c r="DH94" s="183"/>
      <c r="DJ94" s="184"/>
      <c r="DK94" s="183"/>
      <c r="DL94" s="183"/>
      <c r="DN94" s="183"/>
      <c r="DO94" s="183"/>
      <c r="DP94" s="184"/>
      <c r="DR94" s="184"/>
      <c r="DS94" s="183"/>
      <c r="DT94" s="183"/>
      <c r="DV94" s="183"/>
      <c r="DW94" s="183"/>
      <c r="DX94" s="183"/>
      <c r="DZ94" s="184"/>
      <c r="EA94" s="183"/>
      <c r="EB94" s="183"/>
      <c r="EC94" s="1"/>
      <c r="ED94" s="183"/>
      <c r="EE94" s="183"/>
      <c r="EF94" s="183"/>
      <c r="EH94" s="184"/>
      <c r="EI94" s="183"/>
      <c r="EJ94" s="183"/>
      <c r="EL94" s="183"/>
      <c r="EM94" s="183"/>
      <c r="EN94" s="183"/>
      <c r="EP94" s="184"/>
      <c r="EQ94" s="183"/>
      <c r="ER94" s="183"/>
      <c r="ET94" s="183"/>
      <c r="EU94" s="183"/>
      <c r="EV94" s="183"/>
      <c r="EX94" s="184"/>
      <c r="EY94" s="183"/>
      <c r="EZ94" s="183"/>
      <c r="FB94" s="183"/>
      <c r="FC94" s="183"/>
      <c r="FD94" s="183"/>
      <c r="FF94" s="184"/>
      <c r="FG94" s="183"/>
      <c r="FH94" s="183"/>
      <c r="FJ94" s="183"/>
      <c r="FK94" s="183"/>
      <c r="FL94" s="183"/>
      <c r="FN94" s="184"/>
      <c r="FO94" s="183"/>
      <c r="FP94" s="183"/>
      <c r="FR94" s="183"/>
      <c r="FS94" s="183"/>
      <c r="FT94" s="183"/>
      <c r="FV94" s="183"/>
      <c r="FW94" s="183"/>
      <c r="FX94" s="183"/>
      <c r="FY94" s="183"/>
      <c r="FZ94" s="183"/>
      <c r="GA94" s="183"/>
      <c r="GB94" s="183"/>
      <c r="GC94" s="183"/>
      <c r="GD94" s="183"/>
      <c r="GE94" s="183"/>
      <c r="GF94" s="183"/>
    </row>
    <row r="95" spans="1:188" ht="12" hidden="1" customHeight="1" outlineLevel="1" thickBot="1" x14ac:dyDescent="0.25">
      <c r="B95" s="191"/>
      <c r="C95" s="191"/>
      <c r="D95" s="191"/>
      <c r="E95" s="191"/>
      <c r="F95" s="188" t="s">
        <v>121</v>
      </c>
      <c r="G95" s="196">
        <f>VLOOKUP(F95,[1]Planification!$E:$CS,9,FALSE)</f>
        <v>0</v>
      </c>
      <c r="H95" s="196">
        <f>VLOOKUP(F95,[1]Planification!$E:$CS,10,FALSE)</f>
        <v>0</v>
      </c>
      <c r="I95" s="193"/>
      <c r="L95" s="192"/>
      <c r="M95" s="185">
        <f ca="1">IF(NOT(ISBLANK(H95)),(COUNTIF(INDIRECT(F$2) Semestre2,F95)*3),"")</f>
        <v>0</v>
      </c>
      <c r="N95" s="189"/>
      <c r="O95" s="190" t="s">
        <v>121</v>
      </c>
      <c r="P95" s="196">
        <f>VLOOKUP(O95,[1]Planification!$E:$CS,18,FALSE)</f>
        <v>0</v>
      </c>
      <c r="Q95" s="196">
        <f>VLOOKUP(O95,[1]Planification!$E:$CS,19,FALSE)</f>
        <v>0</v>
      </c>
      <c r="R95" s="193"/>
      <c r="U95" s="192"/>
      <c r="V95" s="185">
        <f ca="1">IF(NOT(ISBLANK(P95)),(COUNTIF(INDIRECT(O$2) Semestre2,P95)*3),"")</f>
        <v>0</v>
      </c>
      <c r="W95" s="189"/>
      <c r="X95" s="188" t="s">
        <v>121</v>
      </c>
      <c r="Y95" s="196">
        <f>VLOOKUP(X95,[1]Planification!$E:$CS,27,FALSE)</f>
        <v>0</v>
      </c>
      <c r="Z95" s="196">
        <f>VLOOKUP(X95,[1]Planification!$E:$CS,28,FALSE)</f>
        <v>0</v>
      </c>
      <c r="AA95" s="193"/>
      <c r="AD95" s="192"/>
      <c r="AE95" s="185">
        <f ca="1">IF(NOT(ISBLANK(Z95)),(COUNTIF(INDIRECT(X$2) Semestre2,X95)*3),"")</f>
        <v>0</v>
      </c>
      <c r="AF95" s="189"/>
      <c r="AG95" s="188" t="s">
        <v>121</v>
      </c>
      <c r="AH95" s="196">
        <f>VLOOKUP(AG95,[1]Planification!$E:$CS,36,FALSE)</f>
        <v>0</v>
      </c>
      <c r="AI95" s="196">
        <f>VLOOKUP(AG95,[1]Planification!$E:$CS,37,FALSE)</f>
        <v>0</v>
      </c>
      <c r="AJ95" s="193"/>
      <c r="AM95" s="192"/>
      <c r="AN95" s="185">
        <f ca="1">IF(NOT(ISBLANK(AI95)),(COUNTIF(INDIRECT(AG$2) Semestre2,AG95)*3),"")</f>
        <v>0</v>
      </c>
      <c r="AO95" s="189"/>
      <c r="AP95" s="188" t="s">
        <v>121</v>
      </c>
      <c r="AQ95" s="196">
        <f>VLOOKUP(AP95,[1]Planification!$E:$CS,45,FALSE)</f>
        <v>0</v>
      </c>
      <c r="AR95" s="196">
        <f>VLOOKUP(AP95,[1]Planification!$E:$CS,46,FALSE)</f>
        <v>0</v>
      </c>
      <c r="AS95" s="193"/>
      <c r="AV95" s="192"/>
      <c r="AW95" s="185">
        <f ca="1">IF(NOT(ISBLANK(AR95)),(COUNTIF(INDIRECT(AP$2) Semestre2,AP95)*3),"")</f>
        <v>0</v>
      </c>
      <c r="AX95" s="189"/>
      <c r="AY95" s="188" t="s">
        <v>121</v>
      </c>
      <c r="AZ95" s="196">
        <f>VLOOKUP(AY95,[1]Planification!$E:$CS,54,FALSE)</f>
        <v>0</v>
      </c>
      <c r="BA95" s="196">
        <f>VLOOKUP(AY95,[1]Planification!$E:$CS,55,FALSE)</f>
        <v>0</v>
      </c>
      <c r="BB95" s="193"/>
      <c r="BE95" s="192"/>
      <c r="BF95" s="185">
        <f ca="1">IF(NOT(ISBLANK(BA95)),(COUNTIF(INDIRECT(AY$2) Semestre2,AY95)*3),"")</f>
        <v>0</v>
      </c>
      <c r="BG95" s="189"/>
      <c r="BH95" s="188" t="s">
        <v>121</v>
      </c>
      <c r="BI95" s="196">
        <f>VLOOKUP(BH95,[1]Planification!$E:$CS,63,FALSE)</f>
        <v>0</v>
      </c>
      <c r="BJ95" s="196">
        <f>VLOOKUP(BH95,[1]Planification!$E:$CS,64,FALSE)</f>
        <v>0</v>
      </c>
      <c r="BK95" s="193"/>
      <c r="BN95" s="192"/>
      <c r="BO95" s="185">
        <f ca="1">IF(NOT(ISBLANK(BJ95)),(COUNTIF(INDIRECT(BH$2) Semestre2,BH95)*3),"")</f>
        <v>0</v>
      </c>
      <c r="BP95" s="189"/>
      <c r="BQ95" s="188" t="s">
        <v>121</v>
      </c>
      <c r="BR95" s="196">
        <f>VLOOKUP(BQ95,[1]Planification!$E:$CS,72,FALSE)</f>
        <v>0</v>
      </c>
      <c r="BS95" s="196">
        <f>VLOOKUP(BQ95,[1]Planification!$E:$CS,73,FALSE)</f>
        <v>0</v>
      </c>
      <c r="BT95" s="193"/>
      <c r="BW95" s="192"/>
      <c r="BX95" s="185">
        <f ca="1">IF(NOT(ISBLANK(BS95)),(COUNTIF(INDIRECT(BQ$2) Semestre2,BQ95)*3),"")</f>
        <v>0</v>
      </c>
      <c r="BY95" s="188" t="s">
        <v>121</v>
      </c>
      <c r="BZ95" s="196">
        <f>VLOOKUP(BY95,[1]Planification!$E:$CS,81,FALSE)</f>
        <v>0</v>
      </c>
      <c r="CA95" s="196">
        <f>VLOOKUP(BY95,[1]Planification!$E:$CS,82,FALSE)</f>
        <v>0</v>
      </c>
      <c r="CB95" s="193"/>
      <c r="CE95" s="192"/>
      <c r="CF95" s="185">
        <f ca="1">IF(NOT(ISBLANK(CA95)),(COUNTIF(INDIRECT(BY$2) Semestre2,BY95)*3),"")</f>
        <v>0</v>
      </c>
      <c r="CG95" s="188" t="s">
        <v>121</v>
      </c>
      <c r="CH95" s="196">
        <f>VLOOKUP(CG95,[1]Planification!$E:$CS,90,FALSE)</f>
        <v>0</v>
      </c>
      <c r="CI95" s="196">
        <f>VLOOKUP(CG95,[1]Planification!$E:$CS,91,FALSE)</f>
        <v>0</v>
      </c>
      <c r="CJ95" s="193"/>
      <c r="CM95" s="192"/>
      <c r="CN95" s="185">
        <f ca="1">IF(NOT(ISBLANK(CI95)),(COUNTIF(INDIRECT(CG$2) Semestre2,CG95)*3),"")</f>
        <v>0</v>
      </c>
      <c r="CO95" s="183"/>
      <c r="CP95" s="184"/>
      <c r="CQ95" s="183"/>
      <c r="CR95" s="183"/>
      <c r="CT95" s="183"/>
      <c r="CU95" s="183"/>
      <c r="CV95" s="183"/>
      <c r="CX95" s="184"/>
      <c r="CY95" s="183"/>
      <c r="CZ95" s="183"/>
      <c r="DB95" s="183"/>
      <c r="DC95" s="183"/>
      <c r="DD95" s="183"/>
      <c r="DF95" s="183"/>
      <c r="DG95" s="183"/>
      <c r="DH95" s="183"/>
      <c r="DJ95" s="184"/>
      <c r="DK95" s="183"/>
      <c r="DL95" s="183"/>
      <c r="DN95" s="183"/>
      <c r="DO95" s="183"/>
      <c r="DP95" s="184"/>
      <c r="DR95" s="184"/>
      <c r="DS95" s="183"/>
      <c r="DT95" s="183"/>
      <c r="DV95" s="183"/>
      <c r="DW95" s="183"/>
      <c r="DX95" s="183"/>
      <c r="DZ95" s="184"/>
      <c r="EA95" s="183"/>
      <c r="EB95" s="183"/>
      <c r="EC95" s="1"/>
      <c r="ED95" s="183"/>
      <c r="EE95" s="183"/>
      <c r="EF95" s="183"/>
      <c r="EH95" s="184"/>
      <c r="EI95" s="183"/>
      <c r="EJ95" s="183"/>
      <c r="EL95" s="183"/>
      <c r="EM95" s="183"/>
      <c r="EN95" s="183"/>
      <c r="EP95" s="184"/>
      <c r="EQ95" s="183"/>
      <c r="ER95" s="183"/>
      <c r="ET95" s="183"/>
      <c r="EU95" s="183"/>
      <c r="EV95" s="183"/>
      <c r="EX95" s="184"/>
      <c r="EY95" s="183"/>
      <c r="EZ95" s="183"/>
      <c r="FB95" s="183"/>
      <c r="FC95" s="183"/>
      <c r="FD95" s="183"/>
      <c r="FF95" s="184"/>
      <c r="FG95" s="183"/>
      <c r="FH95" s="183"/>
      <c r="FJ95" s="183"/>
      <c r="FK95" s="183"/>
      <c r="FL95" s="183"/>
      <c r="FN95" s="184"/>
      <c r="FO95" s="183"/>
      <c r="FP95" s="183"/>
      <c r="FR95" s="183"/>
      <c r="FS95" s="183"/>
      <c r="FT95" s="183"/>
      <c r="FV95" s="183"/>
      <c r="FW95" s="183"/>
      <c r="FX95" s="183"/>
      <c r="FY95" s="183"/>
      <c r="FZ95" s="183"/>
      <c r="GA95" s="183"/>
      <c r="GB95" s="183"/>
      <c r="GC95" s="183"/>
      <c r="GD95" s="183"/>
      <c r="GE95" s="183"/>
      <c r="GF95" s="183"/>
    </row>
    <row r="96" spans="1:188" ht="12" hidden="1" customHeight="1" outlineLevel="1" thickBot="1" x14ac:dyDescent="0.25">
      <c r="B96" s="191"/>
      <c r="C96" s="191"/>
      <c r="D96" s="191"/>
      <c r="E96" s="191"/>
      <c r="F96" s="188" t="s">
        <v>121</v>
      </c>
      <c r="G96" s="196">
        <f>VLOOKUP(F96,[1]Planification!$E:$CS,9,FALSE)</f>
        <v>0</v>
      </c>
      <c r="H96" s="196">
        <f>VLOOKUP(F96,[1]Planification!$E:$CS,10,FALSE)</f>
        <v>0</v>
      </c>
      <c r="I96" s="193"/>
      <c r="L96" s="192"/>
      <c r="M96" s="185">
        <f ca="1">IF(NOT(ISBLANK(H96)),(COUNTIF(INDIRECT(F$2) Semestre2,F96)*3),"")</f>
        <v>0</v>
      </c>
      <c r="N96" s="189"/>
      <c r="O96" s="190" t="s">
        <v>121</v>
      </c>
      <c r="P96" s="196">
        <f>VLOOKUP(O96,[1]Planification!$E:$CS,18,FALSE)</f>
        <v>0</v>
      </c>
      <c r="Q96" s="196">
        <f>VLOOKUP(O96,[1]Planification!$E:$CS,19,FALSE)</f>
        <v>0</v>
      </c>
      <c r="R96" s="193"/>
      <c r="U96" s="192"/>
      <c r="V96" s="185">
        <f ca="1">IF(NOT(ISBLANK(P96)),(COUNTIF(INDIRECT(O$2) Semestre2,P96)*3),"")</f>
        <v>0</v>
      </c>
      <c r="W96" s="189"/>
      <c r="X96" s="188" t="s">
        <v>121</v>
      </c>
      <c r="Y96" s="196">
        <f>VLOOKUP(X96,[1]Planification!$E:$CS,27,FALSE)</f>
        <v>0</v>
      </c>
      <c r="Z96" s="196">
        <f>VLOOKUP(X96,[1]Planification!$E:$CS,28,FALSE)</f>
        <v>0</v>
      </c>
      <c r="AA96" s="193"/>
      <c r="AD96" s="192"/>
      <c r="AE96" s="185">
        <f ca="1">IF(NOT(ISBLANK(Z96)),(COUNTIF(INDIRECT(X$2) Semestre2,X96)*3),"")</f>
        <v>0</v>
      </c>
      <c r="AF96" s="189"/>
      <c r="AG96" s="188" t="s">
        <v>121</v>
      </c>
      <c r="AH96" s="196">
        <f>VLOOKUP(AG96,[1]Planification!$E:$CS,36,FALSE)</f>
        <v>0</v>
      </c>
      <c r="AI96" s="196">
        <f>VLOOKUP(AG96,[1]Planification!$E:$CS,37,FALSE)</f>
        <v>0</v>
      </c>
      <c r="AJ96" s="193"/>
      <c r="AM96" s="192"/>
      <c r="AN96" s="185">
        <f ca="1">IF(NOT(ISBLANK(AI96)),(COUNTIF(INDIRECT(AG$2) Semestre2,AG96)*3),"")</f>
        <v>0</v>
      </c>
      <c r="AO96" s="189"/>
      <c r="AP96" s="188" t="s">
        <v>121</v>
      </c>
      <c r="AQ96" s="196">
        <f>VLOOKUP(AP96,[1]Planification!$E:$CS,45,FALSE)</f>
        <v>0</v>
      </c>
      <c r="AR96" s="196">
        <f>VLOOKUP(AP96,[1]Planification!$E:$CS,46,FALSE)</f>
        <v>0</v>
      </c>
      <c r="AS96" s="193"/>
      <c r="AV96" s="192"/>
      <c r="AW96" s="185">
        <f ca="1">IF(NOT(ISBLANK(AR96)),(COUNTIF(INDIRECT(AP$2) Semestre2,AP96)*3),"")</f>
        <v>0</v>
      </c>
      <c r="AX96" s="189"/>
      <c r="AY96" s="188" t="s">
        <v>121</v>
      </c>
      <c r="AZ96" s="196">
        <f>VLOOKUP(AY96,[1]Planification!$E:$CS,54,FALSE)</f>
        <v>0</v>
      </c>
      <c r="BA96" s="196">
        <f>VLOOKUP(AY96,[1]Planification!$E:$CS,55,FALSE)</f>
        <v>0</v>
      </c>
      <c r="BB96" s="193"/>
      <c r="BE96" s="192"/>
      <c r="BF96" s="185">
        <f ca="1">IF(NOT(ISBLANK(BA96)),(COUNTIF(INDIRECT(AY$2) Semestre2,AY96)*3),"")</f>
        <v>0</v>
      </c>
      <c r="BG96" s="189"/>
      <c r="BH96" s="188" t="s">
        <v>121</v>
      </c>
      <c r="BI96" s="196">
        <f>VLOOKUP(BH96,[1]Planification!$E:$CS,63,FALSE)</f>
        <v>0</v>
      </c>
      <c r="BJ96" s="196">
        <f>VLOOKUP(BH96,[1]Planification!$E:$CS,64,FALSE)</f>
        <v>0</v>
      </c>
      <c r="BK96" s="193"/>
      <c r="BN96" s="192"/>
      <c r="BO96" s="185">
        <f ca="1">IF(NOT(ISBLANK(BJ96)),(COUNTIF(INDIRECT(BH$2) Semestre2,BH96)*3),"")</f>
        <v>0</v>
      </c>
      <c r="BP96" s="189"/>
      <c r="BQ96" s="188" t="s">
        <v>121</v>
      </c>
      <c r="BR96" s="196">
        <f>VLOOKUP(BQ96,[1]Planification!$E:$CS,72,FALSE)</f>
        <v>0</v>
      </c>
      <c r="BS96" s="196">
        <f>VLOOKUP(BQ96,[1]Planification!$E:$CS,73,FALSE)</f>
        <v>0</v>
      </c>
      <c r="BT96" s="193"/>
      <c r="BW96" s="192"/>
      <c r="BX96" s="185">
        <f ca="1">IF(NOT(ISBLANK(BS96)),(COUNTIF(INDIRECT(BQ$2) Semestre2,BQ96)*3),"")</f>
        <v>0</v>
      </c>
      <c r="BY96" s="188" t="s">
        <v>121</v>
      </c>
      <c r="BZ96" s="196">
        <f>VLOOKUP(BY96,[1]Planification!$E:$CS,81,FALSE)</f>
        <v>0</v>
      </c>
      <c r="CA96" s="196">
        <f>VLOOKUP(BY96,[1]Planification!$E:$CS,82,FALSE)</f>
        <v>0</v>
      </c>
      <c r="CB96" s="193"/>
      <c r="CE96" s="192"/>
      <c r="CF96" s="185">
        <f ca="1">IF(NOT(ISBLANK(CA96)),(COUNTIF(INDIRECT(BY$2) Semestre2,BY96)*3),"")</f>
        <v>0</v>
      </c>
      <c r="CG96" s="188" t="s">
        <v>121</v>
      </c>
      <c r="CH96" s="196">
        <f>VLOOKUP(CG96,[1]Planification!$E:$CS,90,FALSE)</f>
        <v>0</v>
      </c>
      <c r="CI96" s="196">
        <f>VLOOKUP(CG96,[1]Planification!$E:$CS,91,FALSE)</f>
        <v>0</v>
      </c>
      <c r="CJ96" s="193"/>
      <c r="CM96" s="192"/>
      <c r="CN96" s="185">
        <f ca="1">IF(NOT(ISBLANK(CI96)),(COUNTIF(INDIRECT(CG$2) Semestre2,CG96)*3),"")</f>
        <v>0</v>
      </c>
      <c r="CO96" s="183"/>
      <c r="CP96" s="184"/>
      <c r="CQ96" s="183"/>
      <c r="CR96" s="183"/>
      <c r="CT96" s="183"/>
      <c r="CU96" s="183"/>
      <c r="CV96" s="183"/>
      <c r="CX96" s="184"/>
      <c r="CY96" s="183"/>
      <c r="CZ96" s="183"/>
      <c r="DB96" s="183"/>
      <c r="DC96" s="183"/>
      <c r="DD96" s="183"/>
      <c r="DF96" s="183"/>
      <c r="DG96" s="183"/>
      <c r="DH96" s="183"/>
      <c r="DJ96" s="184"/>
      <c r="DK96" s="183"/>
      <c r="DL96" s="183"/>
      <c r="DN96" s="183"/>
      <c r="DO96" s="183"/>
      <c r="DP96" s="184"/>
      <c r="DR96" s="184"/>
      <c r="DS96" s="183"/>
      <c r="DT96" s="183"/>
      <c r="DV96" s="183"/>
      <c r="DW96" s="183"/>
      <c r="DX96" s="183"/>
      <c r="DZ96" s="184"/>
      <c r="EA96" s="183"/>
      <c r="EB96" s="183"/>
      <c r="EC96" s="1"/>
      <c r="ED96" s="183"/>
      <c r="EE96" s="183"/>
      <c r="EF96" s="183"/>
      <c r="EH96" s="184"/>
      <c r="EI96" s="183"/>
      <c r="EJ96" s="183"/>
      <c r="EL96" s="183"/>
      <c r="EM96" s="183"/>
      <c r="EN96" s="183"/>
      <c r="EP96" s="184"/>
      <c r="EQ96" s="183"/>
      <c r="ER96" s="183"/>
      <c r="ET96" s="183"/>
      <c r="EU96" s="183"/>
      <c r="EV96" s="183"/>
      <c r="EX96" s="184"/>
      <c r="EY96" s="183"/>
      <c r="EZ96" s="183"/>
      <c r="FB96" s="183"/>
      <c r="FC96" s="183"/>
      <c r="FD96" s="183"/>
      <c r="FF96" s="184"/>
      <c r="FG96" s="183"/>
      <c r="FH96" s="183"/>
      <c r="FJ96" s="183"/>
      <c r="FK96" s="183"/>
      <c r="FL96" s="183"/>
      <c r="FN96" s="184"/>
      <c r="FO96" s="183"/>
      <c r="FP96" s="183"/>
      <c r="FR96" s="183"/>
      <c r="FS96" s="183"/>
      <c r="FT96" s="183"/>
      <c r="FV96" s="183"/>
      <c r="FW96" s="183"/>
      <c r="FX96" s="183"/>
      <c r="FY96" s="183"/>
      <c r="FZ96" s="183"/>
      <c r="GA96" s="183"/>
      <c r="GB96" s="183"/>
      <c r="GC96" s="183"/>
      <c r="GD96" s="183"/>
      <c r="GE96" s="183"/>
      <c r="GF96" s="183"/>
    </row>
    <row r="97" spans="1:188" ht="12" hidden="1" customHeight="1" outlineLevel="1" thickBot="1" x14ac:dyDescent="0.25">
      <c r="B97" s="191"/>
      <c r="C97" s="191"/>
      <c r="D97" s="191"/>
      <c r="E97" s="191"/>
      <c r="F97" s="194" t="s">
        <v>121</v>
      </c>
      <c r="G97" s="35">
        <f>VLOOKUP(F97,[1]Planification!$E:$CS,9,FALSE)</f>
        <v>0</v>
      </c>
      <c r="H97" s="35">
        <f>VLOOKUP(F97,[1]Planification!$E:$CS,10,FALSE)</f>
        <v>0</v>
      </c>
      <c r="I97" s="193"/>
      <c r="L97" s="192"/>
      <c r="M97" s="185">
        <f ca="1">IF(NOT(ISBLANK(H97)),(COUNTIF(INDIRECT(F$2) Semestre2,F97)*3),"")</f>
        <v>0</v>
      </c>
      <c r="N97" s="189"/>
      <c r="O97" s="195" t="s">
        <v>121</v>
      </c>
      <c r="P97" s="35">
        <f>VLOOKUP(O97,[1]Planification!$E:$CS,18,FALSE)</f>
        <v>0</v>
      </c>
      <c r="Q97" s="35">
        <f>VLOOKUP(O97,[1]Planification!$E:$CS,19,FALSE)</f>
        <v>0</v>
      </c>
      <c r="R97" s="193"/>
      <c r="U97" s="192"/>
      <c r="V97" s="185">
        <f ca="1">IF(NOT(ISBLANK(P97)),(COUNTIF(INDIRECT(O$2) Semestre2,P97)*3),"")</f>
        <v>0</v>
      </c>
      <c r="W97" s="189"/>
      <c r="X97" s="194" t="s">
        <v>121</v>
      </c>
      <c r="Y97" s="35">
        <f>VLOOKUP(X97,[1]Planification!$E:$CS,27,FALSE)</f>
        <v>0</v>
      </c>
      <c r="Z97" s="35">
        <f>VLOOKUP(X97,[1]Planification!$E:$CS,28,FALSE)</f>
        <v>0</v>
      </c>
      <c r="AA97" s="193"/>
      <c r="AD97" s="192"/>
      <c r="AE97" s="185">
        <f ca="1">IF(NOT(ISBLANK(Z97)),(COUNTIF(INDIRECT(X$2) Semestre2,X97)*3),"")</f>
        <v>0</v>
      </c>
      <c r="AF97" s="189"/>
      <c r="AG97" s="194" t="s">
        <v>121</v>
      </c>
      <c r="AH97" s="35">
        <f>VLOOKUP(AG97,[1]Planification!$E:$CS,36,FALSE)</f>
        <v>0</v>
      </c>
      <c r="AI97" s="35">
        <f>VLOOKUP(AG97,[1]Planification!$E:$CS,37,FALSE)</f>
        <v>0</v>
      </c>
      <c r="AJ97" s="193"/>
      <c r="AM97" s="192"/>
      <c r="AN97" s="185">
        <f ca="1">IF(NOT(ISBLANK(AI97)),(COUNTIF(INDIRECT(AG$2) Semestre2,AG97)*3),"")</f>
        <v>0</v>
      </c>
      <c r="AO97" s="189"/>
      <c r="AP97" s="194" t="s">
        <v>121</v>
      </c>
      <c r="AQ97" s="35">
        <f>VLOOKUP(AP97,[1]Planification!$E:$CS,45,FALSE)</f>
        <v>0</v>
      </c>
      <c r="AR97" s="35">
        <f>VLOOKUP(AP97,[1]Planification!$E:$CS,46,FALSE)</f>
        <v>0</v>
      </c>
      <c r="AS97" s="193"/>
      <c r="AV97" s="192"/>
      <c r="AW97" s="185">
        <f ca="1">IF(NOT(ISBLANK(AR97)),(COUNTIF(INDIRECT(AP$2) Semestre2,AP97)*3),"")</f>
        <v>0</v>
      </c>
      <c r="AX97" s="189"/>
      <c r="AY97" s="194" t="s">
        <v>121</v>
      </c>
      <c r="AZ97" s="35">
        <f>VLOOKUP(AY97,[1]Planification!$E:$CS,54,FALSE)</f>
        <v>0</v>
      </c>
      <c r="BA97" s="35">
        <f>VLOOKUP(AY97,[1]Planification!$E:$CS,55,FALSE)</f>
        <v>0</v>
      </c>
      <c r="BB97" s="193"/>
      <c r="BE97" s="192"/>
      <c r="BF97" s="185">
        <f ca="1">IF(NOT(ISBLANK(BA97)),(COUNTIF(INDIRECT(AY$2) Semestre2,AY97)*3),"")</f>
        <v>0</v>
      </c>
      <c r="BG97" s="189"/>
      <c r="BH97" s="194" t="s">
        <v>121</v>
      </c>
      <c r="BI97" s="35">
        <f>VLOOKUP(BH97,[1]Planification!$E:$CS,63,FALSE)</f>
        <v>0</v>
      </c>
      <c r="BJ97" s="35">
        <f>VLOOKUP(BH97,[1]Planification!$E:$CS,64,FALSE)</f>
        <v>0</v>
      </c>
      <c r="BK97" s="193"/>
      <c r="BN97" s="192"/>
      <c r="BO97" s="185">
        <f ca="1">IF(NOT(ISBLANK(BJ97)),(COUNTIF(INDIRECT(BH$2) Semestre2,BH97)*3),"")</f>
        <v>0</v>
      </c>
      <c r="BP97" s="189"/>
      <c r="BQ97" s="194" t="s">
        <v>121</v>
      </c>
      <c r="BR97" s="35">
        <f>VLOOKUP(BQ97,[1]Planification!$E:$CS,72,FALSE)</f>
        <v>0</v>
      </c>
      <c r="BS97" s="35">
        <f>VLOOKUP(BQ97,[1]Planification!$E:$CS,73,FALSE)</f>
        <v>0</v>
      </c>
      <c r="BT97" s="193"/>
      <c r="BW97" s="192"/>
      <c r="BX97" s="185">
        <f ca="1">IF(NOT(ISBLANK(BS97)),(COUNTIF(INDIRECT(BQ$2) Semestre2,BQ97)*3),"")</f>
        <v>0</v>
      </c>
      <c r="BY97" s="194" t="s">
        <v>121</v>
      </c>
      <c r="BZ97" s="35">
        <f>VLOOKUP(BY97,[1]Planification!$E:$CS,81,FALSE)</f>
        <v>0</v>
      </c>
      <c r="CA97" s="35">
        <f>VLOOKUP(BY97,[1]Planification!$E:$CS,82,FALSE)</f>
        <v>0</v>
      </c>
      <c r="CB97" s="193"/>
      <c r="CE97" s="192"/>
      <c r="CF97" s="185">
        <f ca="1">IF(NOT(ISBLANK(CA97)),(COUNTIF(INDIRECT(BY$2) Semestre2,BY97)*3),"")</f>
        <v>0</v>
      </c>
      <c r="CG97" s="194" t="s">
        <v>121</v>
      </c>
      <c r="CH97" s="35">
        <f>VLOOKUP(CG97,[1]Planification!$E:$CS,90,FALSE)</f>
        <v>0</v>
      </c>
      <c r="CI97" s="35">
        <f>VLOOKUP(CG97,[1]Planification!$E:$CS,91,FALSE)</f>
        <v>0</v>
      </c>
      <c r="CJ97" s="193"/>
      <c r="CM97" s="192"/>
      <c r="CN97" s="185">
        <f ca="1">IF(NOT(ISBLANK(CI97)),(COUNTIF(INDIRECT(CG$2) Semestre2,CG97)*3),"")</f>
        <v>0</v>
      </c>
      <c r="CO97" s="183"/>
      <c r="CP97" s="184"/>
      <c r="CQ97" s="183"/>
      <c r="CR97" s="183"/>
      <c r="CT97" s="183"/>
      <c r="CU97" s="183"/>
      <c r="CV97" s="183"/>
      <c r="CX97" s="184"/>
      <c r="CY97" s="183"/>
      <c r="CZ97" s="183"/>
      <c r="DB97" s="183"/>
      <c r="DC97" s="183"/>
      <c r="DD97" s="183"/>
      <c r="DF97" s="183"/>
      <c r="DG97" s="183"/>
      <c r="DH97" s="183"/>
      <c r="DJ97" s="184"/>
      <c r="DK97" s="183"/>
      <c r="DL97" s="183"/>
      <c r="DN97" s="183"/>
      <c r="DO97" s="183"/>
      <c r="DP97" s="184"/>
      <c r="DR97" s="184"/>
      <c r="DS97" s="183"/>
      <c r="DT97" s="183"/>
      <c r="DV97" s="183"/>
      <c r="DW97" s="183"/>
      <c r="DX97" s="183"/>
      <c r="DZ97" s="184"/>
      <c r="EA97" s="183"/>
      <c r="EB97" s="183"/>
      <c r="EC97" s="1"/>
      <c r="ED97" s="183"/>
      <c r="EE97" s="183"/>
      <c r="EF97" s="183"/>
      <c r="EH97" s="184"/>
      <c r="EI97" s="183"/>
      <c r="EJ97" s="183"/>
      <c r="EL97" s="183"/>
      <c r="EM97" s="183"/>
      <c r="EN97" s="183"/>
      <c r="EP97" s="184"/>
      <c r="EQ97" s="183"/>
      <c r="ER97" s="183"/>
      <c r="ET97" s="183"/>
      <c r="EU97" s="183"/>
      <c r="EV97" s="183"/>
      <c r="EX97" s="184"/>
      <c r="EY97" s="183"/>
      <c r="EZ97" s="183"/>
      <c r="FB97" s="183"/>
      <c r="FC97" s="183"/>
      <c r="FD97" s="183"/>
      <c r="FF97" s="184"/>
      <c r="FG97" s="183"/>
      <c r="FH97" s="183"/>
      <c r="FJ97" s="183"/>
      <c r="FK97" s="183"/>
      <c r="FL97" s="183"/>
      <c r="FN97" s="184"/>
      <c r="FO97" s="183"/>
      <c r="FP97" s="183"/>
      <c r="FR97" s="183"/>
      <c r="FS97" s="183"/>
      <c r="FT97" s="183"/>
      <c r="FV97" s="183"/>
      <c r="FW97" s="183"/>
      <c r="FX97" s="183"/>
      <c r="FY97" s="183"/>
      <c r="FZ97" s="183"/>
      <c r="GA97" s="183"/>
      <c r="GB97" s="183"/>
      <c r="GC97" s="183"/>
      <c r="GD97" s="183"/>
      <c r="GE97" s="183"/>
      <c r="GF97" s="183"/>
    </row>
    <row r="98" spans="1:188" ht="12" hidden="1" customHeight="1" outlineLevel="1" thickBot="1" x14ac:dyDescent="0.25">
      <c r="B98" s="191"/>
      <c r="C98" s="191"/>
      <c r="D98" s="191"/>
      <c r="E98" s="191"/>
      <c r="F98" s="188" t="s">
        <v>81</v>
      </c>
      <c r="G98" s="35">
        <f>VLOOKUP(F98,[1]Planification!$E:$CS,9,FALSE)</f>
        <v>0</v>
      </c>
      <c r="H98" s="35">
        <f>VLOOKUP(F98,[1]Planification!$E:$CS,10,FALSE)</f>
        <v>0</v>
      </c>
      <c r="I98" s="187"/>
      <c r="J98" s="22"/>
      <c r="K98" s="22"/>
      <c r="L98" s="186"/>
      <c r="M98" s="185">
        <f ca="1">IF(NOT(ISBLANK(H98)),(COUNTIF(INDIRECT(F$2) Semestre2,F98)*3),"")</f>
        <v>0</v>
      </c>
      <c r="N98" s="189"/>
      <c r="O98" s="190" t="s">
        <v>81</v>
      </c>
      <c r="P98" s="35">
        <f>VLOOKUP(O98,[1]Planification!$E:$CS,18,FALSE)</f>
        <v>0</v>
      </c>
      <c r="Q98" s="35">
        <f>VLOOKUP(O98,[1]Planification!$E:$CS,19,FALSE)</f>
        <v>0</v>
      </c>
      <c r="R98" s="187"/>
      <c r="S98" s="22"/>
      <c r="T98" s="22"/>
      <c r="U98" s="186"/>
      <c r="V98" s="185">
        <f ca="1">IF(NOT(ISBLANK(P98)),(COUNTIF(INDIRECT(O$2) Semestre2,P98)*3),"")</f>
        <v>0</v>
      </c>
      <c r="W98" s="189"/>
      <c r="X98" s="188" t="s">
        <v>81</v>
      </c>
      <c r="Y98" s="35">
        <f>VLOOKUP(X98,[1]Planification!$E:$CS,27,FALSE)</f>
        <v>0</v>
      </c>
      <c r="Z98" s="35">
        <f>VLOOKUP(X98,[1]Planification!$E:$CS,28,FALSE)</f>
        <v>0</v>
      </c>
      <c r="AA98" s="187"/>
      <c r="AB98" s="22"/>
      <c r="AC98" s="22"/>
      <c r="AD98" s="186"/>
      <c r="AE98" s="185">
        <f ca="1">IF(NOT(ISBLANK(Z98)),(COUNTIF(INDIRECT(X$2) Semestre2,X98)*3),"")</f>
        <v>0</v>
      </c>
      <c r="AF98" s="189"/>
      <c r="AG98" s="188" t="s">
        <v>81</v>
      </c>
      <c r="AH98" s="35">
        <f>VLOOKUP(AG98,[1]Planification!$E:$CS,36,FALSE)</f>
        <v>0</v>
      </c>
      <c r="AI98" s="35">
        <f>VLOOKUP(AG98,[1]Planification!$E:$CS,37,FALSE)</f>
        <v>0</v>
      </c>
      <c r="AJ98" s="187"/>
      <c r="AK98" s="22"/>
      <c r="AL98" s="22"/>
      <c r="AM98" s="186"/>
      <c r="AN98" s="185">
        <f ca="1">IF(NOT(ISBLANK(AI98)),(COUNTIF(INDIRECT(AG$2) Semestre2,AG98)*3),"")</f>
        <v>0</v>
      </c>
      <c r="AO98" s="189"/>
      <c r="AP98" s="188" t="s">
        <v>81</v>
      </c>
      <c r="AQ98" s="35">
        <f>VLOOKUP(AP98,[1]Planification!$E:$CS,45,FALSE)</f>
        <v>0</v>
      </c>
      <c r="AR98" s="35">
        <f>VLOOKUP(AP98,[1]Planification!$E:$CS,46,FALSE)</f>
        <v>0</v>
      </c>
      <c r="AS98" s="187"/>
      <c r="AT98" s="22"/>
      <c r="AU98" s="22"/>
      <c r="AV98" s="186"/>
      <c r="AW98" s="185">
        <f ca="1">IF(NOT(ISBLANK(AR98)),(COUNTIF(INDIRECT(AP$2) Semestre2,AP98)*3),"")</f>
        <v>0</v>
      </c>
      <c r="AX98" s="189"/>
      <c r="AY98" s="188" t="s">
        <v>81</v>
      </c>
      <c r="AZ98" s="35">
        <f>VLOOKUP(AY98,[1]Planification!$E:$CS,54,FALSE)</f>
        <v>0</v>
      </c>
      <c r="BA98" s="35">
        <f>VLOOKUP(AY98,[1]Planification!$E:$CS,55,FALSE)</f>
        <v>0</v>
      </c>
      <c r="BB98" s="187"/>
      <c r="BC98" s="22"/>
      <c r="BD98" s="22"/>
      <c r="BE98" s="186"/>
      <c r="BF98" s="185">
        <f ca="1">IF(NOT(ISBLANK(BA98)),(COUNTIF(INDIRECT(AY$2) Semestre2,AY98)*3),"")</f>
        <v>0</v>
      </c>
      <c r="BG98" s="189"/>
      <c r="BH98" s="188" t="s">
        <v>81</v>
      </c>
      <c r="BI98" s="35">
        <f>VLOOKUP(BH98,[1]Planification!$E:$CS,63,FALSE)</f>
        <v>0</v>
      </c>
      <c r="BJ98" s="35">
        <f>VLOOKUP(BH98,[1]Planification!$E:$CS,64,FALSE)</f>
        <v>0</v>
      </c>
      <c r="BK98" s="187"/>
      <c r="BL98" s="22"/>
      <c r="BM98" s="22"/>
      <c r="BN98" s="186"/>
      <c r="BO98" s="185">
        <f ca="1">IF(NOT(ISBLANK(BJ98)),(COUNTIF(INDIRECT(BH$2) Semestre2,BH98)*3),"")</f>
        <v>0</v>
      </c>
      <c r="BP98" s="189"/>
      <c r="BQ98" s="188" t="s">
        <v>81</v>
      </c>
      <c r="BR98" s="35">
        <f>VLOOKUP(BQ98,[1]Planification!$E:$CS,72,FALSE)</f>
        <v>0</v>
      </c>
      <c r="BS98" s="35">
        <f>VLOOKUP(BQ98,[1]Planification!$E:$CS,73,FALSE)</f>
        <v>0</v>
      </c>
      <c r="BT98" s="187"/>
      <c r="BU98" s="22"/>
      <c r="BV98" s="22"/>
      <c r="BW98" s="186"/>
      <c r="BX98" s="185">
        <f ca="1">IF(NOT(ISBLANK(BS98)),(COUNTIF(INDIRECT(BQ$2) Semestre2,BQ98)*3),"")</f>
        <v>0</v>
      </c>
      <c r="BY98" s="188" t="s">
        <v>81</v>
      </c>
      <c r="BZ98" s="35">
        <f>VLOOKUP(BY98,[1]Planification!$E:$CS,81,FALSE)</f>
        <v>0</v>
      </c>
      <c r="CA98" s="35">
        <f>VLOOKUP(BY98,[1]Planification!$E:$CS,82,FALSE)</f>
        <v>0</v>
      </c>
      <c r="CB98" s="187"/>
      <c r="CC98" s="22"/>
      <c r="CD98" s="22"/>
      <c r="CE98" s="186"/>
      <c r="CF98" s="185">
        <f ca="1">IF(NOT(ISBLANK(CA98)),(COUNTIF(INDIRECT(BY$2) Semestre2,BY98)*3),"")</f>
        <v>0</v>
      </c>
      <c r="CG98" s="188" t="s">
        <v>81</v>
      </c>
      <c r="CH98" s="35">
        <f>VLOOKUP(CG98,[1]Planification!$E:$CS,90,FALSE)</f>
        <v>0</v>
      </c>
      <c r="CI98" s="35">
        <f>VLOOKUP(CG98,[1]Planification!$E:$CS,91,FALSE)</f>
        <v>0</v>
      </c>
      <c r="CJ98" s="187"/>
      <c r="CK98" s="22"/>
      <c r="CL98" s="22"/>
      <c r="CM98" s="186"/>
      <c r="CN98" s="185">
        <f ca="1">IF(NOT(ISBLANK(CI98)),(COUNTIF(INDIRECT(CG$2) Semestre2,CG98)*3),"")</f>
        <v>0</v>
      </c>
      <c r="CO98" s="183"/>
      <c r="CP98" s="184"/>
      <c r="CQ98" s="183"/>
      <c r="CR98" s="183"/>
      <c r="CT98" s="183"/>
      <c r="CU98" s="183"/>
      <c r="CV98" s="183"/>
      <c r="CX98" s="184"/>
      <c r="CY98" s="183"/>
      <c r="CZ98" s="183"/>
      <c r="DB98" s="183"/>
      <c r="DC98" s="183"/>
      <c r="DD98" s="183"/>
      <c r="DF98" s="183"/>
      <c r="DG98" s="183"/>
      <c r="DH98" s="183"/>
      <c r="DJ98" s="184"/>
      <c r="DK98" s="183"/>
      <c r="DL98" s="183"/>
      <c r="DN98" s="183"/>
      <c r="DO98" s="183"/>
      <c r="DP98" s="184"/>
      <c r="DR98" s="184"/>
      <c r="DS98" s="183"/>
      <c r="DT98" s="183"/>
      <c r="DV98" s="183"/>
      <c r="DW98" s="183"/>
      <c r="DX98" s="183"/>
      <c r="DZ98" s="184"/>
      <c r="EA98" s="183"/>
      <c r="EB98" s="183"/>
      <c r="EC98" s="1"/>
      <c r="ED98" s="183"/>
      <c r="EE98" s="183"/>
      <c r="EF98" s="183"/>
      <c r="EH98" s="184"/>
      <c r="EI98" s="183"/>
      <c r="EJ98" s="183"/>
      <c r="EL98" s="183"/>
      <c r="EM98" s="183"/>
      <c r="EN98" s="183"/>
      <c r="EP98" s="184"/>
      <c r="EQ98" s="183"/>
      <c r="ER98" s="183"/>
      <c r="ET98" s="183"/>
      <c r="EU98" s="183"/>
      <c r="EV98" s="183"/>
      <c r="EX98" s="184"/>
      <c r="EY98" s="183"/>
      <c r="EZ98" s="183"/>
      <c r="FB98" s="183"/>
      <c r="FC98" s="183"/>
      <c r="FD98" s="183"/>
      <c r="FF98" s="184"/>
      <c r="FG98" s="183"/>
      <c r="FH98" s="183"/>
      <c r="FJ98" s="183"/>
      <c r="FK98" s="183"/>
      <c r="FL98" s="183"/>
      <c r="FN98" s="184"/>
      <c r="FO98" s="183"/>
      <c r="FP98" s="183"/>
      <c r="FR98" s="183"/>
      <c r="FS98" s="183"/>
      <c r="FT98" s="183"/>
      <c r="FV98" s="183"/>
      <c r="FW98" s="183"/>
      <c r="FX98" s="183"/>
      <c r="FY98" s="183"/>
      <c r="FZ98" s="183"/>
      <c r="GA98" s="183"/>
      <c r="GB98" s="183"/>
      <c r="GC98" s="183"/>
      <c r="GD98" s="183"/>
      <c r="GE98" s="183"/>
      <c r="GF98" s="183"/>
    </row>
    <row r="99" spans="1:188" s="163" customFormat="1" ht="12" customHeight="1" collapsed="1" thickBot="1" x14ac:dyDescent="0.25">
      <c r="B99" s="182"/>
      <c r="C99" s="182"/>
      <c r="D99" s="182"/>
      <c r="E99" s="182"/>
      <c r="F99" s="173" t="s">
        <v>120</v>
      </c>
      <c r="G99" s="172"/>
      <c r="H99" s="171">
        <f>SUM(H68:H98)</f>
        <v>0</v>
      </c>
      <c r="I99" s="170"/>
      <c r="J99" s="170"/>
      <c r="K99" s="170"/>
      <c r="L99" s="170"/>
      <c r="M99" s="169">
        <f ca="1">SUM(M68:M98)</f>
        <v>0</v>
      </c>
      <c r="N99" s="177"/>
      <c r="O99" s="173" t="s">
        <v>120</v>
      </c>
      <c r="P99" s="172"/>
      <c r="Q99" s="171">
        <f>SUM(Q68:Q98)</f>
        <v>0</v>
      </c>
      <c r="R99" s="170"/>
      <c r="S99" s="170"/>
      <c r="T99" s="170"/>
      <c r="U99" s="170"/>
      <c r="V99" s="169">
        <f ca="1">SUM(V68:V98)</f>
        <v>0</v>
      </c>
      <c r="W99" s="177"/>
      <c r="X99" s="173" t="s">
        <v>120</v>
      </c>
      <c r="Y99" s="172"/>
      <c r="Z99" s="171">
        <f>SUM(Z68:Z98)</f>
        <v>699</v>
      </c>
      <c r="AA99" s="170"/>
      <c r="AB99" s="170"/>
      <c r="AC99" s="170"/>
      <c r="AD99" s="170"/>
      <c r="AE99" s="169">
        <f ca="1">SUM(AE68:AE98)</f>
        <v>333</v>
      </c>
      <c r="AF99" s="177"/>
      <c r="AG99" s="181" t="s">
        <v>120</v>
      </c>
      <c r="AH99" s="180"/>
      <c r="AI99" s="175">
        <f>SUM(AI68:AI98)</f>
        <v>801</v>
      </c>
      <c r="AJ99" s="174"/>
      <c r="AK99" s="174"/>
      <c r="AL99" s="170"/>
      <c r="AM99" s="174"/>
      <c r="AN99" s="179"/>
      <c r="AO99" s="177"/>
      <c r="AP99" s="178" t="s">
        <v>120</v>
      </c>
      <c r="AQ99" s="173"/>
      <c r="AR99" s="171">
        <f>SUM(AR68:AR98)</f>
        <v>861</v>
      </c>
      <c r="AS99" s="170"/>
      <c r="AT99" s="170"/>
      <c r="AU99" s="170"/>
      <c r="AV99" s="170"/>
      <c r="AW99" s="169">
        <f ca="1">SUM(AW68:AW98)</f>
        <v>435</v>
      </c>
      <c r="AX99" s="177"/>
      <c r="AY99" s="173" t="s">
        <v>120</v>
      </c>
      <c r="AZ99" s="172"/>
      <c r="BA99" s="171">
        <f>SUM(BA68:BA98)</f>
        <v>672</v>
      </c>
      <c r="BB99" s="170"/>
      <c r="BC99" s="170"/>
      <c r="BD99" s="170"/>
      <c r="BE99" s="170"/>
      <c r="BF99" s="169">
        <f ca="1">SUM(BF68:BF98)</f>
        <v>450</v>
      </c>
      <c r="BG99" s="177"/>
      <c r="BH99" s="173" t="s">
        <v>120</v>
      </c>
      <c r="BI99" s="172"/>
      <c r="BJ99" s="171">
        <f>SUM(BJ68:BJ98)</f>
        <v>0</v>
      </c>
      <c r="BK99" s="170"/>
      <c r="BL99" s="170"/>
      <c r="BM99" s="170"/>
      <c r="BN99" s="170"/>
      <c r="BO99" s="169">
        <f ca="1">SUM(BO68:BO98)</f>
        <v>0</v>
      </c>
      <c r="BP99" s="177"/>
      <c r="BQ99" s="173" t="s">
        <v>120</v>
      </c>
      <c r="BR99" s="172"/>
      <c r="BS99" s="171">
        <f>SUM(BS68:BS98)</f>
        <v>0</v>
      </c>
      <c r="BT99" s="170"/>
      <c r="BU99" s="170"/>
      <c r="BV99" s="170"/>
      <c r="BW99" s="170"/>
      <c r="BX99" s="169">
        <f ca="1">SUM(BX68:BX98)</f>
        <v>0</v>
      </c>
      <c r="BY99" s="176" t="s">
        <v>120</v>
      </c>
      <c r="BZ99" s="172"/>
      <c r="CA99" s="175">
        <f>SUM(CA68:CA98)</f>
        <v>0</v>
      </c>
      <c r="CB99" s="174"/>
      <c r="CC99" s="174"/>
      <c r="CD99" s="174"/>
      <c r="CE99" s="170"/>
      <c r="CF99" s="169">
        <f ca="1">SUM(CF68:CF98)</f>
        <v>0</v>
      </c>
      <c r="CG99" s="173" t="s">
        <v>120</v>
      </c>
      <c r="CH99" s="172"/>
      <c r="CI99" s="171">
        <f>SUM(CI68:CI98)</f>
        <v>0</v>
      </c>
      <c r="CJ99" s="170"/>
      <c r="CK99" s="170"/>
      <c r="CL99" s="170"/>
      <c r="CM99" s="170"/>
      <c r="CN99" s="169">
        <f ca="1">SUM(CN68:CN98)</f>
        <v>0</v>
      </c>
      <c r="CO99" s="168"/>
      <c r="CP99" s="166"/>
      <c r="CQ99" s="166"/>
      <c r="CR99" s="165"/>
      <c r="CS99" s="165"/>
      <c r="CT99" s="166"/>
      <c r="CU99" s="166"/>
      <c r="CV99" s="165"/>
      <c r="CW99" s="165"/>
      <c r="CX99" s="166"/>
      <c r="CY99" s="166"/>
      <c r="CZ99" s="165"/>
      <c r="DA99" s="165"/>
      <c r="DB99" s="166"/>
      <c r="DC99" s="166"/>
      <c r="DD99" s="165"/>
      <c r="DE99" s="165"/>
      <c r="DF99" s="166"/>
      <c r="DG99" s="166"/>
      <c r="DH99" s="165"/>
      <c r="DI99" s="165"/>
      <c r="DJ99" s="166"/>
      <c r="DK99" s="166"/>
      <c r="DL99" s="165"/>
      <c r="DM99" s="165"/>
      <c r="DN99" s="166"/>
      <c r="DO99" s="166"/>
      <c r="DP99" s="167"/>
      <c r="DQ99" s="165"/>
      <c r="DR99" s="166"/>
      <c r="DS99" s="166"/>
      <c r="DT99" s="165"/>
      <c r="DU99" s="165"/>
      <c r="DV99" s="166"/>
      <c r="DW99" s="166"/>
      <c r="DX99" s="165"/>
      <c r="DY99" s="165"/>
      <c r="DZ99" s="166"/>
      <c r="EA99" s="166"/>
      <c r="EB99" s="165"/>
      <c r="EC99" s="165"/>
      <c r="ED99" s="166"/>
      <c r="EE99" s="166"/>
      <c r="EF99" s="165"/>
      <c r="EG99" s="165"/>
      <c r="EH99" s="166"/>
      <c r="EI99" s="166"/>
      <c r="EJ99" s="165"/>
      <c r="EK99" s="165"/>
      <c r="EL99" s="166"/>
      <c r="EM99" s="166"/>
      <c r="EN99" s="165"/>
      <c r="EO99" s="165"/>
      <c r="EP99" s="166"/>
      <c r="EQ99" s="166"/>
      <c r="ER99" s="165"/>
      <c r="ES99" s="165"/>
      <c r="ET99" s="166"/>
      <c r="EU99" s="166"/>
      <c r="EV99" s="165"/>
      <c r="EW99" s="165"/>
      <c r="EX99" s="166"/>
      <c r="EY99" s="166"/>
      <c r="EZ99" s="165"/>
      <c r="FA99" s="165"/>
      <c r="FB99" s="166"/>
      <c r="FC99" s="166"/>
      <c r="FD99" s="165"/>
      <c r="FE99" s="165"/>
      <c r="FF99" s="166"/>
      <c r="FG99" s="166"/>
      <c r="FH99" s="165"/>
      <c r="FI99" s="165"/>
      <c r="FJ99" s="166"/>
      <c r="FK99" s="166"/>
      <c r="FL99" s="165"/>
      <c r="FM99" s="165"/>
      <c r="FN99" s="166"/>
      <c r="FO99" s="166"/>
      <c r="FP99" s="165"/>
      <c r="FQ99" s="165"/>
      <c r="FR99" s="166"/>
      <c r="FS99" s="166"/>
      <c r="FT99" s="165"/>
      <c r="FU99" s="165"/>
      <c r="FV99" s="164"/>
      <c r="FW99" s="164"/>
      <c r="FX99" s="164"/>
      <c r="FY99" s="164"/>
      <c r="FZ99" s="164"/>
      <c r="GA99" s="164"/>
      <c r="GB99" s="164"/>
      <c r="GC99" s="164"/>
      <c r="GD99" s="164"/>
      <c r="GE99" s="164"/>
      <c r="GF99" s="164"/>
    </row>
    <row r="100" spans="1:188" ht="14.25" customHeight="1" thickBot="1" x14ac:dyDescent="0.3">
      <c r="A100" s="162" t="s">
        <v>12</v>
      </c>
      <c r="B100" s="161"/>
      <c r="C100" s="161"/>
      <c r="D100" s="160"/>
      <c r="E100" s="159" t="s">
        <v>22</v>
      </c>
      <c r="F100" s="158" t="str">
        <f>F1</f>
        <v>ELAG192</v>
      </c>
      <c r="G100" s="157"/>
      <c r="H100" s="157"/>
      <c r="I100" s="157"/>
      <c r="J100" s="157"/>
      <c r="K100" s="157"/>
      <c r="L100" s="157"/>
      <c r="M100" s="156"/>
      <c r="N100" s="155"/>
      <c r="O100" s="154" t="str">
        <f>O1</f>
        <v>ELAG193</v>
      </c>
      <c r="P100" s="153"/>
      <c r="Q100" s="153"/>
      <c r="R100" s="153"/>
      <c r="S100" s="153"/>
      <c r="T100" s="153"/>
      <c r="U100" s="153"/>
      <c r="V100" s="152"/>
      <c r="W100" s="155"/>
      <c r="X100" s="154" t="str">
        <f>X1</f>
        <v>ELAG201</v>
      </c>
      <c r="Y100" s="153"/>
      <c r="Z100" s="153"/>
      <c r="AA100" s="153"/>
      <c r="AB100" s="153"/>
      <c r="AC100" s="153"/>
      <c r="AD100" s="153"/>
      <c r="AE100" s="152"/>
      <c r="AF100" s="155"/>
      <c r="AG100" s="154" t="str">
        <f>AG1</f>
        <v>ELAG202</v>
      </c>
      <c r="AH100" s="153"/>
      <c r="AI100" s="153"/>
      <c r="AJ100" s="153"/>
      <c r="AK100" s="153"/>
      <c r="AL100" s="153"/>
      <c r="AM100" s="153"/>
      <c r="AN100" s="152"/>
      <c r="AO100" s="155"/>
      <c r="AP100" s="154" t="str">
        <f>AP1</f>
        <v>ELAG203</v>
      </c>
      <c r="AQ100" s="153"/>
      <c r="AR100" s="153"/>
      <c r="AS100" s="153"/>
      <c r="AT100" s="153"/>
      <c r="AU100" s="153"/>
      <c r="AV100" s="153"/>
      <c r="AW100" s="152"/>
      <c r="AX100" s="155"/>
      <c r="AY100" s="154" t="str">
        <f>AY1</f>
        <v>ELAG204</v>
      </c>
      <c r="AZ100" s="153"/>
      <c r="BA100" s="153"/>
      <c r="BB100" s="153"/>
      <c r="BC100" s="153"/>
      <c r="BD100" s="153"/>
      <c r="BE100" s="153"/>
      <c r="BF100" s="152"/>
      <c r="BG100" s="155"/>
      <c r="BH100" s="154" t="str">
        <f>BH1</f>
        <v>ELAG205 (ATE)</v>
      </c>
      <c r="BI100" s="153"/>
      <c r="BJ100" s="153"/>
      <c r="BK100" s="153"/>
      <c r="BL100" s="153"/>
      <c r="BM100" s="153"/>
      <c r="BN100" s="153"/>
      <c r="BO100" s="152"/>
      <c r="BP100" s="155"/>
      <c r="BQ100" s="154" t="str">
        <f>BQ1</f>
        <v>ELAG206 (COUD)</v>
      </c>
      <c r="BR100" s="153"/>
      <c r="BS100" s="153"/>
      <c r="BT100" s="153"/>
      <c r="BU100" s="153"/>
      <c r="BV100" s="153"/>
      <c r="BW100" s="153"/>
      <c r="BX100" s="152"/>
      <c r="BY100" s="154" t="str">
        <f>BY1</f>
        <v>Groupe9</v>
      </c>
      <c r="BZ100" s="153"/>
      <c r="CA100" s="153"/>
      <c r="CB100" s="153"/>
      <c r="CC100" s="153"/>
      <c r="CD100" s="153"/>
      <c r="CE100" s="153"/>
      <c r="CF100" s="152"/>
      <c r="CG100" s="154" t="str">
        <f>CG1</f>
        <v>Groupe10</v>
      </c>
      <c r="CH100" s="153"/>
      <c r="CI100" s="153"/>
      <c r="CJ100" s="153"/>
      <c r="CK100" s="153"/>
      <c r="CL100" s="153"/>
      <c r="CM100" s="153"/>
      <c r="CN100" s="152"/>
      <c r="CO100" s="151" t="s">
        <v>119</v>
      </c>
      <c r="CP100" s="151"/>
      <c r="CQ100" s="150"/>
      <c r="CR100" s="149" t="s">
        <v>118</v>
      </c>
      <c r="CS100" s="148"/>
      <c r="CT100" s="148"/>
      <c r="CU100" s="148"/>
      <c r="CV100" s="148"/>
      <c r="CW100" s="148"/>
      <c r="CX100" s="148"/>
      <c r="CY100" s="148"/>
      <c r="CZ100" s="148"/>
      <c r="DA100" s="148"/>
      <c r="DB100" s="148"/>
      <c r="DC100" s="148"/>
      <c r="DD100" s="147"/>
      <c r="DE100" s="147"/>
      <c r="DF100" s="147"/>
      <c r="DG100" s="147"/>
      <c r="DH100" s="147"/>
      <c r="DI100" s="147"/>
      <c r="DJ100" s="147"/>
      <c r="DK100" s="147"/>
      <c r="DL100" s="147"/>
      <c r="DM100" s="147"/>
      <c r="DN100" s="147"/>
      <c r="DO100" s="147"/>
      <c r="DP100" s="146"/>
      <c r="DQ100" s="145"/>
      <c r="DR100" s="144" t="s">
        <v>117</v>
      </c>
      <c r="DS100" s="144"/>
      <c r="DT100" s="144"/>
      <c r="DU100" s="144"/>
      <c r="DV100" s="144"/>
      <c r="DW100" s="144"/>
      <c r="DX100" s="144"/>
      <c r="DY100" s="144"/>
      <c r="DZ100" s="144"/>
      <c r="EA100" s="144"/>
      <c r="EB100" s="144"/>
      <c r="EC100" s="144"/>
      <c r="ED100" s="144"/>
      <c r="EE100" s="144"/>
      <c r="EF100" s="144"/>
      <c r="EG100" s="144"/>
      <c r="EH100" s="144"/>
      <c r="EI100" s="144"/>
      <c r="EJ100" s="144"/>
      <c r="EK100" s="144"/>
      <c r="EL100" s="144"/>
      <c r="EM100" s="144"/>
      <c r="EN100" s="144"/>
      <c r="EO100" s="144"/>
      <c r="EP100" s="144"/>
      <c r="EQ100" s="144"/>
      <c r="ER100" s="144"/>
      <c r="ES100" s="144"/>
      <c r="ET100" s="144"/>
      <c r="EU100" s="144"/>
      <c r="EV100" s="144"/>
      <c r="EW100" s="144"/>
      <c r="EX100" s="144"/>
      <c r="EY100" s="144"/>
      <c r="EZ100" s="144"/>
      <c r="FA100" s="144"/>
      <c r="FB100" s="144"/>
      <c r="FC100" s="144"/>
      <c r="FD100" s="144"/>
      <c r="FE100" s="144"/>
    </row>
    <row r="101" spans="1:188" ht="15" customHeight="1" thickBot="1" x14ac:dyDescent="0.25">
      <c r="A101" s="143"/>
      <c r="B101" s="129" t="s">
        <v>116</v>
      </c>
      <c r="C101" s="129" t="s">
        <v>115</v>
      </c>
      <c r="D101" s="129" t="s">
        <v>114</v>
      </c>
      <c r="E101" s="142" t="s">
        <v>113</v>
      </c>
      <c r="F101" s="141" t="s">
        <v>112</v>
      </c>
      <c r="G101" s="140" t="s">
        <v>109</v>
      </c>
      <c r="H101" s="140" t="s">
        <v>105</v>
      </c>
      <c r="I101" s="140" t="s">
        <v>111</v>
      </c>
      <c r="J101" s="140" t="s">
        <v>110</v>
      </c>
      <c r="K101" s="140" t="s">
        <v>109</v>
      </c>
      <c r="L101" s="140" t="s">
        <v>108</v>
      </c>
      <c r="M101" s="140" t="s">
        <v>107</v>
      </c>
      <c r="N101" s="140"/>
      <c r="O101" s="141" t="s">
        <v>112</v>
      </c>
      <c r="P101" s="140" t="s">
        <v>109</v>
      </c>
      <c r="Q101" s="140" t="s">
        <v>105</v>
      </c>
      <c r="R101" s="140" t="s">
        <v>111</v>
      </c>
      <c r="S101" s="140" t="s">
        <v>110</v>
      </c>
      <c r="T101" s="140" t="s">
        <v>109</v>
      </c>
      <c r="U101" s="140" t="s">
        <v>108</v>
      </c>
      <c r="V101" s="140" t="s">
        <v>107</v>
      </c>
      <c r="W101" s="140"/>
      <c r="X101" s="141" t="s">
        <v>112</v>
      </c>
      <c r="Y101" s="140" t="s">
        <v>109</v>
      </c>
      <c r="Z101" s="140" t="s">
        <v>105</v>
      </c>
      <c r="AA101" s="140" t="s">
        <v>111</v>
      </c>
      <c r="AB101" s="140" t="s">
        <v>110</v>
      </c>
      <c r="AC101" s="140" t="s">
        <v>109</v>
      </c>
      <c r="AD101" s="140" t="s">
        <v>108</v>
      </c>
      <c r="AE101" s="140" t="s">
        <v>107</v>
      </c>
      <c r="AF101" s="140"/>
      <c r="AG101" s="141" t="s">
        <v>112</v>
      </c>
      <c r="AH101" s="140" t="s">
        <v>109</v>
      </c>
      <c r="AI101" s="140" t="s">
        <v>105</v>
      </c>
      <c r="AJ101" s="140" t="s">
        <v>111</v>
      </c>
      <c r="AK101" s="140" t="s">
        <v>110</v>
      </c>
      <c r="AL101" s="140" t="s">
        <v>109</v>
      </c>
      <c r="AM101" s="140" t="s">
        <v>108</v>
      </c>
      <c r="AN101" s="140" t="s">
        <v>107</v>
      </c>
      <c r="AO101" s="140"/>
      <c r="AP101" s="141" t="s">
        <v>112</v>
      </c>
      <c r="AQ101" s="140" t="s">
        <v>109</v>
      </c>
      <c r="AR101" s="140" t="s">
        <v>105</v>
      </c>
      <c r="AS101" s="140" t="s">
        <v>111</v>
      </c>
      <c r="AT101" s="140" t="s">
        <v>110</v>
      </c>
      <c r="AU101" s="140" t="s">
        <v>109</v>
      </c>
      <c r="AV101" s="140" t="s">
        <v>108</v>
      </c>
      <c r="AW101" s="140" t="s">
        <v>107</v>
      </c>
      <c r="AX101" s="140"/>
      <c r="AY101" s="141" t="s">
        <v>112</v>
      </c>
      <c r="AZ101" s="140" t="s">
        <v>109</v>
      </c>
      <c r="BA101" s="140" t="s">
        <v>105</v>
      </c>
      <c r="BB101" s="140" t="s">
        <v>111</v>
      </c>
      <c r="BC101" s="140" t="s">
        <v>110</v>
      </c>
      <c r="BD101" s="140" t="s">
        <v>109</v>
      </c>
      <c r="BE101" s="140" t="s">
        <v>108</v>
      </c>
      <c r="BF101" s="140" t="s">
        <v>107</v>
      </c>
      <c r="BG101" s="140"/>
      <c r="BH101" s="141" t="s">
        <v>112</v>
      </c>
      <c r="BI101" s="140" t="s">
        <v>109</v>
      </c>
      <c r="BJ101" s="140" t="s">
        <v>105</v>
      </c>
      <c r="BK101" s="140" t="s">
        <v>111</v>
      </c>
      <c r="BL101" s="140" t="s">
        <v>110</v>
      </c>
      <c r="BM101" s="140" t="s">
        <v>109</v>
      </c>
      <c r="BN101" s="140" t="s">
        <v>108</v>
      </c>
      <c r="BO101" s="140" t="s">
        <v>107</v>
      </c>
      <c r="BP101" s="140"/>
      <c r="BQ101" s="141" t="s">
        <v>112</v>
      </c>
      <c r="BR101" s="140" t="s">
        <v>109</v>
      </c>
      <c r="BS101" s="140" t="s">
        <v>105</v>
      </c>
      <c r="BT101" s="140" t="s">
        <v>111</v>
      </c>
      <c r="BU101" s="140" t="s">
        <v>110</v>
      </c>
      <c r="BV101" s="140" t="s">
        <v>109</v>
      </c>
      <c r="BW101" s="140" t="s">
        <v>108</v>
      </c>
      <c r="BX101" s="140" t="s">
        <v>107</v>
      </c>
      <c r="BY101" s="141" t="s">
        <v>112</v>
      </c>
      <c r="BZ101" s="140" t="s">
        <v>109</v>
      </c>
      <c r="CA101" s="140" t="s">
        <v>105</v>
      </c>
      <c r="CB101" s="140" t="s">
        <v>111</v>
      </c>
      <c r="CC101" s="140" t="s">
        <v>110</v>
      </c>
      <c r="CD101" s="140" t="s">
        <v>109</v>
      </c>
      <c r="CE101" s="140" t="s">
        <v>108</v>
      </c>
      <c r="CF101" s="140" t="s">
        <v>107</v>
      </c>
      <c r="CG101" s="141" t="s">
        <v>112</v>
      </c>
      <c r="CH101" s="140" t="s">
        <v>109</v>
      </c>
      <c r="CI101" s="140" t="s">
        <v>105</v>
      </c>
      <c r="CJ101" s="140" t="s">
        <v>111</v>
      </c>
      <c r="CK101" s="140" t="s">
        <v>110</v>
      </c>
      <c r="CL101" s="140" t="s">
        <v>109</v>
      </c>
      <c r="CM101" s="140" t="s">
        <v>108</v>
      </c>
      <c r="CN101" s="140" t="s">
        <v>107</v>
      </c>
      <c r="CO101" s="139" t="s">
        <v>106</v>
      </c>
      <c r="CP101" s="138" t="s">
        <v>105</v>
      </c>
      <c r="CQ101" s="137"/>
      <c r="CR101" s="136" t="str">
        <f>[1]Enseignants!$B3</f>
        <v>CBRE</v>
      </c>
      <c r="CS101" s="135" t="str">
        <f>[1]Enseignants!$B4</f>
        <v>CCOL</v>
      </c>
      <c r="CT101" s="136" t="str">
        <f>[1]Enseignants!$B5</f>
        <v>HMAR</v>
      </c>
      <c r="CU101" s="135" t="str">
        <f>[1]Enseignants!$B6</f>
        <v>JBEL</v>
      </c>
      <c r="CV101" s="135" t="str">
        <f>[1]Enseignants!$B7</f>
        <v>JBOU</v>
      </c>
      <c r="CW101" s="135" t="str">
        <f>[1]Enseignants!$B8</f>
        <v>KGOU</v>
      </c>
      <c r="CX101" s="135" t="str">
        <f>[1]Enseignants!$B9</f>
        <v>MAMA</v>
      </c>
      <c r="CY101" s="135" t="str">
        <f>[1]Enseignants!$B10</f>
        <v>SIMB</v>
      </c>
      <c r="CZ101" s="135" t="str">
        <f>[1]Enseignants!$B11</f>
        <v>YNAD</v>
      </c>
      <c r="DA101" s="135" t="str">
        <f>[1]Enseignants!$B12</f>
        <v>CWIS</v>
      </c>
      <c r="DB101" s="135" t="str">
        <f>[1]Enseignants!$B13</f>
        <v>XYZ</v>
      </c>
      <c r="DC101" s="135" t="str">
        <f>[1]Enseignants!$B14</f>
        <v>ZZZ</v>
      </c>
      <c r="DD101" s="136" t="str">
        <f>[1]Enseignants!$B3</f>
        <v>CBRE</v>
      </c>
      <c r="DE101" s="135" t="str">
        <f>[1]Enseignants!$B4</f>
        <v>CCOL</v>
      </c>
      <c r="DF101" s="136" t="str">
        <f>[1]Enseignants!$B5</f>
        <v>HMAR</v>
      </c>
      <c r="DG101" s="135" t="str">
        <f>[1]Enseignants!$B6</f>
        <v>JBEL</v>
      </c>
      <c r="DH101" s="135" t="str">
        <f>[1]Enseignants!$B7</f>
        <v>JBOU</v>
      </c>
      <c r="DI101" s="135" t="str">
        <f>[1]Enseignants!$B8</f>
        <v>KGOU</v>
      </c>
      <c r="DJ101" s="135" t="str">
        <f>[1]Enseignants!$B9</f>
        <v>MAMA</v>
      </c>
      <c r="DK101" s="135" t="str">
        <f>[1]Enseignants!$B10</f>
        <v>SIMB</v>
      </c>
      <c r="DL101" s="135" t="str">
        <f>[1]Enseignants!$B11</f>
        <v>YNAD</v>
      </c>
      <c r="DM101" s="135" t="str">
        <f>[1]Enseignants!$B12</f>
        <v>CWIS</v>
      </c>
      <c r="DN101" s="135" t="str">
        <f>[1]Enseignants!$B13</f>
        <v>XYZ</v>
      </c>
      <c r="DO101" s="135" t="str">
        <f>[1]Enseignants!$B14</f>
        <v>ZZZ</v>
      </c>
      <c r="DP101" s="76"/>
      <c r="DQ101" s="61"/>
      <c r="DR101" s="58">
        <f>[1]Locaux!A3</f>
        <v>1105</v>
      </c>
      <c r="DS101" s="57">
        <f>[1]Locaux!A4</f>
        <v>1106</v>
      </c>
      <c r="DT101" s="57">
        <f>[1]Locaux!$A5</f>
        <v>1107</v>
      </c>
      <c r="DU101" s="57">
        <f>[1]Locaux!$A6</f>
        <v>1209</v>
      </c>
      <c r="DV101" s="57" t="str">
        <f>[1]Locaux!$A7</f>
        <v>AArbo</v>
      </c>
      <c r="DW101" s="57" t="str">
        <f>[1]Locaux!$A8</f>
        <v>Cube-1</v>
      </c>
      <c r="DX101" s="57" t="str">
        <f>[1]Locaux!$A9</f>
        <v>Cube-2</v>
      </c>
      <c r="DY101" s="57" t="str">
        <f>[1]Locaux!$A10</f>
        <v>Ext</v>
      </c>
      <c r="DZ101" s="57" t="str">
        <f>[1]Locaux!$A11</f>
        <v>F-250</v>
      </c>
      <c r="EA101" s="57" t="str">
        <f>[1]Locaux!$A12</f>
        <v>Inter</v>
      </c>
      <c r="EB101" s="57">
        <f>[1]Locaux!$A13</f>
        <v>1113</v>
      </c>
      <c r="EC101" s="57">
        <f>[1]Locaux!$A14</f>
        <v>1121</v>
      </c>
      <c r="ED101" s="57" t="str">
        <f>[1]Locaux!$A15</f>
        <v>Isuzu-1</v>
      </c>
      <c r="EE101" s="57" t="str">
        <f>[1]Locaux!$A16</f>
        <v>Isuzu-2</v>
      </c>
      <c r="EF101" s="57" t="str">
        <f>[1]Locaux!$A17</f>
        <v>Loc.</v>
      </c>
      <c r="EG101" s="57" t="str">
        <f>[1]Locaux!$A18</f>
        <v>AOUTIL</v>
      </c>
      <c r="EH101" s="57" t="str">
        <f>[1]Locaux!$A19</f>
        <v>Z</v>
      </c>
      <c r="EI101" s="57" t="str">
        <f>[1]Locaux!$A20</f>
        <v>Z</v>
      </c>
      <c r="EJ101" s="57" t="str">
        <f>[1]Locaux!$A21</f>
        <v>Z</v>
      </c>
      <c r="EK101" s="57" t="str">
        <f>[1]Locaux!$A22</f>
        <v>Z</v>
      </c>
      <c r="EL101" s="57" t="str">
        <f>[1]Locaux!$A23</f>
        <v>Z</v>
      </c>
      <c r="EM101" s="57" t="str">
        <f>[1]Locaux!$A24</f>
        <v>Z</v>
      </c>
      <c r="EN101" s="57" t="str">
        <f>[1]Locaux!$A25</f>
        <v>Z</v>
      </c>
      <c r="EO101" s="57" t="str">
        <f>[1]Locaux!$A26</f>
        <v>Z</v>
      </c>
      <c r="EP101" s="57" t="str">
        <f>[1]Locaux!$A27</f>
        <v>Z</v>
      </c>
      <c r="EQ101" s="57" t="str">
        <f>[1]Locaux!$A28</f>
        <v>Z</v>
      </c>
      <c r="ER101" s="57" t="str">
        <f>[1]Locaux!$A29</f>
        <v>Z</v>
      </c>
      <c r="ES101" s="57" t="str">
        <f>[1]Locaux!$A30</f>
        <v>Z</v>
      </c>
      <c r="ET101" s="57" t="str">
        <f>[1]Locaux!$A31</f>
        <v>Z</v>
      </c>
      <c r="EU101" s="57" t="str">
        <f>[1]Locaux!$A32</f>
        <v>Z</v>
      </c>
      <c r="EV101" s="57" t="str">
        <f>[1]Locaux!$A33</f>
        <v>Z</v>
      </c>
      <c r="EW101" s="57" t="str">
        <f>[1]Locaux!$A34</f>
        <v>Z</v>
      </c>
      <c r="EX101" s="57" t="str">
        <f>[1]Locaux!$A35</f>
        <v>Z</v>
      </c>
      <c r="EY101" s="57" t="str">
        <f>[1]Locaux!$A36</f>
        <v>Z</v>
      </c>
      <c r="EZ101" s="57" t="str">
        <f>[1]Locaux!$A37</f>
        <v>Z</v>
      </c>
      <c r="FA101" s="57" t="str">
        <f>[1]Locaux!$A38</f>
        <v>Z</v>
      </c>
      <c r="FB101" s="57" t="str">
        <f>[1]Locaux!$A39</f>
        <v>Z</v>
      </c>
      <c r="FC101" s="57" t="str">
        <f>[1]Locaux!$A40</f>
        <v>Z</v>
      </c>
      <c r="FD101" s="57" t="str">
        <f>[1]Locaux!$A41</f>
        <v>Z</v>
      </c>
      <c r="FE101" s="57" t="str">
        <f>[1]Locaux!$A42</f>
        <v>Z</v>
      </c>
    </row>
    <row r="102" spans="1:188" s="120" customFormat="1" ht="12" customHeight="1" x14ac:dyDescent="0.2">
      <c r="A102" s="18" t="str">
        <f>CHOOSE(WEEKDAY($E102),"Dimanche","Lundi","Mardi","Mercredi","Jeudi","Vendredi","")</f>
        <v>Lundi</v>
      </c>
      <c r="B102" s="17">
        <f>IF(M102&lt;&gt;"Cong. ",B100+1,B100+0)</f>
        <v>1</v>
      </c>
      <c r="C102" s="17"/>
      <c r="D102" s="128">
        <v>0</v>
      </c>
      <c r="E102" s="16">
        <v>44046</v>
      </c>
      <c r="F102" s="48"/>
      <c r="G102" s="47"/>
      <c r="H102" s="47"/>
      <c r="I102" s="47"/>
      <c r="J102" s="47"/>
      <c r="K102" s="47"/>
      <c r="L102" s="47"/>
      <c r="M102" s="47" t="s">
        <v>15</v>
      </c>
      <c r="N102" s="47"/>
      <c r="O102" s="48"/>
      <c r="P102" s="47"/>
      <c r="Q102" s="47"/>
      <c r="R102" s="47"/>
      <c r="S102" s="47"/>
      <c r="T102" s="47"/>
      <c r="U102" s="47"/>
      <c r="V102" s="47" t="s">
        <v>15</v>
      </c>
      <c r="W102" s="47"/>
      <c r="X102" s="48"/>
      <c r="Y102" s="47"/>
      <c r="Z102" s="47"/>
      <c r="AA102" s="47"/>
      <c r="AB102" s="47"/>
      <c r="AC102" s="47"/>
      <c r="AD102" s="47"/>
      <c r="AE102" s="47" t="s">
        <v>15</v>
      </c>
      <c r="AF102" s="47"/>
      <c r="AG102" s="48"/>
      <c r="AH102" s="47"/>
      <c r="AI102" s="47"/>
      <c r="AJ102" s="47"/>
      <c r="AK102" s="47"/>
      <c r="AL102" s="47"/>
      <c r="AM102" s="47"/>
      <c r="AN102" s="47" t="s">
        <v>15</v>
      </c>
      <c r="AO102" s="47"/>
      <c r="AP102" s="48"/>
      <c r="AQ102" s="47"/>
      <c r="AR102" s="47"/>
      <c r="AS102" s="47"/>
      <c r="AT102" s="47"/>
      <c r="AU102" s="47"/>
      <c r="AV102" s="47"/>
      <c r="AW102" s="47" t="s">
        <v>15</v>
      </c>
      <c r="AX102" s="47"/>
      <c r="AY102" s="48"/>
      <c r="AZ102" s="47"/>
      <c r="BA102" s="47"/>
      <c r="BB102" s="47"/>
      <c r="BC102" s="47"/>
      <c r="BD102" s="47"/>
      <c r="BE102" s="47"/>
      <c r="BF102" s="47" t="s">
        <v>15</v>
      </c>
      <c r="BG102" s="47"/>
      <c r="BH102" s="48"/>
      <c r="BI102" s="47"/>
      <c r="BJ102" s="47"/>
      <c r="BK102" s="47"/>
      <c r="BL102" s="47"/>
      <c r="BM102" s="47"/>
      <c r="BN102" s="47"/>
      <c r="BO102" s="47" t="s">
        <v>15</v>
      </c>
      <c r="BP102" s="47"/>
      <c r="BQ102" s="48"/>
      <c r="BR102" s="47"/>
      <c r="BS102" s="47"/>
      <c r="BT102" s="47"/>
      <c r="BU102" s="47"/>
      <c r="BV102" s="47"/>
      <c r="BW102" s="47"/>
      <c r="BX102" s="47" t="s">
        <v>15</v>
      </c>
      <c r="BY102" s="48"/>
      <c r="BZ102" s="47"/>
      <c r="CA102" s="47"/>
      <c r="CB102" s="47"/>
      <c r="CC102" s="47"/>
      <c r="CD102" s="47"/>
      <c r="CE102" s="47"/>
      <c r="CF102" s="47" t="s">
        <v>15</v>
      </c>
      <c r="CG102" s="48"/>
      <c r="CH102" s="47"/>
      <c r="CI102" s="47"/>
      <c r="CJ102" s="47"/>
      <c r="CK102" s="47"/>
      <c r="CL102" s="47"/>
      <c r="CM102" s="47"/>
      <c r="CN102" s="47" t="s">
        <v>15</v>
      </c>
      <c r="CO102" s="130" t="e">
        <f>OR(CR102&gt;1,CS102&gt;1,CT102&gt;1,CU102&gt;1,CV102&gt;1,CW102&gt;1,CX102&gt;1,CY102&gt;1,CZ102&gt;1,DA102&gt;1,DB102&gt;1,DC102&gt;1,#REF!&gt;1,#REF!&gt;1,#REF!&gt;1,#REF!&gt;1,#REF!&gt;1,#REF!&gt;1,#REF!&gt;1,#REF!&gt;1,#REF!&gt;1,#REF!&gt;1,#REF!&gt;1,#REF!&gt;1,#REF!&gt;1,#REF!&gt;1,#REF!&gt;1,#REF!&gt;1,#REF!&gt;1,#REF!&gt;1)</f>
        <v>#REF!</v>
      </c>
      <c r="CP102" s="77" t="b">
        <f>OR(DR102&gt;1,DS102&gt;1,DT102&gt;1,DU102&gt;1,DV102&gt;1,DW102&gt;1,DX102&gt;1,DY102&gt;1,DZ102&gt;1,EA102&gt;1,EB102&gt;1,EC102&gt;1,ED102&gt;1,EE102&gt;1,EF102&gt;1,EG102&gt;1,EH102&gt;1,EI102&gt;1,EJ102&gt;1,EK102&gt;1,EL102&gt;1,EM102&gt;1,EN102&gt;1,EO102&gt;1,EP102&gt;1,EQ102&gt;1,ER102&gt;1,ES102&gt;1,ET102&gt;1,EU102&gt;1,EV102&gt;1,EW102&gt;1,EX102&gt;1,EY102&gt;1,EZ102&gt;1,FA102&gt;1,FB102&gt;1,FC102&gt;1,FD102&gt;1,FE102&gt;1)</f>
        <v>0</v>
      </c>
      <c r="CQ102" s="134"/>
      <c r="CR102" s="23">
        <f>COUNTIF($F102:$CN102,CR$101)</f>
        <v>0</v>
      </c>
      <c r="CS102" s="23">
        <f>COUNTIF($F102:$CN102,CS$101)</f>
        <v>0</v>
      </c>
      <c r="CT102" s="23">
        <f>COUNTIF($F102:$CN102,CT$101)</f>
        <v>0</v>
      </c>
      <c r="CU102" s="23">
        <f>COUNTIF($F102:$CN102,CU$101)</f>
        <v>0</v>
      </c>
      <c r="CV102" s="23">
        <f>COUNTIF($F102:$CN102,CV$101)</f>
        <v>0</v>
      </c>
      <c r="CW102" s="23">
        <f>COUNTIF($F102:$CN102,CW$101)</f>
        <v>0</v>
      </c>
      <c r="CX102" s="23">
        <f>COUNTIF($F102:$CN102,CX$101)</f>
        <v>0</v>
      </c>
      <c r="CY102" s="23">
        <f>COUNTIF($F102:$CN102,CY$101)</f>
        <v>0</v>
      </c>
      <c r="CZ102" s="23">
        <f>COUNTIF($F102:$CN102,CZ$101)</f>
        <v>0</v>
      </c>
      <c r="DA102" s="23">
        <f>COUNTIF($F102:$CN102,DA$101)</f>
        <v>0</v>
      </c>
      <c r="DB102" s="23">
        <f>COUNTIF($F102:$CN102,DB$101)</f>
        <v>0</v>
      </c>
      <c r="DC102" s="23">
        <f>COUNTIF($F102:$CN102,DC$101)</f>
        <v>0</v>
      </c>
      <c r="DD102" s="13"/>
      <c r="DE102" s="13"/>
      <c r="DF102" s="23"/>
      <c r="DG102" s="23"/>
      <c r="DH102" s="23"/>
      <c r="DI102" s="23"/>
      <c r="DJ102" s="23"/>
      <c r="DK102" s="23"/>
      <c r="DL102" s="23"/>
      <c r="DM102" s="23"/>
      <c r="DN102" s="23"/>
      <c r="DO102" s="23"/>
      <c r="DP102" s="124"/>
      <c r="DQ102" s="123"/>
      <c r="DR102" s="122">
        <f>COUNTIF($F102:$CN102,DR$101)</f>
        <v>0</v>
      </c>
      <c r="DS102" s="121">
        <f>COUNTIF($F102:$CN102,DS$101)</f>
        <v>0</v>
      </c>
      <c r="DT102" s="121">
        <f>COUNTIF($F102:$CN102,DT$101)</f>
        <v>0</v>
      </c>
      <c r="DU102" s="121">
        <f>COUNTIF($F102:$CN102,DU$101)</f>
        <v>0</v>
      </c>
      <c r="DV102" s="121">
        <f>COUNTIF($F102:$CN102,DV$101)</f>
        <v>0</v>
      </c>
      <c r="DW102" s="121">
        <f>COUNTIF($F102:$CN102,DW$101)</f>
        <v>0</v>
      </c>
      <c r="DX102" s="121">
        <f>COUNTIF($F102:$CN102,DX$101)</f>
        <v>0</v>
      </c>
      <c r="DY102" s="121">
        <f>COUNTIF($F102:$CN102,DY$101)</f>
        <v>0</v>
      </c>
      <c r="DZ102" s="121">
        <f>COUNTIF($F102:$CN102,DZ$101)</f>
        <v>0</v>
      </c>
      <c r="EA102" s="121">
        <f>COUNTIF($F102:$CN102,EA$101)</f>
        <v>0</v>
      </c>
      <c r="EB102" s="121">
        <f>COUNTIF($F102:$CN102,EB$101)</f>
        <v>0</v>
      </c>
      <c r="EC102" s="121">
        <f>COUNTIF($F102:$CN102,EC$101)</f>
        <v>0</v>
      </c>
      <c r="ED102" s="121">
        <f>COUNTIF($F102:$CN102,ED$101)</f>
        <v>0</v>
      </c>
      <c r="EE102" s="121">
        <f>COUNTIF($F102:$CN102,EE$101)</f>
        <v>0</v>
      </c>
      <c r="EF102" s="121">
        <f>COUNTIF($F102:$CN102,EF$101)</f>
        <v>0</v>
      </c>
      <c r="EG102" s="121">
        <f>COUNTIF($F102:$CN102,EG$101)</f>
        <v>0</v>
      </c>
      <c r="EH102" s="121">
        <f>COUNTIF($F102:$CN102,EH$101)</f>
        <v>0</v>
      </c>
      <c r="EI102" s="121">
        <f>COUNTIF($F102:$CN102,EI$101)</f>
        <v>0</v>
      </c>
      <c r="EJ102" s="121">
        <f>COUNTIF($F102:$CN102,EJ$101)</f>
        <v>0</v>
      </c>
      <c r="EK102" s="121">
        <f>COUNTIF($F102:$CN102,EK$101)</f>
        <v>0</v>
      </c>
      <c r="EL102" s="121">
        <f>COUNTIF($F102:$CN102,EL$101)</f>
        <v>0</v>
      </c>
      <c r="EM102" s="121">
        <f>COUNTIF($F102:$CN102,EM$101)</f>
        <v>0</v>
      </c>
      <c r="EN102" s="121">
        <f>COUNTIF($F102:$CN102,EN$101)</f>
        <v>0</v>
      </c>
      <c r="EO102" s="121">
        <f>COUNTIF($F102:$CN102,EO$101)</f>
        <v>0</v>
      </c>
      <c r="EP102" s="121">
        <f>COUNTIF($F102:$CN102,EP$101)</f>
        <v>0</v>
      </c>
      <c r="EQ102" s="121">
        <f>COUNTIF($F102:$CN102,EQ$101)</f>
        <v>0</v>
      </c>
      <c r="ER102" s="121">
        <f>COUNTIF($F102:$CN102,ER$101)</f>
        <v>0</v>
      </c>
      <c r="ES102" s="121">
        <f>COUNTIF($F102:$CN102,ES$101)</f>
        <v>0</v>
      </c>
      <c r="ET102" s="121">
        <f>COUNTIF($F102:$CN102,ET$101)</f>
        <v>0</v>
      </c>
      <c r="EU102" s="121">
        <f>COUNTIF($F102:$CN102,EU$101)</f>
        <v>0</v>
      </c>
      <c r="EV102" s="121">
        <f>COUNTIF($F102:$CN102,EV$101)</f>
        <v>0</v>
      </c>
      <c r="EW102" s="121">
        <f>COUNTIF($F102:$CN102,EW$101)</f>
        <v>0</v>
      </c>
      <c r="EX102" s="121">
        <f>COUNTIF($F102:$CN102,EX$101)</f>
        <v>0</v>
      </c>
      <c r="EY102" s="121">
        <f>COUNTIF($F102:$CN102,EY$101)</f>
        <v>0</v>
      </c>
      <c r="EZ102" s="121">
        <f>COUNTIF($F102:$CN102,EZ$101)</f>
        <v>0</v>
      </c>
      <c r="FA102" s="121">
        <f>COUNTIF($F102:$CN102,FA$101)</f>
        <v>0</v>
      </c>
      <c r="FB102" s="121">
        <f>COUNTIF($F102:$CN102,FB$101)</f>
        <v>0</v>
      </c>
      <c r="FC102" s="121">
        <f>COUNTIF($F102:$CN102,FC$101)</f>
        <v>0</v>
      </c>
      <c r="FD102" s="121">
        <f>COUNTIF($F102:$CN102,FD$101)</f>
        <v>0</v>
      </c>
      <c r="FE102" s="121">
        <f>COUNTIF($F102:$CN102,FE$101)</f>
        <v>0</v>
      </c>
    </row>
    <row r="103" spans="1:188" s="120" customFormat="1" ht="12" customHeight="1" thickBot="1" x14ac:dyDescent="0.25">
      <c r="A103" s="133"/>
      <c r="B103" s="11"/>
      <c r="C103" s="11"/>
      <c r="D103" s="11"/>
      <c r="E103" s="132"/>
      <c r="F103" s="46"/>
      <c r="G103" s="45"/>
      <c r="H103" s="45"/>
      <c r="I103" s="45"/>
      <c r="J103" s="45"/>
      <c r="K103" s="45"/>
      <c r="L103" s="45"/>
      <c r="M103" s="45" t="s">
        <v>15</v>
      </c>
      <c r="N103" s="131"/>
      <c r="O103" s="46"/>
      <c r="P103" s="45"/>
      <c r="Q103" s="45"/>
      <c r="R103" s="45"/>
      <c r="S103" s="45"/>
      <c r="T103" s="45"/>
      <c r="U103" s="45"/>
      <c r="V103" s="45" t="s">
        <v>15</v>
      </c>
      <c r="W103" s="131"/>
      <c r="X103" s="46"/>
      <c r="Y103" s="45"/>
      <c r="Z103" s="45"/>
      <c r="AA103" s="45"/>
      <c r="AB103" s="45"/>
      <c r="AC103" s="45"/>
      <c r="AD103" s="45"/>
      <c r="AE103" s="45" t="s">
        <v>15</v>
      </c>
      <c r="AF103" s="131"/>
      <c r="AG103" s="46"/>
      <c r="AH103" s="45"/>
      <c r="AI103" s="45"/>
      <c r="AJ103" s="45"/>
      <c r="AK103" s="45"/>
      <c r="AL103" s="45"/>
      <c r="AM103" s="45"/>
      <c r="AN103" s="45" t="s">
        <v>15</v>
      </c>
      <c r="AO103" s="131"/>
      <c r="AP103" s="46"/>
      <c r="AQ103" s="45"/>
      <c r="AR103" s="45"/>
      <c r="AS103" s="45"/>
      <c r="AT103" s="45"/>
      <c r="AU103" s="45"/>
      <c r="AV103" s="45"/>
      <c r="AW103" s="45" t="s">
        <v>15</v>
      </c>
      <c r="AX103" s="131"/>
      <c r="AY103" s="46"/>
      <c r="AZ103" s="45"/>
      <c r="BA103" s="45"/>
      <c r="BB103" s="45"/>
      <c r="BC103" s="45"/>
      <c r="BD103" s="45"/>
      <c r="BE103" s="45"/>
      <c r="BF103" s="45" t="s">
        <v>15</v>
      </c>
      <c r="BG103" s="131"/>
      <c r="BH103" s="46"/>
      <c r="BI103" s="45"/>
      <c r="BJ103" s="45"/>
      <c r="BK103" s="45"/>
      <c r="BL103" s="45"/>
      <c r="BM103" s="45"/>
      <c r="BN103" s="45"/>
      <c r="BO103" s="45" t="s">
        <v>15</v>
      </c>
      <c r="BP103" s="131"/>
      <c r="BQ103" s="46"/>
      <c r="BR103" s="45"/>
      <c r="BS103" s="45"/>
      <c r="BT103" s="45"/>
      <c r="BU103" s="45"/>
      <c r="BV103" s="45"/>
      <c r="BW103" s="45"/>
      <c r="BX103" s="45" t="s">
        <v>15</v>
      </c>
      <c r="BY103" s="46"/>
      <c r="BZ103" s="45"/>
      <c r="CA103" s="45"/>
      <c r="CB103" s="45"/>
      <c r="CC103" s="45"/>
      <c r="CD103" s="45"/>
      <c r="CE103" s="45"/>
      <c r="CF103" s="45" t="s">
        <v>15</v>
      </c>
      <c r="CG103" s="46"/>
      <c r="CH103" s="45"/>
      <c r="CI103" s="45"/>
      <c r="CJ103" s="45"/>
      <c r="CK103" s="45"/>
      <c r="CL103" s="45"/>
      <c r="CM103" s="45"/>
      <c r="CN103" s="45" t="s">
        <v>15</v>
      </c>
      <c r="CO103" s="130" t="e">
        <f>OR(CR103&gt;1,CS103&gt;1,CT103&gt;1,CU103&gt;1,CV103&gt;1,CW103&gt;1,CX103&gt;1,CY103&gt;1,CZ103&gt;1,DA103&gt;1,DB103&gt;1,DC103&gt;1,#REF!&gt;1,#REF!&gt;1,#REF!&gt;1,#REF!&gt;1,#REF!&gt;1,#REF!&gt;1,#REF!&gt;1,#REF!&gt;1,#REF!&gt;1,#REF!&gt;1,#REF!&gt;1,#REF!&gt;1,#REF!&gt;1,#REF!&gt;1,#REF!&gt;1,#REF!&gt;1,#REF!&gt;1,#REF!&gt;1)</f>
        <v>#REF!</v>
      </c>
      <c r="CP103" s="78" t="b">
        <f>OR(DR103&gt;1,DS103&gt;1,DT103&gt;1,DU103&gt;1,DV103&gt;1,DW103&gt;1,DX103&gt;1,DY103&gt;1,DZ103&gt;1,EA103&gt;1,EB103&gt;1,EC103&gt;1,ED103&gt;1,EE103&gt;1,EF103&gt;1,EG103&gt;1,EH103&gt;1,EI103&gt;1,EJ103&gt;1,EK103&gt;1,EL103&gt;1,EM103&gt;1,EN103&gt;1,EO103&gt;1,EP103&gt;1,EQ103&gt;1,ER103&gt;1,ES103&gt;1,ET103&gt;1,EU103&gt;1,EV103&gt;1,EW103&gt;1,EX103&gt;1,EY103&gt;1,EZ103&gt;1,FA103&gt;1,FB103&gt;1,FC103&gt;1,FD103&gt;1,FE103&gt;1)</f>
        <v>0</v>
      </c>
      <c r="CQ103" s="129"/>
      <c r="CR103" s="23">
        <f>COUNTIF($F103:$CN103,CR$101)</f>
        <v>0</v>
      </c>
      <c r="CS103" s="23">
        <f>COUNTIF($F103:$CN103,CS$101)</f>
        <v>0</v>
      </c>
      <c r="CT103" s="23">
        <f>COUNTIF($F103:$CN103,CT$101)</f>
        <v>0</v>
      </c>
      <c r="CU103" s="23">
        <f>COUNTIF($F103:$CN103,CU$101)</f>
        <v>0</v>
      </c>
      <c r="CV103" s="23">
        <f>COUNTIF($F103:$CN103,CV$101)</f>
        <v>0</v>
      </c>
      <c r="CW103" s="23">
        <f>COUNTIF($F103:$CN103,CW$101)</f>
        <v>0</v>
      </c>
      <c r="CX103" s="23">
        <f>COUNTIF($F103:$CN103,CX$101)</f>
        <v>0</v>
      </c>
      <c r="CY103" s="23">
        <f>COUNTIF($F103:$CN103,CY$101)</f>
        <v>0</v>
      </c>
      <c r="CZ103" s="23">
        <f>COUNTIF($F103:$CN103,CZ$101)</f>
        <v>0</v>
      </c>
      <c r="DA103" s="23">
        <f>COUNTIF($F103:$CN103,DA$101)</f>
        <v>0</v>
      </c>
      <c r="DB103" s="23">
        <f>COUNTIF($F103:$CN103,DB$101)</f>
        <v>0</v>
      </c>
      <c r="DC103" s="23">
        <f>COUNTIF($F103:$CN103,DC$101)</f>
        <v>0</v>
      </c>
      <c r="DD103" s="13"/>
      <c r="DE103" s="13"/>
      <c r="DF103" s="23"/>
      <c r="DG103" s="23"/>
      <c r="DH103" s="23"/>
      <c r="DI103" s="23"/>
      <c r="DJ103" s="23"/>
      <c r="DK103" s="23"/>
      <c r="DL103" s="23"/>
      <c r="DM103" s="23"/>
      <c r="DN103" s="23"/>
      <c r="DO103" s="23"/>
      <c r="DP103" s="124"/>
      <c r="DQ103" s="123"/>
      <c r="DR103" s="122">
        <f>COUNTIF($F103:$CN103,DR$101)</f>
        <v>0</v>
      </c>
      <c r="DS103" s="121">
        <f>COUNTIF($F103:$CN103,DS$101)</f>
        <v>0</v>
      </c>
      <c r="DT103" s="121">
        <f>COUNTIF($F103:$CN103,DT$101)</f>
        <v>0</v>
      </c>
      <c r="DU103" s="121">
        <f>COUNTIF($F103:$CN103,DU$101)</f>
        <v>0</v>
      </c>
      <c r="DV103" s="121">
        <f>COUNTIF($F103:$CN103,DV$101)</f>
        <v>0</v>
      </c>
      <c r="DW103" s="121">
        <f>COUNTIF($F103:$CN103,DW$101)</f>
        <v>0</v>
      </c>
      <c r="DX103" s="121">
        <f>COUNTIF($F103:$CN103,DX$101)</f>
        <v>0</v>
      </c>
      <c r="DY103" s="121">
        <f>COUNTIF($F103:$CN103,DY$101)</f>
        <v>0</v>
      </c>
      <c r="DZ103" s="121">
        <f>COUNTIF($F103:$CN103,DZ$101)</f>
        <v>0</v>
      </c>
      <c r="EA103" s="121">
        <f>COUNTIF($F103:$CN103,EA$101)</f>
        <v>0</v>
      </c>
      <c r="EB103" s="121">
        <f>COUNTIF($F103:$CN103,EB$101)</f>
        <v>0</v>
      </c>
      <c r="EC103" s="121">
        <f>COUNTIF($F103:$CN103,EC$101)</f>
        <v>0</v>
      </c>
      <c r="ED103" s="121">
        <f>COUNTIF($F103:$CN103,ED$101)</f>
        <v>0</v>
      </c>
      <c r="EE103" s="121">
        <f>COUNTIF($F103:$CN103,EE$101)</f>
        <v>0</v>
      </c>
      <c r="EF103" s="121">
        <f>COUNTIF($F103:$CN103,EF$101)</f>
        <v>0</v>
      </c>
      <c r="EG103" s="121">
        <f>COUNTIF($F103:$CN103,EG$101)</f>
        <v>0</v>
      </c>
      <c r="EH103" s="121">
        <f>COUNTIF($F103:$CN103,EH$101)</f>
        <v>0</v>
      </c>
      <c r="EI103" s="121">
        <f>COUNTIF($F103:$CN103,EI$101)</f>
        <v>0</v>
      </c>
      <c r="EJ103" s="121">
        <f>COUNTIF($F103:$CN103,EJ$101)</f>
        <v>0</v>
      </c>
      <c r="EK103" s="121">
        <f>COUNTIF($F103:$CN103,EK$101)</f>
        <v>0</v>
      </c>
      <c r="EL103" s="121">
        <f>COUNTIF($F103:$CN103,EL$101)</f>
        <v>0</v>
      </c>
      <c r="EM103" s="121">
        <f>COUNTIF($F103:$CN103,EM$101)</f>
        <v>0</v>
      </c>
      <c r="EN103" s="121">
        <f>COUNTIF($F103:$CN103,EN$101)</f>
        <v>0</v>
      </c>
      <c r="EO103" s="121">
        <f>COUNTIF($F103:$CN103,EO$101)</f>
        <v>0</v>
      </c>
      <c r="EP103" s="121">
        <f>COUNTIF($F103:$CN103,EP$101)</f>
        <v>0</v>
      </c>
      <c r="EQ103" s="121">
        <f>COUNTIF($F103:$CN103,EQ$101)</f>
        <v>0</v>
      </c>
      <c r="ER103" s="121">
        <f>COUNTIF($F103:$CN103,ER$101)</f>
        <v>0</v>
      </c>
      <c r="ES103" s="121">
        <f>COUNTIF($F103:$CN103,ES$101)</f>
        <v>0</v>
      </c>
      <c r="ET103" s="121">
        <f>COUNTIF($F103:$CN103,ET$101)</f>
        <v>0</v>
      </c>
      <c r="EU103" s="121">
        <f>COUNTIF($F103:$CN103,EU$101)</f>
        <v>0</v>
      </c>
      <c r="EV103" s="121">
        <f>COUNTIF($F103:$CN103,EV$101)</f>
        <v>0</v>
      </c>
      <c r="EW103" s="121">
        <f>COUNTIF($F103:$CN103,EW$101)</f>
        <v>0</v>
      </c>
      <c r="EX103" s="121">
        <f>COUNTIF($F103:$CN103,EX$101)</f>
        <v>0</v>
      </c>
      <c r="EY103" s="121">
        <f>COUNTIF($F103:$CN103,EY$101)</f>
        <v>0</v>
      </c>
      <c r="EZ103" s="121">
        <f>COUNTIF($F103:$CN103,EZ$101)</f>
        <v>0</v>
      </c>
      <c r="FA103" s="121">
        <f>COUNTIF($F103:$CN103,FA$101)</f>
        <v>0</v>
      </c>
      <c r="FB103" s="121">
        <f>COUNTIF($F103:$CN103,FB$101)</f>
        <v>0</v>
      </c>
      <c r="FC103" s="121">
        <f>COUNTIF($F103:$CN103,FC$101)</f>
        <v>0</v>
      </c>
      <c r="FD103" s="121">
        <f>COUNTIF($F103:$CN103,FD$101)</f>
        <v>0</v>
      </c>
      <c r="FE103" s="121">
        <f>COUNTIF($F103:$CN103,FE$101)</f>
        <v>0</v>
      </c>
    </row>
    <row r="104" spans="1:188" ht="12" customHeight="1" x14ac:dyDescent="0.2">
      <c r="A104" s="18" t="str">
        <f>CHOOSE(WEEKDAY($E104),"Dimanche","Lundi","Mardi","Mercredi","Jeudi","Vendredi","")</f>
        <v>Mardi</v>
      </c>
      <c r="B104" s="17">
        <f>IF(M104&lt;&gt;"Cong. ",B102+1,B102+0)</f>
        <v>2</v>
      </c>
      <c r="C104" s="17"/>
      <c r="D104" s="128">
        <f>IF(M104="",D102+1,D102+0)</f>
        <v>0</v>
      </c>
      <c r="E104" s="16">
        <v>44047</v>
      </c>
      <c r="F104" s="7" t="s">
        <v>16</v>
      </c>
      <c r="G104" s="44" t="s">
        <v>104</v>
      </c>
      <c r="H104" s="44" t="s">
        <v>54</v>
      </c>
      <c r="I104" s="44"/>
      <c r="J104" s="44" t="s">
        <v>35</v>
      </c>
      <c r="K104" s="44" t="s">
        <v>99</v>
      </c>
      <c r="L104" s="44" t="s">
        <v>35</v>
      </c>
      <c r="M104" s="44" t="s">
        <v>13</v>
      </c>
      <c r="N104" s="40">
        <f>IFERROR((COUNTIF(H104,[1]Locaux!$A$8)+COUNTIF(H104,[1]Locaux!$A$9)+COUNTIF(H104,[1]Locaux!$A$10)+COUNTIF(H104,[1]Locaux!$A$11)+COUNTIF(H104,[1]Locaux!$A$12)+COUNTIF(H104,[1]Locaux!$A$15)+COUNTIF(H104,[1]Locaux!$A$16)+COUNTIF(H104,[1]Locaux!$A$17))/(COUNTIF(G104,"*")+COUNTIF(K104,"*")+COUNTIF(M104,"*")),"0")</f>
        <v>0.33333333333333331</v>
      </c>
      <c r="O104" s="44" t="s">
        <v>56</v>
      </c>
      <c r="P104" s="44" t="s">
        <v>13</v>
      </c>
      <c r="Q104" s="44" t="s">
        <v>64</v>
      </c>
      <c r="R104" s="44"/>
      <c r="S104" s="44" t="s">
        <v>53</v>
      </c>
      <c r="T104" s="44" t="s">
        <v>6</v>
      </c>
      <c r="U104" s="44" t="s">
        <v>35</v>
      </c>
      <c r="V104" s="43"/>
      <c r="W104" s="40">
        <f>IFERROR((COUNTIF(Q104,[1]Locaux!$A$8)+COUNTIF(Q104,[1]Locaux!$A$9)+COUNTIF(Q104,[1]Locaux!$A$10)+COUNTIF(Q104,[1]Locaux!$A$11)+COUNTIF(Q104,[1]Locaux!$A$12)+COUNTIF(Q104,[1]Locaux!$A$15)+COUNTIF(Q104,[1]Locaux!$A$16)+COUNTIF(Q104,[1]Locaux!$A$17))/(COUNTIF(P104,"*")+COUNTIF(T104,"*")+COUNTIF(V104,"*")),"0")</f>
        <v>0</v>
      </c>
      <c r="X104" s="7"/>
      <c r="Y104" s="44"/>
      <c r="Z104" s="44"/>
      <c r="AA104" s="44"/>
      <c r="AB104" s="44"/>
      <c r="AC104" s="44"/>
      <c r="AD104" s="44"/>
      <c r="AE104" s="43"/>
      <c r="AF104" s="40" t="str">
        <f>IFERROR((COUNTIF(Z104,[1]Locaux!$A$8)+COUNTIF(Z104,[1]Locaux!$A$9)+COUNTIF(Z104,[1]Locaux!$A$10)+COUNTIF(Z104,[1]Locaux!$A$11)+COUNTIF(Z104,[1]Locaux!$A$12)+COUNTIF(Z104,[1]Locaux!$A$15)+COUNTIF(Z104,[1]Locaux!$A$16)+COUNTIF(Z104,[1]Locaux!$A$17))/(COUNTIF(Y104,"*")+COUNTIF(AC104,"*")+COUNTIF(AE104,"*")),"0")</f>
        <v>0</v>
      </c>
      <c r="AG104" s="7"/>
      <c r="AH104" s="44"/>
      <c r="AI104" s="44"/>
      <c r="AJ104" s="44"/>
      <c r="AK104" s="44"/>
      <c r="AL104" s="44"/>
      <c r="AM104" s="44"/>
      <c r="AN104" s="43"/>
      <c r="AO104" s="40" t="str">
        <f>IFERROR((COUNTIF(AI104,[1]Locaux!$A$8)+COUNTIF(AI104,[1]Locaux!$A$9)+COUNTIF(AI104,[1]Locaux!$A$10)+COUNTIF(AI104,[1]Locaux!$A$11)+COUNTIF(AI104,[1]Locaux!$A$12)+COUNTIF(AI104,[1]Locaux!$A$15)+COUNTIF(AI104,[1]Locaux!$A$16)+COUNTIF(AI104,[1]Locaux!$A$17))/(COUNTIF(AH104,"*")+COUNTIF(AL104,"*")+COUNTIF(AN104,"*")),"0")</f>
        <v>0</v>
      </c>
      <c r="AP104" s="7"/>
      <c r="AQ104" s="44"/>
      <c r="AR104" s="44"/>
      <c r="AS104" s="44"/>
      <c r="AT104" s="44"/>
      <c r="AU104" s="44"/>
      <c r="AV104" s="44"/>
      <c r="AW104" s="43"/>
      <c r="AX104" s="40" t="str">
        <f>IFERROR((COUNTIF(AR104,[1]Locaux!$A$8)+COUNTIF(AR104,[1]Locaux!$A$9)+COUNTIF(AR104,[1]Locaux!$A$10)+COUNTIF(AR104,[1]Locaux!$A$11)+COUNTIF(AR104,[1]Locaux!$A$12)+COUNTIF(AR104,[1]Locaux!$A$15)+COUNTIF(AR104,[1]Locaux!$A$16)+COUNTIF(AR104,[1]Locaux!$A$17))/(COUNTIF(AQ104,"*")+COUNTIF(AU104,"*")+COUNTIF(AW104,"*")),"0")</f>
        <v>0</v>
      </c>
      <c r="AY104" s="7"/>
      <c r="AZ104" s="44"/>
      <c r="BA104" s="44"/>
      <c r="BB104" s="44"/>
      <c r="BC104" s="44"/>
      <c r="BD104" s="44"/>
      <c r="BE104" s="44"/>
      <c r="BF104" s="43"/>
      <c r="BG104" s="40" t="str">
        <f>IFERROR((COUNTIF(BA104,[1]Locaux!$A$8)+COUNTIF(BA104,[1]Locaux!$A$9)+COUNTIF(BA104,[1]Locaux!$A$10)+COUNTIF(BA104,[1]Locaux!$A$11)+COUNTIF(BA104,[1]Locaux!$A$12)+COUNTIF(BA104,[1]Locaux!$A$15)+COUNTIF(BA104,[1]Locaux!$A$16)+COUNTIF(BA104,[1]Locaux!$A$17))/(COUNTIF(AZ104,"*")+COUNTIF(BD104,"*")+COUNTIF(BF104,"*")),"0")</f>
        <v>0</v>
      </c>
      <c r="BH104" s="7"/>
      <c r="BI104" s="44"/>
      <c r="BJ104" s="44"/>
      <c r="BK104" s="44"/>
      <c r="BL104" s="44"/>
      <c r="BM104" s="44"/>
      <c r="BN104" s="44"/>
      <c r="BO104" s="43"/>
      <c r="BP104" s="40" t="str">
        <f>IFERROR((COUNTIF(BJ104,[1]Locaux!$A$8)+COUNTIF(BJ104,[1]Locaux!$A$9)+COUNTIF(BJ104,[1]Locaux!$A$10)+COUNTIF(BJ104,[1]Locaux!$A$11)+COUNTIF(BJ104,[1]Locaux!$A$12)+COUNTIF(BJ104,[1]Locaux!$A$15)+COUNTIF(BJ104,[1]Locaux!$A$16)+COUNTIF(BJ104,[1]Locaux!$A$17))/(COUNTIF(BI104,"*")+COUNTIF(BM104,"*")+COUNTIF(BO104,"*")),"0")</f>
        <v>0</v>
      </c>
      <c r="BQ104" s="7"/>
      <c r="BR104" s="44"/>
      <c r="BS104" s="44"/>
      <c r="BT104" s="44"/>
      <c r="BU104" s="44"/>
      <c r="BV104" s="44"/>
      <c r="BW104" s="44"/>
      <c r="BX104" s="43"/>
      <c r="BY104" s="7"/>
      <c r="BZ104" s="44"/>
      <c r="CA104" s="44"/>
      <c r="CB104" s="44"/>
      <c r="CC104" s="44"/>
      <c r="CD104" s="44"/>
      <c r="CE104" s="44"/>
      <c r="CF104" s="43"/>
      <c r="CG104" s="7"/>
      <c r="CH104" s="44"/>
      <c r="CI104" s="44"/>
      <c r="CJ104" s="44"/>
      <c r="CK104" s="44"/>
      <c r="CL104" s="44"/>
      <c r="CM104" s="44"/>
      <c r="CN104" s="43"/>
      <c r="CO104" s="78" t="e">
        <f>OR(CR104&gt;1,CS104&gt;1,CT104&gt;1,CU104&gt;1,CV104&gt;1,CW104&gt;1,CX104&gt;1,CY104&gt;1,CZ104&gt;1,DA104&gt;1,DB104&gt;1,DC104&gt;1,#REF!&gt;1,#REF!&gt;1,#REF!&gt;1,#REF!&gt;1,#REF!&gt;1,#REF!&gt;1,#REF!&gt;1,#REF!&gt;1,#REF!&gt;1,#REF!&gt;1,#REF!&gt;1,#REF!&gt;1,#REF!&gt;1,#REF!&gt;1,#REF!&gt;1,#REF!&gt;1,#REF!&gt;1,#REF!&gt;1)</f>
        <v>#REF!</v>
      </c>
      <c r="CP104" s="78" t="b">
        <f>OR(DR104&gt;1,DS104&gt;1,DT104&gt;1,DU104&gt;1,DV104&gt;1,DW104&gt;1,DX104&gt;1,DY104&gt;1,DZ104&gt;1,EA104&gt;1,EB104&gt;1,EC104&gt;1,ED104&gt;1,EE104&gt;1,EF104&gt;1,EG104&gt;1,EH104&gt;1,EI104&gt;1,EJ104&gt;1,EK104&gt;1,EL104&gt;1,EM104&gt;1,EN104&gt;1,EO104&gt;1,EP104&gt;1,EQ104&gt;1,ER104&gt;1,ES104&gt;1,ET104&gt;1,EU104&gt;1,EV104&gt;1,EW104&gt;1,EX104&gt;1,EY104&gt;1,EZ104&gt;1,FA104&gt;1,FB104&gt;1,FC104&gt;1,FD104&gt;1,FE104&gt;1)</f>
        <v>0</v>
      </c>
      <c r="CQ104" s="113"/>
      <c r="CR104" s="34">
        <f>COUNTIF($F104:$CN104,CR$101)</f>
        <v>2</v>
      </c>
      <c r="CS104" s="33">
        <f>COUNTIF($F104:$CN104,CS$101)</f>
        <v>0</v>
      </c>
      <c r="CT104" s="32">
        <f>COUNTIF($F104:$CN104,CT$101)</f>
        <v>0</v>
      </c>
      <c r="CU104" s="31">
        <f>COUNTIF($F104:$CN104,CU$101)</f>
        <v>0</v>
      </c>
      <c r="CV104" s="30">
        <f>COUNTIF($F104:$CN104,CV$101)</f>
        <v>1</v>
      </c>
      <c r="CW104" s="29">
        <f>COUNTIF($F104:$CN104,CW$101)</f>
        <v>0</v>
      </c>
      <c r="CX104" s="24">
        <f>COUNTIF($F104:$CN104,CX$101)</f>
        <v>0</v>
      </c>
      <c r="CY104" s="28">
        <f>COUNTIF($F104:$CN104,CY$101)</f>
        <v>1</v>
      </c>
      <c r="CZ104" s="27">
        <f>COUNTIF($F104:$CN104,CZ$101)</f>
        <v>0</v>
      </c>
      <c r="DA104" s="26">
        <f>COUNTIF($F104:$CN104,DA$101)</f>
        <v>0</v>
      </c>
      <c r="DB104" s="25">
        <f>COUNTIF($F104:$CN104,DB$101)</f>
        <v>0</v>
      </c>
      <c r="DC104" s="24">
        <f>COUNTIF($F104:$CN104,DC$101)</f>
        <v>0</v>
      </c>
      <c r="DD104" s="13"/>
      <c r="DE104" s="13"/>
      <c r="DF104" s="13"/>
      <c r="DG104" s="13"/>
      <c r="DH104" s="13"/>
      <c r="DI104" s="13"/>
      <c r="DJ104" s="13"/>
      <c r="DK104" s="13"/>
      <c r="DL104" s="13"/>
      <c r="DM104" s="13"/>
      <c r="DN104" s="13"/>
      <c r="DO104" s="13"/>
      <c r="DP104" s="76"/>
      <c r="DQ104" s="61"/>
      <c r="DR104" s="58">
        <f>COUNTIF($F104:$CN104,DR$101)</f>
        <v>0</v>
      </c>
      <c r="DS104" s="57">
        <f>COUNTIF($F104:$CN104,DS$101)</f>
        <v>0</v>
      </c>
      <c r="DT104" s="57">
        <f>COUNTIF($F104:$CN104,DT$101)</f>
        <v>0</v>
      </c>
      <c r="DU104" s="57">
        <f>COUNTIF($F104:$CN104,DU$101)</f>
        <v>0</v>
      </c>
      <c r="DV104" s="57">
        <f>COUNTIF($F104:$CN104,DV$101)</f>
        <v>0</v>
      </c>
      <c r="DW104" s="57">
        <f>COUNTIF($F104:$CN104,DW$101)</f>
        <v>0</v>
      </c>
      <c r="DX104" s="57">
        <f>COUNTIF($F104:$CN104,DX$101)</f>
        <v>0</v>
      </c>
      <c r="DY104" s="57">
        <f>COUNTIF($F104:$CN104,DY$101)</f>
        <v>0</v>
      </c>
      <c r="DZ104" s="57">
        <f>COUNTIF($F104:$CN104,DZ$101)</f>
        <v>1</v>
      </c>
      <c r="EA104" s="57">
        <f>COUNTIF($F104:$CN104,EA$101)</f>
        <v>0</v>
      </c>
      <c r="EB104" s="57">
        <f>COUNTIF($F104:$CN104,EB$101)</f>
        <v>0</v>
      </c>
      <c r="EC104" s="57">
        <f>COUNTIF($F104:$CN104,EC$101)</f>
        <v>0</v>
      </c>
      <c r="ED104" s="57">
        <f>COUNTIF($F104:$CN104,ED$101)</f>
        <v>0</v>
      </c>
      <c r="EE104" s="57">
        <f>COUNTIF($F104:$CN104,EE$101)</f>
        <v>0</v>
      </c>
      <c r="EF104" s="57">
        <f>COUNTIF($F104:$CN104,EF$101)</f>
        <v>0</v>
      </c>
      <c r="EG104" s="57">
        <f>COUNTIF($F104:$CN104,EG$101)</f>
        <v>1</v>
      </c>
      <c r="EH104" s="57">
        <f>COUNTIF($F104:$CN104,EH$101)</f>
        <v>0</v>
      </c>
      <c r="EI104" s="57">
        <f>COUNTIF($F104:$CN104,EI$101)</f>
        <v>0</v>
      </c>
      <c r="EJ104" s="57">
        <f>COUNTIF($F104:$CN104,EJ$101)</f>
        <v>0</v>
      </c>
      <c r="EK104" s="57">
        <f>COUNTIF($F104:$CN104,EK$101)</f>
        <v>0</v>
      </c>
      <c r="EL104" s="57">
        <f>COUNTIF($F104:$CN104,EL$101)</f>
        <v>0</v>
      </c>
      <c r="EM104" s="57">
        <f>COUNTIF($F104:$CN104,EM$101)</f>
        <v>0</v>
      </c>
      <c r="EN104" s="57">
        <f>COUNTIF($F104:$CN104,EN$101)</f>
        <v>0</v>
      </c>
      <c r="EO104" s="57">
        <f>COUNTIF($F104:$CN104,EO$101)</f>
        <v>0</v>
      </c>
      <c r="EP104" s="57">
        <f>COUNTIF($F104:$CN104,EP$101)</f>
        <v>0</v>
      </c>
      <c r="EQ104" s="57">
        <f>COUNTIF($F104:$CN104,EQ$101)</f>
        <v>0</v>
      </c>
      <c r="ER104" s="57">
        <f>COUNTIF($F104:$CN104,ER$101)</f>
        <v>0</v>
      </c>
      <c r="ES104" s="57">
        <f>COUNTIF($F104:$CN104,ES$101)</f>
        <v>0</v>
      </c>
      <c r="ET104" s="57">
        <f>COUNTIF($F104:$CN104,ET$101)</f>
        <v>0</v>
      </c>
      <c r="EU104" s="57">
        <f>COUNTIF($F104:$CN104,EU$101)</f>
        <v>0</v>
      </c>
      <c r="EV104" s="57">
        <f>COUNTIF($F104:$CN104,EV$101)</f>
        <v>0</v>
      </c>
      <c r="EW104" s="57">
        <f>COUNTIF($F104:$CN104,EW$101)</f>
        <v>0</v>
      </c>
      <c r="EX104" s="57">
        <f>COUNTIF($F104:$CN104,EX$101)</f>
        <v>0</v>
      </c>
      <c r="EY104" s="57">
        <f>COUNTIF($F104:$CN104,EY$101)</f>
        <v>0</v>
      </c>
      <c r="EZ104" s="57">
        <f>COUNTIF($F104:$CN104,EZ$101)</f>
        <v>0</v>
      </c>
      <c r="FA104" s="57">
        <f>COUNTIF($F104:$CN104,FA$101)</f>
        <v>0</v>
      </c>
      <c r="FB104" s="57">
        <f>COUNTIF($F104:$CN104,FB$101)</f>
        <v>0</v>
      </c>
      <c r="FC104" s="57">
        <f>COUNTIF($F104:$CN104,FC$101)</f>
        <v>0</v>
      </c>
      <c r="FD104" s="57">
        <f>COUNTIF($F104:$CN104,FD$101)</f>
        <v>0</v>
      </c>
      <c r="FE104" s="57">
        <f>COUNTIF($F104:$CN104,FE$101)</f>
        <v>0</v>
      </c>
    </row>
    <row r="105" spans="1:188" ht="12" customHeight="1" thickBot="1" x14ac:dyDescent="0.25">
      <c r="A105" s="127"/>
      <c r="B105" s="11"/>
      <c r="C105" s="11"/>
      <c r="D105" s="11"/>
      <c r="E105" s="10"/>
      <c r="F105" s="6" t="s">
        <v>16</v>
      </c>
      <c r="G105" s="39" t="s">
        <v>9</v>
      </c>
      <c r="H105" s="39" t="s">
        <v>74</v>
      </c>
      <c r="I105" s="39"/>
      <c r="J105" s="39" t="s">
        <v>35</v>
      </c>
      <c r="K105" s="39"/>
      <c r="L105" s="39" t="s">
        <v>35</v>
      </c>
      <c r="M105" s="38"/>
      <c r="N105" s="40">
        <f>IFERROR((COUNTIF(H105,[1]Locaux!$A$8)+COUNTIF(H105,[1]Locaux!$A$9)+COUNTIF(H105,[1]Locaux!$A$10)+COUNTIF(H105,[1]Locaux!$A$11)+COUNTIF(H105,[1]Locaux!$A$12)+COUNTIF(H105,[1]Locaux!$A$15)+COUNTIF(H105,[1]Locaux!$A$16)+COUNTIF(H105,[1]Locaux!$A$17))/(COUNTIF(G105,"*")+COUNTIF(K105,"*")+COUNTIF(M105,"*")),"0")</f>
        <v>0</v>
      </c>
      <c r="O105" s="6" t="s">
        <v>56</v>
      </c>
      <c r="P105" s="39" t="s">
        <v>13</v>
      </c>
      <c r="Q105" s="39" t="s">
        <v>64</v>
      </c>
      <c r="R105" s="39"/>
      <c r="S105" s="39" t="s">
        <v>53</v>
      </c>
      <c r="T105" s="39" t="s">
        <v>6</v>
      </c>
      <c r="U105" s="39" t="s">
        <v>35</v>
      </c>
      <c r="V105" s="38"/>
      <c r="W105" s="40">
        <f>IFERROR((COUNTIF(Q105,[1]Locaux!$A$8)+COUNTIF(Q105,[1]Locaux!$A$9)+COUNTIF(Q105,[1]Locaux!$A$10)+COUNTIF(Q105,[1]Locaux!$A$11)+COUNTIF(Q105,[1]Locaux!$A$12)+COUNTIF(Q105,[1]Locaux!$A$15)+COUNTIF(Q105,[1]Locaux!$A$16)+COUNTIF(Q105,[1]Locaux!$A$17))/(COUNTIF(P105,"*")+COUNTIF(T105,"*")+COUNTIF(V105,"*")),"0")</f>
        <v>0</v>
      </c>
      <c r="X105" s="6"/>
      <c r="Y105" s="39"/>
      <c r="Z105" s="39"/>
      <c r="AA105" s="39"/>
      <c r="AB105" s="39"/>
      <c r="AC105" s="39"/>
      <c r="AD105" s="39"/>
      <c r="AE105" s="38"/>
      <c r="AF105" s="40" t="str">
        <f>IFERROR((COUNTIF(Z105,[1]Locaux!$A$8)+COUNTIF(Z105,[1]Locaux!$A$9)+COUNTIF(Z105,[1]Locaux!$A$10)+COUNTIF(Z105,[1]Locaux!$A$11)+COUNTIF(Z105,[1]Locaux!$A$12)+COUNTIF(Z105,[1]Locaux!$A$15)+COUNTIF(Z105,[1]Locaux!$A$16)+COUNTIF(Z105,[1]Locaux!$A$17))/(COUNTIF(Y105,"*")+COUNTIF(AC105,"*")+COUNTIF(AE105,"*")),"0")</f>
        <v>0</v>
      </c>
      <c r="AG105" s="6"/>
      <c r="AH105" s="39"/>
      <c r="AI105" s="39"/>
      <c r="AJ105" s="39"/>
      <c r="AK105" s="39"/>
      <c r="AL105" s="39"/>
      <c r="AM105" s="39"/>
      <c r="AN105" s="38"/>
      <c r="AO105" s="40" t="str">
        <f>IFERROR((COUNTIF(AI105,[1]Locaux!$A$8)+COUNTIF(AI105,[1]Locaux!$A$9)+COUNTIF(AI105,[1]Locaux!$A$10)+COUNTIF(AI105,[1]Locaux!$A$11)+COUNTIF(AI105,[1]Locaux!$A$12)+COUNTIF(AI105,[1]Locaux!$A$15)+COUNTIF(AI105,[1]Locaux!$A$16)+COUNTIF(AI105,[1]Locaux!$A$17))/(COUNTIF(AH105,"*")+COUNTIF(AL105,"*")+COUNTIF(AN105,"*")),"0")</f>
        <v>0</v>
      </c>
      <c r="AP105" s="6"/>
      <c r="AQ105" s="39"/>
      <c r="AR105" s="39"/>
      <c r="AS105" s="39"/>
      <c r="AT105" s="39"/>
      <c r="AU105" s="39"/>
      <c r="AV105" s="39"/>
      <c r="AW105" s="38"/>
      <c r="AX105" s="40" t="str">
        <f>IFERROR((COUNTIF(AR105,[1]Locaux!$A$8)+COUNTIF(AR105,[1]Locaux!$A$9)+COUNTIF(AR105,[1]Locaux!$A$10)+COUNTIF(AR105,[1]Locaux!$A$11)+COUNTIF(AR105,[1]Locaux!$A$12)+COUNTIF(AR105,[1]Locaux!$A$15)+COUNTIF(AR105,[1]Locaux!$A$16)+COUNTIF(AR105,[1]Locaux!$A$17))/(COUNTIF(AQ105,"*")+COUNTIF(AU105,"*")+COUNTIF(AW105,"*")),"0")</f>
        <v>0</v>
      </c>
      <c r="AY105" s="6"/>
      <c r="AZ105" s="39"/>
      <c r="BA105" s="39"/>
      <c r="BB105" s="39"/>
      <c r="BC105" s="39"/>
      <c r="BD105" s="39"/>
      <c r="BE105" s="39"/>
      <c r="BF105" s="38"/>
      <c r="BG105" s="40" t="str">
        <f>IFERROR((COUNTIF(BA105,[1]Locaux!$A$8)+COUNTIF(BA105,[1]Locaux!$A$9)+COUNTIF(BA105,[1]Locaux!$A$10)+COUNTIF(BA105,[1]Locaux!$A$11)+COUNTIF(BA105,[1]Locaux!$A$12)+COUNTIF(BA105,[1]Locaux!$A$15)+COUNTIF(BA105,[1]Locaux!$A$16)+COUNTIF(BA105,[1]Locaux!$A$17))/(COUNTIF(AZ105,"*")+COUNTIF(BD105,"*")+COUNTIF(BF105,"*")),"0")</f>
        <v>0</v>
      </c>
      <c r="BH105" s="6"/>
      <c r="BI105" s="39"/>
      <c r="BJ105" s="39"/>
      <c r="BK105" s="39"/>
      <c r="BL105" s="39"/>
      <c r="BM105" s="39"/>
      <c r="BN105" s="39"/>
      <c r="BO105" s="38"/>
      <c r="BP105" s="40" t="str">
        <f>IFERROR((COUNTIF(BJ105,[1]Locaux!$A$8)+COUNTIF(BJ105,[1]Locaux!$A$9)+COUNTIF(BJ105,[1]Locaux!$A$10)+COUNTIF(BJ105,[1]Locaux!$A$11)+COUNTIF(BJ105,[1]Locaux!$A$12)+COUNTIF(BJ105,[1]Locaux!$A$15)+COUNTIF(BJ105,[1]Locaux!$A$16)+COUNTIF(BJ105,[1]Locaux!$A$17))/(COUNTIF(BI105,"*")+COUNTIF(BM105,"*")+COUNTIF(BO105,"*")),"0")</f>
        <v>0</v>
      </c>
      <c r="BQ105" s="6"/>
      <c r="BR105" s="39"/>
      <c r="BS105" s="39"/>
      <c r="BT105" s="39"/>
      <c r="BU105" s="39"/>
      <c r="BV105" s="39"/>
      <c r="BW105" s="39"/>
      <c r="BX105" s="38"/>
      <c r="BY105" s="6"/>
      <c r="BZ105" s="39"/>
      <c r="CA105" s="39"/>
      <c r="CB105" s="39"/>
      <c r="CC105" s="39"/>
      <c r="CD105" s="39"/>
      <c r="CE105" s="39"/>
      <c r="CF105" s="38"/>
      <c r="CG105" s="6"/>
      <c r="CH105" s="39"/>
      <c r="CI105" s="39"/>
      <c r="CJ105" s="39"/>
      <c r="CK105" s="39"/>
      <c r="CL105" s="39"/>
      <c r="CM105" s="39"/>
      <c r="CN105" s="38"/>
      <c r="CO105" s="78" t="e">
        <f>OR(CR105&gt;1,CS105&gt;1,CT105&gt;1,CU105&gt;1,CV105&gt;1,CW105&gt;1,CX105&gt;1,CY105&gt;1,CZ105&gt;1,DA105&gt;1,DB105&gt;1,DC105&gt;1,#REF!&gt;1,#REF!&gt;1,#REF!&gt;1,#REF!&gt;1,#REF!&gt;1,#REF!&gt;1,#REF!&gt;1,#REF!&gt;1,#REF!&gt;1,#REF!&gt;1,#REF!&gt;1,#REF!&gt;1,#REF!&gt;1,#REF!&gt;1,#REF!&gt;1,#REF!&gt;1,#REF!&gt;1,#REF!&gt;1)</f>
        <v>#REF!</v>
      </c>
      <c r="CP105" s="78" t="b">
        <f>OR(DR105&gt;1,DS105&gt;1,DT105&gt;1,DU105&gt;1,DV105&gt;1,DW105&gt;1,DX105&gt;1,DY105&gt;1,DZ105&gt;1,EA105&gt;1,EB105&gt;1,EC105&gt;1,ED105&gt;1,EE105&gt;1,EF105&gt;1,EG105&gt;1,EH105&gt;1,EI105&gt;1,EJ105&gt;1,EK105&gt;1,EL105&gt;1,EM105&gt;1,EN105&gt;1,EO105&gt;1,EP105&gt;1,EQ105&gt;1,ER105&gt;1,ES105&gt;1,ET105&gt;1,EU105&gt;1,EV105&gt;1,EW105&gt;1,EX105&gt;1,EY105&gt;1,EZ105&gt;1,FA105&gt;1,FB105&gt;1,FC105&gt;1,FD105&gt;1,FE105&gt;1)</f>
        <v>0</v>
      </c>
      <c r="CQ105" s="113"/>
      <c r="CR105" s="34">
        <f>COUNTIF($F105:$CN105,CR$101)</f>
        <v>1</v>
      </c>
      <c r="CS105" s="33">
        <f>COUNTIF($F105:$CN105,CS$101)</f>
        <v>0</v>
      </c>
      <c r="CT105" s="32">
        <f>COUNTIF($F105:$CN105,CT$101)</f>
        <v>0</v>
      </c>
      <c r="CU105" s="31">
        <f>COUNTIF($F105:$CN105,CU$101)</f>
        <v>0</v>
      </c>
      <c r="CV105" s="30">
        <f>COUNTIF($F105:$CN105,CV$101)</f>
        <v>1</v>
      </c>
      <c r="CW105" s="29">
        <f>COUNTIF($F105:$CN105,CW$101)</f>
        <v>0</v>
      </c>
      <c r="CX105" s="24">
        <f>COUNTIF($F105:$CN105,CX$101)</f>
        <v>0</v>
      </c>
      <c r="CY105" s="28">
        <f>COUNTIF($F105:$CN105,CY$101)</f>
        <v>1</v>
      </c>
      <c r="CZ105" s="27">
        <f>COUNTIF($F105:$CN105,CZ$101)</f>
        <v>0</v>
      </c>
      <c r="DA105" s="26">
        <f>COUNTIF($F105:$CN105,DA$101)</f>
        <v>0</v>
      </c>
      <c r="DB105" s="25">
        <f>COUNTIF($F105:$CN105,DB$101)</f>
        <v>0</v>
      </c>
      <c r="DC105" s="24">
        <f>COUNTIF($F105:$CN105,DC$101)</f>
        <v>0</v>
      </c>
      <c r="DD105" s="13"/>
      <c r="DE105" s="13"/>
      <c r="DF105" s="23"/>
      <c r="DG105" s="23"/>
      <c r="DH105" s="23"/>
      <c r="DI105" s="23"/>
      <c r="DJ105" s="23"/>
      <c r="DK105" s="23"/>
      <c r="DL105" s="23"/>
      <c r="DM105" s="23"/>
      <c r="DN105" s="23"/>
      <c r="DO105" s="23"/>
      <c r="DP105" s="76"/>
      <c r="DQ105" s="61"/>
      <c r="DR105" s="58">
        <f>COUNTIF($F105:$CN105,DR$101)</f>
        <v>0</v>
      </c>
      <c r="DS105" s="57">
        <f>COUNTIF($F105:$CN105,DS$101)</f>
        <v>0</v>
      </c>
      <c r="DT105" s="57">
        <f>COUNTIF($F105:$CN105,DT$101)</f>
        <v>0</v>
      </c>
      <c r="DU105" s="57">
        <f>COUNTIF($F105:$CN105,DU$101)</f>
        <v>0</v>
      </c>
      <c r="DV105" s="57">
        <f>COUNTIF($F105:$CN105,DV$101)</f>
        <v>1</v>
      </c>
      <c r="DW105" s="57">
        <f>COUNTIF($F105:$CN105,DW$101)</f>
        <v>0</v>
      </c>
      <c r="DX105" s="57">
        <f>COUNTIF($F105:$CN105,DX$101)</f>
        <v>0</v>
      </c>
      <c r="DY105" s="57">
        <f>COUNTIF($F105:$CN105,DY$101)</f>
        <v>0</v>
      </c>
      <c r="DZ105" s="57">
        <f>COUNTIF($F105:$CN105,DZ$101)</f>
        <v>0</v>
      </c>
      <c r="EA105" s="57">
        <f>COUNTIF($F105:$CN105,EA$101)</f>
        <v>0</v>
      </c>
      <c r="EB105" s="57">
        <f>COUNTIF($F105:$CN105,EB$101)</f>
        <v>0</v>
      </c>
      <c r="EC105" s="57">
        <f>COUNTIF($F105:$CN105,EC$101)</f>
        <v>0</v>
      </c>
      <c r="ED105" s="57">
        <f>COUNTIF($F105:$CN105,ED$101)</f>
        <v>0</v>
      </c>
      <c r="EE105" s="57">
        <f>COUNTIF($F105:$CN105,EE$101)</f>
        <v>0</v>
      </c>
      <c r="EF105" s="57">
        <f>COUNTIF($F105:$CN105,EF$101)</f>
        <v>0</v>
      </c>
      <c r="EG105" s="57">
        <f>COUNTIF($F105:$CN105,EG$101)</f>
        <v>1</v>
      </c>
      <c r="EH105" s="57">
        <f>COUNTIF($F105:$CN105,EH$101)</f>
        <v>0</v>
      </c>
      <c r="EI105" s="57">
        <f>COUNTIF($F105:$CN105,EI$101)</f>
        <v>0</v>
      </c>
      <c r="EJ105" s="57">
        <f>COUNTIF($F105:$CN105,EJ$101)</f>
        <v>0</v>
      </c>
      <c r="EK105" s="57">
        <f>COUNTIF($F105:$CN105,EK$101)</f>
        <v>0</v>
      </c>
      <c r="EL105" s="57">
        <f>COUNTIF($F105:$CN105,EL$101)</f>
        <v>0</v>
      </c>
      <c r="EM105" s="57">
        <f>COUNTIF($F105:$CN105,EM$101)</f>
        <v>0</v>
      </c>
      <c r="EN105" s="57">
        <f>COUNTIF($F105:$CN105,EN$101)</f>
        <v>0</v>
      </c>
      <c r="EO105" s="57">
        <f>COUNTIF($F105:$CN105,EO$101)</f>
        <v>0</v>
      </c>
      <c r="EP105" s="57">
        <f>COUNTIF($F105:$CN105,EP$101)</f>
        <v>0</v>
      </c>
      <c r="EQ105" s="57">
        <f>COUNTIF($F105:$CN105,EQ$101)</f>
        <v>0</v>
      </c>
      <c r="ER105" s="57">
        <f>COUNTIF($F105:$CN105,ER$101)</f>
        <v>0</v>
      </c>
      <c r="ES105" s="57">
        <f>COUNTIF($F105:$CN105,ES$101)</f>
        <v>0</v>
      </c>
      <c r="ET105" s="57">
        <f>COUNTIF($F105:$CN105,ET$101)</f>
        <v>0</v>
      </c>
      <c r="EU105" s="57">
        <f>COUNTIF($F105:$CN105,EU$101)</f>
        <v>0</v>
      </c>
      <c r="EV105" s="57">
        <f>COUNTIF($F105:$CN105,EV$101)</f>
        <v>0</v>
      </c>
      <c r="EW105" s="57">
        <f>COUNTIF($F105:$CN105,EW$101)</f>
        <v>0</v>
      </c>
      <c r="EX105" s="57">
        <f>COUNTIF($F105:$CN105,EX$101)</f>
        <v>0</v>
      </c>
      <c r="EY105" s="57">
        <f>COUNTIF($F105:$CN105,EY$101)</f>
        <v>0</v>
      </c>
      <c r="EZ105" s="57">
        <f>COUNTIF($F105:$CN105,EZ$101)</f>
        <v>0</v>
      </c>
      <c r="FA105" s="57">
        <f>COUNTIF($F105:$CN105,FA$101)</f>
        <v>0</v>
      </c>
      <c r="FB105" s="57">
        <f>COUNTIF($F105:$CN105,FB$101)</f>
        <v>0</v>
      </c>
      <c r="FC105" s="57">
        <f>COUNTIF($F105:$CN105,FC$101)</f>
        <v>0</v>
      </c>
      <c r="FD105" s="57">
        <f>COUNTIF($F105:$CN105,FD$101)</f>
        <v>0</v>
      </c>
      <c r="FE105" s="57">
        <f>COUNTIF($F105:$CN105,FE$101)</f>
        <v>0</v>
      </c>
    </row>
    <row r="106" spans="1:188" ht="12" customHeight="1" x14ac:dyDescent="0.2">
      <c r="A106" s="18" t="str">
        <f>CHOOSE(WEEKDAY($E106),"Dimanche","Lundi","Mardi","Mercredi","Jeudi","Vendredi","")</f>
        <v>Mercredi</v>
      </c>
      <c r="B106" s="17">
        <f>IF(M106&lt;&gt;"Cong. ",B104+1,B104+0)</f>
        <v>3</v>
      </c>
      <c r="C106" s="17"/>
      <c r="D106" s="17">
        <f>IF(M106="",D104+1,D104+0)</f>
        <v>1</v>
      </c>
      <c r="E106" s="16">
        <v>44048</v>
      </c>
      <c r="F106" s="7" t="s">
        <v>16</v>
      </c>
      <c r="G106" s="44" t="s">
        <v>9</v>
      </c>
      <c r="H106" s="44" t="s">
        <v>74</v>
      </c>
      <c r="I106" s="44"/>
      <c r="J106" s="44" t="s">
        <v>35</v>
      </c>
      <c r="K106" s="44"/>
      <c r="L106" s="44" t="s">
        <v>35</v>
      </c>
      <c r="M106" s="43"/>
      <c r="N106" s="40">
        <f>IFERROR((COUNTIF(H106,[1]Locaux!$A$8)+COUNTIF(H106,[1]Locaux!$A$9)+COUNTIF(H106,[1]Locaux!$A$10)+COUNTIF(H106,[1]Locaux!$A$11)+COUNTIF(H106,[1]Locaux!$A$12)+COUNTIF(H106,[1]Locaux!$A$15)+COUNTIF(H106,[1]Locaux!$A$16)+COUNTIF(H106,[1]Locaux!$A$17))/(COUNTIF(G106,"*")+COUNTIF(K106,"*")+COUNTIF(M106,"*")),"0")</f>
        <v>0</v>
      </c>
      <c r="O106" s="7" t="s">
        <v>56</v>
      </c>
      <c r="P106" s="44" t="s">
        <v>13</v>
      </c>
      <c r="Q106" s="44" t="s">
        <v>58</v>
      </c>
      <c r="R106" s="44"/>
      <c r="S106" s="44" t="s">
        <v>53</v>
      </c>
      <c r="T106" s="44" t="s">
        <v>6</v>
      </c>
      <c r="U106" s="44" t="s">
        <v>35</v>
      </c>
      <c r="V106" s="43"/>
      <c r="W106" s="40">
        <f>IFERROR((COUNTIF(Q106,[1]Locaux!$A$8)+COUNTIF(Q106,[1]Locaux!$A$9)+COUNTIF(Q106,[1]Locaux!$A$10)+COUNTIF(Q106,[1]Locaux!$A$11)+COUNTIF(Q106,[1]Locaux!$A$12)+COUNTIF(Q106,[1]Locaux!$A$15)+COUNTIF(Q106,[1]Locaux!$A$16)+COUNTIF(Q106,[1]Locaux!$A$17))/(COUNTIF(P106,"*")+COUNTIF(T106,"*")+COUNTIF(V106,"*")),"0")</f>
        <v>0.5</v>
      </c>
      <c r="X106" s="7"/>
      <c r="Y106" s="44"/>
      <c r="Z106" s="44"/>
      <c r="AA106" s="44"/>
      <c r="AB106" s="44"/>
      <c r="AC106" s="44"/>
      <c r="AD106" s="44"/>
      <c r="AE106" s="43"/>
      <c r="AF106" s="40" t="str">
        <f>IFERROR((COUNTIF(Z106,[1]Locaux!$A$8)+COUNTIF(Z106,[1]Locaux!$A$9)+COUNTIF(Z106,[1]Locaux!$A$10)+COUNTIF(Z106,[1]Locaux!$A$11)+COUNTIF(Z106,[1]Locaux!$A$12)+COUNTIF(Z106,[1]Locaux!$A$15)+COUNTIF(Z106,[1]Locaux!$A$16)+COUNTIF(Z106,[1]Locaux!$A$17))/(COUNTIF(Y106,"*")+COUNTIF(AC106,"*")+COUNTIF(AE106,"*")),"0")</f>
        <v>0</v>
      </c>
      <c r="AG106" s="7"/>
      <c r="AH106" s="44"/>
      <c r="AI106" s="44"/>
      <c r="AJ106" s="44"/>
      <c r="AK106" s="44"/>
      <c r="AL106" s="44"/>
      <c r="AM106" s="44"/>
      <c r="AN106" s="43"/>
      <c r="AO106" s="40" t="str">
        <f>IFERROR((COUNTIF(AI106,[1]Locaux!$A$8)+COUNTIF(AI106,[1]Locaux!$A$9)+COUNTIF(AI106,[1]Locaux!$A$10)+COUNTIF(AI106,[1]Locaux!$A$11)+COUNTIF(AI106,[1]Locaux!$A$12)+COUNTIF(AI106,[1]Locaux!$A$15)+COUNTIF(AI106,[1]Locaux!$A$16)+COUNTIF(AI106,[1]Locaux!$A$17))/(COUNTIF(AH106,"*")+COUNTIF(AL106,"*")+COUNTIF(AN106,"*")),"0")</f>
        <v>0</v>
      </c>
      <c r="AP106" s="7"/>
      <c r="AQ106" s="44"/>
      <c r="AR106" s="44"/>
      <c r="AS106" s="44"/>
      <c r="AT106" s="44"/>
      <c r="AU106" s="44"/>
      <c r="AV106" s="44"/>
      <c r="AW106" s="43"/>
      <c r="AX106" s="40" t="str">
        <f>IFERROR((COUNTIF(AR106,[1]Locaux!$A$8)+COUNTIF(AR106,[1]Locaux!$A$9)+COUNTIF(AR106,[1]Locaux!$A$10)+COUNTIF(AR106,[1]Locaux!$A$11)+COUNTIF(AR106,[1]Locaux!$A$12)+COUNTIF(AR106,[1]Locaux!$A$15)+COUNTIF(AR106,[1]Locaux!$A$16)+COUNTIF(AR106,[1]Locaux!$A$17))/(COUNTIF(AQ106,"*")+COUNTIF(AU106,"*")+COUNTIF(AW106,"*")),"0")</f>
        <v>0</v>
      </c>
      <c r="AY106" s="7"/>
      <c r="AZ106" s="44"/>
      <c r="BA106" s="44"/>
      <c r="BB106" s="44"/>
      <c r="BC106" s="44"/>
      <c r="BD106" s="44"/>
      <c r="BE106" s="44"/>
      <c r="BF106" s="43"/>
      <c r="BG106" s="40" t="str">
        <f>IFERROR((COUNTIF(BA106,[1]Locaux!$A$8)+COUNTIF(BA106,[1]Locaux!$A$9)+COUNTIF(BA106,[1]Locaux!$A$10)+COUNTIF(BA106,[1]Locaux!$A$11)+COUNTIF(BA106,[1]Locaux!$A$12)+COUNTIF(BA106,[1]Locaux!$A$15)+COUNTIF(BA106,[1]Locaux!$A$16)+COUNTIF(BA106,[1]Locaux!$A$17))/(COUNTIF(AZ106,"*")+COUNTIF(BD106,"*")+COUNTIF(BF106,"*")),"0")</f>
        <v>0</v>
      </c>
      <c r="BH106" s="7"/>
      <c r="BI106" s="44"/>
      <c r="BJ106" s="44"/>
      <c r="BK106" s="44"/>
      <c r="BL106" s="44"/>
      <c r="BM106" s="44"/>
      <c r="BN106" s="44"/>
      <c r="BO106" s="43"/>
      <c r="BP106" s="40" t="str">
        <f>IFERROR((COUNTIF(BJ106,[1]Locaux!$A$8)+COUNTIF(BJ106,[1]Locaux!$A$9)+COUNTIF(BJ106,[1]Locaux!$A$10)+COUNTIF(BJ106,[1]Locaux!$A$11)+COUNTIF(BJ106,[1]Locaux!$A$12)+COUNTIF(BJ106,[1]Locaux!$A$15)+COUNTIF(BJ106,[1]Locaux!$A$16)+COUNTIF(BJ106,[1]Locaux!$A$17))/(COUNTIF(BI106,"*")+COUNTIF(BM106,"*")+COUNTIF(BO106,"*")),"0")</f>
        <v>0</v>
      </c>
      <c r="BQ106" s="7"/>
      <c r="BR106" s="44"/>
      <c r="BS106" s="44"/>
      <c r="BT106" s="44"/>
      <c r="BU106" s="44"/>
      <c r="BV106" s="44"/>
      <c r="BW106" s="44"/>
      <c r="BX106" s="43"/>
      <c r="BY106" s="7"/>
      <c r="BZ106" s="44"/>
      <c r="CA106" s="44"/>
      <c r="CB106" s="44"/>
      <c r="CC106" s="44"/>
      <c r="CD106" s="44"/>
      <c r="CE106" s="44"/>
      <c r="CF106" s="43"/>
      <c r="CG106" s="7"/>
      <c r="CH106" s="44"/>
      <c r="CI106" s="44"/>
      <c r="CJ106" s="44"/>
      <c r="CK106" s="44"/>
      <c r="CL106" s="44"/>
      <c r="CM106" s="44"/>
      <c r="CN106" s="43"/>
      <c r="CO106" s="78" t="e">
        <f>OR(CR106&gt;1,CS106&gt;1,CT106&gt;1,CU106&gt;1,CV106&gt;1,CW106&gt;1,CX106&gt;1,CY106&gt;1,CZ106&gt;1,DA106&gt;1,DB106&gt;1,DC106&gt;1,#REF!&gt;1,#REF!&gt;1,#REF!&gt;1,#REF!&gt;1,#REF!&gt;1,#REF!&gt;1,#REF!&gt;1,#REF!&gt;1,#REF!&gt;1,#REF!&gt;1,#REF!&gt;1,#REF!&gt;1,#REF!&gt;1,#REF!&gt;1,#REF!&gt;1,#REF!&gt;1,#REF!&gt;1,#REF!&gt;1)</f>
        <v>#REF!</v>
      </c>
      <c r="CP106" s="78" t="b">
        <f>OR(DR106&gt;1,DS106&gt;1,DT106&gt;1,DU106&gt;1,DV106&gt;1,DW106&gt;1,DX106&gt;1,DY106&gt;1,DZ106&gt;1,EA106&gt;1,EB106&gt;1,EC106&gt;1,ED106&gt;1,EE106&gt;1,EF106&gt;1,EG106&gt;1,EH106&gt;1,EI106&gt;1,EJ106&gt;1,EK106&gt;1,EL106&gt;1,EM106&gt;1,EN106&gt;1,EO106&gt;1,EP106&gt;1,EQ106&gt;1,ER106&gt;1,ES106&gt;1,ET106&gt;1,EU106&gt;1,EV106&gt;1,EW106&gt;1,EX106&gt;1,EY106&gt;1,EZ106&gt;1,FA106&gt;1,FB106&gt;1,FC106&gt;1,FD106&gt;1,FE106&gt;1)</f>
        <v>0</v>
      </c>
      <c r="CQ106" s="113"/>
      <c r="CR106" s="34">
        <f>COUNTIF($F106:$CN106,CR$101)</f>
        <v>1</v>
      </c>
      <c r="CS106" s="33">
        <f>COUNTIF($F106:$CN106,CS$101)</f>
        <v>0</v>
      </c>
      <c r="CT106" s="32">
        <f>COUNTIF($F106:$CN106,CT$101)</f>
        <v>0</v>
      </c>
      <c r="CU106" s="31">
        <f>COUNTIF($F106:$CN106,CU$101)</f>
        <v>0</v>
      </c>
      <c r="CV106" s="30">
        <f>COUNTIF($F106:$CN106,CV$101)</f>
        <v>1</v>
      </c>
      <c r="CW106" s="29">
        <f>COUNTIF($F106:$CN106,CW$101)</f>
        <v>0</v>
      </c>
      <c r="CX106" s="24">
        <f>COUNTIF($F106:$CN106,CX$101)</f>
        <v>0</v>
      </c>
      <c r="CY106" s="28">
        <f>COUNTIF($F106:$CN106,CY$101)</f>
        <v>1</v>
      </c>
      <c r="CZ106" s="27">
        <f>COUNTIF($F106:$CN106,CZ$101)</f>
        <v>0</v>
      </c>
      <c r="DA106" s="26">
        <f>COUNTIF($F106:$CN106,DA$101)</f>
        <v>0</v>
      </c>
      <c r="DB106" s="25">
        <f>COUNTIF($F106:$CN106,DB$101)</f>
        <v>0</v>
      </c>
      <c r="DC106" s="24">
        <f>COUNTIF($F106:$CN106,DC$101)</f>
        <v>0</v>
      </c>
      <c r="DD106" s="13"/>
      <c r="DE106" s="13"/>
      <c r="DF106" s="23"/>
      <c r="DG106" s="23"/>
      <c r="DH106" s="23"/>
      <c r="DI106" s="23"/>
      <c r="DJ106" s="23"/>
      <c r="DK106" s="23"/>
      <c r="DL106" s="23"/>
      <c r="DM106" s="23"/>
      <c r="DN106" s="23"/>
      <c r="DO106" s="23"/>
      <c r="DP106" s="76"/>
      <c r="DQ106" s="61"/>
      <c r="DR106" s="58">
        <f>COUNTIF($F106:$CN106,DR$101)</f>
        <v>0</v>
      </c>
      <c r="DS106" s="57">
        <f>COUNTIF($F106:$CN106,DS$101)</f>
        <v>0</v>
      </c>
      <c r="DT106" s="57">
        <f>COUNTIF($F106:$CN106,DT$101)</f>
        <v>0</v>
      </c>
      <c r="DU106" s="57">
        <f>COUNTIF($F106:$CN106,DU$101)</f>
        <v>0</v>
      </c>
      <c r="DV106" s="57">
        <f>COUNTIF($F106:$CN106,DV$101)</f>
        <v>1</v>
      </c>
      <c r="DW106" s="57">
        <f>COUNTIF($F106:$CN106,DW$101)</f>
        <v>0</v>
      </c>
      <c r="DX106" s="57">
        <f>COUNTIF($F106:$CN106,DX$101)</f>
        <v>0</v>
      </c>
      <c r="DY106" s="57">
        <f>COUNTIF($F106:$CN106,DY$101)</f>
        <v>0</v>
      </c>
      <c r="DZ106" s="57">
        <f>COUNTIF($F106:$CN106,DZ$101)</f>
        <v>0</v>
      </c>
      <c r="EA106" s="57">
        <f>COUNTIF($F106:$CN106,EA$101)</f>
        <v>1</v>
      </c>
      <c r="EB106" s="57">
        <f>COUNTIF($F106:$CN106,EB$101)</f>
        <v>0</v>
      </c>
      <c r="EC106" s="57">
        <f>COUNTIF($F106:$CN106,EC$101)</f>
        <v>0</v>
      </c>
      <c r="ED106" s="57">
        <f>COUNTIF($F106:$CN106,ED$101)</f>
        <v>0</v>
      </c>
      <c r="EE106" s="57">
        <f>COUNTIF($F106:$CN106,EE$101)</f>
        <v>0</v>
      </c>
      <c r="EF106" s="57">
        <f>COUNTIF($F106:$CN106,EF$101)</f>
        <v>0</v>
      </c>
      <c r="EG106" s="57">
        <f>COUNTIF($F106:$CN106,EG$101)</f>
        <v>0</v>
      </c>
      <c r="EH106" s="57">
        <f>COUNTIF($F106:$CN106,EH$101)</f>
        <v>0</v>
      </c>
      <c r="EI106" s="57">
        <f>COUNTIF($F106:$CN106,EI$101)</f>
        <v>0</v>
      </c>
      <c r="EJ106" s="57">
        <f>COUNTIF($F106:$CN106,EJ$101)</f>
        <v>0</v>
      </c>
      <c r="EK106" s="57">
        <f>COUNTIF($F106:$CN106,EK$101)</f>
        <v>0</v>
      </c>
      <c r="EL106" s="57">
        <f>COUNTIF($F106:$CN106,EL$101)</f>
        <v>0</v>
      </c>
      <c r="EM106" s="57">
        <f>COUNTIF($F106:$CN106,EM$101)</f>
        <v>0</v>
      </c>
      <c r="EN106" s="57">
        <f>COUNTIF($F106:$CN106,EN$101)</f>
        <v>0</v>
      </c>
      <c r="EO106" s="57">
        <f>COUNTIF($F106:$CN106,EO$101)</f>
        <v>0</v>
      </c>
      <c r="EP106" s="57">
        <f>COUNTIF($F106:$CN106,EP$101)</f>
        <v>0</v>
      </c>
      <c r="EQ106" s="57">
        <f>COUNTIF($F106:$CN106,EQ$101)</f>
        <v>0</v>
      </c>
      <c r="ER106" s="57">
        <f>COUNTIF($F106:$CN106,ER$101)</f>
        <v>0</v>
      </c>
      <c r="ES106" s="57">
        <f>COUNTIF($F106:$CN106,ES$101)</f>
        <v>0</v>
      </c>
      <c r="ET106" s="57">
        <f>COUNTIF($F106:$CN106,ET$101)</f>
        <v>0</v>
      </c>
      <c r="EU106" s="57">
        <f>COUNTIF($F106:$CN106,EU$101)</f>
        <v>0</v>
      </c>
      <c r="EV106" s="57">
        <f>COUNTIF($F106:$CN106,EV$101)</f>
        <v>0</v>
      </c>
      <c r="EW106" s="57">
        <f>COUNTIF($F106:$CN106,EW$101)</f>
        <v>0</v>
      </c>
      <c r="EX106" s="57">
        <f>COUNTIF($F106:$CN106,EX$101)</f>
        <v>0</v>
      </c>
      <c r="EY106" s="57">
        <f>COUNTIF($F106:$CN106,EY$101)</f>
        <v>0</v>
      </c>
      <c r="EZ106" s="57">
        <f>COUNTIF($F106:$CN106,EZ$101)</f>
        <v>0</v>
      </c>
      <c r="FA106" s="57">
        <f>COUNTIF($F106:$CN106,FA$101)</f>
        <v>0</v>
      </c>
      <c r="FB106" s="57">
        <f>COUNTIF($F106:$CN106,FB$101)</f>
        <v>0</v>
      </c>
      <c r="FC106" s="57">
        <f>COUNTIF($F106:$CN106,FC$101)</f>
        <v>0</v>
      </c>
      <c r="FD106" s="57">
        <f>COUNTIF($F106:$CN106,FD$101)</f>
        <v>0</v>
      </c>
      <c r="FE106" s="57">
        <f>COUNTIF($F106:$CN106,FE$101)</f>
        <v>0</v>
      </c>
    </row>
    <row r="107" spans="1:188" ht="12" customHeight="1" thickBot="1" x14ac:dyDescent="0.25">
      <c r="A107" s="127"/>
      <c r="B107" s="11"/>
      <c r="C107" s="11"/>
      <c r="D107" s="11"/>
      <c r="E107" s="10"/>
      <c r="F107" s="6" t="s">
        <v>16</v>
      </c>
      <c r="G107" s="39" t="s">
        <v>9</v>
      </c>
      <c r="H107" s="39" t="s">
        <v>74</v>
      </c>
      <c r="I107" s="39"/>
      <c r="J107" s="39" t="s">
        <v>35</v>
      </c>
      <c r="K107" s="39"/>
      <c r="L107" s="39" t="s">
        <v>35</v>
      </c>
      <c r="M107" s="38"/>
      <c r="N107" s="40">
        <f>IFERROR((COUNTIF(H107,[1]Locaux!$A$8)+COUNTIF(H107,[1]Locaux!$A$9)+COUNTIF(H107,[1]Locaux!$A$10)+COUNTIF(H107,[1]Locaux!$A$11)+COUNTIF(H107,[1]Locaux!$A$12)+COUNTIF(H107,[1]Locaux!$A$15)+COUNTIF(H107,[1]Locaux!$A$16)+COUNTIF(H107,[1]Locaux!$A$17))/(COUNTIF(G107,"*")+COUNTIF(K107,"*")+COUNTIF(M107,"*")),"0")</f>
        <v>0</v>
      </c>
      <c r="O107" s="6" t="s">
        <v>56</v>
      </c>
      <c r="P107" s="39" t="s">
        <v>13</v>
      </c>
      <c r="Q107" s="39" t="s">
        <v>58</v>
      </c>
      <c r="R107" s="39"/>
      <c r="S107" s="39" t="s">
        <v>53</v>
      </c>
      <c r="T107" s="39" t="s">
        <v>6</v>
      </c>
      <c r="U107" s="39" t="s">
        <v>35</v>
      </c>
      <c r="V107" s="38"/>
      <c r="W107" s="40">
        <f>IFERROR((COUNTIF(Q107,[1]Locaux!$A$8)+COUNTIF(Q107,[1]Locaux!$A$9)+COUNTIF(Q107,[1]Locaux!$A$10)+COUNTIF(Q107,[1]Locaux!$A$11)+COUNTIF(Q107,[1]Locaux!$A$12)+COUNTIF(Q107,[1]Locaux!$A$15)+COUNTIF(Q107,[1]Locaux!$A$16)+COUNTIF(Q107,[1]Locaux!$A$17))/(COUNTIF(P107,"*")+COUNTIF(T107,"*")+COUNTIF(V107,"*")),"0")</f>
        <v>0.5</v>
      </c>
      <c r="X107" s="6"/>
      <c r="Y107" s="39"/>
      <c r="Z107" s="39"/>
      <c r="AA107" s="39"/>
      <c r="AB107" s="39"/>
      <c r="AC107" s="39"/>
      <c r="AD107" s="39"/>
      <c r="AE107" s="38"/>
      <c r="AF107" s="40" t="str">
        <f>IFERROR((COUNTIF(Z107,[1]Locaux!$A$8)+COUNTIF(Z107,[1]Locaux!$A$9)+COUNTIF(Z107,[1]Locaux!$A$10)+COUNTIF(Z107,[1]Locaux!$A$11)+COUNTIF(Z107,[1]Locaux!$A$12)+COUNTIF(Z107,[1]Locaux!$A$15)+COUNTIF(Z107,[1]Locaux!$A$16)+COUNTIF(Z107,[1]Locaux!$A$17))/(COUNTIF(Y107,"*")+COUNTIF(AC107,"*")+COUNTIF(AE107,"*")),"0")</f>
        <v>0</v>
      </c>
      <c r="AG107" s="6"/>
      <c r="AH107" s="39"/>
      <c r="AI107" s="39"/>
      <c r="AJ107" s="39"/>
      <c r="AK107" s="39"/>
      <c r="AL107" s="39"/>
      <c r="AM107" s="39"/>
      <c r="AN107" s="38"/>
      <c r="AO107" s="40" t="str">
        <f>IFERROR((COUNTIF(AI107,[1]Locaux!$A$8)+COUNTIF(AI107,[1]Locaux!$A$9)+COUNTIF(AI107,[1]Locaux!$A$10)+COUNTIF(AI107,[1]Locaux!$A$11)+COUNTIF(AI107,[1]Locaux!$A$12)+COUNTIF(AI107,[1]Locaux!$A$15)+COUNTIF(AI107,[1]Locaux!$A$16)+COUNTIF(AI107,[1]Locaux!$A$17))/(COUNTIF(AH107,"*")+COUNTIF(AL107,"*")+COUNTIF(AN107,"*")),"0")</f>
        <v>0</v>
      </c>
      <c r="AP107" s="6"/>
      <c r="AQ107" s="39"/>
      <c r="AR107" s="39"/>
      <c r="AS107" s="39"/>
      <c r="AT107" s="39"/>
      <c r="AU107" s="39"/>
      <c r="AV107" s="39"/>
      <c r="AW107" s="38"/>
      <c r="AX107" s="40" t="str">
        <f>IFERROR((COUNTIF(AR107,[1]Locaux!$A$8)+COUNTIF(AR107,[1]Locaux!$A$9)+COUNTIF(AR107,[1]Locaux!$A$10)+COUNTIF(AR107,[1]Locaux!$A$11)+COUNTIF(AR107,[1]Locaux!$A$12)+COUNTIF(AR107,[1]Locaux!$A$15)+COUNTIF(AR107,[1]Locaux!$A$16)+COUNTIF(AR107,[1]Locaux!$A$17))/(COUNTIF(AQ107,"*")+COUNTIF(AU107,"*")+COUNTIF(AW107,"*")),"0")</f>
        <v>0</v>
      </c>
      <c r="AY107" s="6"/>
      <c r="AZ107" s="39"/>
      <c r="BA107" s="39"/>
      <c r="BB107" s="39"/>
      <c r="BC107" s="39"/>
      <c r="BD107" s="39"/>
      <c r="BE107" s="39"/>
      <c r="BF107" s="38"/>
      <c r="BG107" s="40" t="str">
        <f>IFERROR((COUNTIF(BA107,[1]Locaux!$A$8)+COUNTIF(BA107,[1]Locaux!$A$9)+COUNTIF(BA107,[1]Locaux!$A$10)+COUNTIF(BA107,[1]Locaux!$A$11)+COUNTIF(BA107,[1]Locaux!$A$12)+COUNTIF(BA107,[1]Locaux!$A$15)+COUNTIF(BA107,[1]Locaux!$A$16)+COUNTIF(BA107,[1]Locaux!$A$17))/(COUNTIF(AZ107,"*")+COUNTIF(BD107,"*")+COUNTIF(BF107,"*")),"0")</f>
        <v>0</v>
      </c>
      <c r="BH107" s="6"/>
      <c r="BI107" s="39"/>
      <c r="BJ107" s="39"/>
      <c r="BK107" s="39"/>
      <c r="BL107" s="39"/>
      <c r="BM107" s="39"/>
      <c r="BN107" s="39"/>
      <c r="BO107" s="38"/>
      <c r="BP107" s="40" t="str">
        <f>IFERROR((COUNTIF(BJ107,[1]Locaux!$A$8)+COUNTIF(BJ107,[1]Locaux!$A$9)+COUNTIF(BJ107,[1]Locaux!$A$10)+COUNTIF(BJ107,[1]Locaux!$A$11)+COUNTIF(BJ107,[1]Locaux!$A$12)+COUNTIF(BJ107,[1]Locaux!$A$15)+COUNTIF(BJ107,[1]Locaux!$A$16)+COUNTIF(BJ107,[1]Locaux!$A$17))/(COUNTIF(BI107,"*")+COUNTIF(BM107,"*")+COUNTIF(BO107,"*")),"0")</f>
        <v>0</v>
      </c>
      <c r="BQ107" s="6"/>
      <c r="BR107" s="39"/>
      <c r="BS107" s="39"/>
      <c r="BT107" s="39"/>
      <c r="BU107" s="39"/>
      <c r="BV107" s="39"/>
      <c r="BW107" s="39"/>
      <c r="BX107" s="38"/>
      <c r="BY107" s="6"/>
      <c r="BZ107" s="39"/>
      <c r="CA107" s="39"/>
      <c r="CB107" s="39"/>
      <c r="CC107" s="39"/>
      <c r="CD107" s="39"/>
      <c r="CE107" s="39"/>
      <c r="CF107" s="38"/>
      <c r="CG107" s="6"/>
      <c r="CH107" s="39"/>
      <c r="CI107" s="39"/>
      <c r="CJ107" s="39"/>
      <c r="CK107" s="39"/>
      <c r="CL107" s="39"/>
      <c r="CM107" s="39"/>
      <c r="CN107" s="38"/>
      <c r="CO107" s="78" t="e">
        <f>OR(CR107&gt;1,CS107&gt;1,CT107&gt;1,CU107&gt;1,CV107&gt;1,CW107&gt;1,CX107&gt;1,CY107&gt;1,CZ107&gt;1,DA107&gt;1,DB107&gt;1,DC107&gt;1,#REF!&gt;1,#REF!&gt;1,#REF!&gt;1,#REF!&gt;1,#REF!&gt;1,#REF!&gt;1,#REF!&gt;1,#REF!&gt;1,#REF!&gt;1,#REF!&gt;1,#REF!&gt;1,#REF!&gt;1,#REF!&gt;1,#REF!&gt;1,#REF!&gt;1,#REF!&gt;1,#REF!&gt;1,#REF!&gt;1)</f>
        <v>#REF!</v>
      </c>
      <c r="CP107" s="78" t="b">
        <f>OR(DR107&gt;1,DS107&gt;1,DT107&gt;1,DU107&gt;1,DV107&gt;1,DW107&gt;1,DX107&gt;1,DY107&gt;1,DZ107&gt;1,EA107&gt;1,EB107&gt;1,EC107&gt;1,ED107&gt;1,EE107&gt;1,EF107&gt;1,EG107&gt;1,EH107&gt;1,EI107&gt;1,EJ107&gt;1,EK107&gt;1,EL107&gt;1,EM107&gt;1,EN107&gt;1,EO107&gt;1,EP107&gt;1,EQ107&gt;1,ER107&gt;1,ES107&gt;1,ET107&gt;1,EU107&gt;1,EV107&gt;1,EW107&gt;1,EX107&gt;1,EY107&gt;1,EZ107&gt;1,FA107&gt;1,FB107&gt;1,FC107&gt;1,FD107&gt;1,FE107&gt;1)</f>
        <v>0</v>
      </c>
      <c r="CQ107" s="113"/>
      <c r="CR107" s="34">
        <f>COUNTIF($F107:$CN107,CR$101)</f>
        <v>1</v>
      </c>
      <c r="CS107" s="33">
        <f>COUNTIF($F107:$CN107,CS$101)</f>
        <v>0</v>
      </c>
      <c r="CT107" s="32">
        <f>COUNTIF($F107:$CN107,CT$101)</f>
        <v>0</v>
      </c>
      <c r="CU107" s="31">
        <f>COUNTIF($F107:$CN107,CU$101)</f>
        <v>0</v>
      </c>
      <c r="CV107" s="30">
        <f>COUNTIF($F107:$CN107,CV$101)</f>
        <v>1</v>
      </c>
      <c r="CW107" s="29">
        <f>COUNTIF($F107:$CN107,CW$101)</f>
        <v>0</v>
      </c>
      <c r="CX107" s="24">
        <f>COUNTIF($F107:$CN107,CX$101)</f>
        <v>0</v>
      </c>
      <c r="CY107" s="28">
        <f>COUNTIF($F107:$CN107,CY$101)</f>
        <v>1</v>
      </c>
      <c r="CZ107" s="27">
        <f>COUNTIF($F107:$CN107,CZ$101)</f>
        <v>0</v>
      </c>
      <c r="DA107" s="26">
        <f>COUNTIF($F107:$CN107,DA$101)</f>
        <v>0</v>
      </c>
      <c r="DB107" s="25">
        <f>COUNTIF($F107:$CN107,DB$101)</f>
        <v>0</v>
      </c>
      <c r="DC107" s="24">
        <f>COUNTIF($F107:$CN107,DC$101)</f>
        <v>0</v>
      </c>
      <c r="DD107" s="13"/>
      <c r="DE107" s="13"/>
      <c r="DF107" s="23"/>
      <c r="DG107" s="23"/>
      <c r="DH107" s="23"/>
      <c r="DI107" s="23"/>
      <c r="DJ107" s="23"/>
      <c r="DK107" s="23"/>
      <c r="DL107" s="23"/>
      <c r="DM107" s="23"/>
      <c r="DN107" s="23"/>
      <c r="DO107" s="23"/>
      <c r="DP107" s="76"/>
      <c r="DQ107" s="61"/>
      <c r="DR107" s="58">
        <f>COUNTIF($F107:$CN107,DR$101)</f>
        <v>0</v>
      </c>
      <c r="DS107" s="57">
        <f>COUNTIF($F107:$CN107,DS$101)</f>
        <v>0</v>
      </c>
      <c r="DT107" s="57">
        <f>COUNTIF($F107:$CN107,DT$101)</f>
        <v>0</v>
      </c>
      <c r="DU107" s="57">
        <f>COUNTIF($F107:$CN107,DU$101)</f>
        <v>0</v>
      </c>
      <c r="DV107" s="57">
        <f>COUNTIF($F107:$CN107,DV$101)</f>
        <v>1</v>
      </c>
      <c r="DW107" s="57">
        <f>COUNTIF($F107:$CN107,DW$101)</f>
        <v>0</v>
      </c>
      <c r="DX107" s="57">
        <f>COUNTIF($F107:$CN107,DX$101)</f>
        <v>0</v>
      </c>
      <c r="DY107" s="57">
        <f>COUNTIF($F107:$CN107,DY$101)</f>
        <v>0</v>
      </c>
      <c r="DZ107" s="57">
        <f>COUNTIF($F107:$CN107,DZ$101)</f>
        <v>0</v>
      </c>
      <c r="EA107" s="57">
        <f>COUNTIF($F107:$CN107,EA$101)</f>
        <v>1</v>
      </c>
      <c r="EB107" s="57">
        <f>COUNTIF($F107:$CN107,EB$101)</f>
        <v>0</v>
      </c>
      <c r="EC107" s="57">
        <f>COUNTIF($F107:$CN107,EC$101)</f>
        <v>0</v>
      </c>
      <c r="ED107" s="57">
        <f>COUNTIF($F107:$CN107,ED$101)</f>
        <v>0</v>
      </c>
      <c r="EE107" s="57">
        <f>COUNTIF($F107:$CN107,EE$101)</f>
        <v>0</v>
      </c>
      <c r="EF107" s="57">
        <f>COUNTIF($F107:$CN107,EF$101)</f>
        <v>0</v>
      </c>
      <c r="EG107" s="57">
        <f>COUNTIF($F107:$CN107,EG$101)</f>
        <v>0</v>
      </c>
      <c r="EH107" s="57">
        <f>COUNTIF($F107:$CN107,EH$101)</f>
        <v>0</v>
      </c>
      <c r="EI107" s="57">
        <f>COUNTIF($F107:$CN107,EI$101)</f>
        <v>0</v>
      </c>
      <c r="EJ107" s="57">
        <f>COUNTIF($F107:$CN107,EJ$101)</f>
        <v>0</v>
      </c>
      <c r="EK107" s="57">
        <f>COUNTIF($F107:$CN107,EK$101)</f>
        <v>0</v>
      </c>
      <c r="EL107" s="57">
        <f>COUNTIF($F107:$CN107,EL$101)</f>
        <v>0</v>
      </c>
      <c r="EM107" s="57">
        <f>COUNTIF($F107:$CN107,EM$101)</f>
        <v>0</v>
      </c>
      <c r="EN107" s="57">
        <f>COUNTIF($F107:$CN107,EN$101)</f>
        <v>0</v>
      </c>
      <c r="EO107" s="57">
        <f>COUNTIF($F107:$CN107,EO$101)</f>
        <v>0</v>
      </c>
      <c r="EP107" s="57">
        <f>COUNTIF($F107:$CN107,EP$101)</f>
        <v>0</v>
      </c>
      <c r="EQ107" s="57">
        <f>COUNTIF($F107:$CN107,EQ$101)</f>
        <v>0</v>
      </c>
      <c r="ER107" s="57">
        <f>COUNTIF($F107:$CN107,ER$101)</f>
        <v>0</v>
      </c>
      <c r="ES107" s="57">
        <f>COUNTIF($F107:$CN107,ES$101)</f>
        <v>0</v>
      </c>
      <c r="ET107" s="57">
        <f>COUNTIF($F107:$CN107,ET$101)</f>
        <v>0</v>
      </c>
      <c r="EU107" s="57">
        <f>COUNTIF($F107:$CN107,EU$101)</f>
        <v>0</v>
      </c>
      <c r="EV107" s="57">
        <f>COUNTIF($F107:$CN107,EV$101)</f>
        <v>0</v>
      </c>
      <c r="EW107" s="57">
        <f>COUNTIF($F107:$CN107,EW$101)</f>
        <v>0</v>
      </c>
      <c r="EX107" s="57">
        <f>COUNTIF($F107:$CN107,EX$101)</f>
        <v>0</v>
      </c>
      <c r="EY107" s="57">
        <f>COUNTIF($F107:$CN107,EY$101)</f>
        <v>0</v>
      </c>
      <c r="EZ107" s="57">
        <f>COUNTIF($F107:$CN107,EZ$101)</f>
        <v>0</v>
      </c>
      <c r="FA107" s="57">
        <f>COUNTIF($F107:$CN107,FA$101)</f>
        <v>0</v>
      </c>
      <c r="FB107" s="57">
        <f>COUNTIF($F107:$CN107,FB$101)</f>
        <v>0</v>
      </c>
      <c r="FC107" s="57">
        <f>COUNTIF($F107:$CN107,FC$101)</f>
        <v>0</v>
      </c>
      <c r="FD107" s="57">
        <f>COUNTIF($F107:$CN107,FD$101)</f>
        <v>0</v>
      </c>
      <c r="FE107" s="57">
        <f>COUNTIF($F107:$CN107,FE$101)</f>
        <v>0</v>
      </c>
    </row>
    <row r="108" spans="1:188" ht="12" customHeight="1" x14ac:dyDescent="0.2">
      <c r="A108" s="18" t="str">
        <f>CHOOSE(WEEKDAY($E108),"Dimanche","Lundi","Mardi","Mercredi","Jeudi","Vendredi","")</f>
        <v>Jeudi</v>
      </c>
      <c r="B108" s="17">
        <f>IF(M108&lt;&gt;"Cong. ",B106+1,B106+0)</f>
        <v>4</v>
      </c>
      <c r="C108" s="17"/>
      <c r="D108" s="17">
        <f>IF(M108="",D106+1,D106+0)</f>
        <v>2</v>
      </c>
      <c r="E108" s="16">
        <v>44049</v>
      </c>
      <c r="F108" s="7" t="s">
        <v>16</v>
      </c>
      <c r="G108" s="44" t="s">
        <v>9</v>
      </c>
      <c r="H108" s="44" t="s">
        <v>40</v>
      </c>
      <c r="I108" s="44"/>
      <c r="J108" s="44" t="s">
        <v>35</v>
      </c>
      <c r="K108" s="44"/>
      <c r="L108" s="44" t="s">
        <v>35</v>
      </c>
      <c r="M108" s="43"/>
      <c r="N108" s="40">
        <f>IFERROR((COUNTIF(H108,[1]Locaux!$A$8)+COUNTIF(H108,[1]Locaux!$A$9)+COUNTIF(H108,[1]Locaux!$A$10)+COUNTIF(H108,[1]Locaux!$A$11)+COUNTIF(H108,[1]Locaux!$A$12)+COUNTIF(H108,[1]Locaux!$A$15)+COUNTIF(H108,[1]Locaux!$A$16)+COUNTIF(H108,[1]Locaux!$A$17))/(COUNTIF(G108,"*")+COUNTIF(K108,"*")+COUNTIF(M108,"*")),"0")</f>
        <v>1</v>
      </c>
      <c r="O108" s="7" t="s">
        <v>56</v>
      </c>
      <c r="P108" s="44" t="s">
        <v>13</v>
      </c>
      <c r="Q108" s="44" t="s">
        <v>58</v>
      </c>
      <c r="R108" s="44"/>
      <c r="S108" s="44" t="s">
        <v>53</v>
      </c>
      <c r="T108" s="44" t="s">
        <v>6</v>
      </c>
      <c r="U108" s="44" t="s">
        <v>35</v>
      </c>
      <c r="V108" s="43"/>
      <c r="W108" s="40">
        <f>IFERROR((COUNTIF(Q108,[1]Locaux!$A$8)+COUNTIF(Q108,[1]Locaux!$A$9)+COUNTIF(Q108,[1]Locaux!$A$10)+COUNTIF(Q108,[1]Locaux!$A$11)+COUNTIF(Q108,[1]Locaux!$A$12)+COUNTIF(Q108,[1]Locaux!$A$15)+COUNTIF(Q108,[1]Locaux!$A$16)+COUNTIF(Q108,[1]Locaux!$A$17))/(COUNTIF(P108,"*")+COUNTIF(T108,"*")+COUNTIF(V108,"*")),"0")</f>
        <v>0.5</v>
      </c>
      <c r="X108" s="7"/>
      <c r="Y108" s="44"/>
      <c r="Z108" s="44"/>
      <c r="AA108" s="44"/>
      <c r="AB108" s="44"/>
      <c r="AC108" s="44"/>
      <c r="AD108" s="44"/>
      <c r="AE108" s="43"/>
      <c r="AF108" s="40" t="str">
        <f>IFERROR((COUNTIF(Z108,[1]Locaux!$A$8)+COUNTIF(Z108,[1]Locaux!$A$9)+COUNTIF(Z108,[1]Locaux!$A$10)+COUNTIF(Z108,[1]Locaux!$A$11)+COUNTIF(Z108,[1]Locaux!$A$12)+COUNTIF(Z108,[1]Locaux!$A$15)+COUNTIF(Z108,[1]Locaux!$A$16)+COUNTIF(Z108,[1]Locaux!$A$17))/(COUNTIF(Y108,"*")+COUNTIF(AC108,"*")+COUNTIF(AE108,"*")),"0")</f>
        <v>0</v>
      </c>
      <c r="AG108" s="7"/>
      <c r="AH108" s="44"/>
      <c r="AI108" s="44"/>
      <c r="AJ108" s="44"/>
      <c r="AK108" s="44"/>
      <c r="AL108" s="44"/>
      <c r="AM108" s="44"/>
      <c r="AN108" s="43"/>
      <c r="AO108" s="40" t="str">
        <f>IFERROR((COUNTIF(AI108,[1]Locaux!$A$8)+COUNTIF(AI108,[1]Locaux!$A$9)+COUNTIF(AI108,[1]Locaux!$A$10)+COUNTIF(AI108,[1]Locaux!$A$11)+COUNTIF(AI108,[1]Locaux!$A$12)+COUNTIF(AI108,[1]Locaux!$A$15)+COUNTIF(AI108,[1]Locaux!$A$16)+COUNTIF(AI108,[1]Locaux!$A$17))/(COUNTIF(AH108,"*")+COUNTIF(AL108,"*")+COUNTIF(AN108,"*")),"0")</f>
        <v>0</v>
      </c>
      <c r="AP108" s="7"/>
      <c r="AQ108" s="44"/>
      <c r="AR108" s="44"/>
      <c r="AS108" s="44"/>
      <c r="AT108" s="44"/>
      <c r="AU108" s="44"/>
      <c r="AV108" s="44"/>
      <c r="AW108" s="43"/>
      <c r="AX108" s="40" t="str">
        <f>IFERROR((COUNTIF(AR108,[1]Locaux!$A$8)+COUNTIF(AR108,[1]Locaux!$A$9)+COUNTIF(AR108,[1]Locaux!$A$10)+COUNTIF(AR108,[1]Locaux!$A$11)+COUNTIF(AR108,[1]Locaux!$A$12)+COUNTIF(AR108,[1]Locaux!$A$15)+COUNTIF(AR108,[1]Locaux!$A$16)+COUNTIF(AR108,[1]Locaux!$A$17))/(COUNTIF(AQ108,"*")+COUNTIF(AU108,"*")+COUNTIF(AW108,"*")),"0")</f>
        <v>0</v>
      </c>
      <c r="AY108" s="7"/>
      <c r="AZ108" s="44"/>
      <c r="BA108" s="44"/>
      <c r="BB108" s="44"/>
      <c r="BC108" s="44"/>
      <c r="BD108" s="44"/>
      <c r="BE108" s="44"/>
      <c r="BF108" s="43"/>
      <c r="BG108" s="40" t="str">
        <f>IFERROR((COUNTIF(BA108,[1]Locaux!$A$8)+COUNTIF(BA108,[1]Locaux!$A$9)+COUNTIF(BA108,[1]Locaux!$A$10)+COUNTIF(BA108,[1]Locaux!$A$11)+COUNTIF(BA108,[1]Locaux!$A$12)+COUNTIF(BA108,[1]Locaux!$A$15)+COUNTIF(BA108,[1]Locaux!$A$16)+COUNTIF(BA108,[1]Locaux!$A$17))/(COUNTIF(AZ108,"*")+COUNTIF(BD108,"*")+COUNTIF(BF108,"*")),"0")</f>
        <v>0</v>
      </c>
      <c r="BH108" s="7"/>
      <c r="BI108" s="44"/>
      <c r="BJ108" s="44"/>
      <c r="BK108" s="44"/>
      <c r="BL108" s="44"/>
      <c r="BM108" s="44"/>
      <c r="BN108" s="44"/>
      <c r="BO108" s="43"/>
      <c r="BP108" s="40" t="str">
        <f>IFERROR((COUNTIF(BJ108,[1]Locaux!$A$8)+COUNTIF(BJ108,[1]Locaux!$A$9)+COUNTIF(BJ108,[1]Locaux!$A$10)+COUNTIF(BJ108,[1]Locaux!$A$11)+COUNTIF(BJ108,[1]Locaux!$A$12)+COUNTIF(BJ108,[1]Locaux!$A$15)+COUNTIF(BJ108,[1]Locaux!$A$16)+COUNTIF(BJ108,[1]Locaux!$A$17))/(COUNTIF(BI108,"*")+COUNTIF(BM108,"*")+COUNTIF(BO108,"*")),"0")</f>
        <v>0</v>
      </c>
      <c r="BQ108" s="7"/>
      <c r="BR108" s="44"/>
      <c r="BS108" s="44"/>
      <c r="BT108" s="44"/>
      <c r="BU108" s="44"/>
      <c r="BV108" s="44"/>
      <c r="BW108" s="44"/>
      <c r="BX108" s="43"/>
      <c r="BY108" s="7"/>
      <c r="BZ108" s="44"/>
      <c r="CA108" s="44"/>
      <c r="CB108" s="44"/>
      <c r="CC108" s="44"/>
      <c r="CD108" s="44"/>
      <c r="CE108" s="44"/>
      <c r="CF108" s="43"/>
      <c r="CG108" s="7"/>
      <c r="CH108" s="44"/>
      <c r="CI108" s="44"/>
      <c r="CJ108" s="44"/>
      <c r="CK108" s="44"/>
      <c r="CL108" s="44"/>
      <c r="CM108" s="44"/>
      <c r="CN108" s="43"/>
      <c r="CO108" s="78" t="e">
        <f>OR(CR108&gt;1,CS108&gt;1,CT108&gt;1,CU108&gt;1,CV108&gt;1,CW108&gt;1,CX108&gt;1,CY108&gt;1,CZ108&gt;1,DA108&gt;1,DB108&gt;1,DC108&gt;1,#REF!&gt;1,#REF!&gt;1,#REF!&gt;1,#REF!&gt;1,#REF!&gt;1,#REF!&gt;1,#REF!&gt;1,#REF!&gt;1,#REF!&gt;1,#REF!&gt;1,#REF!&gt;1,#REF!&gt;1,#REF!&gt;1,#REF!&gt;1,#REF!&gt;1,#REF!&gt;1,#REF!&gt;1,#REF!&gt;1)</f>
        <v>#REF!</v>
      </c>
      <c r="CP108" s="78" t="b">
        <f>OR(DR108&gt;1,DS108&gt;1,DT108&gt;1,DU108&gt;1,DV108&gt;1,DW108&gt;1,DX108&gt;1,DY108&gt;1,DZ108&gt;1,EA108&gt;1,EB108&gt;1,EC108&gt;1,ED108&gt;1,EE108&gt;1,EF108&gt;1,EG108&gt;1,EH108&gt;1,EI108&gt;1,EJ108&gt;1,EK108&gt;1,EL108&gt;1,EM108&gt;1,EN108&gt;1,EO108&gt;1,EP108&gt;1,EQ108&gt;1,ER108&gt;1,ES108&gt;1,ET108&gt;1,EU108&gt;1,EV108&gt;1,EW108&gt;1,EX108&gt;1,EY108&gt;1,EZ108&gt;1,FA108&gt;1,FB108&gt;1,FC108&gt;1,FD108&gt;1,FE108&gt;1)</f>
        <v>0</v>
      </c>
      <c r="CQ108" s="113"/>
      <c r="CR108" s="34">
        <f>COUNTIF($F108:$CN108,CR$101)</f>
        <v>1</v>
      </c>
      <c r="CS108" s="33">
        <f>COUNTIF($F108:$CN108,CS$101)</f>
        <v>0</v>
      </c>
      <c r="CT108" s="32">
        <f>COUNTIF($F108:$CN108,CT$101)</f>
        <v>0</v>
      </c>
      <c r="CU108" s="31">
        <f>COUNTIF($F108:$CN108,CU$101)</f>
        <v>0</v>
      </c>
      <c r="CV108" s="30">
        <f>COUNTIF($F108:$CN108,CV$101)</f>
        <v>1</v>
      </c>
      <c r="CW108" s="29">
        <f>COUNTIF($F108:$CN108,CW$101)</f>
        <v>0</v>
      </c>
      <c r="CX108" s="24">
        <f>COUNTIF($F108:$CN108,CX$101)</f>
        <v>0</v>
      </c>
      <c r="CY108" s="28">
        <f>COUNTIF($F108:$CN108,CY$101)</f>
        <v>1</v>
      </c>
      <c r="CZ108" s="27">
        <f>COUNTIF($F108:$CN108,CZ$101)</f>
        <v>0</v>
      </c>
      <c r="DA108" s="26">
        <f>COUNTIF($F108:$CN108,DA$101)</f>
        <v>0</v>
      </c>
      <c r="DB108" s="25">
        <f>COUNTIF($F108:$CN108,DB$101)</f>
        <v>0</v>
      </c>
      <c r="DC108" s="24">
        <f>COUNTIF($F108:$CN108,DC$101)</f>
        <v>0</v>
      </c>
      <c r="DD108" s="13"/>
      <c r="DE108" s="13"/>
      <c r="DF108" s="23"/>
      <c r="DG108" s="23"/>
      <c r="DH108" s="23"/>
      <c r="DI108" s="23"/>
      <c r="DJ108" s="23"/>
      <c r="DK108" s="23"/>
      <c r="DL108" s="23"/>
      <c r="DM108" s="23"/>
      <c r="DN108" s="23"/>
      <c r="DO108" s="23"/>
      <c r="DP108" s="76"/>
      <c r="DQ108" s="61"/>
      <c r="DR108" s="58">
        <f>COUNTIF($F108:$CN108,DR$101)</f>
        <v>0</v>
      </c>
      <c r="DS108" s="57">
        <f>COUNTIF($F108:$CN108,DS$101)</f>
        <v>0</v>
      </c>
      <c r="DT108" s="57">
        <f>COUNTIF($F108:$CN108,DT$101)</f>
        <v>0</v>
      </c>
      <c r="DU108" s="57">
        <f>COUNTIF($F108:$CN108,DU$101)</f>
        <v>0</v>
      </c>
      <c r="DV108" s="57">
        <f>COUNTIF($F108:$CN108,DV$101)</f>
        <v>0</v>
      </c>
      <c r="DW108" s="57">
        <f>COUNTIF($F108:$CN108,DW$101)</f>
        <v>0</v>
      </c>
      <c r="DX108" s="57">
        <f>COUNTIF($F108:$CN108,DX$101)</f>
        <v>0</v>
      </c>
      <c r="DY108" s="57">
        <f>COUNTIF($F108:$CN108,DY$101)</f>
        <v>0</v>
      </c>
      <c r="DZ108" s="57">
        <f>COUNTIF($F108:$CN108,DZ$101)</f>
        <v>0</v>
      </c>
      <c r="EA108" s="57">
        <f>COUNTIF($F108:$CN108,EA$101)</f>
        <v>1</v>
      </c>
      <c r="EB108" s="57">
        <f>COUNTIF($F108:$CN108,EB$101)</f>
        <v>0</v>
      </c>
      <c r="EC108" s="57">
        <f>COUNTIF($F108:$CN108,EC$101)</f>
        <v>0</v>
      </c>
      <c r="ED108" s="57">
        <f>COUNTIF($F108:$CN108,ED$101)</f>
        <v>1</v>
      </c>
      <c r="EE108" s="57">
        <f>COUNTIF($F108:$CN108,EE$101)</f>
        <v>0</v>
      </c>
      <c r="EF108" s="57">
        <f>COUNTIF($F108:$CN108,EF$101)</f>
        <v>0</v>
      </c>
      <c r="EG108" s="57">
        <f>COUNTIF($F108:$CN108,EG$101)</f>
        <v>0</v>
      </c>
      <c r="EH108" s="57">
        <f>COUNTIF($F108:$CN108,EH$101)</f>
        <v>0</v>
      </c>
      <c r="EI108" s="57">
        <f>COUNTIF($F108:$CN108,EI$101)</f>
        <v>0</v>
      </c>
      <c r="EJ108" s="57">
        <f>COUNTIF($F108:$CN108,EJ$101)</f>
        <v>0</v>
      </c>
      <c r="EK108" s="57">
        <f>COUNTIF($F108:$CN108,EK$101)</f>
        <v>0</v>
      </c>
      <c r="EL108" s="57">
        <f>COUNTIF($F108:$CN108,EL$101)</f>
        <v>0</v>
      </c>
      <c r="EM108" s="57">
        <f>COUNTIF($F108:$CN108,EM$101)</f>
        <v>0</v>
      </c>
      <c r="EN108" s="57">
        <f>COUNTIF($F108:$CN108,EN$101)</f>
        <v>0</v>
      </c>
      <c r="EO108" s="57">
        <f>COUNTIF($F108:$CN108,EO$101)</f>
        <v>0</v>
      </c>
      <c r="EP108" s="57">
        <f>COUNTIF($F108:$CN108,EP$101)</f>
        <v>0</v>
      </c>
      <c r="EQ108" s="57">
        <f>COUNTIF($F108:$CN108,EQ$101)</f>
        <v>0</v>
      </c>
      <c r="ER108" s="57">
        <f>COUNTIF($F108:$CN108,ER$101)</f>
        <v>0</v>
      </c>
      <c r="ES108" s="57">
        <f>COUNTIF($F108:$CN108,ES$101)</f>
        <v>0</v>
      </c>
      <c r="ET108" s="57">
        <f>COUNTIF($F108:$CN108,ET$101)</f>
        <v>0</v>
      </c>
      <c r="EU108" s="57">
        <f>COUNTIF($F108:$CN108,EU$101)</f>
        <v>0</v>
      </c>
      <c r="EV108" s="57">
        <f>COUNTIF($F108:$CN108,EV$101)</f>
        <v>0</v>
      </c>
      <c r="EW108" s="57">
        <f>COUNTIF($F108:$CN108,EW$101)</f>
        <v>0</v>
      </c>
      <c r="EX108" s="57">
        <f>COUNTIF($F108:$CN108,EX$101)</f>
        <v>0</v>
      </c>
      <c r="EY108" s="57">
        <f>COUNTIF($F108:$CN108,EY$101)</f>
        <v>0</v>
      </c>
      <c r="EZ108" s="57">
        <f>COUNTIF($F108:$CN108,EZ$101)</f>
        <v>0</v>
      </c>
      <c r="FA108" s="57">
        <f>COUNTIF($F108:$CN108,FA$101)</f>
        <v>0</v>
      </c>
      <c r="FB108" s="57">
        <f>COUNTIF($F108:$CN108,FB$101)</f>
        <v>0</v>
      </c>
      <c r="FC108" s="57">
        <f>COUNTIF($F108:$CN108,FC$101)</f>
        <v>0</v>
      </c>
      <c r="FD108" s="57">
        <f>COUNTIF($F108:$CN108,FD$101)</f>
        <v>0</v>
      </c>
      <c r="FE108" s="57">
        <f>COUNTIF($F108:$CN108,FE$101)</f>
        <v>0</v>
      </c>
    </row>
    <row r="109" spans="1:188" ht="12" customHeight="1" thickBot="1" x14ac:dyDescent="0.25">
      <c r="A109" s="127"/>
      <c r="B109" s="11"/>
      <c r="C109" s="11"/>
      <c r="D109" s="11"/>
      <c r="E109" s="10"/>
      <c r="F109" s="6" t="s">
        <v>16</v>
      </c>
      <c r="G109" s="39" t="s">
        <v>9</v>
      </c>
      <c r="H109" s="39" t="s">
        <v>40</v>
      </c>
      <c r="I109" s="39"/>
      <c r="J109" s="39" t="s">
        <v>35</v>
      </c>
      <c r="K109" s="39"/>
      <c r="L109" s="39" t="s">
        <v>35</v>
      </c>
      <c r="M109" s="38"/>
      <c r="N109" s="40">
        <f>IFERROR((COUNTIF(H109,[1]Locaux!$A$8)+COUNTIF(H109,[1]Locaux!$A$9)+COUNTIF(H109,[1]Locaux!$A$10)+COUNTIF(H109,[1]Locaux!$A$11)+COUNTIF(H109,[1]Locaux!$A$12)+COUNTIF(H109,[1]Locaux!$A$15)+COUNTIF(H109,[1]Locaux!$A$16)+COUNTIF(H109,[1]Locaux!$A$17))/(COUNTIF(G109,"*")+COUNTIF(K109,"*")+COUNTIF(M109,"*")),"0")</f>
        <v>1</v>
      </c>
      <c r="O109" s="6" t="s">
        <v>56</v>
      </c>
      <c r="P109" s="39" t="s">
        <v>13</v>
      </c>
      <c r="Q109" s="39" t="s">
        <v>58</v>
      </c>
      <c r="R109" s="39"/>
      <c r="S109" s="39" t="s">
        <v>53</v>
      </c>
      <c r="T109" s="39" t="s">
        <v>6</v>
      </c>
      <c r="U109" s="39" t="s">
        <v>35</v>
      </c>
      <c r="V109" s="38"/>
      <c r="W109" s="40">
        <f>IFERROR((COUNTIF(Q109,[1]Locaux!$A$8)+COUNTIF(Q109,[1]Locaux!$A$9)+COUNTIF(Q109,[1]Locaux!$A$10)+COUNTIF(Q109,[1]Locaux!$A$11)+COUNTIF(Q109,[1]Locaux!$A$12)+COUNTIF(Q109,[1]Locaux!$A$15)+COUNTIF(Q109,[1]Locaux!$A$16)+COUNTIF(Q109,[1]Locaux!$A$17))/(COUNTIF(P109,"*")+COUNTIF(T109,"*")+COUNTIF(V109,"*")),"0")</f>
        <v>0.5</v>
      </c>
      <c r="X109" s="6"/>
      <c r="Y109" s="39"/>
      <c r="Z109" s="39"/>
      <c r="AA109" s="39"/>
      <c r="AB109" s="39"/>
      <c r="AC109" s="39"/>
      <c r="AD109" s="39"/>
      <c r="AE109" s="38"/>
      <c r="AF109" s="40" t="str">
        <f>IFERROR((COUNTIF(Z109,[1]Locaux!$A$8)+COUNTIF(Z109,[1]Locaux!$A$9)+COUNTIF(Z109,[1]Locaux!$A$10)+COUNTIF(Z109,[1]Locaux!$A$11)+COUNTIF(Z109,[1]Locaux!$A$12)+COUNTIF(Z109,[1]Locaux!$A$15)+COUNTIF(Z109,[1]Locaux!$A$16)+COUNTIF(Z109,[1]Locaux!$A$17))/(COUNTIF(Y109,"*")+COUNTIF(AC109,"*")+COUNTIF(AE109,"*")),"0")</f>
        <v>0</v>
      </c>
      <c r="AG109" s="6"/>
      <c r="AH109" s="39"/>
      <c r="AI109" s="39"/>
      <c r="AJ109" s="39"/>
      <c r="AK109" s="39"/>
      <c r="AL109" s="39"/>
      <c r="AM109" s="39"/>
      <c r="AN109" s="38"/>
      <c r="AO109" s="40" t="str">
        <f>IFERROR((COUNTIF(AI109,[1]Locaux!$A$8)+COUNTIF(AI109,[1]Locaux!$A$9)+COUNTIF(AI109,[1]Locaux!$A$10)+COUNTIF(AI109,[1]Locaux!$A$11)+COUNTIF(AI109,[1]Locaux!$A$12)+COUNTIF(AI109,[1]Locaux!$A$15)+COUNTIF(AI109,[1]Locaux!$A$16)+COUNTIF(AI109,[1]Locaux!$A$17))/(COUNTIF(AH109,"*")+COUNTIF(AL109,"*")+COUNTIF(AN109,"*")),"0")</f>
        <v>0</v>
      </c>
      <c r="AP109" s="6"/>
      <c r="AQ109" s="39"/>
      <c r="AR109" s="39"/>
      <c r="AS109" s="39"/>
      <c r="AT109" s="39"/>
      <c r="AU109" s="39"/>
      <c r="AV109" s="39"/>
      <c r="AW109" s="38"/>
      <c r="AX109" s="40" t="str">
        <f>IFERROR((COUNTIF(AR109,[1]Locaux!$A$8)+COUNTIF(AR109,[1]Locaux!$A$9)+COUNTIF(AR109,[1]Locaux!$A$10)+COUNTIF(AR109,[1]Locaux!$A$11)+COUNTIF(AR109,[1]Locaux!$A$12)+COUNTIF(AR109,[1]Locaux!$A$15)+COUNTIF(AR109,[1]Locaux!$A$16)+COUNTIF(AR109,[1]Locaux!$A$17))/(COUNTIF(AQ109,"*")+COUNTIF(AU109,"*")+COUNTIF(AW109,"*")),"0")</f>
        <v>0</v>
      </c>
      <c r="AY109" s="6"/>
      <c r="AZ109" s="39"/>
      <c r="BA109" s="39"/>
      <c r="BB109" s="39"/>
      <c r="BC109" s="39"/>
      <c r="BD109" s="39"/>
      <c r="BE109" s="39"/>
      <c r="BF109" s="38"/>
      <c r="BG109" s="40" t="str">
        <f>IFERROR((COUNTIF(BA109,[1]Locaux!$A$8)+COUNTIF(BA109,[1]Locaux!$A$9)+COUNTIF(BA109,[1]Locaux!$A$10)+COUNTIF(BA109,[1]Locaux!$A$11)+COUNTIF(BA109,[1]Locaux!$A$12)+COUNTIF(BA109,[1]Locaux!$A$15)+COUNTIF(BA109,[1]Locaux!$A$16)+COUNTIF(BA109,[1]Locaux!$A$17))/(COUNTIF(AZ109,"*")+COUNTIF(BD109,"*")+COUNTIF(BF109,"*")),"0")</f>
        <v>0</v>
      </c>
      <c r="BH109" s="6"/>
      <c r="BI109" s="39"/>
      <c r="BJ109" s="39"/>
      <c r="BK109" s="39"/>
      <c r="BL109" s="39"/>
      <c r="BM109" s="39"/>
      <c r="BN109" s="39"/>
      <c r="BO109" s="38"/>
      <c r="BP109" s="40" t="str">
        <f>IFERROR((COUNTIF(BJ109,[1]Locaux!$A$8)+COUNTIF(BJ109,[1]Locaux!$A$9)+COUNTIF(BJ109,[1]Locaux!$A$10)+COUNTIF(BJ109,[1]Locaux!$A$11)+COUNTIF(BJ109,[1]Locaux!$A$12)+COUNTIF(BJ109,[1]Locaux!$A$15)+COUNTIF(BJ109,[1]Locaux!$A$16)+COUNTIF(BJ109,[1]Locaux!$A$17))/(COUNTIF(BI109,"*")+COUNTIF(BM109,"*")+COUNTIF(BO109,"*")),"0")</f>
        <v>0</v>
      </c>
      <c r="BQ109" s="6"/>
      <c r="BR109" s="39"/>
      <c r="BS109" s="39"/>
      <c r="BT109" s="39"/>
      <c r="BU109" s="39"/>
      <c r="BV109" s="39"/>
      <c r="BW109" s="39"/>
      <c r="BX109" s="38"/>
      <c r="BY109" s="6"/>
      <c r="BZ109" s="39"/>
      <c r="CA109" s="39"/>
      <c r="CB109" s="39"/>
      <c r="CC109" s="39"/>
      <c r="CD109" s="39"/>
      <c r="CE109" s="39"/>
      <c r="CF109" s="38"/>
      <c r="CG109" s="6"/>
      <c r="CH109" s="39"/>
      <c r="CI109" s="39"/>
      <c r="CJ109" s="39"/>
      <c r="CK109" s="39"/>
      <c r="CL109" s="39"/>
      <c r="CM109" s="39"/>
      <c r="CN109" s="38"/>
      <c r="CO109" s="78" t="e">
        <f>OR(CR109&gt;1,CS109&gt;1,CT109&gt;1,CU109&gt;1,CV109&gt;1,CW109&gt;1,CX109&gt;1,CY109&gt;1,CZ109&gt;1,DA109&gt;1,DB109&gt;1,DC109&gt;1,#REF!&gt;1,#REF!&gt;1,#REF!&gt;1,#REF!&gt;1,#REF!&gt;1,#REF!&gt;1,#REF!&gt;1,#REF!&gt;1,#REF!&gt;1,#REF!&gt;1,#REF!&gt;1,#REF!&gt;1,#REF!&gt;1,#REF!&gt;1,#REF!&gt;1,#REF!&gt;1,#REF!&gt;1,#REF!&gt;1)</f>
        <v>#REF!</v>
      </c>
      <c r="CP109" s="78" t="b">
        <f>OR(DR109&gt;1,DS109&gt;1,DT109&gt;1,DU109&gt;1,DV109&gt;1,DW109&gt;1,DX109&gt;1,DY109&gt;1,DZ109&gt;1,EA109&gt;1,EB109&gt;1,EC109&gt;1,ED109&gt;1,EE109&gt;1,EF109&gt;1,EG109&gt;1,EH109&gt;1,EI109&gt;1,EJ109&gt;1,EK109&gt;1,EL109&gt;1,EM109&gt;1,EN109&gt;1,EO109&gt;1,EP109&gt;1,EQ109&gt;1,ER109&gt;1,ES109&gt;1,ET109&gt;1,EU109&gt;1,EV109&gt;1,EW109&gt;1,EX109&gt;1,EY109&gt;1,EZ109&gt;1,FA109&gt;1,FB109&gt;1,FC109&gt;1,FD109&gt;1,FE109&gt;1)</f>
        <v>0</v>
      </c>
      <c r="CQ109" s="113"/>
      <c r="CR109" s="34">
        <f>COUNTIF($F109:$CN109,CR$101)</f>
        <v>1</v>
      </c>
      <c r="CS109" s="33">
        <f>COUNTIF($F109:$CN109,CS$101)</f>
        <v>0</v>
      </c>
      <c r="CT109" s="32">
        <f>COUNTIF($F109:$CN109,CT$101)</f>
        <v>0</v>
      </c>
      <c r="CU109" s="31">
        <f>COUNTIF($F109:$CN109,CU$101)</f>
        <v>0</v>
      </c>
      <c r="CV109" s="30">
        <f>COUNTIF($F109:$CN109,CV$101)</f>
        <v>1</v>
      </c>
      <c r="CW109" s="29">
        <f>COUNTIF($F109:$CN109,CW$101)</f>
        <v>0</v>
      </c>
      <c r="CX109" s="24">
        <f>COUNTIF($F109:$CN109,CX$101)</f>
        <v>0</v>
      </c>
      <c r="CY109" s="28">
        <f>COUNTIF($F109:$CN109,CY$101)</f>
        <v>1</v>
      </c>
      <c r="CZ109" s="27">
        <f>COUNTIF($F109:$CN109,CZ$101)</f>
        <v>0</v>
      </c>
      <c r="DA109" s="26">
        <f>COUNTIF($F109:$CN109,DA$101)</f>
        <v>0</v>
      </c>
      <c r="DB109" s="25">
        <f>COUNTIF($F109:$CN109,DB$101)</f>
        <v>0</v>
      </c>
      <c r="DC109" s="24">
        <f>COUNTIF($F109:$CN109,DC$101)</f>
        <v>0</v>
      </c>
      <c r="DD109" s="13"/>
      <c r="DE109" s="13"/>
      <c r="DF109" s="23"/>
      <c r="DG109" s="23"/>
      <c r="DH109" s="23"/>
      <c r="DI109" s="23"/>
      <c r="DJ109" s="23"/>
      <c r="DK109" s="23"/>
      <c r="DL109" s="23"/>
      <c r="DM109" s="23"/>
      <c r="DN109" s="23"/>
      <c r="DO109" s="23"/>
      <c r="DP109" s="76"/>
      <c r="DQ109" s="61"/>
      <c r="DR109" s="58">
        <f>COUNTIF($F109:$CN109,DR$101)</f>
        <v>0</v>
      </c>
      <c r="DS109" s="57">
        <f>COUNTIF($F109:$CN109,DS$101)</f>
        <v>0</v>
      </c>
      <c r="DT109" s="57">
        <f>COUNTIF($F109:$CN109,DT$101)</f>
        <v>0</v>
      </c>
      <c r="DU109" s="57">
        <f>COUNTIF($F109:$CN109,DU$101)</f>
        <v>0</v>
      </c>
      <c r="DV109" s="57">
        <f>COUNTIF($F109:$CN109,DV$101)</f>
        <v>0</v>
      </c>
      <c r="DW109" s="57">
        <f>COUNTIF($F109:$CN109,DW$101)</f>
        <v>0</v>
      </c>
      <c r="DX109" s="57">
        <f>COUNTIF($F109:$CN109,DX$101)</f>
        <v>0</v>
      </c>
      <c r="DY109" s="57">
        <f>COUNTIF($F109:$CN109,DY$101)</f>
        <v>0</v>
      </c>
      <c r="DZ109" s="57">
        <f>COUNTIF($F109:$CN109,DZ$101)</f>
        <v>0</v>
      </c>
      <c r="EA109" s="57">
        <f>COUNTIF($F109:$CN109,EA$101)</f>
        <v>1</v>
      </c>
      <c r="EB109" s="57">
        <f>COUNTIF($F109:$CN109,EB$101)</f>
        <v>0</v>
      </c>
      <c r="EC109" s="57">
        <f>COUNTIF($F109:$CN109,EC$101)</f>
        <v>0</v>
      </c>
      <c r="ED109" s="57">
        <f>COUNTIF($F109:$CN109,ED$101)</f>
        <v>1</v>
      </c>
      <c r="EE109" s="57">
        <f>COUNTIF($F109:$CN109,EE$101)</f>
        <v>0</v>
      </c>
      <c r="EF109" s="57">
        <f>COUNTIF($F109:$CN109,EF$101)</f>
        <v>0</v>
      </c>
      <c r="EG109" s="57">
        <f>COUNTIF($F109:$CN109,EG$101)</f>
        <v>0</v>
      </c>
      <c r="EH109" s="57">
        <f>COUNTIF($F109:$CN109,EH$101)</f>
        <v>0</v>
      </c>
      <c r="EI109" s="57">
        <f>COUNTIF($F109:$CN109,EI$101)</f>
        <v>0</v>
      </c>
      <c r="EJ109" s="57">
        <f>COUNTIF($F109:$CN109,EJ$101)</f>
        <v>0</v>
      </c>
      <c r="EK109" s="57">
        <f>COUNTIF($F109:$CN109,EK$101)</f>
        <v>0</v>
      </c>
      <c r="EL109" s="57">
        <f>COUNTIF($F109:$CN109,EL$101)</f>
        <v>0</v>
      </c>
      <c r="EM109" s="57">
        <f>COUNTIF($F109:$CN109,EM$101)</f>
        <v>0</v>
      </c>
      <c r="EN109" s="57">
        <f>COUNTIF($F109:$CN109,EN$101)</f>
        <v>0</v>
      </c>
      <c r="EO109" s="57">
        <f>COUNTIF($F109:$CN109,EO$101)</f>
        <v>0</v>
      </c>
      <c r="EP109" s="57">
        <f>COUNTIF($F109:$CN109,EP$101)</f>
        <v>0</v>
      </c>
      <c r="EQ109" s="57">
        <f>COUNTIF($F109:$CN109,EQ$101)</f>
        <v>0</v>
      </c>
      <c r="ER109" s="57">
        <f>COUNTIF($F109:$CN109,ER$101)</f>
        <v>0</v>
      </c>
      <c r="ES109" s="57">
        <f>COUNTIF($F109:$CN109,ES$101)</f>
        <v>0</v>
      </c>
      <c r="ET109" s="57">
        <f>COUNTIF($F109:$CN109,ET$101)</f>
        <v>0</v>
      </c>
      <c r="EU109" s="57">
        <f>COUNTIF($F109:$CN109,EU$101)</f>
        <v>0</v>
      </c>
      <c r="EV109" s="57">
        <f>COUNTIF($F109:$CN109,EV$101)</f>
        <v>0</v>
      </c>
      <c r="EW109" s="57">
        <f>COUNTIF($F109:$CN109,EW$101)</f>
        <v>0</v>
      </c>
      <c r="EX109" s="57">
        <f>COUNTIF($F109:$CN109,EX$101)</f>
        <v>0</v>
      </c>
      <c r="EY109" s="57">
        <f>COUNTIF($F109:$CN109,EY$101)</f>
        <v>0</v>
      </c>
      <c r="EZ109" s="57">
        <f>COUNTIF($F109:$CN109,EZ$101)</f>
        <v>0</v>
      </c>
      <c r="FA109" s="57">
        <f>COUNTIF($F109:$CN109,FA$101)</f>
        <v>0</v>
      </c>
      <c r="FB109" s="57">
        <f>COUNTIF($F109:$CN109,FB$101)</f>
        <v>0</v>
      </c>
      <c r="FC109" s="57">
        <f>COUNTIF($F109:$CN109,FC$101)</f>
        <v>0</v>
      </c>
      <c r="FD109" s="57">
        <f>COUNTIF($F109:$CN109,FD$101)</f>
        <v>0</v>
      </c>
      <c r="FE109" s="57">
        <f>COUNTIF($F109:$CN109,FE$101)</f>
        <v>0</v>
      </c>
    </row>
    <row r="110" spans="1:188" ht="12" customHeight="1" x14ac:dyDescent="0.2">
      <c r="A110" s="18" t="str">
        <f>CHOOSE(WEEKDAY($E110),"Dimanche","Lundi","Mardi","Mercredi","Jeudi","Vendredi","")</f>
        <v>Vendredi</v>
      </c>
      <c r="B110" s="17">
        <f>IF(M110&lt;&gt;"Cong. ",B108+1,B108+0)</f>
        <v>5</v>
      </c>
      <c r="C110" s="17"/>
      <c r="D110" s="17">
        <f>IF(M110="",D108+1,D108+0)</f>
        <v>3</v>
      </c>
      <c r="E110" s="16">
        <v>44050</v>
      </c>
      <c r="F110" s="7" t="s">
        <v>16</v>
      </c>
      <c r="G110" s="44" t="s">
        <v>9</v>
      </c>
      <c r="H110" s="44" t="s">
        <v>40</v>
      </c>
      <c r="I110" s="44"/>
      <c r="J110" s="44" t="s">
        <v>35</v>
      </c>
      <c r="K110" s="44"/>
      <c r="L110" s="44" t="s">
        <v>83</v>
      </c>
      <c r="M110" s="43"/>
      <c r="N110" s="40">
        <f>IFERROR((COUNTIF(H110,[1]Locaux!$A$8)+COUNTIF(H110,[1]Locaux!$A$9)+COUNTIF(H110,[1]Locaux!$A$10)+COUNTIF(H110,[1]Locaux!$A$11)+COUNTIF(H110,[1]Locaux!$A$12)+COUNTIF(H110,[1]Locaux!$A$15)+COUNTIF(H110,[1]Locaux!$A$16)+COUNTIF(H110,[1]Locaux!$A$17))/(COUNTIF(G110,"*")+COUNTIF(K110,"*")+COUNTIF(M110,"*")),"0")</f>
        <v>1</v>
      </c>
      <c r="O110" s="7" t="s">
        <v>20</v>
      </c>
      <c r="P110" s="44" t="s">
        <v>5</v>
      </c>
      <c r="Q110" s="44" t="s">
        <v>64</v>
      </c>
      <c r="R110" s="44"/>
      <c r="S110" s="44" t="s">
        <v>35</v>
      </c>
      <c r="T110" s="44"/>
      <c r="U110" s="44" t="s">
        <v>35</v>
      </c>
      <c r="V110" s="43"/>
      <c r="W110" s="40">
        <f>IFERROR((COUNTIF(Q110,[1]Locaux!$A$8)+COUNTIF(Q110,[1]Locaux!$A$9)+COUNTIF(Q110,[1]Locaux!$A$10)+COUNTIF(Q110,[1]Locaux!$A$11)+COUNTIF(Q110,[1]Locaux!$A$12)+COUNTIF(Q110,[1]Locaux!$A$15)+COUNTIF(Q110,[1]Locaux!$A$16)+COUNTIF(Q110,[1]Locaux!$A$17))/(COUNTIF(P110,"*")+COUNTIF(T110,"*")+COUNTIF(V110,"*")),"0")</f>
        <v>0</v>
      </c>
      <c r="X110" s="7"/>
      <c r="Y110" s="44"/>
      <c r="Z110" s="44"/>
      <c r="AA110" s="44"/>
      <c r="AB110" s="44"/>
      <c r="AC110" s="44"/>
      <c r="AD110" s="44"/>
      <c r="AE110" s="43"/>
      <c r="AF110" s="40" t="str">
        <f>IFERROR((COUNTIF(Z110,[1]Locaux!$A$8)+COUNTIF(Z110,[1]Locaux!$A$9)+COUNTIF(Z110,[1]Locaux!$A$10)+COUNTIF(Z110,[1]Locaux!$A$11)+COUNTIF(Z110,[1]Locaux!$A$12)+COUNTIF(Z110,[1]Locaux!$A$15)+COUNTIF(Z110,[1]Locaux!$A$16)+COUNTIF(Z110,[1]Locaux!$A$17))/(COUNTIF(Y110,"*")+COUNTIF(AC110,"*")+COUNTIF(AE110,"*")),"0")</f>
        <v>0</v>
      </c>
      <c r="AG110" s="7"/>
      <c r="AH110" s="44"/>
      <c r="AI110" s="44"/>
      <c r="AJ110" s="44"/>
      <c r="AK110" s="44"/>
      <c r="AL110" s="44"/>
      <c r="AM110" s="44"/>
      <c r="AN110" s="43"/>
      <c r="AO110" s="40" t="str">
        <f>IFERROR((COUNTIF(AI110,[1]Locaux!$A$8)+COUNTIF(AI110,[1]Locaux!$A$9)+COUNTIF(AI110,[1]Locaux!$A$10)+COUNTIF(AI110,[1]Locaux!$A$11)+COUNTIF(AI110,[1]Locaux!$A$12)+COUNTIF(AI110,[1]Locaux!$A$15)+COUNTIF(AI110,[1]Locaux!$A$16)+COUNTIF(AI110,[1]Locaux!$A$17))/(COUNTIF(AH110,"*")+COUNTIF(AL110,"*")+COUNTIF(AN110,"*")),"0")</f>
        <v>0</v>
      </c>
      <c r="AP110" s="7"/>
      <c r="AQ110" s="44"/>
      <c r="AR110" s="44"/>
      <c r="AS110" s="44"/>
      <c r="AT110" s="44"/>
      <c r="AU110" s="44"/>
      <c r="AV110" s="44"/>
      <c r="AW110" s="43"/>
      <c r="AX110" s="40" t="str">
        <f>IFERROR((COUNTIF(AR110,[1]Locaux!$A$8)+COUNTIF(AR110,[1]Locaux!$A$9)+COUNTIF(AR110,[1]Locaux!$A$10)+COUNTIF(AR110,[1]Locaux!$A$11)+COUNTIF(AR110,[1]Locaux!$A$12)+COUNTIF(AR110,[1]Locaux!$A$15)+COUNTIF(AR110,[1]Locaux!$A$16)+COUNTIF(AR110,[1]Locaux!$A$17))/(COUNTIF(AQ110,"*")+COUNTIF(AU110,"*")+COUNTIF(AW110,"*")),"0")</f>
        <v>0</v>
      </c>
      <c r="AY110" s="7"/>
      <c r="AZ110" s="44"/>
      <c r="BA110" s="44"/>
      <c r="BB110" s="44"/>
      <c r="BC110" s="44"/>
      <c r="BD110" s="44"/>
      <c r="BE110" s="44"/>
      <c r="BF110" s="43"/>
      <c r="BG110" s="40" t="str">
        <f>IFERROR((COUNTIF(BA110,[1]Locaux!$A$8)+COUNTIF(BA110,[1]Locaux!$A$9)+COUNTIF(BA110,[1]Locaux!$A$10)+COUNTIF(BA110,[1]Locaux!$A$11)+COUNTIF(BA110,[1]Locaux!$A$12)+COUNTIF(BA110,[1]Locaux!$A$15)+COUNTIF(BA110,[1]Locaux!$A$16)+COUNTIF(BA110,[1]Locaux!$A$17))/(COUNTIF(AZ110,"*")+COUNTIF(BD110,"*")+COUNTIF(BF110,"*")),"0")</f>
        <v>0</v>
      </c>
      <c r="BH110" s="7"/>
      <c r="BI110" s="44"/>
      <c r="BJ110" s="44"/>
      <c r="BK110" s="44"/>
      <c r="BL110" s="44"/>
      <c r="BM110" s="44"/>
      <c r="BN110" s="44"/>
      <c r="BO110" s="43"/>
      <c r="BP110" s="40" t="str">
        <f>IFERROR((COUNTIF(BJ110,[1]Locaux!$A$8)+COUNTIF(BJ110,[1]Locaux!$A$9)+COUNTIF(BJ110,[1]Locaux!$A$10)+COUNTIF(BJ110,[1]Locaux!$A$11)+COUNTIF(BJ110,[1]Locaux!$A$12)+COUNTIF(BJ110,[1]Locaux!$A$15)+COUNTIF(BJ110,[1]Locaux!$A$16)+COUNTIF(BJ110,[1]Locaux!$A$17))/(COUNTIF(BI110,"*")+COUNTIF(BM110,"*")+COUNTIF(BO110,"*")),"0")</f>
        <v>0</v>
      </c>
      <c r="BQ110" s="7"/>
      <c r="BR110" s="44"/>
      <c r="BS110" s="44"/>
      <c r="BT110" s="44"/>
      <c r="BU110" s="44"/>
      <c r="BV110" s="44"/>
      <c r="BW110" s="44"/>
      <c r="BX110" s="43"/>
      <c r="BY110" s="7"/>
      <c r="BZ110" s="44"/>
      <c r="CA110" s="44"/>
      <c r="CB110" s="44"/>
      <c r="CC110" s="44"/>
      <c r="CD110" s="44"/>
      <c r="CE110" s="44"/>
      <c r="CF110" s="43"/>
      <c r="CG110" s="7"/>
      <c r="CH110" s="44"/>
      <c r="CI110" s="44"/>
      <c r="CJ110" s="44"/>
      <c r="CK110" s="44"/>
      <c r="CL110" s="44"/>
      <c r="CM110" s="44"/>
      <c r="CN110" s="43"/>
      <c r="CO110" s="78" t="e">
        <f>OR(CR110&gt;1,CS110&gt;1,CT110&gt;1,CU110&gt;1,CV110&gt;1,CW110&gt;1,CX110&gt;1,CY110&gt;1,CZ110&gt;1,DA110&gt;1,DB110&gt;1,DC110&gt;1,#REF!&gt;1,#REF!&gt;1,#REF!&gt;1,#REF!&gt;1,#REF!&gt;1,#REF!&gt;1,#REF!&gt;1,#REF!&gt;1,#REF!&gt;1,#REF!&gt;1,#REF!&gt;1,#REF!&gt;1,#REF!&gt;1,#REF!&gt;1,#REF!&gt;1,#REF!&gt;1,#REF!&gt;1,#REF!&gt;1)</f>
        <v>#REF!</v>
      </c>
      <c r="CP110" s="78" t="b">
        <f>OR(DR110&gt;1,DS110&gt;1,DT110&gt;1,DU110&gt;1,DV110&gt;1,DW110&gt;1,DX110&gt;1,DY110&gt;1,DZ110&gt;1,EA110&gt;1,EB110&gt;1,EC110&gt;1,ED110&gt;1,EE110&gt;1,EF110&gt;1,EG110&gt;1,EH110&gt;1,EI110&gt;1,EJ110&gt;1,EK110&gt;1,EL110&gt;1,EM110&gt;1,EN110&gt;1,EO110&gt;1,EP110&gt;1,EQ110&gt;1,ER110&gt;1,ES110&gt;1,ET110&gt;1,EU110&gt;1,EV110&gt;1,EW110&gt;1,EX110&gt;1,EY110&gt;1,EZ110&gt;1,FA110&gt;1,FB110&gt;1,FC110&gt;1,FD110&gt;1,FE110&gt;1)</f>
        <v>0</v>
      </c>
      <c r="CQ110" s="113"/>
      <c r="CR110" s="34">
        <f>COUNTIF($F110:$CN110,CR$101)</f>
        <v>0</v>
      </c>
      <c r="CS110" s="33">
        <f>COUNTIF($F110:$CN110,CS$101)</f>
        <v>0</v>
      </c>
      <c r="CT110" s="32">
        <f>COUNTIF($F110:$CN110,CT$101)</f>
        <v>0</v>
      </c>
      <c r="CU110" s="31">
        <f>COUNTIF($F110:$CN110,CU$101)</f>
        <v>0</v>
      </c>
      <c r="CV110" s="30">
        <f>COUNTIF($F110:$CN110,CV$101)</f>
        <v>1</v>
      </c>
      <c r="CW110" s="29">
        <f>COUNTIF($F110:$CN110,CW$101)</f>
        <v>0</v>
      </c>
      <c r="CX110" s="24">
        <f>COUNTIF($F110:$CN110,CX$101)</f>
        <v>0</v>
      </c>
      <c r="CY110" s="28">
        <f>COUNTIF($F110:$CN110,CY$101)</f>
        <v>0</v>
      </c>
      <c r="CZ110" s="27">
        <f>COUNTIF($F110:$CN110,CZ$101)</f>
        <v>1</v>
      </c>
      <c r="DA110" s="26">
        <f>COUNTIF($F110:$CN110,DA$101)</f>
        <v>0</v>
      </c>
      <c r="DB110" s="25">
        <f>COUNTIF($F110:$CN110,DB$101)</f>
        <v>0</v>
      </c>
      <c r="DC110" s="24">
        <f>COUNTIF($F110:$CN110,DC$101)</f>
        <v>0</v>
      </c>
      <c r="DD110" s="13"/>
      <c r="DE110" s="13"/>
      <c r="DF110" s="23"/>
      <c r="DG110" s="23"/>
      <c r="DH110" s="23"/>
      <c r="DI110" s="23"/>
      <c r="DJ110" s="23"/>
      <c r="DK110" s="23"/>
      <c r="DL110" s="23"/>
      <c r="DM110" s="23"/>
      <c r="DN110" s="23"/>
      <c r="DO110" s="23"/>
      <c r="DP110" s="76"/>
      <c r="DQ110" s="61"/>
      <c r="DR110" s="58">
        <f>COUNTIF($F110:$CN110,DR$101)</f>
        <v>0</v>
      </c>
      <c r="DS110" s="57">
        <f>COUNTIF($F110:$CN110,DS$101)</f>
        <v>0</v>
      </c>
      <c r="DT110" s="57">
        <f>COUNTIF($F110:$CN110,DT$101)</f>
        <v>0</v>
      </c>
      <c r="DU110" s="57">
        <f>COUNTIF($F110:$CN110,DU$101)</f>
        <v>0</v>
      </c>
      <c r="DV110" s="57">
        <f>COUNTIF($F110:$CN110,DV$101)</f>
        <v>0</v>
      </c>
      <c r="DW110" s="57">
        <f>COUNTIF($F110:$CN110,DW$101)</f>
        <v>0</v>
      </c>
      <c r="DX110" s="57">
        <f>COUNTIF($F110:$CN110,DX$101)</f>
        <v>0</v>
      </c>
      <c r="DY110" s="57">
        <f>COUNTIF($F110:$CN110,DY$101)</f>
        <v>0</v>
      </c>
      <c r="DZ110" s="57">
        <f>COUNTIF($F110:$CN110,DZ$101)</f>
        <v>0</v>
      </c>
      <c r="EA110" s="57">
        <f>COUNTIF($F110:$CN110,EA$101)</f>
        <v>0</v>
      </c>
      <c r="EB110" s="57">
        <f>COUNTIF($F110:$CN110,EB$101)</f>
        <v>0</v>
      </c>
      <c r="EC110" s="57">
        <f>COUNTIF($F110:$CN110,EC$101)</f>
        <v>0</v>
      </c>
      <c r="ED110" s="57">
        <f>COUNTIF($F110:$CN110,ED$101)</f>
        <v>1</v>
      </c>
      <c r="EE110" s="57">
        <f>COUNTIF($F110:$CN110,EE$101)</f>
        <v>0</v>
      </c>
      <c r="EF110" s="57">
        <f>COUNTIF($F110:$CN110,EF$101)</f>
        <v>0</v>
      </c>
      <c r="EG110" s="57">
        <f>COUNTIF($F110:$CN110,EG$101)</f>
        <v>1</v>
      </c>
      <c r="EH110" s="57">
        <f>COUNTIF($F110:$CN110,EH$101)</f>
        <v>0</v>
      </c>
      <c r="EI110" s="57">
        <f>COUNTIF($F110:$CN110,EI$101)</f>
        <v>0</v>
      </c>
      <c r="EJ110" s="57">
        <f>COUNTIF($F110:$CN110,EJ$101)</f>
        <v>0</v>
      </c>
      <c r="EK110" s="57">
        <f>COUNTIF($F110:$CN110,EK$101)</f>
        <v>0</v>
      </c>
      <c r="EL110" s="57">
        <f>COUNTIF($F110:$CN110,EL$101)</f>
        <v>0</v>
      </c>
      <c r="EM110" s="57">
        <f>COUNTIF($F110:$CN110,EM$101)</f>
        <v>0</v>
      </c>
      <c r="EN110" s="57">
        <f>COUNTIF($F110:$CN110,EN$101)</f>
        <v>0</v>
      </c>
      <c r="EO110" s="57">
        <f>COUNTIF($F110:$CN110,EO$101)</f>
        <v>0</v>
      </c>
      <c r="EP110" s="57">
        <f>COUNTIF($F110:$CN110,EP$101)</f>
        <v>0</v>
      </c>
      <c r="EQ110" s="57">
        <f>COUNTIF($F110:$CN110,EQ$101)</f>
        <v>0</v>
      </c>
      <c r="ER110" s="57">
        <f>COUNTIF($F110:$CN110,ER$101)</f>
        <v>0</v>
      </c>
      <c r="ES110" s="57">
        <f>COUNTIF($F110:$CN110,ES$101)</f>
        <v>0</v>
      </c>
      <c r="ET110" s="57">
        <f>COUNTIF($F110:$CN110,ET$101)</f>
        <v>0</v>
      </c>
      <c r="EU110" s="57">
        <f>COUNTIF($F110:$CN110,EU$101)</f>
        <v>0</v>
      </c>
      <c r="EV110" s="57">
        <f>COUNTIF($F110:$CN110,EV$101)</f>
        <v>0</v>
      </c>
      <c r="EW110" s="57">
        <f>COUNTIF($F110:$CN110,EW$101)</f>
        <v>0</v>
      </c>
      <c r="EX110" s="57">
        <f>COUNTIF($F110:$CN110,EX$101)</f>
        <v>0</v>
      </c>
      <c r="EY110" s="57">
        <f>COUNTIF($F110:$CN110,EY$101)</f>
        <v>0</v>
      </c>
      <c r="EZ110" s="57">
        <f>COUNTIF($F110:$CN110,EZ$101)</f>
        <v>0</v>
      </c>
      <c r="FA110" s="57">
        <f>COUNTIF($F110:$CN110,FA$101)</f>
        <v>0</v>
      </c>
      <c r="FB110" s="57">
        <f>COUNTIF($F110:$CN110,FB$101)</f>
        <v>0</v>
      </c>
      <c r="FC110" s="57">
        <f>COUNTIF($F110:$CN110,FC$101)</f>
        <v>0</v>
      </c>
      <c r="FD110" s="57">
        <f>COUNTIF($F110:$CN110,FD$101)</f>
        <v>0</v>
      </c>
      <c r="FE110" s="57">
        <f>COUNTIF($F110:$CN110,FE$101)</f>
        <v>0</v>
      </c>
    </row>
    <row r="111" spans="1:188" ht="12" customHeight="1" thickBot="1" x14ac:dyDescent="0.25">
      <c r="A111" s="127"/>
      <c r="B111" s="11"/>
      <c r="C111" s="11"/>
      <c r="D111" s="11"/>
      <c r="E111" s="10"/>
      <c r="F111" s="6" t="s">
        <v>16</v>
      </c>
      <c r="G111" s="39" t="s">
        <v>9</v>
      </c>
      <c r="H111" s="39" t="s">
        <v>40</v>
      </c>
      <c r="I111" s="39"/>
      <c r="J111" s="39" t="s">
        <v>35</v>
      </c>
      <c r="K111" s="39"/>
      <c r="L111" s="39" t="s">
        <v>83</v>
      </c>
      <c r="M111" s="38"/>
      <c r="N111" s="40">
        <f>IFERROR((COUNTIF(H111,[1]Locaux!$A$8)+COUNTIF(H111,[1]Locaux!$A$9)+COUNTIF(H111,[1]Locaux!$A$10)+COUNTIF(H111,[1]Locaux!$A$11)+COUNTIF(H111,[1]Locaux!$A$12)+COUNTIF(H111,[1]Locaux!$A$15)+COUNTIF(H111,[1]Locaux!$A$16)+COUNTIF(H111,[1]Locaux!$A$17))/(COUNTIF(G111,"*")+COUNTIF(K111,"*")+COUNTIF(M111,"*")),"0")</f>
        <v>1</v>
      </c>
      <c r="O111" s="6" t="s">
        <v>20</v>
      </c>
      <c r="P111" s="39" t="s">
        <v>5</v>
      </c>
      <c r="Q111" s="39" t="s">
        <v>64</v>
      </c>
      <c r="R111" s="39"/>
      <c r="S111" s="39" t="s">
        <v>35</v>
      </c>
      <c r="T111" s="39"/>
      <c r="U111" s="39" t="s">
        <v>35</v>
      </c>
      <c r="V111" s="38"/>
      <c r="W111" s="40">
        <f>IFERROR((COUNTIF(Q111,[1]Locaux!$A$8)+COUNTIF(Q111,[1]Locaux!$A$9)+COUNTIF(Q111,[1]Locaux!$A$10)+COUNTIF(Q111,[1]Locaux!$A$11)+COUNTIF(Q111,[1]Locaux!$A$12)+COUNTIF(Q111,[1]Locaux!$A$15)+COUNTIF(Q111,[1]Locaux!$A$16)+COUNTIF(Q111,[1]Locaux!$A$17))/(COUNTIF(P111,"*")+COUNTIF(T111,"*")+COUNTIF(V111,"*")),"0")</f>
        <v>0</v>
      </c>
      <c r="X111" s="6"/>
      <c r="Y111" s="39"/>
      <c r="Z111" s="39"/>
      <c r="AA111" s="39"/>
      <c r="AB111" s="39"/>
      <c r="AC111" s="39"/>
      <c r="AD111" s="39"/>
      <c r="AE111" s="38"/>
      <c r="AF111" s="40" t="str">
        <f>IFERROR((COUNTIF(Z111,[1]Locaux!$A$8)+COUNTIF(Z111,[1]Locaux!$A$9)+COUNTIF(Z111,[1]Locaux!$A$10)+COUNTIF(Z111,[1]Locaux!$A$11)+COUNTIF(Z111,[1]Locaux!$A$12)+COUNTIF(Z111,[1]Locaux!$A$15)+COUNTIF(Z111,[1]Locaux!$A$16)+COUNTIF(Z111,[1]Locaux!$A$17))/(COUNTIF(Y111,"*")+COUNTIF(AC111,"*")+COUNTIF(AE111,"*")),"0")</f>
        <v>0</v>
      </c>
      <c r="AG111" s="6"/>
      <c r="AH111" s="39"/>
      <c r="AI111" s="39"/>
      <c r="AJ111" s="39"/>
      <c r="AK111" s="39"/>
      <c r="AL111" s="39"/>
      <c r="AM111" s="39"/>
      <c r="AN111" s="38"/>
      <c r="AO111" s="40" t="str">
        <f>IFERROR((COUNTIF(AI111,[1]Locaux!$A$8)+COUNTIF(AI111,[1]Locaux!$A$9)+COUNTIF(AI111,[1]Locaux!$A$10)+COUNTIF(AI111,[1]Locaux!$A$11)+COUNTIF(AI111,[1]Locaux!$A$12)+COUNTIF(AI111,[1]Locaux!$A$15)+COUNTIF(AI111,[1]Locaux!$A$16)+COUNTIF(AI111,[1]Locaux!$A$17))/(COUNTIF(AH111,"*")+COUNTIF(AL111,"*")+COUNTIF(AN111,"*")),"0")</f>
        <v>0</v>
      </c>
      <c r="AP111" s="6"/>
      <c r="AQ111" s="39"/>
      <c r="AR111" s="39"/>
      <c r="AS111" s="39"/>
      <c r="AT111" s="39"/>
      <c r="AU111" s="39"/>
      <c r="AV111" s="39"/>
      <c r="AW111" s="38"/>
      <c r="AX111" s="40" t="str">
        <f>IFERROR((COUNTIF(AR111,[1]Locaux!$A$8)+COUNTIF(AR111,[1]Locaux!$A$9)+COUNTIF(AR111,[1]Locaux!$A$10)+COUNTIF(AR111,[1]Locaux!$A$11)+COUNTIF(AR111,[1]Locaux!$A$12)+COUNTIF(AR111,[1]Locaux!$A$15)+COUNTIF(AR111,[1]Locaux!$A$16)+COUNTIF(AR111,[1]Locaux!$A$17))/(COUNTIF(AQ111,"*")+COUNTIF(AU111,"*")+COUNTIF(AW111,"*")),"0")</f>
        <v>0</v>
      </c>
      <c r="AY111" s="6"/>
      <c r="AZ111" s="39"/>
      <c r="BA111" s="39"/>
      <c r="BB111" s="39"/>
      <c r="BC111" s="39"/>
      <c r="BD111" s="39"/>
      <c r="BE111" s="39"/>
      <c r="BF111" s="38"/>
      <c r="BG111" s="40" t="str">
        <f>IFERROR((COUNTIF(BA111,[1]Locaux!$A$8)+COUNTIF(BA111,[1]Locaux!$A$9)+COUNTIF(BA111,[1]Locaux!$A$10)+COUNTIF(BA111,[1]Locaux!$A$11)+COUNTIF(BA111,[1]Locaux!$A$12)+COUNTIF(BA111,[1]Locaux!$A$15)+COUNTIF(BA111,[1]Locaux!$A$16)+COUNTIF(BA111,[1]Locaux!$A$17))/(COUNTIF(AZ111,"*")+COUNTIF(BD111,"*")+COUNTIF(BF111,"*")),"0")</f>
        <v>0</v>
      </c>
      <c r="BH111" s="6"/>
      <c r="BI111" s="39"/>
      <c r="BJ111" s="39"/>
      <c r="BK111" s="39"/>
      <c r="BL111" s="39"/>
      <c r="BM111" s="39"/>
      <c r="BN111" s="39"/>
      <c r="BO111" s="38"/>
      <c r="BP111" s="40" t="str">
        <f>IFERROR((COUNTIF(BJ111,[1]Locaux!$A$8)+COUNTIF(BJ111,[1]Locaux!$A$9)+COUNTIF(BJ111,[1]Locaux!$A$10)+COUNTIF(BJ111,[1]Locaux!$A$11)+COUNTIF(BJ111,[1]Locaux!$A$12)+COUNTIF(BJ111,[1]Locaux!$A$15)+COUNTIF(BJ111,[1]Locaux!$A$16)+COUNTIF(BJ111,[1]Locaux!$A$17))/(COUNTIF(BI111,"*")+COUNTIF(BM111,"*")+COUNTIF(BO111,"*")),"0")</f>
        <v>0</v>
      </c>
      <c r="BQ111" s="6"/>
      <c r="BR111" s="39"/>
      <c r="BS111" s="39"/>
      <c r="BT111" s="39"/>
      <c r="BU111" s="39"/>
      <c r="BV111" s="39"/>
      <c r="BW111" s="39"/>
      <c r="BX111" s="38"/>
      <c r="BY111" s="6"/>
      <c r="BZ111" s="39"/>
      <c r="CA111" s="39"/>
      <c r="CB111" s="39"/>
      <c r="CC111" s="39"/>
      <c r="CD111" s="39"/>
      <c r="CE111" s="39"/>
      <c r="CF111" s="38"/>
      <c r="CG111" s="6"/>
      <c r="CH111" s="39"/>
      <c r="CI111" s="39"/>
      <c r="CJ111" s="39"/>
      <c r="CK111" s="39"/>
      <c r="CL111" s="39"/>
      <c r="CM111" s="39"/>
      <c r="CN111" s="38"/>
      <c r="CO111" s="78" t="e">
        <f>OR(CR111&gt;1,CS111&gt;1,CT111&gt;1,CU111&gt;1,CV111&gt;1,CW111&gt;1,CX111&gt;1,CY111&gt;1,CZ111&gt;1,DA111&gt;1,DB111&gt;1,DC111&gt;1,#REF!&gt;1,#REF!&gt;1,#REF!&gt;1,#REF!&gt;1,#REF!&gt;1,#REF!&gt;1,#REF!&gt;1,#REF!&gt;1,#REF!&gt;1,#REF!&gt;1,#REF!&gt;1,#REF!&gt;1,#REF!&gt;1,#REF!&gt;1,#REF!&gt;1,#REF!&gt;1,#REF!&gt;1,#REF!&gt;1)</f>
        <v>#REF!</v>
      </c>
      <c r="CP111" s="78" t="b">
        <f>OR(DR111&gt;1,DS111&gt;1,DT111&gt;1,DU111&gt;1,DV111&gt;1,DW111&gt;1,DX111&gt;1,DY111&gt;1,DZ111&gt;1,EA111&gt;1,EB111&gt;1,EC111&gt;1,ED111&gt;1,EE111&gt;1,EF111&gt;1,EG111&gt;1,EH111&gt;1,EI111&gt;1,EJ111&gt;1,EK111&gt;1,EL111&gt;1,EM111&gt;1,EN111&gt;1,EO111&gt;1,EP111&gt;1,EQ111&gt;1,ER111&gt;1,ES111&gt;1,ET111&gt;1,EU111&gt;1,EV111&gt;1,EW111&gt;1,EX111&gt;1,EY111&gt;1,EZ111&gt;1,FA111&gt;1,FB111&gt;1,FC111&gt;1,FD111&gt;1,FE111&gt;1)</f>
        <v>0</v>
      </c>
      <c r="CQ111" s="113"/>
      <c r="CR111" s="34">
        <f>COUNTIF($F111:$CN111,CR$101)</f>
        <v>0</v>
      </c>
      <c r="CS111" s="33">
        <f>COUNTIF($F111:$CN111,CS$101)</f>
        <v>0</v>
      </c>
      <c r="CT111" s="32">
        <f>COUNTIF($F111:$CN111,CT$101)</f>
        <v>0</v>
      </c>
      <c r="CU111" s="31">
        <f>COUNTIF($F111:$CN111,CU$101)</f>
        <v>0</v>
      </c>
      <c r="CV111" s="30">
        <f>COUNTIF($F111:$CN111,CV$101)</f>
        <v>1</v>
      </c>
      <c r="CW111" s="29">
        <f>COUNTIF($F111:$CN111,CW$101)</f>
        <v>0</v>
      </c>
      <c r="CX111" s="24">
        <f>COUNTIF($F111:$CN111,CX$101)</f>
        <v>0</v>
      </c>
      <c r="CY111" s="28">
        <f>COUNTIF($F111:$CN111,CY$101)</f>
        <v>0</v>
      </c>
      <c r="CZ111" s="27">
        <f>COUNTIF($F111:$CN111,CZ$101)</f>
        <v>1</v>
      </c>
      <c r="DA111" s="26">
        <f>COUNTIF($F111:$CN111,DA$101)</f>
        <v>0</v>
      </c>
      <c r="DB111" s="25">
        <f>COUNTIF($F111:$CN111,DB$101)</f>
        <v>0</v>
      </c>
      <c r="DC111" s="24">
        <f>COUNTIF($F111:$CN111,DC$101)</f>
        <v>0</v>
      </c>
      <c r="DD111" s="13"/>
      <c r="DE111" s="13"/>
      <c r="DF111" s="23"/>
      <c r="DG111" s="23"/>
      <c r="DH111" s="23"/>
      <c r="DI111" s="23"/>
      <c r="DJ111" s="23"/>
      <c r="DK111" s="23"/>
      <c r="DL111" s="23"/>
      <c r="DM111" s="23"/>
      <c r="DN111" s="23"/>
      <c r="DO111" s="23"/>
      <c r="DP111" s="76"/>
      <c r="DQ111" s="61"/>
      <c r="DR111" s="58">
        <f>COUNTIF($F111:$CN111,DR$101)</f>
        <v>0</v>
      </c>
      <c r="DS111" s="57">
        <f>COUNTIF($F111:$CN111,DS$101)</f>
        <v>0</v>
      </c>
      <c r="DT111" s="57">
        <f>COUNTIF($F111:$CN111,DT$101)</f>
        <v>0</v>
      </c>
      <c r="DU111" s="57">
        <f>COUNTIF($F111:$CN111,DU$101)</f>
        <v>0</v>
      </c>
      <c r="DV111" s="57">
        <f>COUNTIF($F111:$CN111,DV$101)</f>
        <v>0</v>
      </c>
      <c r="DW111" s="57">
        <f>COUNTIF($F111:$CN111,DW$101)</f>
        <v>0</v>
      </c>
      <c r="DX111" s="57">
        <f>COUNTIF($F111:$CN111,DX$101)</f>
        <v>0</v>
      </c>
      <c r="DY111" s="57">
        <f>COUNTIF($F111:$CN111,DY$101)</f>
        <v>0</v>
      </c>
      <c r="DZ111" s="57">
        <f>COUNTIF($F111:$CN111,DZ$101)</f>
        <v>0</v>
      </c>
      <c r="EA111" s="57">
        <f>COUNTIF($F111:$CN111,EA$101)</f>
        <v>0</v>
      </c>
      <c r="EB111" s="57">
        <f>COUNTIF($F111:$CN111,EB$101)</f>
        <v>0</v>
      </c>
      <c r="EC111" s="57">
        <f>COUNTIF($F111:$CN111,EC$101)</f>
        <v>0</v>
      </c>
      <c r="ED111" s="57">
        <f>COUNTIF($F111:$CN111,ED$101)</f>
        <v>1</v>
      </c>
      <c r="EE111" s="57">
        <f>COUNTIF($F111:$CN111,EE$101)</f>
        <v>0</v>
      </c>
      <c r="EF111" s="57">
        <f>COUNTIF($F111:$CN111,EF$101)</f>
        <v>0</v>
      </c>
      <c r="EG111" s="57">
        <f>COUNTIF($F111:$CN111,EG$101)</f>
        <v>1</v>
      </c>
      <c r="EH111" s="57">
        <f>COUNTIF($F111:$CN111,EH$101)</f>
        <v>0</v>
      </c>
      <c r="EI111" s="57">
        <f>COUNTIF($F111:$CN111,EI$101)</f>
        <v>0</v>
      </c>
      <c r="EJ111" s="57">
        <f>COUNTIF($F111:$CN111,EJ$101)</f>
        <v>0</v>
      </c>
      <c r="EK111" s="57">
        <f>COUNTIF($F111:$CN111,EK$101)</f>
        <v>0</v>
      </c>
      <c r="EL111" s="57">
        <f>COUNTIF($F111:$CN111,EL$101)</f>
        <v>0</v>
      </c>
      <c r="EM111" s="57">
        <f>COUNTIF($F111:$CN111,EM$101)</f>
        <v>0</v>
      </c>
      <c r="EN111" s="57">
        <f>COUNTIF($F111:$CN111,EN$101)</f>
        <v>0</v>
      </c>
      <c r="EO111" s="57">
        <f>COUNTIF($F111:$CN111,EO$101)</f>
        <v>0</v>
      </c>
      <c r="EP111" s="57">
        <f>COUNTIF($F111:$CN111,EP$101)</f>
        <v>0</v>
      </c>
      <c r="EQ111" s="57">
        <f>COUNTIF($F111:$CN111,EQ$101)</f>
        <v>0</v>
      </c>
      <c r="ER111" s="57">
        <f>COUNTIF($F111:$CN111,ER$101)</f>
        <v>0</v>
      </c>
      <c r="ES111" s="57">
        <f>COUNTIF($F111:$CN111,ES$101)</f>
        <v>0</v>
      </c>
      <c r="ET111" s="57">
        <f>COUNTIF($F111:$CN111,ET$101)</f>
        <v>0</v>
      </c>
      <c r="EU111" s="57">
        <f>COUNTIF($F111:$CN111,EU$101)</f>
        <v>0</v>
      </c>
      <c r="EV111" s="57">
        <f>COUNTIF($F111:$CN111,EV$101)</f>
        <v>0</v>
      </c>
      <c r="EW111" s="57">
        <f>COUNTIF($F111:$CN111,EW$101)</f>
        <v>0</v>
      </c>
      <c r="EX111" s="57">
        <f>COUNTIF($F111:$CN111,EX$101)</f>
        <v>0</v>
      </c>
      <c r="EY111" s="57">
        <f>COUNTIF($F111:$CN111,EY$101)</f>
        <v>0</v>
      </c>
      <c r="EZ111" s="57">
        <f>COUNTIF($F111:$CN111,EZ$101)</f>
        <v>0</v>
      </c>
      <c r="FA111" s="57">
        <f>COUNTIF($F111:$CN111,FA$101)</f>
        <v>0</v>
      </c>
      <c r="FB111" s="57">
        <f>COUNTIF($F111:$CN111,FB$101)</f>
        <v>0</v>
      </c>
      <c r="FC111" s="57">
        <f>COUNTIF($F111:$CN111,FC$101)</f>
        <v>0</v>
      </c>
      <c r="FD111" s="57">
        <f>COUNTIF($F111:$CN111,FD$101)</f>
        <v>0</v>
      </c>
      <c r="FE111" s="57">
        <f>COUNTIF($F111:$CN111,FE$101)</f>
        <v>0</v>
      </c>
    </row>
    <row r="112" spans="1:188" ht="12" customHeight="1" x14ac:dyDescent="0.2">
      <c r="A112" s="18" t="str">
        <f>CHOOSE(WEEKDAY($E112),"Dimanche","Lundi","Mardi","Mercredi","Jeudi","Vendredi","")</f>
        <v>Lundi</v>
      </c>
      <c r="B112" s="17">
        <f>IF(M112&lt;&gt;"Cong. ",B110+1,B110+0)</f>
        <v>6</v>
      </c>
      <c r="C112" s="17"/>
      <c r="D112" s="17">
        <f>IF(M112="",D110+1,D110+0)</f>
        <v>3</v>
      </c>
      <c r="E112" s="16">
        <v>44053</v>
      </c>
      <c r="F112" s="7" t="s">
        <v>29</v>
      </c>
      <c r="G112" s="44" t="s">
        <v>13</v>
      </c>
      <c r="H112" s="44" t="s">
        <v>74</v>
      </c>
      <c r="I112" s="44"/>
      <c r="J112" s="44" t="s">
        <v>35</v>
      </c>
      <c r="K112" s="44"/>
      <c r="L112" s="44" t="s">
        <v>101</v>
      </c>
      <c r="M112" s="43" t="s">
        <v>98</v>
      </c>
      <c r="N112" s="40">
        <f>IFERROR((COUNTIF(H112,[1]Locaux!$A$8)+COUNTIF(H112,[1]Locaux!$A$9)+COUNTIF(H112,[1]Locaux!$A$10)+COUNTIF(H112,[1]Locaux!$A$11)+COUNTIF(H112,[1]Locaux!$A$12)+COUNTIF(H112,[1]Locaux!$A$15)+COUNTIF(H112,[1]Locaux!$A$16)+COUNTIF(H112,[1]Locaux!$A$17))/(COUNTIF(G112,"*")+COUNTIF(K112,"*")+COUNTIF(M112,"*")),"0")</f>
        <v>0</v>
      </c>
      <c r="O112" s="7" t="s">
        <v>20</v>
      </c>
      <c r="P112" s="44" t="s">
        <v>5</v>
      </c>
      <c r="Q112" s="44" t="s">
        <v>96</v>
      </c>
      <c r="R112" s="44"/>
      <c r="S112" s="44" t="s">
        <v>35</v>
      </c>
      <c r="T112" s="44"/>
      <c r="U112" s="44" t="s">
        <v>35</v>
      </c>
      <c r="V112" s="43"/>
      <c r="W112" s="40">
        <f>IFERROR((COUNTIF(Q112,[1]Locaux!$A$8)+COUNTIF(Q112,[1]Locaux!$A$9)+COUNTIF(Q112,[1]Locaux!$A$10)+COUNTIF(Q112,[1]Locaux!$A$11)+COUNTIF(Q112,[1]Locaux!$A$12)+COUNTIF(Q112,[1]Locaux!$A$15)+COUNTIF(Q112,[1]Locaux!$A$16)+COUNTIF(Q112,[1]Locaux!$A$17))/(COUNTIF(P112,"*")+COUNTIF(T112,"*")+COUNTIF(V112,"*")),"0")</f>
        <v>0</v>
      </c>
      <c r="X112" s="7"/>
      <c r="Y112" s="44"/>
      <c r="Z112" s="44"/>
      <c r="AA112" s="44"/>
      <c r="AB112" s="44"/>
      <c r="AC112" s="44"/>
      <c r="AD112" s="44"/>
      <c r="AE112" s="43"/>
      <c r="AF112" s="40" t="str">
        <f>IFERROR((COUNTIF(Z112,[1]Locaux!$A$8)+COUNTIF(Z112,[1]Locaux!$A$9)+COUNTIF(Z112,[1]Locaux!$A$10)+COUNTIF(Z112,[1]Locaux!$A$11)+COUNTIF(Z112,[1]Locaux!$A$12)+COUNTIF(Z112,[1]Locaux!$A$15)+COUNTIF(Z112,[1]Locaux!$A$16)+COUNTIF(Z112,[1]Locaux!$A$17))/(COUNTIF(Y112,"*")+COUNTIF(AC112,"*")+COUNTIF(AE112,"*")),"0")</f>
        <v>0</v>
      </c>
      <c r="AG112" s="7"/>
      <c r="AH112" s="44"/>
      <c r="AI112" s="44"/>
      <c r="AJ112" s="44"/>
      <c r="AK112" s="44"/>
      <c r="AL112" s="44"/>
      <c r="AM112" s="44"/>
      <c r="AN112" s="43"/>
      <c r="AO112" s="40" t="str">
        <f>IFERROR((COUNTIF(AI112,[1]Locaux!$A$8)+COUNTIF(AI112,[1]Locaux!$A$9)+COUNTIF(AI112,[1]Locaux!$A$10)+COUNTIF(AI112,[1]Locaux!$A$11)+COUNTIF(AI112,[1]Locaux!$A$12)+COUNTIF(AI112,[1]Locaux!$A$15)+COUNTIF(AI112,[1]Locaux!$A$16)+COUNTIF(AI112,[1]Locaux!$A$17))/(COUNTIF(AH112,"*")+COUNTIF(AL112,"*")+COUNTIF(AN112,"*")),"0")</f>
        <v>0</v>
      </c>
      <c r="AP112" s="7"/>
      <c r="AQ112" s="44"/>
      <c r="AR112" s="44"/>
      <c r="AS112" s="44"/>
      <c r="AT112" s="44"/>
      <c r="AU112" s="44"/>
      <c r="AV112" s="44"/>
      <c r="AW112" s="43"/>
      <c r="AX112" s="40" t="str">
        <f>IFERROR((COUNTIF(AR112,[1]Locaux!$A$8)+COUNTIF(AR112,[1]Locaux!$A$9)+COUNTIF(AR112,[1]Locaux!$A$10)+COUNTIF(AR112,[1]Locaux!$A$11)+COUNTIF(AR112,[1]Locaux!$A$12)+COUNTIF(AR112,[1]Locaux!$A$15)+COUNTIF(AR112,[1]Locaux!$A$16)+COUNTIF(AR112,[1]Locaux!$A$17))/(COUNTIF(AQ112,"*")+COUNTIF(AU112,"*")+COUNTIF(AW112,"*")),"0")</f>
        <v>0</v>
      </c>
      <c r="AY112" s="7"/>
      <c r="AZ112" s="44"/>
      <c r="BA112" s="44"/>
      <c r="BB112" s="44"/>
      <c r="BC112" s="44"/>
      <c r="BD112" s="44"/>
      <c r="BE112" s="44"/>
      <c r="BF112" s="43"/>
      <c r="BG112" s="40" t="str">
        <f>IFERROR((COUNTIF(BA112,[1]Locaux!$A$8)+COUNTIF(BA112,[1]Locaux!$A$9)+COUNTIF(BA112,[1]Locaux!$A$10)+COUNTIF(BA112,[1]Locaux!$A$11)+COUNTIF(BA112,[1]Locaux!$A$12)+COUNTIF(BA112,[1]Locaux!$A$15)+COUNTIF(BA112,[1]Locaux!$A$16)+COUNTIF(BA112,[1]Locaux!$A$17))/(COUNTIF(AZ112,"*")+COUNTIF(BD112,"*")+COUNTIF(BF112,"*")),"0")</f>
        <v>0</v>
      </c>
      <c r="BH112" s="7"/>
      <c r="BI112" s="44"/>
      <c r="BJ112" s="44"/>
      <c r="BK112" s="44"/>
      <c r="BL112" s="44"/>
      <c r="BM112" s="44"/>
      <c r="BN112" s="44"/>
      <c r="BO112" s="43"/>
      <c r="BP112" s="40" t="str">
        <f>IFERROR((COUNTIF(BJ112,[1]Locaux!$A$8)+COUNTIF(BJ112,[1]Locaux!$A$9)+COUNTIF(BJ112,[1]Locaux!$A$10)+COUNTIF(BJ112,[1]Locaux!$A$11)+COUNTIF(BJ112,[1]Locaux!$A$12)+COUNTIF(BJ112,[1]Locaux!$A$15)+COUNTIF(BJ112,[1]Locaux!$A$16)+COUNTIF(BJ112,[1]Locaux!$A$17))/(COUNTIF(BI112,"*")+COUNTIF(BM112,"*")+COUNTIF(BO112,"*")),"0")</f>
        <v>0</v>
      </c>
      <c r="BQ112" s="7"/>
      <c r="BR112" s="44"/>
      <c r="BS112" s="44"/>
      <c r="BT112" s="44"/>
      <c r="BU112" s="44"/>
      <c r="BV112" s="44"/>
      <c r="BW112" s="44"/>
      <c r="BX112" s="43"/>
      <c r="BY112" s="7"/>
      <c r="BZ112" s="44"/>
      <c r="CA112" s="44"/>
      <c r="CB112" s="44"/>
      <c r="CC112" s="44"/>
      <c r="CD112" s="44"/>
      <c r="CE112" s="44"/>
      <c r="CF112" s="43"/>
      <c r="CG112" s="7"/>
      <c r="CH112" s="44"/>
      <c r="CI112" s="44"/>
      <c r="CJ112" s="44"/>
      <c r="CK112" s="44"/>
      <c r="CL112" s="44"/>
      <c r="CM112" s="44"/>
      <c r="CN112" s="43"/>
      <c r="CO112" s="78" t="e">
        <f>OR(CR112&gt;1,CS112&gt;1,CT112&gt;1,CU112&gt;1,CV112&gt;1,CW112&gt;1,CX112&gt;1,CY112&gt;1,CZ112&gt;1,DA112&gt;1,DB112&gt;1,DC112&gt;1,#REF!&gt;1,#REF!&gt;1,#REF!&gt;1,#REF!&gt;1,#REF!&gt;1,#REF!&gt;1,#REF!&gt;1,#REF!&gt;1,#REF!&gt;1,#REF!&gt;1,#REF!&gt;1,#REF!&gt;1,#REF!&gt;1,#REF!&gt;1,#REF!&gt;1,#REF!&gt;1,#REF!&gt;1,#REF!&gt;1)</f>
        <v>#REF!</v>
      </c>
      <c r="CP112" s="78" t="b">
        <f>OR(DR112&gt;1,DS112&gt;1,DT112&gt;1,DU112&gt;1,DV112&gt;1,DW112&gt;1,DX112&gt;1,DY112&gt;1,DZ112&gt;1,EA112&gt;1,EB112&gt;1,EC112&gt;1,ED112&gt;1,EE112&gt;1,EF112&gt;1,EG112&gt;1,EH112&gt;1,EI112&gt;1,EJ112&gt;1,EK112&gt;1,EL112&gt;1,EM112&gt;1,EN112&gt;1,EO112&gt;1,EP112&gt;1,EQ112&gt;1,ER112&gt;1,ES112&gt;1,ET112&gt;1,EU112&gt;1,EV112&gt;1,EW112&gt;1,EX112&gt;1,EY112&gt;1,EZ112&gt;1,FA112&gt;1,FB112&gt;1,FC112&gt;1,FD112&gt;1,FE112&gt;1)</f>
        <v>0</v>
      </c>
      <c r="CQ112" s="113"/>
      <c r="CR112" s="34">
        <f>COUNTIF($F112:$CN112,CR$101)</f>
        <v>1</v>
      </c>
      <c r="CS112" s="33">
        <f>COUNTIF($F112:$CN112,CS$101)</f>
        <v>0</v>
      </c>
      <c r="CT112" s="32">
        <f>COUNTIF($F112:$CN112,CT$101)</f>
        <v>0</v>
      </c>
      <c r="CU112" s="31">
        <f>COUNTIF($F112:$CN112,CU$101)</f>
        <v>0</v>
      </c>
      <c r="CV112" s="30">
        <f>COUNTIF($F112:$CN112,CV$101)</f>
        <v>0</v>
      </c>
      <c r="CW112" s="29">
        <f>COUNTIF($F112:$CN112,CW$101)</f>
        <v>0</v>
      </c>
      <c r="CX112" s="24">
        <f>COUNTIF($F112:$CN112,CX$101)</f>
        <v>0</v>
      </c>
      <c r="CY112" s="28">
        <f>COUNTIF($F112:$CN112,CY$101)</f>
        <v>0</v>
      </c>
      <c r="CZ112" s="27">
        <f>COUNTIF($F112:$CN112,CZ$101)</f>
        <v>1</v>
      </c>
      <c r="DA112" s="26">
        <f>COUNTIF($F112:$CN112,DA$101)</f>
        <v>0</v>
      </c>
      <c r="DB112" s="25">
        <f>COUNTIF($F112:$CN112,DB$101)</f>
        <v>0</v>
      </c>
      <c r="DC112" s="24">
        <f>COUNTIF($F112:$CN112,DC$101)</f>
        <v>0</v>
      </c>
      <c r="DD112" s="13"/>
      <c r="DE112" s="13"/>
      <c r="DF112" s="23"/>
      <c r="DG112" s="23"/>
      <c r="DH112" s="23"/>
      <c r="DI112" s="23"/>
      <c r="DJ112" s="23"/>
      <c r="DK112" s="23"/>
      <c r="DL112" s="23"/>
      <c r="DM112" s="23"/>
      <c r="DN112" s="23"/>
      <c r="DO112" s="23"/>
      <c r="DP112" s="76"/>
      <c r="DQ112" s="61"/>
      <c r="DR112" s="58">
        <f>COUNTIF($F112:$CN112,DR$101)</f>
        <v>0</v>
      </c>
      <c r="DS112" s="57">
        <f>COUNTIF($F112:$CN112,DS$101)</f>
        <v>0</v>
      </c>
      <c r="DT112" s="57">
        <f>COUNTIF($F112:$CN112,DT$101)</f>
        <v>0</v>
      </c>
      <c r="DU112" s="57">
        <f>COUNTIF($F112:$CN112,DU$101)</f>
        <v>0</v>
      </c>
      <c r="DV112" s="57">
        <f>COUNTIF($F112:$CN112,DV$101)</f>
        <v>1</v>
      </c>
      <c r="DW112" s="57">
        <f>COUNTIF($F112:$CN112,DW$101)</f>
        <v>0</v>
      </c>
      <c r="DX112" s="57">
        <f>COUNTIF($F112:$CN112,DX$101)</f>
        <v>0</v>
      </c>
      <c r="DY112" s="57">
        <f>COUNTIF($F112:$CN112,DY$101)</f>
        <v>0</v>
      </c>
      <c r="DZ112" s="57">
        <f>COUNTIF($F112:$CN112,DZ$101)</f>
        <v>0</v>
      </c>
      <c r="EA112" s="57">
        <f>COUNTIF($F112:$CN112,EA$101)</f>
        <v>0</v>
      </c>
      <c r="EB112" s="57">
        <f>COUNTIF($F112:$CN112,EB$101)</f>
        <v>0</v>
      </c>
      <c r="EC112" s="57">
        <f>COUNTIF($F112:$CN112,EC$101)</f>
        <v>0</v>
      </c>
      <c r="ED112" s="57">
        <f>COUNTIF($F112:$CN112,ED$101)</f>
        <v>0</v>
      </c>
      <c r="EE112" s="57">
        <f>COUNTIF($F112:$CN112,EE$101)</f>
        <v>0</v>
      </c>
      <c r="EF112" s="57">
        <f>COUNTIF($F112:$CN112,EF$101)</f>
        <v>0</v>
      </c>
      <c r="EG112" s="57">
        <f>COUNTIF($F112:$CN112,EG$101)</f>
        <v>1</v>
      </c>
      <c r="EH112" s="57">
        <f>COUNTIF($F112:$CN112,EH$101)</f>
        <v>0</v>
      </c>
      <c r="EI112" s="57">
        <f>COUNTIF($F112:$CN112,EI$101)</f>
        <v>0</v>
      </c>
      <c r="EJ112" s="57">
        <f>COUNTIF($F112:$CN112,EJ$101)</f>
        <v>0</v>
      </c>
      <c r="EK112" s="57">
        <f>COUNTIF($F112:$CN112,EK$101)</f>
        <v>0</v>
      </c>
      <c r="EL112" s="57">
        <f>COUNTIF($F112:$CN112,EL$101)</f>
        <v>0</v>
      </c>
      <c r="EM112" s="57">
        <f>COUNTIF($F112:$CN112,EM$101)</f>
        <v>0</v>
      </c>
      <c r="EN112" s="57">
        <f>COUNTIF($F112:$CN112,EN$101)</f>
        <v>0</v>
      </c>
      <c r="EO112" s="57">
        <f>COUNTIF($F112:$CN112,EO$101)</f>
        <v>0</v>
      </c>
      <c r="EP112" s="57">
        <f>COUNTIF($F112:$CN112,EP$101)</f>
        <v>0</v>
      </c>
      <c r="EQ112" s="57">
        <f>COUNTIF($F112:$CN112,EQ$101)</f>
        <v>0</v>
      </c>
      <c r="ER112" s="57">
        <f>COUNTIF($F112:$CN112,ER$101)</f>
        <v>0</v>
      </c>
      <c r="ES112" s="57">
        <f>COUNTIF($F112:$CN112,ES$101)</f>
        <v>0</v>
      </c>
      <c r="ET112" s="57">
        <f>COUNTIF($F112:$CN112,ET$101)</f>
        <v>0</v>
      </c>
      <c r="EU112" s="57">
        <f>COUNTIF($F112:$CN112,EU$101)</f>
        <v>0</v>
      </c>
      <c r="EV112" s="57">
        <f>COUNTIF($F112:$CN112,EV$101)</f>
        <v>0</v>
      </c>
      <c r="EW112" s="57">
        <f>COUNTIF($F112:$CN112,EW$101)</f>
        <v>0</v>
      </c>
      <c r="EX112" s="57">
        <f>COUNTIF($F112:$CN112,EX$101)</f>
        <v>0</v>
      </c>
      <c r="EY112" s="57">
        <f>COUNTIF($F112:$CN112,EY$101)</f>
        <v>0</v>
      </c>
      <c r="EZ112" s="57">
        <f>COUNTIF($F112:$CN112,EZ$101)</f>
        <v>0</v>
      </c>
      <c r="FA112" s="57">
        <f>COUNTIF($F112:$CN112,FA$101)</f>
        <v>0</v>
      </c>
      <c r="FB112" s="57">
        <f>COUNTIF($F112:$CN112,FB$101)</f>
        <v>0</v>
      </c>
      <c r="FC112" s="57">
        <f>COUNTIF($F112:$CN112,FC$101)</f>
        <v>0</v>
      </c>
      <c r="FD112" s="57">
        <f>COUNTIF($F112:$CN112,FD$101)</f>
        <v>0</v>
      </c>
      <c r="FE112" s="57">
        <f>COUNTIF($F112:$CN112,FE$101)</f>
        <v>0</v>
      </c>
    </row>
    <row r="113" spans="1:161" ht="12" customHeight="1" thickBot="1" x14ac:dyDescent="0.25">
      <c r="A113" s="127"/>
      <c r="B113" s="11"/>
      <c r="C113" s="11"/>
      <c r="D113" s="11"/>
      <c r="E113" s="10"/>
      <c r="F113" s="6" t="s">
        <v>29</v>
      </c>
      <c r="G113" s="39" t="s">
        <v>13</v>
      </c>
      <c r="H113" s="39" t="s">
        <v>74</v>
      </c>
      <c r="I113" s="39"/>
      <c r="J113" s="39" t="s">
        <v>35</v>
      </c>
      <c r="K113" s="39"/>
      <c r="L113" s="39" t="s">
        <v>101</v>
      </c>
      <c r="M113" s="103" t="s">
        <v>98</v>
      </c>
      <c r="N113" s="40">
        <f>IFERROR((COUNTIF(H113,[1]Locaux!$A$8)+COUNTIF(H113,[1]Locaux!$A$9)+COUNTIF(H113,[1]Locaux!$A$10)+COUNTIF(H113,[1]Locaux!$A$11)+COUNTIF(H113,[1]Locaux!$A$12)+COUNTIF(H113,[1]Locaux!$A$15)+COUNTIF(H113,[1]Locaux!$A$16)+COUNTIF(H113,[1]Locaux!$A$17))/(COUNTIF(G113,"*")+COUNTIF(K113,"*")+COUNTIF(M113,"*")),"0")</f>
        <v>0</v>
      </c>
      <c r="O113" s="6" t="s">
        <v>20</v>
      </c>
      <c r="P113" s="39" t="s">
        <v>5</v>
      </c>
      <c r="Q113" s="39" t="s">
        <v>64</v>
      </c>
      <c r="R113" s="39"/>
      <c r="S113" s="39" t="s">
        <v>35</v>
      </c>
      <c r="T113" s="39"/>
      <c r="U113" s="39" t="s">
        <v>35</v>
      </c>
      <c r="V113" s="38"/>
      <c r="W113" s="40">
        <f>IFERROR((COUNTIF(Q113,[1]Locaux!$A$8)+COUNTIF(Q113,[1]Locaux!$A$9)+COUNTIF(Q113,[1]Locaux!$A$10)+COUNTIF(Q113,[1]Locaux!$A$11)+COUNTIF(Q113,[1]Locaux!$A$12)+COUNTIF(Q113,[1]Locaux!$A$15)+COUNTIF(Q113,[1]Locaux!$A$16)+COUNTIF(Q113,[1]Locaux!$A$17))/(COUNTIF(P113,"*")+COUNTIF(T113,"*")+COUNTIF(V113,"*")),"0")</f>
        <v>0</v>
      </c>
      <c r="X113" s="6"/>
      <c r="Y113" s="39"/>
      <c r="Z113" s="39"/>
      <c r="AA113" s="39"/>
      <c r="AB113" s="39"/>
      <c r="AC113" s="39"/>
      <c r="AD113" s="39"/>
      <c r="AE113" s="38"/>
      <c r="AF113" s="40" t="str">
        <f>IFERROR((COUNTIF(Z113,[1]Locaux!$A$8)+COUNTIF(Z113,[1]Locaux!$A$9)+COUNTIF(Z113,[1]Locaux!$A$10)+COUNTIF(Z113,[1]Locaux!$A$11)+COUNTIF(Z113,[1]Locaux!$A$12)+COUNTIF(Z113,[1]Locaux!$A$15)+COUNTIF(Z113,[1]Locaux!$A$16)+COUNTIF(Z113,[1]Locaux!$A$17))/(COUNTIF(Y113,"*")+COUNTIF(AC113,"*")+COUNTIF(AE113,"*")),"0")</f>
        <v>0</v>
      </c>
      <c r="AG113" s="6"/>
      <c r="AH113" s="39"/>
      <c r="AI113" s="39"/>
      <c r="AJ113" s="39"/>
      <c r="AK113" s="39"/>
      <c r="AL113" s="39"/>
      <c r="AM113" s="39"/>
      <c r="AN113" s="38"/>
      <c r="AO113" s="40" t="str">
        <f>IFERROR((COUNTIF(AI113,[1]Locaux!$A$8)+COUNTIF(AI113,[1]Locaux!$A$9)+COUNTIF(AI113,[1]Locaux!$A$10)+COUNTIF(AI113,[1]Locaux!$A$11)+COUNTIF(AI113,[1]Locaux!$A$12)+COUNTIF(AI113,[1]Locaux!$A$15)+COUNTIF(AI113,[1]Locaux!$A$16)+COUNTIF(AI113,[1]Locaux!$A$17))/(COUNTIF(AH113,"*")+COUNTIF(AL113,"*")+COUNTIF(AN113,"*")),"0")</f>
        <v>0</v>
      </c>
      <c r="AP113" s="6"/>
      <c r="AQ113" s="39"/>
      <c r="AR113" s="39"/>
      <c r="AS113" s="39"/>
      <c r="AT113" s="39"/>
      <c r="AU113" s="39"/>
      <c r="AV113" s="39"/>
      <c r="AW113" s="38"/>
      <c r="AX113" s="40" t="str">
        <f>IFERROR((COUNTIF(AR113,[1]Locaux!$A$8)+COUNTIF(AR113,[1]Locaux!$A$9)+COUNTIF(AR113,[1]Locaux!$A$10)+COUNTIF(AR113,[1]Locaux!$A$11)+COUNTIF(AR113,[1]Locaux!$A$12)+COUNTIF(AR113,[1]Locaux!$A$15)+COUNTIF(AR113,[1]Locaux!$A$16)+COUNTIF(AR113,[1]Locaux!$A$17))/(COUNTIF(AQ113,"*")+COUNTIF(AU113,"*")+COUNTIF(AW113,"*")),"0")</f>
        <v>0</v>
      </c>
      <c r="AY113" s="6"/>
      <c r="AZ113" s="39"/>
      <c r="BA113" s="39"/>
      <c r="BB113" s="39"/>
      <c r="BC113" s="39"/>
      <c r="BD113" s="39"/>
      <c r="BE113" s="39"/>
      <c r="BF113" s="38"/>
      <c r="BG113" s="40" t="str">
        <f>IFERROR((COUNTIF(BA113,[1]Locaux!$A$8)+COUNTIF(BA113,[1]Locaux!$A$9)+COUNTIF(BA113,[1]Locaux!$A$10)+COUNTIF(BA113,[1]Locaux!$A$11)+COUNTIF(BA113,[1]Locaux!$A$12)+COUNTIF(BA113,[1]Locaux!$A$15)+COUNTIF(BA113,[1]Locaux!$A$16)+COUNTIF(BA113,[1]Locaux!$A$17))/(COUNTIF(AZ113,"*")+COUNTIF(BD113,"*")+COUNTIF(BF113,"*")),"0")</f>
        <v>0</v>
      </c>
      <c r="BH113" s="6"/>
      <c r="BI113" s="39"/>
      <c r="BJ113" s="39"/>
      <c r="BK113" s="39"/>
      <c r="BL113" s="39"/>
      <c r="BM113" s="39"/>
      <c r="BN113" s="39"/>
      <c r="BO113" s="38"/>
      <c r="BP113" s="40" t="str">
        <f>IFERROR((COUNTIF(BJ113,[1]Locaux!$A$8)+COUNTIF(BJ113,[1]Locaux!$A$9)+COUNTIF(BJ113,[1]Locaux!$A$10)+COUNTIF(BJ113,[1]Locaux!$A$11)+COUNTIF(BJ113,[1]Locaux!$A$12)+COUNTIF(BJ113,[1]Locaux!$A$15)+COUNTIF(BJ113,[1]Locaux!$A$16)+COUNTIF(BJ113,[1]Locaux!$A$17))/(COUNTIF(BI113,"*")+COUNTIF(BM113,"*")+COUNTIF(BO113,"*")),"0")</f>
        <v>0</v>
      </c>
      <c r="BQ113" s="6"/>
      <c r="BR113" s="39"/>
      <c r="BS113" s="39"/>
      <c r="BT113" s="39"/>
      <c r="BU113" s="39"/>
      <c r="BV113" s="39"/>
      <c r="BW113" s="39"/>
      <c r="BX113" s="38"/>
      <c r="BY113" s="6"/>
      <c r="BZ113" s="39"/>
      <c r="CA113" s="39"/>
      <c r="CB113" s="39"/>
      <c r="CC113" s="39"/>
      <c r="CD113" s="39"/>
      <c r="CE113" s="39"/>
      <c r="CF113" s="38"/>
      <c r="CG113" s="6"/>
      <c r="CH113" s="39"/>
      <c r="CI113" s="39"/>
      <c r="CJ113" s="39"/>
      <c r="CK113" s="39"/>
      <c r="CL113" s="39"/>
      <c r="CM113" s="39"/>
      <c r="CN113" s="38"/>
      <c r="CO113" s="78" t="e">
        <f>OR(CR113&gt;1,CS113&gt;1,CT113&gt;1,CU113&gt;1,CV113&gt;1,CW113&gt;1,CX113&gt;1,CY113&gt;1,CZ113&gt;1,DA113&gt;1,DB113&gt;1,DC113&gt;1,#REF!&gt;1,#REF!&gt;1,#REF!&gt;1,#REF!&gt;1,#REF!&gt;1,#REF!&gt;1,#REF!&gt;1,#REF!&gt;1,#REF!&gt;1,#REF!&gt;1,#REF!&gt;1,#REF!&gt;1,#REF!&gt;1,#REF!&gt;1,#REF!&gt;1,#REF!&gt;1,#REF!&gt;1,#REF!&gt;1)</f>
        <v>#REF!</v>
      </c>
      <c r="CP113" s="78" t="b">
        <f>OR(DR113&gt;1,DS113&gt;1,DT113&gt;1,DU113&gt;1,DV113&gt;1,DW113&gt;1,DX113&gt;1,DY113&gt;1,DZ113&gt;1,EA113&gt;1,EB113&gt;1,EC113&gt;1,ED113&gt;1,EE113&gt;1,EF113&gt;1,EG113&gt;1,EH113&gt;1,EI113&gt;1,EJ113&gt;1,EK113&gt;1,EL113&gt;1,EM113&gt;1,EN113&gt;1,EO113&gt;1,EP113&gt;1,EQ113&gt;1,ER113&gt;1,ES113&gt;1,ET113&gt;1,EU113&gt;1,EV113&gt;1,EW113&gt;1,EX113&gt;1,EY113&gt;1,EZ113&gt;1,FA113&gt;1,FB113&gt;1,FC113&gt;1,FD113&gt;1,FE113&gt;1)</f>
        <v>0</v>
      </c>
      <c r="CQ113" s="113"/>
      <c r="CR113" s="34">
        <f>COUNTIF($F113:$CN113,CR$101)</f>
        <v>1</v>
      </c>
      <c r="CS113" s="33">
        <f>COUNTIF($F113:$CN113,CS$101)</f>
        <v>0</v>
      </c>
      <c r="CT113" s="32">
        <f>COUNTIF($F113:$CN113,CT$101)</f>
        <v>0</v>
      </c>
      <c r="CU113" s="31">
        <f>COUNTIF($F113:$CN113,CU$101)</f>
        <v>0</v>
      </c>
      <c r="CV113" s="30">
        <f>COUNTIF($F113:$CN113,CV$101)</f>
        <v>0</v>
      </c>
      <c r="CW113" s="29">
        <f>COUNTIF($F113:$CN113,CW$101)</f>
        <v>0</v>
      </c>
      <c r="CX113" s="24">
        <f>COUNTIF($F113:$CN113,CX$101)</f>
        <v>0</v>
      </c>
      <c r="CY113" s="28">
        <f>COUNTIF($F113:$CN113,CY$101)</f>
        <v>0</v>
      </c>
      <c r="CZ113" s="27">
        <f>COUNTIF($F113:$CN113,CZ$101)</f>
        <v>1</v>
      </c>
      <c r="DA113" s="26">
        <f>COUNTIF($F113:$CN113,DA$101)</f>
        <v>0</v>
      </c>
      <c r="DB113" s="25">
        <f>COUNTIF($F113:$CN113,DB$101)</f>
        <v>0</v>
      </c>
      <c r="DC113" s="24">
        <f>COUNTIF($F113:$CN113,DC$101)</f>
        <v>0</v>
      </c>
      <c r="DD113" s="13"/>
      <c r="DE113" s="13"/>
      <c r="DF113" s="23"/>
      <c r="DG113" s="23"/>
      <c r="DH113" s="23"/>
      <c r="DI113" s="23"/>
      <c r="DJ113" s="23"/>
      <c r="DK113" s="23"/>
      <c r="DL113" s="23"/>
      <c r="DM113" s="23"/>
      <c r="DN113" s="23"/>
      <c r="DO113" s="23"/>
      <c r="DP113" s="76"/>
      <c r="DQ113" s="61"/>
      <c r="DR113" s="58">
        <f>COUNTIF($F113:$CN113,DR$101)</f>
        <v>0</v>
      </c>
      <c r="DS113" s="57">
        <f>COUNTIF($F113:$CN113,DS$101)</f>
        <v>0</v>
      </c>
      <c r="DT113" s="57">
        <f>COUNTIF($F113:$CN113,DT$101)</f>
        <v>0</v>
      </c>
      <c r="DU113" s="57">
        <f>COUNTIF($F113:$CN113,DU$101)</f>
        <v>0</v>
      </c>
      <c r="DV113" s="57">
        <f>COUNTIF($F113:$CN113,DV$101)</f>
        <v>1</v>
      </c>
      <c r="DW113" s="57">
        <f>COUNTIF($F113:$CN113,DW$101)</f>
        <v>0</v>
      </c>
      <c r="DX113" s="57">
        <f>COUNTIF($F113:$CN113,DX$101)</f>
        <v>0</v>
      </c>
      <c r="DY113" s="57">
        <f>COUNTIF($F113:$CN113,DY$101)</f>
        <v>0</v>
      </c>
      <c r="DZ113" s="57">
        <f>COUNTIF($F113:$CN113,DZ$101)</f>
        <v>0</v>
      </c>
      <c r="EA113" s="57">
        <f>COUNTIF($F113:$CN113,EA$101)</f>
        <v>0</v>
      </c>
      <c r="EB113" s="57">
        <f>COUNTIF($F113:$CN113,EB$101)</f>
        <v>0</v>
      </c>
      <c r="EC113" s="57">
        <f>COUNTIF($F113:$CN113,EC$101)</f>
        <v>0</v>
      </c>
      <c r="ED113" s="57">
        <f>COUNTIF($F113:$CN113,ED$101)</f>
        <v>0</v>
      </c>
      <c r="EE113" s="57">
        <f>COUNTIF($F113:$CN113,EE$101)</f>
        <v>0</v>
      </c>
      <c r="EF113" s="57">
        <f>COUNTIF($F113:$CN113,EF$101)</f>
        <v>0</v>
      </c>
      <c r="EG113" s="57">
        <f>COUNTIF($F113:$CN113,EG$101)</f>
        <v>1</v>
      </c>
      <c r="EH113" s="57">
        <f>COUNTIF($F113:$CN113,EH$101)</f>
        <v>0</v>
      </c>
      <c r="EI113" s="57">
        <f>COUNTIF($F113:$CN113,EI$101)</f>
        <v>0</v>
      </c>
      <c r="EJ113" s="57">
        <f>COUNTIF($F113:$CN113,EJ$101)</f>
        <v>0</v>
      </c>
      <c r="EK113" s="57">
        <f>COUNTIF($F113:$CN113,EK$101)</f>
        <v>0</v>
      </c>
      <c r="EL113" s="57">
        <f>COUNTIF($F113:$CN113,EL$101)</f>
        <v>0</v>
      </c>
      <c r="EM113" s="57">
        <f>COUNTIF($F113:$CN113,EM$101)</f>
        <v>0</v>
      </c>
      <c r="EN113" s="57">
        <f>COUNTIF($F113:$CN113,EN$101)</f>
        <v>0</v>
      </c>
      <c r="EO113" s="57">
        <f>COUNTIF($F113:$CN113,EO$101)</f>
        <v>0</v>
      </c>
      <c r="EP113" s="57">
        <f>COUNTIF($F113:$CN113,EP$101)</f>
        <v>0</v>
      </c>
      <c r="EQ113" s="57">
        <f>COUNTIF($F113:$CN113,EQ$101)</f>
        <v>0</v>
      </c>
      <c r="ER113" s="57">
        <f>COUNTIF($F113:$CN113,ER$101)</f>
        <v>0</v>
      </c>
      <c r="ES113" s="57">
        <f>COUNTIF($F113:$CN113,ES$101)</f>
        <v>0</v>
      </c>
      <c r="ET113" s="57">
        <f>COUNTIF($F113:$CN113,ET$101)</f>
        <v>0</v>
      </c>
      <c r="EU113" s="57">
        <f>COUNTIF($F113:$CN113,EU$101)</f>
        <v>0</v>
      </c>
      <c r="EV113" s="57">
        <f>COUNTIF($F113:$CN113,EV$101)</f>
        <v>0</v>
      </c>
      <c r="EW113" s="57">
        <f>COUNTIF($F113:$CN113,EW$101)</f>
        <v>0</v>
      </c>
      <c r="EX113" s="57">
        <f>COUNTIF($F113:$CN113,EX$101)</f>
        <v>0</v>
      </c>
      <c r="EY113" s="57">
        <f>COUNTIF($F113:$CN113,EY$101)</f>
        <v>0</v>
      </c>
      <c r="EZ113" s="57">
        <f>COUNTIF($F113:$CN113,EZ$101)</f>
        <v>0</v>
      </c>
      <c r="FA113" s="57">
        <f>COUNTIF($F113:$CN113,FA$101)</f>
        <v>0</v>
      </c>
      <c r="FB113" s="57">
        <f>COUNTIF($F113:$CN113,FB$101)</f>
        <v>0</v>
      </c>
      <c r="FC113" s="57">
        <f>COUNTIF($F113:$CN113,FC$101)</f>
        <v>0</v>
      </c>
      <c r="FD113" s="57">
        <f>COUNTIF($F113:$CN113,FD$101)</f>
        <v>0</v>
      </c>
      <c r="FE113" s="57">
        <f>COUNTIF($F113:$CN113,FE$101)</f>
        <v>0</v>
      </c>
    </row>
    <row r="114" spans="1:161" ht="12" customHeight="1" x14ac:dyDescent="0.2">
      <c r="A114" s="18" t="str">
        <f>CHOOSE(WEEKDAY($E114),"Dimanche","Lundi","Mardi","Mercredi","Jeudi","Vendredi","")</f>
        <v>Mardi</v>
      </c>
      <c r="B114" s="17">
        <f>IF(M114&lt;&gt;"Cong. ",B112+1,B112+0)</f>
        <v>7</v>
      </c>
      <c r="C114" s="17"/>
      <c r="D114" s="17">
        <f>IF(M114="",D112+1,D112+0)</f>
        <v>3</v>
      </c>
      <c r="E114" s="16">
        <v>44054</v>
      </c>
      <c r="F114" s="7" t="s">
        <v>29</v>
      </c>
      <c r="G114" s="44" t="s">
        <v>13</v>
      </c>
      <c r="H114" s="44" t="s">
        <v>74</v>
      </c>
      <c r="I114" s="44"/>
      <c r="J114" s="44" t="s">
        <v>35</v>
      </c>
      <c r="K114" s="44"/>
      <c r="L114" s="44" t="s">
        <v>101</v>
      </c>
      <c r="M114" s="43" t="s">
        <v>98</v>
      </c>
      <c r="N114" s="40">
        <f>IFERROR((COUNTIF(H114,[1]Locaux!$A$8)+COUNTIF(H114,[1]Locaux!$A$9)+COUNTIF(H114,[1]Locaux!$A$10)+COUNTIF(H114,[1]Locaux!$A$11)+COUNTIF(H114,[1]Locaux!$A$12)+COUNTIF(H114,[1]Locaux!$A$15)+COUNTIF(H114,[1]Locaux!$A$16)+COUNTIF(H114,[1]Locaux!$A$17))/(COUNTIF(G114,"*")+COUNTIF(K114,"*")+COUNTIF(M114,"*")),"0")</f>
        <v>0</v>
      </c>
      <c r="O114" s="7" t="s">
        <v>20</v>
      </c>
      <c r="P114" s="44" t="s">
        <v>6</v>
      </c>
      <c r="Q114" s="44" t="s">
        <v>64</v>
      </c>
      <c r="R114" s="44"/>
      <c r="S114" s="44" t="s">
        <v>35</v>
      </c>
      <c r="T114" s="44"/>
      <c r="U114" s="44" t="s">
        <v>102</v>
      </c>
      <c r="V114" s="43"/>
      <c r="W114" s="40">
        <f>IFERROR((COUNTIF(Q114,[1]Locaux!$A$8)+COUNTIF(Q114,[1]Locaux!$A$9)+COUNTIF(Q114,[1]Locaux!$A$10)+COUNTIF(Q114,[1]Locaux!$A$11)+COUNTIF(Q114,[1]Locaux!$A$12)+COUNTIF(Q114,[1]Locaux!$A$15)+COUNTIF(Q114,[1]Locaux!$A$16)+COUNTIF(Q114,[1]Locaux!$A$17))/(COUNTIF(P114,"*")+COUNTIF(T114,"*")+COUNTIF(V114,"*")),"0")</f>
        <v>0</v>
      </c>
      <c r="X114" s="7"/>
      <c r="Y114" s="44"/>
      <c r="Z114" s="44"/>
      <c r="AA114" s="44"/>
      <c r="AB114" s="44"/>
      <c r="AC114" s="44"/>
      <c r="AD114" s="44"/>
      <c r="AE114" s="43"/>
      <c r="AF114" s="40" t="str">
        <f>IFERROR((COUNTIF(Z114,[1]Locaux!$A$8)+COUNTIF(Z114,[1]Locaux!$A$9)+COUNTIF(Z114,[1]Locaux!$A$10)+COUNTIF(Z114,[1]Locaux!$A$11)+COUNTIF(Z114,[1]Locaux!$A$12)+COUNTIF(Z114,[1]Locaux!$A$15)+COUNTIF(Z114,[1]Locaux!$A$16)+COUNTIF(Z114,[1]Locaux!$A$17))/(COUNTIF(Y114,"*")+COUNTIF(AC114,"*")+COUNTIF(AE114,"*")),"0")</f>
        <v>0</v>
      </c>
      <c r="AG114" s="7"/>
      <c r="AH114" s="44"/>
      <c r="AI114" s="44"/>
      <c r="AJ114" s="44"/>
      <c r="AK114" s="44"/>
      <c r="AL114" s="44"/>
      <c r="AM114" s="44"/>
      <c r="AN114" s="43"/>
      <c r="AO114" s="40" t="str">
        <f>IFERROR((COUNTIF(AI114,[1]Locaux!$A$8)+COUNTIF(AI114,[1]Locaux!$A$9)+COUNTIF(AI114,[1]Locaux!$A$10)+COUNTIF(AI114,[1]Locaux!$A$11)+COUNTIF(AI114,[1]Locaux!$A$12)+COUNTIF(AI114,[1]Locaux!$A$15)+COUNTIF(AI114,[1]Locaux!$A$16)+COUNTIF(AI114,[1]Locaux!$A$17))/(COUNTIF(AH114,"*")+COUNTIF(AL114,"*")+COUNTIF(AN114,"*")),"0")</f>
        <v>0</v>
      </c>
      <c r="AP114" s="7"/>
      <c r="AQ114" s="44"/>
      <c r="AR114" s="44"/>
      <c r="AS114" s="44"/>
      <c r="AT114" s="44"/>
      <c r="AU114" s="44"/>
      <c r="AV114" s="44"/>
      <c r="AW114" s="43"/>
      <c r="AX114" s="40" t="str">
        <f>IFERROR((COUNTIF(AR114,[1]Locaux!$A$8)+COUNTIF(AR114,[1]Locaux!$A$9)+COUNTIF(AR114,[1]Locaux!$A$10)+COUNTIF(AR114,[1]Locaux!$A$11)+COUNTIF(AR114,[1]Locaux!$A$12)+COUNTIF(AR114,[1]Locaux!$A$15)+COUNTIF(AR114,[1]Locaux!$A$16)+COUNTIF(AR114,[1]Locaux!$A$17))/(COUNTIF(AQ114,"*")+COUNTIF(AU114,"*")+COUNTIF(AW114,"*")),"0")</f>
        <v>0</v>
      </c>
      <c r="AY114" s="7"/>
      <c r="AZ114" s="44"/>
      <c r="BA114" s="44"/>
      <c r="BB114" s="44"/>
      <c r="BC114" s="44"/>
      <c r="BD114" s="44"/>
      <c r="BE114" s="44"/>
      <c r="BF114" s="43"/>
      <c r="BG114" s="40" t="str">
        <f>IFERROR((COUNTIF(BA114,[1]Locaux!$A$8)+COUNTIF(BA114,[1]Locaux!$A$9)+COUNTIF(BA114,[1]Locaux!$A$10)+COUNTIF(BA114,[1]Locaux!$A$11)+COUNTIF(BA114,[1]Locaux!$A$12)+COUNTIF(BA114,[1]Locaux!$A$15)+COUNTIF(BA114,[1]Locaux!$A$16)+COUNTIF(BA114,[1]Locaux!$A$17))/(COUNTIF(AZ114,"*")+COUNTIF(BD114,"*")+COUNTIF(BF114,"*")),"0")</f>
        <v>0</v>
      </c>
      <c r="BH114" s="7"/>
      <c r="BI114" s="44"/>
      <c r="BJ114" s="44"/>
      <c r="BK114" s="44"/>
      <c r="BL114" s="44"/>
      <c r="BM114" s="44"/>
      <c r="BN114" s="44"/>
      <c r="BO114" s="43"/>
      <c r="BP114" s="40" t="str">
        <f>IFERROR((COUNTIF(BJ114,[1]Locaux!$A$8)+COUNTIF(BJ114,[1]Locaux!$A$9)+COUNTIF(BJ114,[1]Locaux!$A$10)+COUNTIF(BJ114,[1]Locaux!$A$11)+COUNTIF(BJ114,[1]Locaux!$A$12)+COUNTIF(BJ114,[1]Locaux!$A$15)+COUNTIF(BJ114,[1]Locaux!$A$16)+COUNTIF(BJ114,[1]Locaux!$A$17))/(COUNTIF(BI114,"*")+COUNTIF(BM114,"*")+COUNTIF(BO114,"*")),"0")</f>
        <v>0</v>
      </c>
      <c r="BQ114" s="7"/>
      <c r="BR114" s="44"/>
      <c r="BS114" s="44"/>
      <c r="BT114" s="44"/>
      <c r="BU114" s="44"/>
      <c r="BV114" s="44"/>
      <c r="BW114" s="44"/>
      <c r="BX114" s="43"/>
      <c r="BY114" s="7"/>
      <c r="BZ114" s="44"/>
      <c r="CA114" s="44"/>
      <c r="CB114" s="44"/>
      <c r="CC114" s="44"/>
      <c r="CD114" s="44"/>
      <c r="CE114" s="44"/>
      <c r="CF114" s="43"/>
      <c r="CG114" s="7"/>
      <c r="CH114" s="44"/>
      <c r="CI114" s="44"/>
      <c r="CJ114" s="44"/>
      <c r="CK114" s="44"/>
      <c r="CL114" s="44"/>
      <c r="CM114" s="44"/>
      <c r="CN114" s="43"/>
      <c r="CO114" s="78" t="e">
        <f>OR(CR114&gt;1,CS114&gt;1,CT114&gt;1,CU114&gt;1,CV114&gt;1,CW114&gt;1,CX114&gt;1,CY114&gt;1,CZ114&gt;1,DA114&gt;1,DB114&gt;1,DC114&gt;1,#REF!&gt;1,#REF!&gt;1,#REF!&gt;1,#REF!&gt;1,#REF!&gt;1,#REF!&gt;1,#REF!&gt;1,#REF!&gt;1,#REF!&gt;1,#REF!&gt;1,#REF!&gt;1,#REF!&gt;1,#REF!&gt;1,#REF!&gt;1,#REF!&gt;1,#REF!&gt;1,#REF!&gt;1,#REF!&gt;1)</f>
        <v>#REF!</v>
      </c>
      <c r="CP114" s="78" t="b">
        <f>OR(DR114&gt;1,DS114&gt;1,DT114&gt;1,DU114&gt;1,DV114&gt;1,DW114&gt;1,DX114&gt;1,DY114&gt;1,DZ114&gt;1,EA114&gt;1,EB114&gt;1,EC114&gt;1,ED114&gt;1,EE114&gt;1,EF114&gt;1,EG114&gt;1,EH114&gt;1,EI114&gt;1,EJ114&gt;1,EK114&gt;1,EL114&gt;1,EM114&gt;1,EN114&gt;1,EO114&gt;1,EP114&gt;1,EQ114&gt;1,ER114&gt;1,ES114&gt;1,ET114&gt;1,EU114&gt;1,EV114&gt;1,EW114&gt;1,EX114&gt;1,EY114&gt;1,EZ114&gt;1,FA114&gt;1,FB114&gt;1,FC114&gt;1,FD114&gt;1,FE114&gt;1)</f>
        <v>0</v>
      </c>
      <c r="CQ114" s="113"/>
      <c r="CR114" s="34">
        <f>COUNTIF($F114:$CN114,CR$101)</f>
        <v>1</v>
      </c>
      <c r="CS114" s="33">
        <f>COUNTIF($F114:$CN114,CS$101)</f>
        <v>0</v>
      </c>
      <c r="CT114" s="32">
        <f>COUNTIF($F114:$CN114,CT$101)</f>
        <v>0</v>
      </c>
      <c r="CU114" s="31">
        <f>COUNTIF($F114:$CN114,CU$101)</f>
        <v>0</v>
      </c>
      <c r="CV114" s="30">
        <f>COUNTIF($F114:$CN114,CV$101)</f>
        <v>0</v>
      </c>
      <c r="CW114" s="29">
        <f>COUNTIF($F114:$CN114,CW$101)</f>
        <v>0</v>
      </c>
      <c r="CX114" s="24">
        <f>COUNTIF($F114:$CN114,CX$101)</f>
        <v>0</v>
      </c>
      <c r="CY114" s="28">
        <f>COUNTIF($F114:$CN114,CY$101)</f>
        <v>1</v>
      </c>
      <c r="CZ114" s="27">
        <f>COUNTIF($F114:$CN114,CZ$101)</f>
        <v>0</v>
      </c>
      <c r="DA114" s="26">
        <f>COUNTIF($F114:$CN114,DA$101)</f>
        <v>0</v>
      </c>
      <c r="DB114" s="25">
        <f>COUNTIF($F114:$CN114,DB$101)</f>
        <v>0</v>
      </c>
      <c r="DC114" s="24">
        <f>COUNTIF($F114:$CN114,DC$101)</f>
        <v>0</v>
      </c>
      <c r="DD114" s="13"/>
      <c r="DE114" s="13"/>
      <c r="DF114" s="23"/>
      <c r="DG114" s="23"/>
      <c r="DH114" s="23"/>
      <c r="DI114" s="23"/>
      <c r="DJ114" s="23"/>
      <c r="DK114" s="23"/>
      <c r="DL114" s="23"/>
      <c r="DM114" s="23"/>
      <c r="DN114" s="23"/>
      <c r="DO114" s="23"/>
      <c r="DP114" s="76"/>
      <c r="DQ114" s="61"/>
      <c r="DR114" s="58">
        <f>COUNTIF($F114:$CN114,DR$101)</f>
        <v>0</v>
      </c>
      <c r="DS114" s="57">
        <f>COUNTIF($F114:$CN114,DS$101)</f>
        <v>0</v>
      </c>
      <c r="DT114" s="57">
        <f>COUNTIF($F114:$CN114,DT$101)</f>
        <v>0</v>
      </c>
      <c r="DU114" s="57">
        <f>COUNTIF($F114:$CN114,DU$101)</f>
        <v>0</v>
      </c>
      <c r="DV114" s="57">
        <f>COUNTIF($F114:$CN114,DV$101)</f>
        <v>1</v>
      </c>
      <c r="DW114" s="57">
        <f>COUNTIF($F114:$CN114,DW$101)</f>
        <v>0</v>
      </c>
      <c r="DX114" s="57">
        <f>COUNTIF($F114:$CN114,DX$101)</f>
        <v>0</v>
      </c>
      <c r="DY114" s="57">
        <f>COUNTIF($F114:$CN114,DY$101)</f>
        <v>0</v>
      </c>
      <c r="DZ114" s="57">
        <f>COUNTIF($F114:$CN114,DZ$101)</f>
        <v>0</v>
      </c>
      <c r="EA114" s="57">
        <f>COUNTIF($F114:$CN114,EA$101)</f>
        <v>0</v>
      </c>
      <c r="EB114" s="57">
        <f>COUNTIF($F114:$CN114,EB$101)</f>
        <v>0</v>
      </c>
      <c r="EC114" s="57">
        <f>COUNTIF($F114:$CN114,EC$101)</f>
        <v>0</v>
      </c>
      <c r="ED114" s="57">
        <f>COUNTIF($F114:$CN114,ED$101)</f>
        <v>0</v>
      </c>
      <c r="EE114" s="57">
        <f>COUNTIF($F114:$CN114,EE$101)</f>
        <v>0</v>
      </c>
      <c r="EF114" s="57">
        <f>COUNTIF($F114:$CN114,EF$101)</f>
        <v>0</v>
      </c>
      <c r="EG114" s="57">
        <f>COUNTIF($F114:$CN114,EG$101)</f>
        <v>1</v>
      </c>
      <c r="EH114" s="57">
        <f>COUNTIF($F114:$CN114,EH$101)</f>
        <v>0</v>
      </c>
      <c r="EI114" s="57">
        <f>COUNTIF($F114:$CN114,EI$101)</f>
        <v>0</v>
      </c>
      <c r="EJ114" s="57">
        <f>COUNTIF($F114:$CN114,EJ$101)</f>
        <v>0</v>
      </c>
      <c r="EK114" s="57">
        <f>COUNTIF($F114:$CN114,EK$101)</f>
        <v>0</v>
      </c>
      <c r="EL114" s="57">
        <f>COUNTIF($F114:$CN114,EL$101)</f>
        <v>0</v>
      </c>
      <c r="EM114" s="57">
        <f>COUNTIF($F114:$CN114,EM$101)</f>
        <v>0</v>
      </c>
      <c r="EN114" s="57">
        <f>COUNTIF($F114:$CN114,EN$101)</f>
        <v>0</v>
      </c>
      <c r="EO114" s="57">
        <f>COUNTIF($F114:$CN114,EO$101)</f>
        <v>0</v>
      </c>
      <c r="EP114" s="57">
        <f>COUNTIF($F114:$CN114,EP$101)</f>
        <v>0</v>
      </c>
      <c r="EQ114" s="57">
        <f>COUNTIF($F114:$CN114,EQ$101)</f>
        <v>0</v>
      </c>
      <c r="ER114" s="57">
        <f>COUNTIF($F114:$CN114,ER$101)</f>
        <v>0</v>
      </c>
      <c r="ES114" s="57">
        <f>COUNTIF($F114:$CN114,ES$101)</f>
        <v>0</v>
      </c>
      <c r="ET114" s="57">
        <f>COUNTIF($F114:$CN114,ET$101)</f>
        <v>0</v>
      </c>
      <c r="EU114" s="57">
        <f>COUNTIF($F114:$CN114,EU$101)</f>
        <v>0</v>
      </c>
      <c r="EV114" s="57">
        <f>COUNTIF($F114:$CN114,EV$101)</f>
        <v>0</v>
      </c>
      <c r="EW114" s="57">
        <f>COUNTIF($F114:$CN114,EW$101)</f>
        <v>0</v>
      </c>
      <c r="EX114" s="57">
        <f>COUNTIF($F114:$CN114,EX$101)</f>
        <v>0</v>
      </c>
      <c r="EY114" s="57">
        <f>COUNTIF($F114:$CN114,EY$101)</f>
        <v>0</v>
      </c>
      <c r="EZ114" s="57">
        <f>COUNTIF($F114:$CN114,EZ$101)</f>
        <v>0</v>
      </c>
      <c r="FA114" s="57">
        <f>COUNTIF($F114:$CN114,FA$101)</f>
        <v>0</v>
      </c>
      <c r="FB114" s="57">
        <f>COUNTIF($F114:$CN114,FB$101)</f>
        <v>0</v>
      </c>
      <c r="FC114" s="57">
        <f>COUNTIF($F114:$CN114,FC$101)</f>
        <v>0</v>
      </c>
      <c r="FD114" s="57">
        <f>COUNTIF($F114:$CN114,FD$101)</f>
        <v>0</v>
      </c>
      <c r="FE114" s="57">
        <f>COUNTIF($F114:$CN114,FE$101)</f>
        <v>0</v>
      </c>
    </row>
    <row r="115" spans="1:161" ht="12" customHeight="1" thickBot="1" x14ac:dyDescent="0.25">
      <c r="A115" s="127"/>
      <c r="B115" s="11"/>
      <c r="C115" s="11"/>
      <c r="D115" s="11"/>
      <c r="E115" s="10"/>
      <c r="F115" s="6" t="s">
        <v>29</v>
      </c>
      <c r="G115" s="39" t="s">
        <v>13</v>
      </c>
      <c r="H115" s="39" t="s">
        <v>74</v>
      </c>
      <c r="I115" s="39"/>
      <c r="J115" s="39" t="s">
        <v>35</v>
      </c>
      <c r="K115" s="39"/>
      <c r="L115" s="39" t="s">
        <v>101</v>
      </c>
      <c r="M115" s="103" t="s">
        <v>98</v>
      </c>
      <c r="N115" s="40">
        <f>IFERROR((COUNTIF(H115,[1]Locaux!$A$8)+COUNTIF(H115,[1]Locaux!$A$9)+COUNTIF(H115,[1]Locaux!$A$10)+COUNTIF(H115,[1]Locaux!$A$11)+COUNTIF(H115,[1]Locaux!$A$12)+COUNTIF(H115,[1]Locaux!$A$15)+COUNTIF(H115,[1]Locaux!$A$16)+COUNTIF(H115,[1]Locaux!$A$17))/(COUNTIF(G115,"*")+COUNTIF(K115,"*")+COUNTIF(M115,"*")),"0")</f>
        <v>0</v>
      </c>
      <c r="O115" s="6" t="s">
        <v>20</v>
      </c>
      <c r="P115" s="39" t="s">
        <v>6</v>
      </c>
      <c r="Q115" s="39" t="s">
        <v>64</v>
      </c>
      <c r="R115" s="39"/>
      <c r="S115" s="39" t="s">
        <v>35</v>
      </c>
      <c r="T115" s="39"/>
      <c r="U115" s="39" t="s">
        <v>102</v>
      </c>
      <c r="V115" s="38"/>
      <c r="W115" s="40">
        <f>IFERROR((COUNTIF(Q115,[1]Locaux!$A$8)+COUNTIF(Q115,[1]Locaux!$A$9)+COUNTIF(Q115,[1]Locaux!$A$10)+COUNTIF(Q115,[1]Locaux!$A$11)+COUNTIF(Q115,[1]Locaux!$A$12)+COUNTIF(Q115,[1]Locaux!$A$15)+COUNTIF(Q115,[1]Locaux!$A$16)+COUNTIF(Q115,[1]Locaux!$A$17))/(COUNTIF(P115,"*")+COUNTIF(T115,"*")+COUNTIF(V115,"*")),"0")</f>
        <v>0</v>
      </c>
      <c r="X115" s="6"/>
      <c r="Y115" s="39"/>
      <c r="Z115" s="39"/>
      <c r="AA115" s="39"/>
      <c r="AB115" s="39"/>
      <c r="AC115" s="39"/>
      <c r="AD115" s="39"/>
      <c r="AE115" s="38"/>
      <c r="AF115" s="40" t="str">
        <f>IFERROR((COUNTIF(Z115,[1]Locaux!$A$8)+COUNTIF(Z115,[1]Locaux!$A$9)+COUNTIF(Z115,[1]Locaux!$A$10)+COUNTIF(Z115,[1]Locaux!$A$11)+COUNTIF(Z115,[1]Locaux!$A$12)+COUNTIF(Z115,[1]Locaux!$A$15)+COUNTIF(Z115,[1]Locaux!$A$16)+COUNTIF(Z115,[1]Locaux!$A$17))/(COUNTIF(Y115,"*")+COUNTIF(AC115,"*")+COUNTIF(AE115,"*")),"0")</f>
        <v>0</v>
      </c>
      <c r="AG115" s="6"/>
      <c r="AH115" s="39"/>
      <c r="AI115" s="39"/>
      <c r="AJ115" s="39"/>
      <c r="AK115" s="39"/>
      <c r="AL115" s="39"/>
      <c r="AM115" s="39"/>
      <c r="AN115" s="38"/>
      <c r="AO115" s="40" t="str">
        <f>IFERROR((COUNTIF(AI115,[1]Locaux!$A$8)+COUNTIF(AI115,[1]Locaux!$A$9)+COUNTIF(AI115,[1]Locaux!$A$10)+COUNTIF(AI115,[1]Locaux!$A$11)+COUNTIF(AI115,[1]Locaux!$A$12)+COUNTIF(AI115,[1]Locaux!$A$15)+COUNTIF(AI115,[1]Locaux!$A$16)+COUNTIF(AI115,[1]Locaux!$A$17))/(COUNTIF(AH115,"*")+COUNTIF(AL115,"*")+COUNTIF(AN115,"*")),"0")</f>
        <v>0</v>
      </c>
      <c r="AP115" s="6"/>
      <c r="AQ115" s="39"/>
      <c r="AR115" s="39"/>
      <c r="AS115" s="39"/>
      <c r="AT115" s="39"/>
      <c r="AU115" s="39"/>
      <c r="AV115" s="39"/>
      <c r="AW115" s="38"/>
      <c r="AX115" s="40" t="str">
        <f>IFERROR((COUNTIF(AR115,[1]Locaux!$A$8)+COUNTIF(AR115,[1]Locaux!$A$9)+COUNTIF(AR115,[1]Locaux!$A$10)+COUNTIF(AR115,[1]Locaux!$A$11)+COUNTIF(AR115,[1]Locaux!$A$12)+COUNTIF(AR115,[1]Locaux!$A$15)+COUNTIF(AR115,[1]Locaux!$A$16)+COUNTIF(AR115,[1]Locaux!$A$17))/(COUNTIF(AQ115,"*")+COUNTIF(AU115,"*")+COUNTIF(AW115,"*")),"0")</f>
        <v>0</v>
      </c>
      <c r="AY115" s="6"/>
      <c r="AZ115" s="39"/>
      <c r="BA115" s="39"/>
      <c r="BB115" s="39"/>
      <c r="BC115" s="39"/>
      <c r="BD115" s="39"/>
      <c r="BE115" s="39"/>
      <c r="BF115" s="38"/>
      <c r="BG115" s="40" t="str">
        <f>IFERROR((COUNTIF(BA115,[1]Locaux!$A$8)+COUNTIF(BA115,[1]Locaux!$A$9)+COUNTIF(BA115,[1]Locaux!$A$10)+COUNTIF(BA115,[1]Locaux!$A$11)+COUNTIF(BA115,[1]Locaux!$A$12)+COUNTIF(BA115,[1]Locaux!$A$15)+COUNTIF(BA115,[1]Locaux!$A$16)+COUNTIF(BA115,[1]Locaux!$A$17))/(COUNTIF(AZ115,"*")+COUNTIF(BD115,"*")+COUNTIF(BF115,"*")),"0")</f>
        <v>0</v>
      </c>
      <c r="BH115" s="6"/>
      <c r="BI115" s="39"/>
      <c r="BJ115" s="39"/>
      <c r="BK115" s="39"/>
      <c r="BL115" s="39"/>
      <c r="BM115" s="39"/>
      <c r="BN115" s="39"/>
      <c r="BO115" s="38"/>
      <c r="BP115" s="40" t="str">
        <f>IFERROR((COUNTIF(BJ115,[1]Locaux!$A$8)+COUNTIF(BJ115,[1]Locaux!$A$9)+COUNTIF(BJ115,[1]Locaux!$A$10)+COUNTIF(BJ115,[1]Locaux!$A$11)+COUNTIF(BJ115,[1]Locaux!$A$12)+COUNTIF(BJ115,[1]Locaux!$A$15)+COUNTIF(BJ115,[1]Locaux!$A$16)+COUNTIF(BJ115,[1]Locaux!$A$17))/(COUNTIF(BI115,"*")+COUNTIF(BM115,"*")+COUNTIF(BO115,"*")),"0")</f>
        <v>0</v>
      </c>
      <c r="BQ115" s="6"/>
      <c r="BR115" s="39"/>
      <c r="BS115" s="39"/>
      <c r="BT115" s="39"/>
      <c r="BU115" s="39"/>
      <c r="BV115" s="39"/>
      <c r="BW115" s="39"/>
      <c r="BX115" s="38"/>
      <c r="BY115" s="6"/>
      <c r="BZ115" s="39"/>
      <c r="CA115" s="39"/>
      <c r="CB115" s="39"/>
      <c r="CC115" s="39"/>
      <c r="CD115" s="39"/>
      <c r="CE115" s="39"/>
      <c r="CF115" s="38"/>
      <c r="CG115" s="6"/>
      <c r="CH115" s="39"/>
      <c r="CI115" s="39"/>
      <c r="CJ115" s="39"/>
      <c r="CK115" s="39"/>
      <c r="CL115" s="39"/>
      <c r="CM115" s="39"/>
      <c r="CN115" s="38"/>
      <c r="CO115" s="78" t="e">
        <f>OR(CR115&gt;1,CS115&gt;1,CT115&gt;1,CU115&gt;1,CV115&gt;1,CW115&gt;1,CX115&gt;1,CY115&gt;1,CZ115&gt;1,DA115&gt;1,DB115&gt;1,DC115&gt;1,#REF!&gt;1,#REF!&gt;1,#REF!&gt;1,#REF!&gt;1,#REF!&gt;1,#REF!&gt;1,#REF!&gt;1,#REF!&gt;1,#REF!&gt;1,#REF!&gt;1,#REF!&gt;1,#REF!&gt;1,#REF!&gt;1,#REF!&gt;1,#REF!&gt;1,#REF!&gt;1,#REF!&gt;1,#REF!&gt;1)</f>
        <v>#REF!</v>
      </c>
      <c r="CP115" s="78" t="b">
        <f>OR(DR115&gt;1,DS115&gt;1,DT115&gt;1,DU115&gt;1,DV115&gt;1,DW115&gt;1,DX115&gt;1,DY115&gt;1,DZ115&gt;1,EA115&gt;1,EB115&gt;1,EC115&gt;1,ED115&gt;1,EE115&gt;1,EF115&gt;1,EG115&gt;1,EH115&gt;1,EI115&gt;1,EJ115&gt;1,EK115&gt;1,EL115&gt;1,EM115&gt;1,EN115&gt;1,EO115&gt;1,EP115&gt;1,EQ115&gt;1,ER115&gt;1,ES115&gt;1,ET115&gt;1,EU115&gt;1,EV115&gt;1,EW115&gt;1,EX115&gt;1,EY115&gt;1,EZ115&gt;1,FA115&gt;1,FB115&gt;1,FC115&gt;1,FD115&gt;1,FE115&gt;1)</f>
        <v>0</v>
      </c>
      <c r="CQ115" s="113"/>
      <c r="CR115" s="34">
        <f>COUNTIF($F115:$CN115,CR$101)</f>
        <v>1</v>
      </c>
      <c r="CS115" s="33">
        <f>COUNTIF($F115:$CN115,CS$101)</f>
        <v>0</v>
      </c>
      <c r="CT115" s="32">
        <f>COUNTIF($F115:$CN115,CT$101)</f>
        <v>0</v>
      </c>
      <c r="CU115" s="31">
        <f>COUNTIF($F115:$CN115,CU$101)</f>
        <v>0</v>
      </c>
      <c r="CV115" s="30">
        <f>COUNTIF($F115:$CN115,CV$101)</f>
        <v>0</v>
      </c>
      <c r="CW115" s="29">
        <f>COUNTIF($F115:$CN115,CW$101)</f>
        <v>0</v>
      </c>
      <c r="CX115" s="24">
        <f>COUNTIF($F115:$CN115,CX$101)</f>
        <v>0</v>
      </c>
      <c r="CY115" s="28">
        <f>COUNTIF($F115:$CN115,CY$101)</f>
        <v>1</v>
      </c>
      <c r="CZ115" s="27">
        <f>COUNTIF($F115:$CN115,CZ$101)</f>
        <v>0</v>
      </c>
      <c r="DA115" s="26">
        <f>COUNTIF($F115:$CN115,DA$101)</f>
        <v>0</v>
      </c>
      <c r="DB115" s="25">
        <f>COUNTIF($F115:$CN115,DB$101)</f>
        <v>0</v>
      </c>
      <c r="DC115" s="24">
        <f>COUNTIF($F115:$CN115,DC$101)</f>
        <v>0</v>
      </c>
      <c r="DD115" s="13"/>
      <c r="DE115" s="13"/>
      <c r="DF115" s="23"/>
      <c r="DG115" s="23"/>
      <c r="DH115" s="23"/>
      <c r="DI115" s="23"/>
      <c r="DJ115" s="23"/>
      <c r="DK115" s="23"/>
      <c r="DL115" s="23"/>
      <c r="DM115" s="23"/>
      <c r="DN115" s="23"/>
      <c r="DO115" s="23"/>
      <c r="DP115" s="76"/>
      <c r="DQ115" s="61"/>
      <c r="DR115" s="58">
        <f>COUNTIF($F115:$CN115,DR$101)</f>
        <v>0</v>
      </c>
      <c r="DS115" s="57">
        <f>COUNTIF($F115:$CN115,DS$101)</f>
        <v>0</v>
      </c>
      <c r="DT115" s="57">
        <f>COUNTIF($F115:$CN115,DT$101)</f>
        <v>0</v>
      </c>
      <c r="DU115" s="57">
        <f>COUNTIF($F115:$CN115,DU$101)</f>
        <v>0</v>
      </c>
      <c r="DV115" s="57">
        <f>COUNTIF($F115:$CN115,DV$101)</f>
        <v>1</v>
      </c>
      <c r="DW115" s="57">
        <f>COUNTIF($F115:$CN115,DW$101)</f>
        <v>0</v>
      </c>
      <c r="DX115" s="57">
        <f>COUNTIF($F115:$CN115,DX$101)</f>
        <v>0</v>
      </c>
      <c r="DY115" s="57">
        <f>COUNTIF($F115:$CN115,DY$101)</f>
        <v>0</v>
      </c>
      <c r="DZ115" s="57">
        <f>COUNTIF($F115:$CN115,DZ$101)</f>
        <v>0</v>
      </c>
      <c r="EA115" s="57">
        <f>COUNTIF($F115:$CN115,EA$101)</f>
        <v>0</v>
      </c>
      <c r="EB115" s="57">
        <f>COUNTIF($F115:$CN115,EB$101)</f>
        <v>0</v>
      </c>
      <c r="EC115" s="57">
        <f>COUNTIF($F115:$CN115,EC$101)</f>
        <v>0</v>
      </c>
      <c r="ED115" s="57">
        <f>COUNTIF($F115:$CN115,ED$101)</f>
        <v>0</v>
      </c>
      <c r="EE115" s="57">
        <f>COUNTIF($F115:$CN115,EE$101)</f>
        <v>0</v>
      </c>
      <c r="EF115" s="57">
        <f>COUNTIF($F115:$CN115,EF$101)</f>
        <v>0</v>
      </c>
      <c r="EG115" s="57">
        <f>COUNTIF($F115:$CN115,EG$101)</f>
        <v>1</v>
      </c>
      <c r="EH115" s="57">
        <f>COUNTIF($F115:$CN115,EH$101)</f>
        <v>0</v>
      </c>
      <c r="EI115" s="57">
        <f>COUNTIF($F115:$CN115,EI$101)</f>
        <v>0</v>
      </c>
      <c r="EJ115" s="57">
        <f>COUNTIF($F115:$CN115,EJ$101)</f>
        <v>0</v>
      </c>
      <c r="EK115" s="57">
        <f>COUNTIF($F115:$CN115,EK$101)</f>
        <v>0</v>
      </c>
      <c r="EL115" s="57">
        <f>COUNTIF($F115:$CN115,EL$101)</f>
        <v>0</v>
      </c>
      <c r="EM115" s="57">
        <f>COUNTIF($F115:$CN115,EM$101)</f>
        <v>0</v>
      </c>
      <c r="EN115" s="57">
        <f>COUNTIF($F115:$CN115,EN$101)</f>
        <v>0</v>
      </c>
      <c r="EO115" s="57">
        <f>COUNTIF($F115:$CN115,EO$101)</f>
        <v>0</v>
      </c>
      <c r="EP115" s="57">
        <f>COUNTIF($F115:$CN115,EP$101)</f>
        <v>0</v>
      </c>
      <c r="EQ115" s="57">
        <f>COUNTIF($F115:$CN115,EQ$101)</f>
        <v>0</v>
      </c>
      <c r="ER115" s="57">
        <f>COUNTIF($F115:$CN115,ER$101)</f>
        <v>0</v>
      </c>
      <c r="ES115" s="57">
        <f>COUNTIF($F115:$CN115,ES$101)</f>
        <v>0</v>
      </c>
      <c r="ET115" s="57">
        <f>COUNTIF($F115:$CN115,ET$101)</f>
        <v>0</v>
      </c>
      <c r="EU115" s="57">
        <f>COUNTIF($F115:$CN115,EU$101)</f>
        <v>0</v>
      </c>
      <c r="EV115" s="57">
        <f>COUNTIF($F115:$CN115,EV$101)</f>
        <v>0</v>
      </c>
      <c r="EW115" s="57">
        <f>COUNTIF($F115:$CN115,EW$101)</f>
        <v>0</v>
      </c>
      <c r="EX115" s="57">
        <f>COUNTIF($F115:$CN115,EX$101)</f>
        <v>0</v>
      </c>
      <c r="EY115" s="57">
        <f>COUNTIF($F115:$CN115,EY$101)</f>
        <v>0</v>
      </c>
      <c r="EZ115" s="57">
        <f>COUNTIF($F115:$CN115,EZ$101)</f>
        <v>0</v>
      </c>
      <c r="FA115" s="57">
        <f>COUNTIF($F115:$CN115,FA$101)</f>
        <v>0</v>
      </c>
      <c r="FB115" s="57">
        <f>COUNTIF($F115:$CN115,FB$101)</f>
        <v>0</v>
      </c>
      <c r="FC115" s="57">
        <f>COUNTIF($F115:$CN115,FC$101)</f>
        <v>0</v>
      </c>
      <c r="FD115" s="57">
        <f>COUNTIF($F115:$CN115,FD$101)</f>
        <v>0</v>
      </c>
      <c r="FE115" s="57">
        <f>COUNTIF($F115:$CN115,FE$101)</f>
        <v>0</v>
      </c>
    </row>
    <row r="116" spans="1:161" ht="12" customHeight="1" x14ac:dyDescent="0.2">
      <c r="A116" s="18" t="str">
        <f>CHOOSE(WEEKDAY($E116),"Dimanche","Lundi","Mardi","Mercredi","Jeudi","Vendredi","")</f>
        <v>Mercredi</v>
      </c>
      <c r="B116" s="17">
        <f>IF(M116&lt;&gt;"Cong. ",B114+1,B114+0)</f>
        <v>8</v>
      </c>
      <c r="C116" s="17"/>
      <c r="D116" s="17">
        <f>IF(M116="",D114+1,D114+0)</f>
        <v>3</v>
      </c>
      <c r="E116" s="16">
        <v>44055</v>
      </c>
      <c r="F116" s="7" t="s">
        <v>29</v>
      </c>
      <c r="G116" s="44" t="s">
        <v>13</v>
      </c>
      <c r="H116" s="44" t="s">
        <v>74</v>
      </c>
      <c r="I116" s="44"/>
      <c r="J116" s="44" t="s">
        <v>35</v>
      </c>
      <c r="K116" s="44"/>
      <c r="L116" s="44" t="s">
        <v>101</v>
      </c>
      <c r="M116" s="43" t="s">
        <v>98</v>
      </c>
      <c r="N116" s="40">
        <f>IFERROR((COUNTIF(H116,[1]Locaux!$A$8)+COUNTIF(H116,[1]Locaux!$A$9)+COUNTIF(H116,[1]Locaux!$A$10)+COUNTIF(H116,[1]Locaux!$A$11)+COUNTIF(H116,[1]Locaux!$A$12)+COUNTIF(H116,[1]Locaux!$A$15)+COUNTIF(H116,[1]Locaux!$A$16)+COUNTIF(H116,[1]Locaux!$A$17))/(COUNTIF(G116,"*")+COUNTIF(K116,"*")+COUNTIF(M116,"*")),"0")</f>
        <v>0</v>
      </c>
      <c r="O116" s="7" t="s">
        <v>20</v>
      </c>
      <c r="P116" s="44" t="s">
        <v>6</v>
      </c>
      <c r="Q116" s="44" t="s">
        <v>58</v>
      </c>
      <c r="R116" s="44"/>
      <c r="S116" s="44" t="s">
        <v>85</v>
      </c>
      <c r="T116" s="44" t="s">
        <v>5</v>
      </c>
      <c r="U116" s="44" t="s">
        <v>102</v>
      </c>
      <c r="V116" s="43"/>
      <c r="W116" s="40">
        <f>IFERROR((COUNTIF(Q116,[1]Locaux!$A$8)+COUNTIF(Q116,[1]Locaux!$A$9)+COUNTIF(Q116,[1]Locaux!$A$10)+COUNTIF(Q116,[1]Locaux!$A$11)+COUNTIF(Q116,[1]Locaux!$A$12)+COUNTIF(Q116,[1]Locaux!$A$15)+COUNTIF(Q116,[1]Locaux!$A$16)+COUNTIF(Q116,[1]Locaux!$A$17))/(COUNTIF(P116,"*")+COUNTIF(T116,"*")+COUNTIF(V116,"*")),"0")</f>
        <v>0.5</v>
      </c>
      <c r="X116" s="7"/>
      <c r="Y116" s="44"/>
      <c r="Z116" s="44"/>
      <c r="AA116" s="44"/>
      <c r="AB116" s="44"/>
      <c r="AC116" s="44"/>
      <c r="AD116" s="44"/>
      <c r="AE116" s="43"/>
      <c r="AF116" s="40" t="str">
        <f>IFERROR((COUNTIF(Z116,[1]Locaux!$A$8)+COUNTIF(Z116,[1]Locaux!$A$9)+COUNTIF(Z116,[1]Locaux!$A$10)+COUNTIF(Z116,[1]Locaux!$A$11)+COUNTIF(Z116,[1]Locaux!$A$12)+COUNTIF(Z116,[1]Locaux!$A$15)+COUNTIF(Z116,[1]Locaux!$A$16)+COUNTIF(Z116,[1]Locaux!$A$17))/(COUNTIF(Y116,"*")+COUNTIF(AC116,"*")+COUNTIF(AE116,"*")),"0")</f>
        <v>0</v>
      </c>
      <c r="AG116" s="7"/>
      <c r="AH116" s="44"/>
      <c r="AI116" s="44"/>
      <c r="AJ116" s="44"/>
      <c r="AK116" s="44"/>
      <c r="AL116" s="44"/>
      <c r="AM116" s="44"/>
      <c r="AN116" s="43"/>
      <c r="AO116" s="40" t="str">
        <f>IFERROR((COUNTIF(AI116,[1]Locaux!$A$8)+COUNTIF(AI116,[1]Locaux!$A$9)+COUNTIF(AI116,[1]Locaux!$A$10)+COUNTIF(AI116,[1]Locaux!$A$11)+COUNTIF(AI116,[1]Locaux!$A$12)+COUNTIF(AI116,[1]Locaux!$A$15)+COUNTIF(AI116,[1]Locaux!$A$16)+COUNTIF(AI116,[1]Locaux!$A$17))/(COUNTIF(AH116,"*")+COUNTIF(AL116,"*")+COUNTIF(AN116,"*")),"0")</f>
        <v>0</v>
      </c>
      <c r="AP116" s="7"/>
      <c r="AQ116" s="44"/>
      <c r="AR116" s="44"/>
      <c r="AS116" s="44"/>
      <c r="AT116" s="44"/>
      <c r="AU116" s="44"/>
      <c r="AV116" s="44"/>
      <c r="AW116" s="43"/>
      <c r="AX116" s="40" t="str">
        <f>IFERROR((COUNTIF(AR116,[1]Locaux!$A$8)+COUNTIF(AR116,[1]Locaux!$A$9)+COUNTIF(AR116,[1]Locaux!$A$10)+COUNTIF(AR116,[1]Locaux!$A$11)+COUNTIF(AR116,[1]Locaux!$A$12)+COUNTIF(AR116,[1]Locaux!$A$15)+COUNTIF(AR116,[1]Locaux!$A$16)+COUNTIF(AR116,[1]Locaux!$A$17))/(COUNTIF(AQ116,"*")+COUNTIF(AU116,"*")+COUNTIF(AW116,"*")),"0")</f>
        <v>0</v>
      </c>
      <c r="AY116" s="7"/>
      <c r="AZ116" s="44"/>
      <c r="BA116" s="44"/>
      <c r="BB116" s="44"/>
      <c r="BC116" s="44"/>
      <c r="BD116" s="44"/>
      <c r="BE116" s="44"/>
      <c r="BF116" s="43"/>
      <c r="BG116" s="40" t="str">
        <f>IFERROR((COUNTIF(BA116,[1]Locaux!$A$8)+COUNTIF(BA116,[1]Locaux!$A$9)+COUNTIF(BA116,[1]Locaux!$A$10)+COUNTIF(BA116,[1]Locaux!$A$11)+COUNTIF(BA116,[1]Locaux!$A$12)+COUNTIF(BA116,[1]Locaux!$A$15)+COUNTIF(BA116,[1]Locaux!$A$16)+COUNTIF(BA116,[1]Locaux!$A$17))/(COUNTIF(AZ116,"*")+COUNTIF(BD116,"*")+COUNTIF(BF116,"*")),"0")</f>
        <v>0</v>
      </c>
      <c r="BH116" s="7"/>
      <c r="BI116" s="44"/>
      <c r="BJ116" s="44"/>
      <c r="BK116" s="44"/>
      <c r="BL116" s="44"/>
      <c r="BM116" s="44"/>
      <c r="BN116" s="44"/>
      <c r="BO116" s="43"/>
      <c r="BP116" s="40" t="str">
        <f>IFERROR((COUNTIF(BJ116,[1]Locaux!$A$8)+COUNTIF(BJ116,[1]Locaux!$A$9)+COUNTIF(BJ116,[1]Locaux!$A$10)+COUNTIF(BJ116,[1]Locaux!$A$11)+COUNTIF(BJ116,[1]Locaux!$A$12)+COUNTIF(BJ116,[1]Locaux!$A$15)+COUNTIF(BJ116,[1]Locaux!$A$16)+COUNTIF(BJ116,[1]Locaux!$A$17))/(COUNTIF(BI116,"*")+COUNTIF(BM116,"*")+COUNTIF(BO116,"*")),"0")</f>
        <v>0</v>
      </c>
      <c r="BQ116" s="7"/>
      <c r="BR116" s="44"/>
      <c r="BS116" s="44"/>
      <c r="BT116" s="44"/>
      <c r="BU116" s="44"/>
      <c r="BV116" s="44"/>
      <c r="BW116" s="44"/>
      <c r="BX116" s="43"/>
      <c r="BY116" s="7"/>
      <c r="BZ116" s="44"/>
      <c r="CA116" s="44"/>
      <c r="CB116" s="44"/>
      <c r="CC116" s="44"/>
      <c r="CD116" s="44"/>
      <c r="CE116" s="44"/>
      <c r="CF116" s="43"/>
      <c r="CG116" s="7"/>
      <c r="CH116" s="44"/>
      <c r="CI116" s="44"/>
      <c r="CJ116" s="44"/>
      <c r="CK116" s="44"/>
      <c r="CL116" s="44"/>
      <c r="CM116" s="44"/>
      <c r="CN116" s="43"/>
      <c r="CO116" s="78" t="e">
        <f>OR(CR116&gt;1,CS116&gt;1,CT116&gt;1,CU116&gt;1,CV116&gt;1,CW116&gt;1,CX116&gt;1,CY116&gt;1,CZ116&gt;1,DA116&gt;1,DB116&gt;1,DC116&gt;1,#REF!&gt;1,#REF!&gt;1,#REF!&gt;1,#REF!&gt;1,#REF!&gt;1,#REF!&gt;1,#REF!&gt;1,#REF!&gt;1,#REF!&gt;1,#REF!&gt;1,#REF!&gt;1,#REF!&gt;1,#REF!&gt;1,#REF!&gt;1,#REF!&gt;1,#REF!&gt;1,#REF!&gt;1,#REF!&gt;1)</f>
        <v>#REF!</v>
      </c>
      <c r="CP116" s="78" t="b">
        <f>OR(DR116&gt;1,DS116&gt;1,DT116&gt;1,DU116&gt;1,DV116&gt;1,DW116&gt;1,DX116&gt;1,DY116&gt;1,DZ116&gt;1,EA116&gt;1,EB116&gt;1,EC116&gt;1,ED116&gt;1,EE116&gt;1,EF116&gt;1,EG116&gt;1,EH116&gt;1,EI116&gt;1,EJ116&gt;1,EK116&gt;1,EL116&gt;1,EM116&gt;1,EN116&gt;1,EO116&gt;1,EP116&gt;1,EQ116&gt;1,ER116&gt;1,ES116&gt;1,ET116&gt;1,EU116&gt;1,EV116&gt;1,EW116&gt;1,EX116&gt;1,EY116&gt;1,EZ116&gt;1,FA116&gt;1,FB116&gt;1,FC116&gt;1,FD116&gt;1,FE116&gt;1)</f>
        <v>0</v>
      </c>
      <c r="CQ116" s="113"/>
      <c r="CR116" s="34">
        <f>COUNTIF($F116:$CN116,CR$101)</f>
        <v>1</v>
      </c>
      <c r="CS116" s="33">
        <f>COUNTIF($F116:$CN116,CS$101)</f>
        <v>0</v>
      </c>
      <c r="CT116" s="32">
        <f>COUNTIF($F116:$CN116,CT$101)</f>
        <v>0</v>
      </c>
      <c r="CU116" s="31">
        <f>COUNTIF($F116:$CN116,CU$101)</f>
        <v>0</v>
      </c>
      <c r="CV116" s="30">
        <f>COUNTIF($F116:$CN116,CV$101)</f>
        <v>0</v>
      </c>
      <c r="CW116" s="29">
        <f>COUNTIF($F116:$CN116,CW$101)</f>
        <v>0</v>
      </c>
      <c r="CX116" s="24">
        <f>COUNTIF($F116:$CN116,CX$101)</f>
        <v>0</v>
      </c>
      <c r="CY116" s="28">
        <f>COUNTIF($F116:$CN116,CY$101)</f>
        <v>1</v>
      </c>
      <c r="CZ116" s="27">
        <f>COUNTIF($F116:$CN116,CZ$101)</f>
        <v>1</v>
      </c>
      <c r="DA116" s="26">
        <f>COUNTIF($F116:$CN116,DA$101)</f>
        <v>0</v>
      </c>
      <c r="DB116" s="25">
        <f>COUNTIF($F116:$CN116,DB$101)</f>
        <v>0</v>
      </c>
      <c r="DC116" s="24">
        <f>COUNTIF($F116:$CN116,DC$101)</f>
        <v>0</v>
      </c>
      <c r="DD116" s="13"/>
      <c r="DE116" s="13"/>
      <c r="DF116" s="23"/>
      <c r="DG116" s="23"/>
      <c r="DH116" s="23"/>
      <c r="DI116" s="23"/>
      <c r="DJ116" s="23"/>
      <c r="DK116" s="23"/>
      <c r="DL116" s="23"/>
      <c r="DM116" s="23"/>
      <c r="DN116" s="23"/>
      <c r="DO116" s="23"/>
      <c r="DP116" s="76"/>
      <c r="DQ116" s="61"/>
      <c r="DR116" s="58">
        <f>COUNTIF($F116:$CN116,DR$101)</f>
        <v>0</v>
      </c>
      <c r="DS116" s="57">
        <f>COUNTIF($F116:$CN116,DS$101)</f>
        <v>0</v>
      </c>
      <c r="DT116" s="57">
        <f>COUNTIF($F116:$CN116,DT$101)</f>
        <v>0</v>
      </c>
      <c r="DU116" s="57">
        <f>COUNTIF($F116:$CN116,DU$101)</f>
        <v>0</v>
      </c>
      <c r="DV116" s="57">
        <f>COUNTIF($F116:$CN116,DV$101)</f>
        <v>1</v>
      </c>
      <c r="DW116" s="57">
        <f>COUNTIF($F116:$CN116,DW$101)</f>
        <v>0</v>
      </c>
      <c r="DX116" s="57">
        <f>COUNTIF($F116:$CN116,DX$101)</f>
        <v>0</v>
      </c>
      <c r="DY116" s="57">
        <f>COUNTIF($F116:$CN116,DY$101)</f>
        <v>0</v>
      </c>
      <c r="DZ116" s="57">
        <f>COUNTIF($F116:$CN116,DZ$101)</f>
        <v>0</v>
      </c>
      <c r="EA116" s="57">
        <f>COUNTIF($F116:$CN116,EA$101)</f>
        <v>1</v>
      </c>
      <c r="EB116" s="57">
        <f>COUNTIF($F116:$CN116,EB$101)</f>
        <v>0</v>
      </c>
      <c r="EC116" s="57">
        <f>COUNTIF($F116:$CN116,EC$101)</f>
        <v>0</v>
      </c>
      <c r="ED116" s="57">
        <f>COUNTIF($F116:$CN116,ED$101)</f>
        <v>0</v>
      </c>
      <c r="EE116" s="57">
        <f>COUNTIF($F116:$CN116,EE$101)</f>
        <v>0</v>
      </c>
      <c r="EF116" s="57">
        <f>COUNTIF($F116:$CN116,EF$101)</f>
        <v>0</v>
      </c>
      <c r="EG116" s="57">
        <f>COUNTIF($F116:$CN116,EG$101)</f>
        <v>0</v>
      </c>
      <c r="EH116" s="57">
        <f>COUNTIF($F116:$CN116,EH$101)</f>
        <v>0</v>
      </c>
      <c r="EI116" s="57">
        <f>COUNTIF($F116:$CN116,EI$101)</f>
        <v>0</v>
      </c>
      <c r="EJ116" s="57">
        <f>COUNTIF($F116:$CN116,EJ$101)</f>
        <v>0</v>
      </c>
      <c r="EK116" s="57">
        <f>COUNTIF($F116:$CN116,EK$101)</f>
        <v>0</v>
      </c>
      <c r="EL116" s="57">
        <f>COUNTIF($F116:$CN116,EL$101)</f>
        <v>0</v>
      </c>
      <c r="EM116" s="57">
        <f>COUNTIF($F116:$CN116,EM$101)</f>
        <v>0</v>
      </c>
      <c r="EN116" s="57">
        <f>COUNTIF($F116:$CN116,EN$101)</f>
        <v>0</v>
      </c>
      <c r="EO116" s="57">
        <f>COUNTIF($F116:$CN116,EO$101)</f>
        <v>0</v>
      </c>
      <c r="EP116" s="57">
        <f>COUNTIF($F116:$CN116,EP$101)</f>
        <v>0</v>
      </c>
      <c r="EQ116" s="57">
        <f>COUNTIF($F116:$CN116,EQ$101)</f>
        <v>0</v>
      </c>
      <c r="ER116" s="57">
        <f>COUNTIF($F116:$CN116,ER$101)</f>
        <v>0</v>
      </c>
      <c r="ES116" s="57">
        <f>COUNTIF($F116:$CN116,ES$101)</f>
        <v>0</v>
      </c>
      <c r="ET116" s="57">
        <f>COUNTIF($F116:$CN116,ET$101)</f>
        <v>0</v>
      </c>
      <c r="EU116" s="57">
        <f>COUNTIF($F116:$CN116,EU$101)</f>
        <v>0</v>
      </c>
      <c r="EV116" s="57">
        <f>COUNTIF($F116:$CN116,EV$101)</f>
        <v>0</v>
      </c>
      <c r="EW116" s="57">
        <f>COUNTIF($F116:$CN116,EW$101)</f>
        <v>0</v>
      </c>
      <c r="EX116" s="57">
        <f>COUNTIF($F116:$CN116,EX$101)</f>
        <v>0</v>
      </c>
      <c r="EY116" s="57">
        <f>COUNTIF($F116:$CN116,EY$101)</f>
        <v>0</v>
      </c>
      <c r="EZ116" s="57">
        <f>COUNTIF($F116:$CN116,EZ$101)</f>
        <v>0</v>
      </c>
      <c r="FA116" s="57">
        <f>COUNTIF($F116:$CN116,FA$101)</f>
        <v>0</v>
      </c>
      <c r="FB116" s="57">
        <f>COUNTIF($F116:$CN116,FB$101)</f>
        <v>0</v>
      </c>
      <c r="FC116" s="57">
        <f>COUNTIF($F116:$CN116,FC$101)</f>
        <v>0</v>
      </c>
      <c r="FD116" s="57">
        <f>COUNTIF($F116:$CN116,FD$101)</f>
        <v>0</v>
      </c>
      <c r="FE116" s="57">
        <f>COUNTIF($F116:$CN116,FE$101)</f>
        <v>0</v>
      </c>
    </row>
    <row r="117" spans="1:161" ht="12" customHeight="1" thickBot="1" x14ac:dyDescent="0.25">
      <c r="A117" s="127"/>
      <c r="B117" s="11"/>
      <c r="C117" s="11"/>
      <c r="D117" s="11"/>
      <c r="E117" s="10"/>
      <c r="F117" s="6" t="s">
        <v>29</v>
      </c>
      <c r="G117" s="39" t="s">
        <v>13</v>
      </c>
      <c r="H117" s="39" t="s">
        <v>74</v>
      </c>
      <c r="I117" s="39"/>
      <c r="J117" s="39" t="s">
        <v>35</v>
      </c>
      <c r="K117" s="39"/>
      <c r="L117" s="39" t="s">
        <v>101</v>
      </c>
      <c r="M117" s="103" t="s">
        <v>98</v>
      </c>
      <c r="N117" s="40">
        <f>IFERROR((COUNTIF(H117,[1]Locaux!$A$8)+COUNTIF(H117,[1]Locaux!$A$9)+COUNTIF(H117,[1]Locaux!$A$10)+COUNTIF(H117,[1]Locaux!$A$11)+COUNTIF(H117,[1]Locaux!$A$12)+COUNTIF(H117,[1]Locaux!$A$15)+COUNTIF(H117,[1]Locaux!$A$16)+COUNTIF(H117,[1]Locaux!$A$17))/(COUNTIF(G117,"*")+COUNTIF(K117,"*")+COUNTIF(M117,"*")),"0")</f>
        <v>0</v>
      </c>
      <c r="O117" s="6" t="s">
        <v>20</v>
      </c>
      <c r="P117" s="39" t="s">
        <v>6</v>
      </c>
      <c r="Q117" s="39" t="s">
        <v>58</v>
      </c>
      <c r="R117" s="39"/>
      <c r="S117" s="39" t="s">
        <v>85</v>
      </c>
      <c r="T117" s="39" t="s">
        <v>5</v>
      </c>
      <c r="U117" s="39" t="s">
        <v>102</v>
      </c>
      <c r="V117" s="38"/>
      <c r="W117" s="40">
        <f>IFERROR((COUNTIF(Q117,[1]Locaux!$A$8)+COUNTIF(Q117,[1]Locaux!$A$9)+COUNTIF(Q117,[1]Locaux!$A$10)+COUNTIF(Q117,[1]Locaux!$A$11)+COUNTIF(Q117,[1]Locaux!$A$12)+COUNTIF(Q117,[1]Locaux!$A$15)+COUNTIF(Q117,[1]Locaux!$A$16)+COUNTIF(Q117,[1]Locaux!$A$17))/(COUNTIF(P117,"*")+COUNTIF(T117,"*")+COUNTIF(V117,"*")),"0")</f>
        <v>0.5</v>
      </c>
      <c r="X117" s="6"/>
      <c r="Y117" s="39"/>
      <c r="Z117" s="39"/>
      <c r="AA117" s="39"/>
      <c r="AB117" s="39"/>
      <c r="AC117" s="39"/>
      <c r="AD117" s="39"/>
      <c r="AE117" s="38"/>
      <c r="AF117" s="40" t="str">
        <f>IFERROR((COUNTIF(Z117,[1]Locaux!$A$8)+COUNTIF(Z117,[1]Locaux!$A$9)+COUNTIF(Z117,[1]Locaux!$A$10)+COUNTIF(Z117,[1]Locaux!$A$11)+COUNTIF(Z117,[1]Locaux!$A$12)+COUNTIF(Z117,[1]Locaux!$A$15)+COUNTIF(Z117,[1]Locaux!$A$16)+COUNTIF(Z117,[1]Locaux!$A$17))/(COUNTIF(Y117,"*")+COUNTIF(AC117,"*")+COUNTIF(AE117,"*")),"0")</f>
        <v>0</v>
      </c>
      <c r="AG117" s="6"/>
      <c r="AH117" s="39"/>
      <c r="AI117" s="39"/>
      <c r="AJ117" s="39"/>
      <c r="AK117" s="39"/>
      <c r="AL117" s="39"/>
      <c r="AM117" s="39"/>
      <c r="AN117" s="38"/>
      <c r="AO117" s="40" t="str">
        <f>IFERROR((COUNTIF(AI117,[1]Locaux!$A$8)+COUNTIF(AI117,[1]Locaux!$A$9)+COUNTIF(AI117,[1]Locaux!$A$10)+COUNTIF(AI117,[1]Locaux!$A$11)+COUNTIF(AI117,[1]Locaux!$A$12)+COUNTIF(AI117,[1]Locaux!$A$15)+COUNTIF(AI117,[1]Locaux!$A$16)+COUNTIF(AI117,[1]Locaux!$A$17))/(COUNTIF(AH117,"*")+COUNTIF(AL117,"*")+COUNTIF(AN117,"*")),"0")</f>
        <v>0</v>
      </c>
      <c r="AP117" s="6"/>
      <c r="AQ117" s="39"/>
      <c r="AR117" s="39"/>
      <c r="AS117" s="39"/>
      <c r="AT117" s="39"/>
      <c r="AU117" s="39"/>
      <c r="AV117" s="39"/>
      <c r="AW117" s="38"/>
      <c r="AX117" s="40" t="str">
        <f>IFERROR((COUNTIF(AR117,[1]Locaux!$A$8)+COUNTIF(AR117,[1]Locaux!$A$9)+COUNTIF(AR117,[1]Locaux!$A$10)+COUNTIF(AR117,[1]Locaux!$A$11)+COUNTIF(AR117,[1]Locaux!$A$12)+COUNTIF(AR117,[1]Locaux!$A$15)+COUNTIF(AR117,[1]Locaux!$A$16)+COUNTIF(AR117,[1]Locaux!$A$17))/(COUNTIF(AQ117,"*")+COUNTIF(AU117,"*")+COUNTIF(AW117,"*")),"0")</f>
        <v>0</v>
      </c>
      <c r="AY117" s="6"/>
      <c r="AZ117" s="39"/>
      <c r="BA117" s="39"/>
      <c r="BB117" s="39"/>
      <c r="BC117" s="39"/>
      <c r="BD117" s="39"/>
      <c r="BE117" s="39"/>
      <c r="BF117" s="38"/>
      <c r="BG117" s="40" t="str">
        <f>IFERROR((COUNTIF(BA117,[1]Locaux!$A$8)+COUNTIF(BA117,[1]Locaux!$A$9)+COUNTIF(BA117,[1]Locaux!$A$10)+COUNTIF(BA117,[1]Locaux!$A$11)+COUNTIF(BA117,[1]Locaux!$A$12)+COUNTIF(BA117,[1]Locaux!$A$15)+COUNTIF(BA117,[1]Locaux!$A$16)+COUNTIF(BA117,[1]Locaux!$A$17))/(COUNTIF(AZ117,"*")+COUNTIF(BD117,"*")+COUNTIF(BF117,"*")),"0")</f>
        <v>0</v>
      </c>
      <c r="BH117" s="6"/>
      <c r="BI117" s="39"/>
      <c r="BJ117" s="39"/>
      <c r="BK117" s="39"/>
      <c r="BL117" s="39"/>
      <c r="BM117" s="39"/>
      <c r="BN117" s="39"/>
      <c r="BO117" s="38"/>
      <c r="BP117" s="40" t="str">
        <f>IFERROR((COUNTIF(BJ117,[1]Locaux!$A$8)+COUNTIF(BJ117,[1]Locaux!$A$9)+COUNTIF(BJ117,[1]Locaux!$A$10)+COUNTIF(BJ117,[1]Locaux!$A$11)+COUNTIF(BJ117,[1]Locaux!$A$12)+COUNTIF(BJ117,[1]Locaux!$A$15)+COUNTIF(BJ117,[1]Locaux!$A$16)+COUNTIF(BJ117,[1]Locaux!$A$17))/(COUNTIF(BI117,"*")+COUNTIF(BM117,"*")+COUNTIF(BO117,"*")),"0")</f>
        <v>0</v>
      </c>
      <c r="BQ117" s="6"/>
      <c r="BR117" s="39"/>
      <c r="BS117" s="39"/>
      <c r="BT117" s="39"/>
      <c r="BU117" s="39"/>
      <c r="BV117" s="39"/>
      <c r="BW117" s="39"/>
      <c r="BX117" s="38"/>
      <c r="BY117" s="6"/>
      <c r="BZ117" s="39"/>
      <c r="CA117" s="39"/>
      <c r="CB117" s="39"/>
      <c r="CC117" s="39"/>
      <c r="CD117" s="39"/>
      <c r="CE117" s="39"/>
      <c r="CF117" s="38"/>
      <c r="CG117" s="6"/>
      <c r="CH117" s="39"/>
      <c r="CI117" s="39"/>
      <c r="CJ117" s="39"/>
      <c r="CK117" s="39"/>
      <c r="CL117" s="39"/>
      <c r="CM117" s="39"/>
      <c r="CN117" s="38"/>
      <c r="CO117" s="78" t="e">
        <f>OR(CR117&gt;1,CS117&gt;1,CT117&gt;1,CU117&gt;1,CV117&gt;1,CW117&gt;1,CX117&gt;1,CY117&gt;1,CZ117&gt;1,DA117&gt;1,DB117&gt;1,DC117&gt;1,#REF!&gt;1,#REF!&gt;1,#REF!&gt;1,#REF!&gt;1,#REF!&gt;1,#REF!&gt;1,#REF!&gt;1,#REF!&gt;1,#REF!&gt;1,#REF!&gt;1,#REF!&gt;1,#REF!&gt;1,#REF!&gt;1,#REF!&gt;1,#REF!&gt;1,#REF!&gt;1,#REF!&gt;1,#REF!&gt;1)</f>
        <v>#REF!</v>
      </c>
      <c r="CP117" s="78" t="b">
        <f>OR(DR117&gt;1,DS117&gt;1,DT117&gt;1,DU117&gt;1,DV117&gt;1,DW117&gt;1,DX117&gt;1,DY117&gt;1,DZ117&gt;1,EA117&gt;1,EB117&gt;1,EC117&gt;1,ED117&gt;1,EE117&gt;1,EF117&gt;1,EG117&gt;1,EH117&gt;1,EI117&gt;1,EJ117&gt;1,EK117&gt;1,EL117&gt;1,EM117&gt;1,EN117&gt;1,EO117&gt;1,EP117&gt;1,EQ117&gt;1,ER117&gt;1,ES117&gt;1,ET117&gt;1,EU117&gt;1,EV117&gt;1,EW117&gt;1,EX117&gt;1,EY117&gt;1,EZ117&gt;1,FA117&gt;1,FB117&gt;1,FC117&gt;1,FD117&gt;1,FE117&gt;1)</f>
        <v>0</v>
      </c>
      <c r="CQ117" s="113"/>
      <c r="CR117" s="34">
        <f>COUNTIF($F117:$CN117,CR$101)</f>
        <v>1</v>
      </c>
      <c r="CS117" s="33">
        <f>COUNTIF($F117:$CN117,CS$101)</f>
        <v>0</v>
      </c>
      <c r="CT117" s="32">
        <f>COUNTIF($F117:$CN117,CT$101)</f>
        <v>0</v>
      </c>
      <c r="CU117" s="31">
        <f>COUNTIF($F117:$CN117,CU$101)</f>
        <v>0</v>
      </c>
      <c r="CV117" s="30">
        <f>COUNTIF($F117:$CN117,CV$101)</f>
        <v>0</v>
      </c>
      <c r="CW117" s="29">
        <f>COUNTIF($F117:$CN117,CW$101)</f>
        <v>0</v>
      </c>
      <c r="CX117" s="24">
        <f>COUNTIF($F117:$CN117,CX$101)</f>
        <v>0</v>
      </c>
      <c r="CY117" s="28">
        <f>COUNTIF($F117:$CN117,CY$101)</f>
        <v>1</v>
      </c>
      <c r="CZ117" s="27">
        <f>COUNTIF($F117:$CN117,CZ$101)</f>
        <v>1</v>
      </c>
      <c r="DA117" s="26">
        <f>COUNTIF($F117:$CN117,DA$101)</f>
        <v>0</v>
      </c>
      <c r="DB117" s="25">
        <f>COUNTIF($F117:$CN117,DB$101)</f>
        <v>0</v>
      </c>
      <c r="DC117" s="24">
        <f>COUNTIF($F117:$CN117,DC$101)</f>
        <v>0</v>
      </c>
      <c r="DD117" s="13"/>
      <c r="DE117" s="13"/>
      <c r="DF117" s="23"/>
      <c r="DG117" s="23"/>
      <c r="DH117" s="23"/>
      <c r="DI117" s="23"/>
      <c r="DJ117" s="23"/>
      <c r="DK117" s="23"/>
      <c r="DL117" s="23"/>
      <c r="DM117" s="23"/>
      <c r="DN117" s="23"/>
      <c r="DO117" s="23"/>
      <c r="DP117" s="76"/>
      <c r="DQ117" s="61"/>
      <c r="DR117" s="58">
        <f>COUNTIF($F117:$CN117,DR$101)</f>
        <v>0</v>
      </c>
      <c r="DS117" s="57">
        <f>COUNTIF($F117:$CN117,DS$101)</f>
        <v>0</v>
      </c>
      <c r="DT117" s="57">
        <f>COUNTIF($F117:$CN117,DT$101)</f>
        <v>0</v>
      </c>
      <c r="DU117" s="57">
        <f>COUNTIF($F117:$CN117,DU$101)</f>
        <v>0</v>
      </c>
      <c r="DV117" s="57">
        <f>COUNTIF($F117:$CN117,DV$101)</f>
        <v>1</v>
      </c>
      <c r="DW117" s="57">
        <f>COUNTIF($F117:$CN117,DW$101)</f>
        <v>0</v>
      </c>
      <c r="DX117" s="57">
        <f>COUNTIF($F117:$CN117,DX$101)</f>
        <v>0</v>
      </c>
      <c r="DY117" s="57">
        <f>COUNTIF($F117:$CN117,DY$101)</f>
        <v>0</v>
      </c>
      <c r="DZ117" s="57">
        <f>COUNTIF($F117:$CN117,DZ$101)</f>
        <v>0</v>
      </c>
      <c r="EA117" s="57">
        <f>COUNTIF($F117:$CN117,EA$101)</f>
        <v>1</v>
      </c>
      <c r="EB117" s="57">
        <f>COUNTIF($F117:$CN117,EB$101)</f>
        <v>0</v>
      </c>
      <c r="EC117" s="57">
        <f>COUNTIF($F117:$CN117,EC$101)</f>
        <v>0</v>
      </c>
      <c r="ED117" s="57">
        <f>COUNTIF($F117:$CN117,ED$101)</f>
        <v>0</v>
      </c>
      <c r="EE117" s="57">
        <f>COUNTIF($F117:$CN117,EE$101)</f>
        <v>0</v>
      </c>
      <c r="EF117" s="57">
        <f>COUNTIF($F117:$CN117,EF$101)</f>
        <v>0</v>
      </c>
      <c r="EG117" s="57">
        <f>COUNTIF($F117:$CN117,EG$101)</f>
        <v>0</v>
      </c>
      <c r="EH117" s="57">
        <f>COUNTIF($F117:$CN117,EH$101)</f>
        <v>0</v>
      </c>
      <c r="EI117" s="57">
        <f>COUNTIF($F117:$CN117,EI$101)</f>
        <v>0</v>
      </c>
      <c r="EJ117" s="57">
        <f>COUNTIF($F117:$CN117,EJ$101)</f>
        <v>0</v>
      </c>
      <c r="EK117" s="57">
        <f>COUNTIF($F117:$CN117,EK$101)</f>
        <v>0</v>
      </c>
      <c r="EL117" s="57">
        <f>COUNTIF($F117:$CN117,EL$101)</f>
        <v>0</v>
      </c>
      <c r="EM117" s="57">
        <f>COUNTIF($F117:$CN117,EM$101)</f>
        <v>0</v>
      </c>
      <c r="EN117" s="57">
        <f>COUNTIF($F117:$CN117,EN$101)</f>
        <v>0</v>
      </c>
      <c r="EO117" s="57">
        <f>COUNTIF($F117:$CN117,EO$101)</f>
        <v>0</v>
      </c>
      <c r="EP117" s="57">
        <f>COUNTIF($F117:$CN117,EP$101)</f>
        <v>0</v>
      </c>
      <c r="EQ117" s="57">
        <f>COUNTIF($F117:$CN117,EQ$101)</f>
        <v>0</v>
      </c>
      <c r="ER117" s="57">
        <f>COUNTIF($F117:$CN117,ER$101)</f>
        <v>0</v>
      </c>
      <c r="ES117" s="57">
        <f>COUNTIF($F117:$CN117,ES$101)</f>
        <v>0</v>
      </c>
      <c r="ET117" s="57">
        <f>COUNTIF($F117:$CN117,ET$101)</f>
        <v>0</v>
      </c>
      <c r="EU117" s="57">
        <f>COUNTIF($F117:$CN117,EU$101)</f>
        <v>0</v>
      </c>
      <c r="EV117" s="57">
        <f>COUNTIF($F117:$CN117,EV$101)</f>
        <v>0</v>
      </c>
      <c r="EW117" s="57">
        <f>COUNTIF($F117:$CN117,EW$101)</f>
        <v>0</v>
      </c>
      <c r="EX117" s="57">
        <f>COUNTIF($F117:$CN117,EX$101)</f>
        <v>0</v>
      </c>
      <c r="EY117" s="57">
        <f>COUNTIF($F117:$CN117,EY$101)</f>
        <v>0</v>
      </c>
      <c r="EZ117" s="57">
        <f>COUNTIF($F117:$CN117,EZ$101)</f>
        <v>0</v>
      </c>
      <c r="FA117" s="57">
        <f>COUNTIF($F117:$CN117,FA$101)</f>
        <v>0</v>
      </c>
      <c r="FB117" s="57">
        <f>COUNTIF($F117:$CN117,FB$101)</f>
        <v>0</v>
      </c>
      <c r="FC117" s="57">
        <f>COUNTIF($F117:$CN117,FC$101)</f>
        <v>0</v>
      </c>
      <c r="FD117" s="57">
        <f>COUNTIF($F117:$CN117,FD$101)</f>
        <v>0</v>
      </c>
      <c r="FE117" s="57">
        <f>COUNTIF($F117:$CN117,FE$101)</f>
        <v>0</v>
      </c>
    </row>
    <row r="118" spans="1:161" ht="12" customHeight="1" x14ac:dyDescent="0.2">
      <c r="A118" s="18" t="str">
        <f>CHOOSE(WEEKDAY($E118),"Dimanche","Lundi","Mardi","Mercredi","Jeudi","Vendredi","")</f>
        <v>Jeudi</v>
      </c>
      <c r="B118" s="17">
        <f>IF(M118&lt;&gt;"Cong. ",B116+1,B116+0)</f>
        <v>9</v>
      </c>
      <c r="C118" s="17"/>
      <c r="D118" s="17">
        <f>IF(M118="",D116+1,D116+0)</f>
        <v>3</v>
      </c>
      <c r="E118" s="16">
        <v>44056</v>
      </c>
      <c r="F118" s="7" t="s">
        <v>29</v>
      </c>
      <c r="G118" s="44" t="s">
        <v>13</v>
      </c>
      <c r="H118" s="44" t="s">
        <v>74</v>
      </c>
      <c r="I118" s="44"/>
      <c r="J118" s="44" t="s">
        <v>35</v>
      </c>
      <c r="K118" s="44"/>
      <c r="L118" s="44" t="s">
        <v>101</v>
      </c>
      <c r="M118" s="43" t="s">
        <v>98</v>
      </c>
      <c r="N118" s="40">
        <f>IFERROR((COUNTIF(H118,[1]Locaux!$A$8)+COUNTIF(H118,[1]Locaux!$A$9)+COUNTIF(H118,[1]Locaux!$A$10)+COUNTIF(H118,[1]Locaux!$A$11)+COUNTIF(H118,[1]Locaux!$A$12)+COUNTIF(H118,[1]Locaux!$A$15)+COUNTIF(H118,[1]Locaux!$A$16)+COUNTIF(H118,[1]Locaux!$A$17))/(COUNTIF(G118,"*")+COUNTIF(K118,"*")+COUNTIF(M118,"*")),"0")</f>
        <v>0</v>
      </c>
      <c r="O118" s="7" t="s">
        <v>20</v>
      </c>
      <c r="P118" s="44" t="s">
        <v>6</v>
      </c>
      <c r="Q118" s="44" t="s">
        <v>58</v>
      </c>
      <c r="R118" s="44"/>
      <c r="S118" s="44" t="s">
        <v>85</v>
      </c>
      <c r="T118" s="44" t="s">
        <v>5</v>
      </c>
      <c r="U118" s="44" t="s">
        <v>102</v>
      </c>
      <c r="V118" s="43"/>
      <c r="W118" s="40">
        <f>IFERROR((COUNTIF(Q118,[1]Locaux!$A$8)+COUNTIF(Q118,[1]Locaux!$A$9)+COUNTIF(Q118,[1]Locaux!$A$10)+COUNTIF(Q118,[1]Locaux!$A$11)+COUNTIF(Q118,[1]Locaux!$A$12)+COUNTIF(Q118,[1]Locaux!$A$15)+COUNTIF(Q118,[1]Locaux!$A$16)+COUNTIF(Q118,[1]Locaux!$A$17))/(COUNTIF(P118,"*")+COUNTIF(T118,"*")+COUNTIF(V118,"*")),"0")</f>
        <v>0.5</v>
      </c>
      <c r="X118" s="7"/>
      <c r="Y118" s="44"/>
      <c r="Z118" s="44"/>
      <c r="AA118" s="44"/>
      <c r="AB118" s="44"/>
      <c r="AC118" s="44"/>
      <c r="AD118" s="44"/>
      <c r="AE118" s="43"/>
      <c r="AF118" s="40" t="str">
        <f>IFERROR((COUNTIF(Z118,[1]Locaux!$A$8)+COUNTIF(Z118,[1]Locaux!$A$9)+COUNTIF(Z118,[1]Locaux!$A$10)+COUNTIF(Z118,[1]Locaux!$A$11)+COUNTIF(Z118,[1]Locaux!$A$12)+COUNTIF(Z118,[1]Locaux!$A$15)+COUNTIF(Z118,[1]Locaux!$A$16)+COUNTIF(Z118,[1]Locaux!$A$17))/(COUNTIF(Y118,"*")+COUNTIF(AC118,"*")+COUNTIF(AE118,"*")),"0")</f>
        <v>0</v>
      </c>
      <c r="AG118" s="7"/>
      <c r="AH118" s="44"/>
      <c r="AI118" s="44"/>
      <c r="AJ118" s="44"/>
      <c r="AK118" s="44"/>
      <c r="AL118" s="44"/>
      <c r="AM118" s="44"/>
      <c r="AN118" s="43"/>
      <c r="AO118" s="40" t="str">
        <f>IFERROR((COUNTIF(AI118,[1]Locaux!$A$8)+COUNTIF(AI118,[1]Locaux!$A$9)+COUNTIF(AI118,[1]Locaux!$A$10)+COUNTIF(AI118,[1]Locaux!$A$11)+COUNTIF(AI118,[1]Locaux!$A$12)+COUNTIF(AI118,[1]Locaux!$A$15)+COUNTIF(AI118,[1]Locaux!$A$16)+COUNTIF(AI118,[1]Locaux!$A$17))/(COUNTIF(AH118,"*")+COUNTIF(AL118,"*")+COUNTIF(AN118,"*")),"0")</f>
        <v>0</v>
      </c>
      <c r="AP118" s="7"/>
      <c r="AQ118" s="44"/>
      <c r="AR118" s="44"/>
      <c r="AS118" s="44"/>
      <c r="AT118" s="44"/>
      <c r="AU118" s="44"/>
      <c r="AV118" s="44"/>
      <c r="AW118" s="43"/>
      <c r="AX118" s="40" t="str">
        <f>IFERROR((COUNTIF(AR118,[1]Locaux!$A$8)+COUNTIF(AR118,[1]Locaux!$A$9)+COUNTIF(AR118,[1]Locaux!$A$10)+COUNTIF(AR118,[1]Locaux!$A$11)+COUNTIF(AR118,[1]Locaux!$A$12)+COUNTIF(AR118,[1]Locaux!$A$15)+COUNTIF(AR118,[1]Locaux!$A$16)+COUNTIF(AR118,[1]Locaux!$A$17))/(COUNTIF(AQ118,"*")+COUNTIF(AU118,"*")+COUNTIF(AW118,"*")),"0")</f>
        <v>0</v>
      </c>
      <c r="AY118" s="7"/>
      <c r="AZ118" s="44"/>
      <c r="BA118" s="44"/>
      <c r="BB118" s="44"/>
      <c r="BC118" s="44"/>
      <c r="BD118" s="44"/>
      <c r="BE118" s="44"/>
      <c r="BF118" s="43"/>
      <c r="BG118" s="40" t="str">
        <f>IFERROR((COUNTIF(BA118,[1]Locaux!$A$8)+COUNTIF(BA118,[1]Locaux!$A$9)+COUNTIF(BA118,[1]Locaux!$A$10)+COUNTIF(BA118,[1]Locaux!$A$11)+COUNTIF(BA118,[1]Locaux!$A$12)+COUNTIF(BA118,[1]Locaux!$A$15)+COUNTIF(BA118,[1]Locaux!$A$16)+COUNTIF(BA118,[1]Locaux!$A$17))/(COUNTIF(AZ118,"*")+COUNTIF(BD118,"*")+COUNTIF(BF118,"*")),"0")</f>
        <v>0</v>
      </c>
      <c r="BH118" s="7"/>
      <c r="BI118" s="44"/>
      <c r="BJ118" s="44"/>
      <c r="BK118" s="44"/>
      <c r="BL118" s="44"/>
      <c r="BM118" s="44"/>
      <c r="BN118" s="44"/>
      <c r="BO118" s="43"/>
      <c r="BP118" s="40" t="str">
        <f>IFERROR((COUNTIF(BJ118,[1]Locaux!$A$8)+COUNTIF(BJ118,[1]Locaux!$A$9)+COUNTIF(BJ118,[1]Locaux!$A$10)+COUNTIF(BJ118,[1]Locaux!$A$11)+COUNTIF(BJ118,[1]Locaux!$A$12)+COUNTIF(BJ118,[1]Locaux!$A$15)+COUNTIF(BJ118,[1]Locaux!$A$16)+COUNTIF(BJ118,[1]Locaux!$A$17))/(COUNTIF(BI118,"*")+COUNTIF(BM118,"*")+COUNTIF(BO118,"*")),"0")</f>
        <v>0</v>
      </c>
      <c r="BQ118" s="7"/>
      <c r="BR118" s="44"/>
      <c r="BS118" s="44"/>
      <c r="BT118" s="44"/>
      <c r="BU118" s="44"/>
      <c r="BV118" s="44"/>
      <c r="BW118" s="44"/>
      <c r="BX118" s="43"/>
      <c r="BY118" s="7"/>
      <c r="BZ118" s="44"/>
      <c r="CA118" s="44"/>
      <c r="CB118" s="44"/>
      <c r="CC118" s="44"/>
      <c r="CD118" s="44"/>
      <c r="CE118" s="44"/>
      <c r="CF118" s="43"/>
      <c r="CG118" s="7"/>
      <c r="CH118" s="44"/>
      <c r="CI118" s="44"/>
      <c r="CJ118" s="44"/>
      <c r="CK118" s="44"/>
      <c r="CL118" s="44"/>
      <c r="CM118" s="44"/>
      <c r="CN118" s="43"/>
      <c r="CO118" s="78" t="e">
        <f>OR(CR118&gt;1,CS118&gt;1,CT118&gt;1,CU118&gt;1,CV118&gt;1,CW118&gt;1,CX118&gt;1,CY118&gt;1,CZ118&gt;1,DA118&gt;1,DB118&gt;1,DC118&gt;1,#REF!&gt;1,#REF!&gt;1,#REF!&gt;1,#REF!&gt;1,#REF!&gt;1,#REF!&gt;1,#REF!&gt;1,#REF!&gt;1,#REF!&gt;1,#REF!&gt;1,#REF!&gt;1,#REF!&gt;1,#REF!&gt;1,#REF!&gt;1,#REF!&gt;1,#REF!&gt;1,#REF!&gt;1,#REF!&gt;1)</f>
        <v>#REF!</v>
      </c>
      <c r="CP118" s="78" t="b">
        <f>OR(DR118&gt;1,DS118&gt;1,DT118&gt;1,DU118&gt;1,DV118&gt;1,DW118&gt;1,DX118&gt;1,DY118&gt;1,DZ118&gt;1,EA118&gt;1,EB118&gt;1,EC118&gt;1,ED118&gt;1,EE118&gt;1,EF118&gt;1,EG118&gt;1,EH118&gt;1,EI118&gt;1,EJ118&gt;1,EK118&gt;1,EL118&gt;1,EM118&gt;1,EN118&gt;1,EO118&gt;1,EP118&gt;1,EQ118&gt;1,ER118&gt;1,ES118&gt;1,ET118&gt;1,EU118&gt;1,EV118&gt;1,EW118&gt;1,EX118&gt;1,EY118&gt;1,EZ118&gt;1,FA118&gt;1,FB118&gt;1,FC118&gt;1,FD118&gt;1,FE118&gt;1)</f>
        <v>0</v>
      </c>
      <c r="CQ118" s="113"/>
      <c r="CR118" s="34">
        <f>COUNTIF($F118:$CN118,CR$101)</f>
        <v>1</v>
      </c>
      <c r="CS118" s="33">
        <f>COUNTIF($F118:$CN118,CS$101)</f>
        <v>0</v>
      </c>
      <c r="CT118" s="32">
        <f>COUNTIF($F118:$CN118,CT$101)</f>
        <v>0</v>
      </c>
      <c r="CU118" s="31">
        <f>COUNTIF($F118:$CN118,CU$101)</f>
        <v>0</v>
      </c>
      <c r="CV118" s="30">
        <f>COUNTIF($F118:$CN118,CV$101)</f>
        <v>0</v>
      </c>
      <c r="CW118" s="29">
        <f>COUNTIF($F118:$CN118,CW$101)</f>
        <v>0</v>
      </c>
      <c r="CX118" s="24">
        <f>COUNTIF($F118:$CN118,CX$101)</f>
        <v>0</v>
      </c>
      <c r="CY118" s="28">
        <f>COUNTIF($F118:$CN118,CY$101)</f>
        <v>1</v>
      </c>
      <c r="CZ118" s="27">
        <f>COUNTIF($F118:$CN118,CZ$101)</f>
        <v>1</v>
      </c>
      <c r="DA118" s="26">
        <f>COUNTIF($F118:$CN118,DA$101)</f>
        <v>0</v>
      </c>
      <c r="DB118" s="25">
        <f>COUNTIF($F118:$CN118,DB$101)</f>
        <v>0</v>
      </c>
      <c r="DC118" s="24">
        <f>COUNTIF($F118:$CN118,DC$101)</f>
        <v>0</v>
      </c>
      <c r="DD118" s="13"/>
      <c r="DE118" s="13"/>
      <c r="DF118" s="23"/>
      <c r="DG118" s="23"/>
      <c r="DH118" s="23"/>
      <c r="DI118" s="23"/>
      <c r="DJ118" s="23"/>
      <c r="DK118" s="23"/>
      <c r="DL118" s="23"/>
      <c r="DM118" s="23"/>
      <c r="DN118" s="23"/>
      <c r="DO118" s="23"/>
      <c r="DP118" s="76"/>
      <c r="DQ118" s="61"/>
      <c r="DR118" s="58">
        <f>COUNTIF($F118:$CN118,DR$101)</f>
        <v>0</v>
      </c>
      <c r="DS118" s="57">
        <f>COUNTIF($F118:$CN118,DS$101)</f>
        <v>0</v>
      </c>
      <c r="DT118" s="57">
        <f>COUNTIF($F118:$CN118,DT$101)</f>
        <v>0</v>
      </c>
      <c r="DU118" s="57">
        <f>COUNTIF($F118:$CN118,DU$101)</f>
        <v>0</v>
      </c>
      <c r="DV118" s="57">
        <f>COUNTIF($F118:$CN118,DV$101)</f>
        <v>1</v>
      </c>
      <c r="DW118" s="57">
        <f>COUNTIF($F118:$CN118,DW$101)</f>
        <v>0</v>
      </c>
      <c r="DX118" s="57">
        <f>COUNTIF($F118:$CN118,DX$101)</f>
        <v>0</v>
      </c>
      <c r="DY118" s="57">
        <f>COUNTIF($F118:$CN118,DY$101)</f>
        <v>0</v>
      </c>
      <c r="DZ118" s="57">
        <f>COUNTIF($F118:$CN118,DZ$101)</f>
        <v>0</v>
      </c>
      <c r="EA118" s="57">
        <f>COUNTIF($F118:$CN118,EA$101)</f>
        <v>1</v>
      </c>
      <c r="EB118" s="57">
        <f>COUNTIF($F118:$CN118,EB$101)</f>
        <v>0</v>
      </c>
      <c r="EC118" s="57">
        <f>COUNTIF($F118:$CN118,EC$101)</f>
        <v>0</v>
      </c>
      <c r="ED118" s="57">
        <f>COUNTIF($F118:$CN118,ED$101)</f>
        <v>0</v>
      </c>
      <c r="EE118" s="57">
        <f>COUNTIF($F118:$CN118,EE$101)</f>
        <v>0</v>
      </c>
      <c r="EF118" s="57">
        <f>COUNTIF($F118:$CN118,EF$101)</f>
        <v>0</v>
      </c>
      <c r="EG118" s="57">
        <f>COUNTIF($F118:$CN118,EG$101)</f>
        <v>0</v>
      </c>
      <c r="EH118" s="57">
        <f>COUNTIF($F118:$CN118,EH$101)</f>
        <v>0</v>
      </c>
      <c r="EI118" s="57">
        <f>COUNTIF($F118:$CN118,EI$101)</f>
        <v>0</v>
      </c>
      <c r="EJ118" s="57">
        <f>COUNTIF($F118:$CN118,EJ$101)</f>
        <v>0</v>
      </c>
      <c r="EK118" s="57">
        <f>COUNTIF($F118:$CN118,EK$101)</f>
        <v>0</v>
      </c>
      <c r="EL118" s="57">
        <f>COUNTIF($F118:$CN118,EL$101)</f>
        <v>0</v>
      </c>
      <c r="EM118" s="57">
        <f>COUNTIF($F118:$CN118,EM$101)</f>
        <v>0</v>
      </c>
      <c r="EN118" s="57">
        <f>COUNTIF($F118:$CN118,EN$101)</f>
        <v>0</v>
      </c>
      <c r="EO118" s="57">
        <f>COUNTIF($F118:$CN118,EO$101)</f>
        <v>0</v>
      </c>
      <c r="EP118" s="57">
        <f>COUNTIF($F118:$CN118,EP$101)</f>
        <v>0</v>
      </c>
      <c r="EQ118" s="57">
        <f>COUNTIF($F118:$CN118,EQ$101)</f>
        <v>0</v>
      </c>
      <c r="ER118" s="57">
        <f>COUNTIF($F118:$CN118,ER$101)</f>
        <v>0</v>
      </c>
      <c r="ES118" s="57">
        <f>COUNTIF($F118:$CN118,ES$101)</f>
        <v>0</v>
      </c>
      <c r="ET118" s="57">
        <f>COUNTIF($F118:$CN118,ET$101)</f>
        <v>0</v>
      </c>
      <c r="EU118" s="57">
        <f>COUNTIF($F118:$CN118,EU$101)</f>
        <v>0</v>
      </c>
      <c r="EV118" s="57">
        <f>COUNTIF($F118:$CN118,EV$101)</f>
        <v>0</v>
      </c>
      <c r="EW118" s="57">
        <f>COUNTIF($F118:$CN118,EW$101)</f>
        <v>0</v>
      </c>
      <c r="EX118" s="57">
        <f>COUNTIF($F118:$CN118,EX$101)</f>
        <v>0</v>
      </c>
      <c r="EY118" s="57">
        <f>COUNTIF($F118:$CN118,EY$101)</f>
        <v>0</v>
      </c>
      <c r="EZ118" s="57">
        <f>COUNTIF($F118:$CN118,EZ$101)</f>
        <v>0</v>
      </c>
      <c r="FA118" s="57">
        <f>COUNTIF($F118:$CN118,FA$101)</f>
        <v>0</v>
      </c>
      <c r="FB118" s="57">
        <f>COUNTIF($F118:$CN118,FB$101)</f>
        <v>0</v>
      </c>
      <c r="FC118" s="57">
        <f>COUNTIF($F118:$CN118,FC$101)</f>
        <v>0</v>
      </c>
      <c r="FD118" s="57">
        <f>COUNTIF($F118:$CN118,FD$101)</f>
        <v>0</v>
      </c>
      <c r="FE118" s="57">
        <f>COUNTIF($F118:$CN118,FE$101)</f>
        <v>0</v>
      </c>
    </row>
    <row r="119" spans="1:161" ht="12" customHeight="1" thickBot="1" x14ac:dyDescent="0.25">
      <c r="A119" s="12"/>
      <c r="B119" s="11"/>
      <c r="C119" s="11"/>
      <c r="D119" s="11"/>
      <c r="E119" s="10"/>
      <c r="F119" s="6" t="s">
        <v>29</v>
      </c>
      <c r="G119" s="39" t="s">
        <v>13</v>
      </c>
      <c r="H119" s="39" t="s">
        <v>74</v>
      </c>
      <c r="I119" s="39"/>
      <c r="J119" s="39" t="s">
        <v>35</v>
      </c>
      <c r="K119" s="39"/>
      <c r="L119" s="39" t="s">
        <v>101</v>
      </c>
      <c r="M119" s="103" t="s">
        <v>98</v>
      </c>
      <c r="N119" s="40">
        <f>IFERROR((COUNTIF(H119,[1]Locaux!$A$8)+COUNTIF(H119,[1]Locaux!$A$9)+COUNTIF(H119,[1]Locaux!$A$10)+COUNTIF(H119,[1]Locaux!$A$11)+COUNTIF(H119,[1]Locaux!$A$12)+COUNTIF(H119,[1]Locaux!$A$15)+COUNTIF(H119,[1]Locaux!$A$16)+COUNTIF(H119,[1]Locaux!$A$17))/(COUNTIF(G119,"*")+COUNTIF(K119,"*")+COUNTIF(M119,"*")),"0")</f>
        <v>0</v>
      </c>
      <c r="O119" s="6" t="s">
        <v>20</v>
      </c>
      <c r="P119" s="39" t="s">
        <v>6</v>
      </c>
      <c r="Q119" s="39" t="s">
        <v>58</v>
      </c>
      <c r="R119" s="39"/>
      <c r="S119" s="39" t="s">
        <v>85</v>
      </c>
      <c r="T119" s="39" t="s">
        <v>5</v>
      </c>
      <c r="U119" s="39" t="s">
        <v>102</v>
      </c>
      <c r="V119" s="38"/>
      <c r="W119" s="40">
        <f>IFERROR((COUNTIF(Q119,[1]Locaux!$A$8)+COUNTIF(Q119,[1]Locaux!$A$9)+COUNTIF(Q119,[1]Locaux!$A$10)+COUNTIF(Q119,[1]Locaux!$A$11)+COUNTIF(Q119,[1]Locaux!$A$12)+COUNTIF(Q119,[1]Locaux!$A$15)+COUNTIF(Q119,[1]Locaux!$A$16)+COUNTIF(Q119,[1]Locaux!$A$17))/(COUNTIF(P119,"*")+COUNTIF(T119,"*")+COUNTIF(V119,"*")),"0")</f>
        <v>0.5</v>
      </c>
      <c r="X119" s="6"/>
      <c r="Y119" s="39"/>
      <c r="Z119" s="39"/>
      <c r="AA119" s="39"/>
      <c r="AB119" s="39"/>
      <c r="AC119" s="39"/>
      <c r="AD119" s="39"/>
      <c r="AE119" s="38"/>
      <c r="AF119" s="40" t="str">
        <f>IFERROR((COUNTIF(Z119,[1]Locaux!$A$8)+COUNTIF(Z119,[1]Locaux!$A$9)+COUNTIF(Z119,[1]Locaux!$A$10)+COUNTIF(Z119,[1]Locaux!$A$11)+COUNTIF(Z119,[1]Locaux!$A$12)+COUNTIF(Z119,[1]Locaux!$A$15)+COUNTIF(Z119,[1]Locaux!$A$16)+COUNTIF(Z119,[1]Locaux!$A$17))/(COUNTIF(Y119,"*")+COUNTIF(AC119,"*")+COUNTIF(AE119,"*")),"0")</f>
        <v>0</v>
      </c>
      <c r="AG119" s="6"/>
      <c r="AH119" s="39"/>
      <c r="AI119" s="39"/>
      <c r="AJ119" s="39"/>
      <c r="AK119" s="39"/>
      <c r="AL119" s="39"/>
      <c r="AM119" s="39"/>
      <c r="AN119" s="38"/>
      <c r="AO119" s="40" t="str">
        <f>IFERROR((COUNTIF(AI119,[1]Locaux!$A$8)+COUNTIF(AI119,[1]Locaux!$A$9)+COUNTIF(AI119,[1]Locaux!$A$10)+COUNTIF(AI119,[1]Locaux!$A$11)+COUNTIF(AI119,[1]Locaux!$A$12)+COUNTIF(AI119,[1]Locaux!$A$15)+COUNTIF(AI119,[1]Locaux!$A$16)+COUNTIF(AI119,[1]Locaux!$A$17))/(COUNTIF(AH119,"*")+COUNTIF(AL119,"*")+COUNTIF(AN119,"*")),"0")</f>
        <v>0</v>
      </c>
      <c r="AP119" s="6"/>
      <c r="AQ119" s="39"/>
      <c r="AR119" s="39"/>
      <c r="AS119" s="39"/>
      <c r="AT119" s="39"/>
      <c r="AU119" s="39"/>
      <c r="AV119" s="39"/>
      <c r="AW119" s="38"/>
      <c r="AX119" s="40" t="str">
        <f>IFERROR((COUNTIF(AR119,[1]Locaux!$A$8)+COUNTIF(AR119,[1]Locaux!$A$9)+COUNTIF(AR119,[1]Locaux!$A$10)+COUNTIF(AR119,[1]Locaux!$A$11)+COUNTIF(AR119,[1]Locaux!$A$12)+COUNTIF(AR119,[1]Locaux!$A$15)+COUNTIF(AR119,[1]Locaux!$A$16)+COUNTIF(AR119,[1]Locaux!$A$17))/(COUNTIF(AQ119,"*")+COUNTIF(AU119,"*")+COUNTIF(AW119,"*")),"0")</f>
        <v>0</v>
      </c>
      <c r="AY119" s="6"/>
      <c r="AZ119" s="39"/>
      <c r="BA119" s="39"/>
      <c r="BB119" s="39"/>
      <c r="BC119" s="39"/>
      <c r="BD119" s="39"/>
      <c r="BE119" s="39"/>
      <c r="BF119" s="38"/>
      <c r="BG119" s="40" t="str">
        <f>IFERROR((COUNTIF(BA119,[1]Locaux!$A$8)+COUNTIF(BA119,[1]Locaux!$A$9)+COUNTIF(BA119,[1]Locaux!$A$10)+COUNTIF(BA119,[1]Locaux!$A$11)+COUNTIF(BA119,[1]Locaux!$A$12)+COUNTIF(BA119,[1]Locaux!$A$15)+COUNTIF(BA119,[1]Locaux!$A$16)+COUNTIF(BA119,[1]Locaux!$A$17))/(COUNTIF(AZ119,"*")+COUNTIF(BD119,"*")+COUNTIF(BF119,"*")),"0")</f>
        <v>0</v>
      </c>
      <c r="BH119" s="6"/>
      <c r="BI119" s="39"/>
      <c r="BJ119" s="39"/>
      <c r="BK119" s="39"/>
      <c r="BL119" s="39"/>
      <c r="BM119" s="39"/>
      <c r="BN119" s="39"/>
      <c r="BO119" s="38"/>
      <c r="BP119" s="40" t="str">
        <f>IFERROR((COUNTIF(BJ119,[1]Locaux!$A$8)+COUNTIF(BJ119,[1]Locaux!$A$9)+COUNTIF(BJ119,[1]Locaux!$A$10)+COUNTIF(BJ119,[1]Locaux!$A$11)+COUNTIF(BJ119,[1]Locaux!$A$12)+COUNTIF(BJ119,[1]Locaux!$A$15)+COUNTIF(BJ119,[1]Locaux!$A$16)+COUNTIF(BJ119,[1]Locaux!$A$17))/(COUNTIF(BI119,"*")+COUNTIF(BM119,"*")+COUNTIF(BO119,"*")),"0")</f>
        <v>0</v>
      </c>
      <c r="BQ119" s="6"/>
      <c r="BR119" s="39"/>
      <c r="BS119" s="39"/>
      <c r="BT119" s="39"/>
      <c r="BU119" s="39"/>
      <c r="BV119" s="39"/>
      <c r="BW119" s="39"/>
      <c r="BX119" s="38"/>
      <c r="BY119" s="6"/>
      <c r="BZ119" s="39"/>
      <c r="CA119" s="39"/>
      <c r="CB119" s="39"/>
      <c r="CC119" s="39"/>
      <c r="CD119" s="39"/>
      <c r="CE119" s="39"/>
      <c r="CF119" s="38"/>
      <c r="CG119" s="6"/>
      <c r="CH119" s="39"/>
      <c r="CI119" s="39"/>
      <c r="CJ119" s="39"/>
      <c r="CK119" s="39"/>
      <c r="CL119" s="39"/>
      <c r="CM119" s="39"/>
      <c r="CN119" s="38"/>
      <c r="CO119" s="78" t="e">
        <f>OR(CR119&gt;1,CS119&gt;1,CT119&gt;1,CU119&gt;1,CV119&gt;1,CW119&gt;1,CX119&gt;1,CY119&gt;1,CZ119&gt;1,DA119&gt;1,DB119&gt;1,DC119&gt;1,#REF!&gt;1,#REF!&gt;1,#REF!&gt;1,#REF!&gt;1,#REF!&gt;1,#REF!&gt;1,#REF!&gt;1,#REF!&gt;1,#REF!&gt;1,#REF!&gt;1,#REF!&gt;1,#REF!&gt;1,#REF!&gt;1,#REF!&gt;1,#REF!&gt;1,#REF!&gt;1,#REF!&gt;1,#REF!&gt;1)</f>
        <v>#REF!</v>
      </c>
      <c r="CP119" s="78" t="b">
        <f>OR(DR119&gt;1,DS119&gt;1,DT119&gt;1,DU119&gt;1,DV119&gt;1,DW119&gt;1,DX119&gt;1,DY119&gt;1,DZ119&gt;1,EA119&gt;1,EB119&gt;1,EC119&gt;1,ED119&gt;1,EE119&gt;1,EF119&gt;1,EG119&gt;1,EH119&gt;1,EI119&gt;1,EJ119&gt;1,EK119&gt;1,EL119&gt;1,EM119&gt;1,EN119&gt;1,EO119&gt;1,EP119&gt;1,EQ119&gt;1,ER119&gt;1,ES119&gt;1,ET119&gt;1,EU119&gt;1,EV119&gt;1,EW119&gt;1,EX119&gt;1,EY119&gt;1,EZ119&gt;1,FA119&gt;1,FB119&gt;1,FC119&gt;1,FD119&gt;1,FE119&gt;1)</f>
        <v>0</v>
      </c>
      <c r="CQ119" s="113"/>
      <c r="CR119" s="34">
        <f>COUNTIF($F119:$CN119,CR$101)</f>
        <v>1</v>
      </c>
      <c r="CS119" s="33">
        <f>COUNTIF($F119:$CN119,CS$101)</f>
        <v>0</v>
      </c>
      <c r="CT119" s="32">
        <f>COUNTIF($F119:$CN119,CT$101)</f>
        <v>0</v>
      </c>
      <c r="CU119" s="31">
        <f>COUNTIF($F119:$CN119,CU$101)</f>
        <v>0</v>
      </c>
      <c r="CV119" s="30">
        <f>COUNTIF($F119:$CN119,CV$101)</f>
        <v>0</v>
      </c>
      <c r="CW119" s="29">
        <f>COUNTIF($F119:$CN119,CW$101)</f>
        <v>0</v>
      </c>
      <c r="CX119" s="24">
        <f>COUNTIF($F119:$CN119,CX$101)</f>
        <v>0</v>
      </c>
      <c r="CY119" s="28">
        <f>COUNTIF($F119:$CN119,CY$101)</f>
        <v>1</v>
      </c>
      <c r="CZ119" s="27">
        <f>COUNTIF($F119:$CN119,CZ$101)</f>
        <v>1</v>
      </c>
      <c r="DA119" s="26">
        <f>COUNTIF($F119:$CN119,DA$101)</f>
        <v>0</v>
      </c>
      <c r="DB119" s="25">
        <f>COUNTIF($F119:$CN119,DB$101)</f>
        <v>0</v>
      </c>
      <c r="DC119" s="24">
        <f>COUNTIF($F119:$CN119,DC$101)</f>
        <v>0</v>
      </c>
      <c r="DD119" s="13"/>
      <c r="DE119" s="13"/>
      <c r="DF119" s="23"/>
      <c r="DG119" s="23"/>
      <c r="DH119" s="23"/>
      <c r="DI119" s="23"/>
      <c r="DJ119" s="23"/>
      <c r="DK119" s="23"/>
      <c r="DL119" s="23"/>
      <c r="DM119" s="23"/>
      <c r="DN119" s="23"/>
      <c r="DO119" s="23"/>
      <c r="DP119" s="76"/>
      <c r="DQ119" s="61"/>
      <c r="DR119" s="58">
        <f>COUNTIF($F119:$CN119,DR$101)</f>
        <v>0</v>
      </c>
      <c r="DS119" s="57">
        <f>COUNTIF($F119:$CN119,DS$101)</f>
        <v>0</v>
      </c>
      <c r="DT119" s="57">
        <f>COUNTIF($F119:$CN119,DT$101)</f>
        <v>0</v>
      </c>
      <c r="DU119" s="57">
        <f>COUNTIF($F119:$CN119,DU$101)</f>
        <v>0</v>
      </c>
      <c r="DV119" s="57">
        <f>COUNTIF($F119:$CN119,DV$101)</f>
        <v>1</v>
      </c>
      <c r="DW119" s="57">
        <f>COUNTIF($F119:$CN119,DW$101)</f>
        <v>0</v>
      </c>
      <c r="DX119" s="57">
        <f>COUNTIF($F119:$CN119,DX$101)</f>
        <v>0</v>
      </c>
      <c r="DY119" s="57">
        <f>COUNTIF($F119:$CN119,DY$101)</f>
        <v>0</v>
      </c>
      <c r="DZ119" s="57">
        <f>COUNTIF($F119:$CN119,DZ$101)</f>
        <v>0</v>
      </c>
      <c r="EA119" s="57">
        <f>COUNTIF($F119:$CN119,EA$101)</f>
        <v>1</v>
      </c>
      <c r="EB119" s="57">
        <f>COUNTIF($F119:$CN119,EB$101)</f>
        <v>0</v>
      </c>
      <c r="EC119" s="57">
        <f>COUNTIF($F119:$CN119,EC$101)</f>
        <v>0</v>
      </c>
      <c r="ED119" s="57">
        <f>COUNTIF($F119:$CN119,ED$101)</f>
        <v>0</v>
      </c>
      <c r="EE119" s="57">
        <f>COUNTIF($F119:$CN119,EE$101)</f>
        <v>0</v>
      </c>
      <c r="EF119" s="57">
        <f>COUNTIF($F119:$CN119,EF$101)</f>
        <v>0</v>
      </c>
      <c r="EG119" s="57">
        <f>COUNTIF($F119:$CN119,EG$101)</f>
        <v>0</v>
      </c>
      <c r="EH119" s="57">
        <f>COUNTIF($F119:$CN119,EH$101)</f>
        <v>0</v>
      </c>
      <c r="EI119" s="57">
        <f>COUNTIF($F119:$CN119,EI$101)</f>
        <v>0</v>
      </c>
      <c r="EJ119" s="57">
        <f>COUNTIF($F119:$CN119,EJ$101)</f>
        <v>0</v>
      </c>
      <c r="EK119" s="57">
        <f>COUNTIF($F119:$CN119,EK$101)</f>
        <v>0</v>
      </c>
      <c r="EL119" s="57">
        <f>COUNTIF($F119:$CN119,EL$101)</f>
        <v>0</v>
      </c>
      <c r="EM119" s="57">
        <f>COUNTIF($F119:$CN119,EM$101)</f>
        <v>0</v>
      </c>
      <c r="EN119" s="57">
        <f>COUNTIF($F119:$CN119,EN$101)</f>
        <v>0</v>
      </c>
      <c r="EO119" s="57">
        <f>COUNTIF($F119:$CN119,EO$101)</f>
        <v>0</v>
      </c>
      <c r="EP119" s="57">
        <f>COUNTIF($F119:$CN119,EP$101)</f>
        <v>0</v>
      </c>
      <c r="EQ119" s="57">
        <f>COUNTIF($F119:$CN119,EQ$101)</f>
        <v>0</v>
      </c>
      <c r="ER119" s="57">
        <f>COUNTIF($F119:$CN119,ER$101)</f>
        <v>0</v>
      </c>
      <c r="ES119" s="57">
        <f>COUNTIF($F119:$CN119,ES$101)</f>
        <v>0</v>
      </c>
      <c r="ET119" s="57">
        <f>COUNTIF($F119:$CN119,ET$101)</f>
        <v>0</v>
      </c>
      <c r="EU119" s="57">
        <f>COUNTIF($F119:$CN119,EU$101)</f>
        <v>0</v>
      </c>
      <c r="EV119" s="57">
        <f>COUNTIF($F119:$CN119,EV$101)</f>
        <v>0</v>
      </c>
      <c r="EW119" s="57">
        <f>COUNTIF($F119:$CN119,EW$101)</f>
        <v>0</v>
      </c>
      <c r="EX119" s="57">
        <f>COUNTIF($F119:$CN119,EX$101)</f>
        <v>0</v>
      </c>
      <c r="EY119" s="57">
        <f>COUNTIF($F119:$CN119,EY$101)</f>
        <v>0</v>
      </c>
      <c r="EZ119" s="57">
        <f>COUNTIF($F119:$CN119,EZ$101)</f>
        <v>0</v>
      </c>
      <c r="FA119" s="57">
        <f>COUNTIF($F119:$CN119,FA$101)</f>
        <v>0</v>
      </c>
      <c r="FB119" s="57">
        <f>COUNTIF($F119:$CN119,FB$101)</f>
        <v>0</v>
      </c>
      <c r="FC119" s="57">
        <f>COUNTIF($F119:$CN119,FC$101)</f>
        <v>0</v>
      </c>
      <c r="FD119" s="57">
        <f>COUNTIF($F119:$CN119,FD$101)</f>
        <v>0</v>
      </c>
      <c r="FE119" s="57">
        <f>COUNTIF($F119:$CN119,FE$101)</f>
        <v>0</v>
      </c>
    </row>
    <row r="120" spans="1:161" ht="12" customHeight="1" x14ac:dyDescent="0.2">
      <c r="A120" s="18" t="str">
        <f>CHOOSE(WEEKDAY($E120),"Dimanche","Lundi","Mardi","Mercredi","Jeudi","Vendredi","")</f>
        <v>Vendredi</v>
      </c>
      <c r="B120" s="17">
        <f>IF(M120&lt;&gt;"Cong. ",B118+1,B118+0)</f>
        <v>10</v>
      </c>
      <c r="C120" s="17"/>
      <c r="D120" s="17">
        <f>IF(M120="",D118+1,D118+0)</f>
        <v>4</v>
      </c>
      <c r="E120" s="16">
        <v>44057</v>
      </c>
      <c r="F120" s="7" t="s">
        <v>16</v>
      </c>
      <c r="G120" s="44" t="s">
        <v>9</v>
      </c>
      <c r="H120" s="44" t="s">
        <v>40</v>
      </c>
      <c r="I120" s="44"/>
      <c r="J120" s="44" t="s">
        <v>35</v>
      </c>
      <c r="K120" s="44"/>
      <c r="L120" s="44" t="s">
        <v>83</v>
      </c>
      <c r="M120" s="94"/>
      <c r="N120" s="40">
        <f>IFERROR((COUNTIF(H120,[1]Locaux!$A$8)+COUNTIF(H120,[1]Locaux!$A$9)+COUNTIF(H120,[1]Locaux!$A$10)+COUNTIF(H120,[1]Locaux!$A$11)+COUNTIF(H120,[1]Locaux!$A$12)+COUNTIF(H120,[1]Locaux!$A$15)+COUNTIF(H120,[1]Locaux!$A$16)+COUNTIF(H120,[1]Locaux!$A$17))/(COUNTIF(G120,"*")+COUNTIF(K120,"*")+COUNTIF(M120,"*")),"0")</f>
        <v>1</v>
      </c>
      <c r="O120" s="7" t="s">
        <v>20</v>
      </c>
      <c r="P120" s="44" t="s">
        <v>6</v>
      </c>
      <c r="Q120" s="44" t="s">
        <v>58</v>
      </c>
      <c r="R120" s="44"/>
      <c r="S120" s="44" t="s">
        <v>85</v>
      </c>
      <c r="T120" s="44" t="s">
        <v>5</v>
      </c>
      <c r="U120" s="44" t="s">
        <v>102</v>
      </c>
      <c r="V120" s="43"/>
      <c r="W120" s="40">
        <f>IFERROR((COUNTIF(Q120,[1]Locaux!$A$8)+COUNTIF(Q120,[1]Locaux!$A$9)+COUNTIF(Q120,[1]Locaux!$A$10)+COUNTIF(Q120,[1]Locaux!$A$11)+COUNTIF(Q120,[1]Locaux!$A$12)+COUNTIF(Q120,[1]Locaux!$A$15)+COUNTIF(Q120,[1]Locaux!$A$16)+COUNTIF(Q120,[1]Locaux!$A$17))/(COUNTIF(P120,"*")+COUNTIF(T120,"*")+COUNTIF(V120,"*")),"0")</f>
        <v>0.5</v>
      </c>
      <c r="X120" s="7"/>
      <c r="Y120" s="44"/>
      <c r="Z120" s="44"/>
      <c r="AA120" s="44"/>
      <c r="AB120" s="44"/>
      <c r="AC120" s="44"/>
      <c r="AD120" s="44"/>
      <c r="AE120" s="43"/>
      <c r="AF120" s="40" t="str">
        <f>IFERROR((COUNTIF(Z120,[1]Locaux!$A$8)+COUNTIF(Z120,[1]Locaux!$A$9)+COUNTIF(Z120,[1]Locaux!$A$10)+COUNTIF(Z120,[1]Locaux!$A$11)+COUNTIF(Z120,[1]Locaux!$A$12)+COUNTIF(Z120,[1]Locaux!$A$15)+COUNTIF(Z120,[1]Locaux!$A$16)+COUNTIF(Z120,[1]Locaux!$A$17))/(COUNTIF(Y120,"*")+COUNTIF(AC120,"*")+COUNTIF(AE120,"*")),"0")</f>
        <v>0</v>
      </c>
      <c r="AG120" s="7"/>
      <c r="AH120" s="44"/>
      <c r="AI120" s="44"/>
      <c r="AJ120" s="44"/>
      <c r="AK120" s="44"/>
      <c r="AL120" s="44"/>
      <c r="AM120" s="44"/>
      <c r="AN120" s="43"/>
      <c r="AO120" s="40" t="str">
        <f>IFERROR((COUNTIF(AI120,[1]Locaux!$A$8)+COUNTIF(AI120,[1]Locaux!$A$9)+COUNTIF(AI120,[1]Locaux!$A$10)+COUNTIF(AI120,[1]Locaux!$A$11)+COUNTIF(AI120,[1]Locaux!$A$12)+COUNTIF(AI120,[1]Locaux!$A$15)+COUNTIF(AI120,[1]Locaux!$A$16)+COUNTIF(AI120,[1]Locaux!$A$17))/(COUNTIF(AH120,"*")+COUNTIF(AL120,"*")+COUNTIF(AN120,"*")),"0")</f>
        <v>0</v>
      </c>
      <c r="AP120" s="7"/>
      <c r="AQ120" s="44"/>
      <c r="AR120" s="44"/>
      <c r="AS120" s="44"/>
      <c r="AT120" s="44"/>
      <c r="AU120" s="44"/>
      <c r="AV120" s="44"/>
      <c r="AW120" s="43"/>
      <c r="AX120" s="40" t="str">
        <f>IFERROR((COUNTIF(AR120,[1]Locaux!$A$8)+COUNTIF(AR120,[1]Locaux!$A$9)+COUNTIF(AR120,[1]Locaux!$A$10)+COUNTIF(AR120,[1]Locaux!$A$11)+COUNTIF(AR120,[1]Locaux!$A$12)+COUNTIF(AR120,[1]Locaux!$A$15)+COUNTIF(AR120,[1]Locaux!$A$16)+COUNTIF(AR120,[1]Locaux!$A$17))/(COUNTIF(AQ120,"*")+COUNTIF(AU120,"*")+COUNTIF(AW120,"*")),"0")</f>
        <v>0</v>
      </c>
      <c r="AY120" s="7"/>
      <c r="AZ120" s="44"/>
      <c r="BA120" s="44"/>
      <c r="BB120" s="44"/>
      <c r="BC120" s="44"/>
      <c r="BD120" s="44"/>
      <c r="BE120" s="44"/>
      <c r="BF120" s="43"/>
      <c r="BG120" s="40" t="str">
        <f>IFERROR((COUNTIF(BA120,[1]Locaux!$A$8)+COUNTIF(BA120,[1]Locaux!$A$9)+COUNTIF(BA120,[1]Locaux!$A$10)+COUNTIF(BA120,[1]Locaux!$A$11)+COUNTIF(BA120,[1]Locaux!$A$12)+COUNTIF(BA120,[1]Locaux!$A$15)+COUNTIF(BA120,[1]Locaux!$A$16)+COUNTIF(BA120,[1]Locaux!$A$17))/(COUNTIF(AZ120,"*")+COUNTIF(BD120,"*")+COUNTIF(BF120,"*")),"0")</f>
        <v>0</v>
      </c>
      <c r="BH120" s="7"/>
      <c r="BI120" s="44"/>
      <c r="BJ120" s="44"/>
      <c r="BK120" s="44"/>
      <c r="BL120" s="44"/>
      <c r="BM120" s="44"/>
      <c r="BN120" s="44"/>
      <c r="BO120" s="43"/>
      <c r="BP120" s="40" t="str">
        <f>IFERROR((COUNTIF(BJ120,[1]Locaux!$A$8)+COUNTIF(BJ120,[1]Locaux!$A$9)+COUNTIF(BJ120,[1]Locaux!$A$10)+COUNTIF(BJ120,[1]Locaux!$A$11)+COUNTIF(BJ120,[1]Locaux!$A$12)+COUNTIF(BJ120,[1]Locaux!$A$15)+COUNTIF(BJ120,[1]Locaux!$A$16)+COUNTIF(BJ120,[1]Locaux!$A$17))/(COUNTIF(BI120,"*")+COUNTIF(BM120,"*")+COUNTIF(BO120,"*")),"0")</f>
        <v>0</v>
      </c>
      <c r="BQ120" s="7"/>
      <c r="BR120" s="44"/>
      <c r="BS120" s="44"/>
      <c r="BT120" s="44"/>
      <c r="BU120" s="44"/>
      <c r="BV120" s="44"/>
      <c r="BW120" s="44"/>
      <c r="BX120" s="43"/>
      <c r="BY120" s="7"/>
      <c r="BZ120" s="44"/>
      <c r="CA120" s="44"/>
      <c r="CB120" s="44"/>
      <c r="CC120" s="44"/>
      <c r="CD120" s="44"/>
      <c r="CE120" s="44"/>
      <c r="CF120" s="43"/>
      <c r="CG120" s="7"/>
      <c r="CH120" s="44"/>
      <c r="CI120" s="44"/>
      <c r="CJ120" s="44"/>
      <c r="CK120" s="44"/>
      <c r="CL120" s="44"/>
      <c r="CM120" s="44"/>
      <c r="CN120" s="43"/>
      <c r="CO120" s="78" t="e">
        <f>OR(CR120&gt;1,CS120&gt;1,CT120&gt;1,CU120&gt;1,CV120&gt;1,CW120&gt;1,CX120&gt;1,CY120&gt;1,CZ120&gt;1,DA120&gt;1,DB120&gt;1,DC120&gt;1,#REF!&gt;1,#REF!&gt;1,#REF!&gt;1,#REF!&gt;1,#REF!&gt;1,#REF!&gt;1,#REF!&gt;1,#REF!&gt;1,#REF!&gt;1,#REF!&gt;1,#REF!&gt;1,#REF!&gt;1,#REF!&gt;1,#REF!&gt;1,#REF!&gt;1,#REF!&gt;1,#REF!&gt;1,#REF!&gt;1)</f>
        <v>#REF!</v>
      </c>
      <c r="CP120" s="78" t="b">
        <f>OR(DR120&gt;1,DS120&gt;1,DT120&gt;1,DU120&gt;1,DV120&gt;1,DW120&gt;1,DX120&gt;1,DY120&gt;1,DZ120&gt;1,EA120&gt;1,EB120&gt;1,EC120&gt;1,ED120&gt;1,EE120&gt;1,EF120&gt;1,EG120&gt;1,EH120&gt;1,EI120&gt;1,EJ120&gt;1,EK120&gt;1,EL120&gt;1,EM120&gt;1,EN120&gt;1,EO120&gt;1,EP120&gt;1,EQ120&gt;1,ER120&gt;1,ES120&gt;1,ET120&gt;1,EU120&gt;1,EV120&gt;1,EW120&gt;1,EX120&gt;1,EY120&gt;1,EZ120&gt;1,FA120&gt;1,FB120&gt;1,FC120&gt;1,FD120&gt;1,FE120&gt;1)</f>
        <v>0</v>
      </c>
      <c r="CQ120" s="113"/>
      <c r="CR120" s="34">
        <f>COUNTIF($F120:$CN120,CR$101)</f>
        <v>0</v>
      </c>
      <c r="CS120" s="33">
        <f>COUNTIF($F120:$CN120,CS$101)</f>
        <v>0</v>
      </c>
      <c r="CT120" s="32">
        <f>COUNTIF($F120:$CN120,CT$101)</f>
        <v>0</v>
      </c>
      <c r="CU120" s="31">
        <f>COUNTIF($F120:$CN120,CU$101)</f>
        <v>0</v>
      </c>
      <c r="CV120" s="30">
        <f>COUNTIF($F120:$CN120,CV$101)</f>
        <v>1</v>
      </c>
      <c r="CW120" s="29">
        <f>COUNTIF($F120:$CN120,CW$101)</f>
        <v>0</v>
      </c>
      <c r="CX120" s="24">
        <f>COUNTIF($F120:$CN120,CX$101)</f>
        <v>0</v>
      </c>
      <c r="CY120" s="28">
        <f>COUNTIF($F120:$CN120,CY$101)</f>
        <v>1</v>
      </c>
      <c r="CZ120" s="27">
        <f>COUNTIF($F120:$CN120,CZ$101)</f>
        <v>1</v>
      </c>
      <c r="DA120" s="26">
        <f>COUNTIF($F120:$CN120,DA$101)</f>
        <v>0</v>
      </c>
      <c r="DB120" s="25">
        <f>COUNTIF($F120:$CN120,DB$101)</f>
        <v>0</v>
      </c>
      <c r="DC120" s="24">
        <f>COUNTIF($F120:$CN120,DC$101)</f>
        <v>0</v>
      </c>
      <c r="DD120" s="13"/>
      <c r="DE120" s="13"/>
      <c r="DF120" s="23"/>
      <c r="DG120" s="23"/>
      <c r="DH120" s="23"/>
      <c r="DI120" s="23"/>
      <c r="DJ120" s="23"/>
      <c r="DK120" s="23"/>
      <c r="DL120" s="23"/>
      <c r="DM120" s="23"/>
      <c r="DN120" s="23"/>
      <c r="DO120" s="23"/>
      <c r="DP120" s="76"/>
      <c r="DQ120" s="61"/>
      <c r="DR120" s="58">
        <f>COUNTIF($F120:$CN120,DR$101)</f>
        <v>0</v>
      </c>
      <c r="DS120" s="57">
        <f>COUNTIF($F120:$CN120,DS$101)</f>
        <v>0</v>
      </c>
      <c r="DT120" s="57">
        <f>COUNTIF($F120:$CN120,DT$101)</f>
        <v>0</v>
      </c>
      <c r="DU120" s="57">
        <f>COUNTIF($F120:$CN120,DU$101)</f>
        <v>0</v>
      </c>
      <c r="DV120" s="57">
        <f>COUNTIF($F120:$CN120,DV$101)</f>
        <v>0</v>
      </c>
      <c r="DW120" s="57">
        <f>COUNTIF($F120:$CN120,DW$101)</f>
        <v>0</v>
      </c>
      <c r="DX120" s="57">
        <f>COUNTIF($F120:$CN120,DX$101)</f>
        <v>0</v>
      </c>
      <c r="DY120" s="57">
        <f>COUNTIF($F120:$CN120,DY$101)</f>
        <v>0</v>
      </c>
      <c r="DZ120" s="57">
        <f>COUNTIF($F120:$CN120,DZ$101)</f>
        <v>0</v>
      </c>
      <c r="EA120" s="57">
        <f>COUNTIF($F120:$CN120,EA$101)</f>
        <v>1</v>
      </c>
      <c r="EB120" s="57">
        <f>COUNTIF($F120:$CN120,EB$101)</f>
        <v>0</v>
      </c>
      <c r="EC120" s="57">
        <f>COUNTIF($F120:$CN120,EC$101)</f>
        <v>0</v>
      </c>
      <c r="ED120" s="57">
        <f>COUNTIF($F120:$CN120,ED$101)</f>
        <v>1</v>
      </c>
      <c r="EE120" s="57">
        <f>COUNTIF($F120:$CN120,EE$101)</f>
        <v>0</v>
      </c>
      <c r="EF120" s="57">
        <f>COUNTIF($F120:$CN120,EF$101)</f>
        <v>0</v>
      </c>
      <c r="EG120" s="57">
        <f>COUNTIF($F120:$CN120,EG$101)</f>
        <v>0</v>
      </c>
      <c r="EH120" s="57">
        <f>COUNTIF($F120:$CN120,EH$101)</f>
        <v>0</v>
      </c>
      <c r="EI120" s="57">
        <f>COUNTIF($F120:$CN120,EI$101)</f>
        <v>0</v>
      </c>
      <c r="EJ120" s="57">
        <f>COUNTIF($F120:$CN120,EJ$101)</f>
        <v>0</v>
      </c>
      <c r="EK120" s="57">
        <f>COUNTIF($F120:$CN120,EK$101)</f>
        <v>0</v>
      </c>
      <c r="EL120" s="57">
        <f>COUNTIF($F120:$CN120,EL$101)</f>
        <v>0</v>
      </c>
      <c r="EM120" s="57">
        <f>COUNTIF($F120:$CN120,EM$101)</f>
        <v>0</v>
      </c>
      <c r="EN120" s="57">
        <f>COUNTIF($F120:$CN120,EN$101)</f>
        <v>0</v>
      </c>
      <c r="EO120" s="57">
        <f>COUNTIF($F120:$CN120,EO$101)</f>
        <v>0</v>
      </c>
      <c r="EP120" s="57">
        <f>COUNTIF($F120:$CN120,EP$101)</f>
        <v>0</v>
      </c>
      <c r="EQ120" s="57">
        <f>COUNTIF($F120:$CN120,EQ$101)</f>
        <v>0</v>
      </c>
      <c r="ER120" s="57">
        <f>COUNTIF($F120:$CN120,ER$101)</f>
        <v>0</v>
      </c>
      <c r="ES120" s="57">
        <f>COUNTIF($F120:$CN120,ES$101)</f>
        <v>0</v>
      </c>
      <c r="ET120" s="57">
        <f>COUNTIF($F120:$CN120,ET$101)</f>
        <v>0</v>
      </c>
      <c r="EU120" s="57">
        <f>COUNTIF($F120:$CN120,EU$101)</f>
        <v>0</v>
      </c>
      <c r="EV120" s="57">
        <f>COUNTIF($F120:$CN120,EV$101)</f>
        <v>0</v>
      </c>
      <c r="EW120" s="57">
        <f>COUNTIF($F120:$CN120,EW$101)</f>
        <v>0</v>
      </c>
      <c r="EX120" s="57">
        <f>COUNTIF($F120:$CN120,EX$101)</f>
        <v>0</v>
      </c>
      <c r="EY120" s="57">
        <f>COUNTIF($F120:$CN120,EY$101)</f>
        <v>0</v>
      </c>
      <c r="EZ120" s="57">
        <f>COUNTIF($F120:$CN120,EZ$101)</f>
        <v>0</v>
      </c>
      <c r="FA120" s="57">
        <f>COUNTIF($F120:$CN120,FA$101)</f>
        <v>0</v>
      </c>
      <c r="FB120" s="57">
        <f>COUNTIF($F120:$CN120,FB$101)</f>
        <v>0</v>
      </c>
      <c r="FC120" s="57">
        <f>COUNTIF($F120:$CN120,FC$101)</f>
        <v>0</v>
      </c>
      <c r="FD120" s="57">
        <f>COUNTIF($F120:$CN120,FD$101)</f>
        <v>0</v>
      </c>
      <c r="FE120" s="57">
        <f>COUNTIF($F120:$CN120,FE$101)</f>
        <v>0</v>
      </c>
    </row>
    <row r="121" spans="1:161" ht="12" customHeight="1" thickBot="1" x14ac:dyDescent="0.25">
      <c r="A121" s="12"/>
      <c r="B121" s="11"/>
      <c r="C121" s="11"/>
      <c r="D121" s="11"/>
      <c r="E121" s="10"/>
      <c r="F121" s="6" t="s">
        <v>16</v>
      </c>
      <c r="G121" s="39" t="s">
        <v>9</v>
      </c>
      <c r="H121" s="39" t="s">
        <v>40</v>
      </c>
      <c r="I121" s="39"/>
      <c r="J121" s="39" t="s">
        <v>35</v>
      </c>
      <c r="K121" s="39"/>
      <c r="L121" s="39" t="s">
        <v>83</v>
      </c>
      <c r="M121" s="88"/>
      <c r="N121" s="40">
        <f>IFERROR((COUNTIF(H121,[1]Locaux!$A$8)+COUNTIF(H121,[1]Locaux!$A$9)+COUNTIF(H121,[1]Locaux!$A$10)+COUNTIF(H121,[1]Locaux!$A$11)+COUNTIF(H121,[1]Locaux!$A$12)+COUNTIF(H121,[1]Locaux!$A$15)+COUNTIF(H121,[1]Locaux!$A$16)+COUNTIF(H121,[1]Locaux!$A$17))/(COUNTIF(G121,"*")+COUNTIF(K121,"*")+COUNTIF(M121,"*")),"0")</f>
        <v>1</v>
      </c>
      <c r="O121" s="6" t="s">
        <v>20</v>
      </c>
      <c r="P121" s="39" t="s">
        <v>6</v>
      </c>
      <c r="Q121" s="39" t="s">
        <v>58</v>
      </c>
      <c r="R121" s="39"/>
      <c r="S121" s="39" t="s">
        <v>85</v>
      </c>
      <c r="T121" s="39" t="s">
        <v>5</v>
      </c>
      <c r="U121" s="39" t="s">
        <v>102</v>
      </c>
      <c r="V121" s="38"/>
      <c r="W121" s="40">
        <f>IFERROR((COUNTIF(Q121,[1]Locaux!$A$8)+COUNTIF(Q121,[1]Locaux!$A$9)+COUNTIF(Q121,[1]Locaux!$A$10)+COUNTIF(Q121,[1]Locaux!$A$11)+COUNTIF(Q121,[1]Locaux!$A$12)+COUNTIF(Q121,[1]Locaux!$A$15)+COUNTIF(Q121,[1]Locaux!$A$16)+COUNTIF(Q121,[1]Locaux!$A$17))/(COUNTIF(P121,"*")+COUNTIF(T121,"*")+COUNTIF(V121,"*")),"0")</f>
        <v>0.5</v>
      </c>
      <c r="X121" s="6"/>
      <c r="Y121" s="39"/>
      <c r="Z121" s="39"/>
      <c r="AA121" s="39"/>
      <c r="AB121" s="39"/>
      <c r="AC121" s="39"/>
      <c r="AD121" s="39"/>
      <c r="AE121" s="38"/>
      <c r="AF121" s="40" t="str">
        <f>IFERROR((COUNTIF(Z121,[1]Locaux!$A$8)+COUNTIF(Z121,[1]Locaux!$A$9)+COUNTIF(Z121,[1]Locaux!$A$10)+COUNTIF(Z121,[1]Locaux!$A$11)+COUNTIF(Z121,[1]Locaux!$A$12)+COUNTIF(Z121,[1]Locaux!$A$15)+COUNTIF(Z121,[1]Locaux!$A$16)+COUNTIF(Z121,[1]Locaux!$A$17))/(COUNTIF(Y121,"*")+COUNTIF(AC121,"*")+COUNTIF(AE121,"*")),"0")</f>
        <v>0</v>
      </c>
      <c r="AG121" s="6"/>
      <c r="AH121" s="39"/>
      <c r="AI121" s="39"/>
      <c r="AJ121" s="39"/>
      <c r="AK121" s="39"/>
      <c r="AL121" s="39"/>
      <c r="AM121" s="39"/>
      <c r="AN121" s="38"/>
      <c r="AO121" s="40" t="str">
        <f>IFERROR((COUNTIF(AI121,[1]Locaux!$A$8)+COUNTIF(AI121,[1]Locaux!$A$9)+COUNTIF(AI121,[1]Locaux!$A$10)+COUNTIF(AI121,[1]Locaux!$A$11)+COUNTIF(AI121,[1]Locaux!$A$12)+COUNTIF(AI121,[1]Locaux!$A$15)+COUNTIF(AI121,[1]Locaux!$A$16)+COUNTIF(AI121,[1]Locaux!$A$17))/(COUNTIF(AH121,"*")+COUNTIF(AL121,"*")+COUNTIF(AN121,"*")),"0")</f>
        <v>0</v>
      </c>
      <c r="AP121" s="6"/>
      <c r="AQ121" s="39"/>
      <c r="AR121" s="39"/>
      <c r="AS121" s="39"/>
      <c r="AT121" s="39"/>
      <c r="AU121" s="39"/>
      <c r="AV121" s="39"/>
      <c r="AW121" s="38"/>
      <c r="AX121" s="40" t="str">
        <f>IFERROR((COUNTIF(AR121,[1]Locaux!$A$8)+COUNTIF(AR121,[1]Locaux!$A$9)+COUNTIF(AR121,[1]Locaux!$A$10)+COUNTIF(AR121,[1]Locaux!$A$11)+COUNTIF(AR121,[1]Locaux!$A$12)+COUNTIF(AR121,[1]Locaux!$A$15)+COUNTIF(AR121,[1]Locaux!$A$16)+COUNTIF(AR121,[1]Locaux!$A$17))/(COUNTIF(AQ121,"*")+COUNTIF(AU121,"*")+COUNTIF(AW121,"*")),"0")</f>
        <v>0</v>
      </c>
      <c r="AY121" s="6"/>
      <c r="AZ121" s="39"/>
      <c r="BA121" s="39"/>
      <c r="BB121" s="39"/>
      <c r="BC121" s="39"/>
      <c r="BD121" s="39"/>
      <c r="BE121" s="39"/>
      <c r="BF121" s="38"/>
      <c r="BG121" s="40" t="str">
        <f>IFERROR((COUNTIF(BA121,[1]Locaux!$A$8)+COUNTIF(BA121,[1]Locaux!$A$9)+COUNTIF(BA121,[1]Locaux!$A$10)+COUNTIF(BA121,[1]Locaux!$A$11)+COUNTIF(BA121,[1]Locaux!$A$12)+COUNTIF(BA121,[1]Locaux!$A$15)+COUNTIF(BA121,[1]Locaux!$A$16)+COUNTIF(BA121,[1]Locaux!$A$17))/(COUNTIF(AZ121,"*")+COUNTIF(BD121,"*")+COUNTIF(BF121,"*")),"0")</f>
        <v>0</v>
      </c>
      <c r="BH121" s="6"/>
      <c r="BI121" s="39"/>
      <c r="BJ121" s="39"/>
      <c r="BK121" s="39"/>
      <c r="BL121" s="39"/>
      <c r="BM121" s="39"/>
      <c r="BN121" s="39"/>
      <c r="BO121" s="38"/>
      <c r="BP121" s="40" t="str">
        <f>IFERROR((COUNTIF(BJ121,[1]Locaux!$A$8)+COUNTIF(BJ121,[1]Locaux!$A$9)+COUNTIF(BJ121,[1]Locaux!$A$10)+COUNTIF(BJ121,[1]Locaux!$A$11)+COUNTIF(BJ121,[1]Locaux!$A$12)+COUNTIF(BJ121,[1]Locaux!$A$15)+COUNTIF(BJ121,[1]Locaux!$A$16)+COUNTIF(BJ121,[1]Locaux!$A$17))/(COUNTIF(BI121,"*")+COUNTIF(BM121,"*")+COUNTIF(BO121,"*")),"0")</f>
        <v>0</v>
      </c>
      <c r="BQ121" s="6"/>
      <c r="BR121" s="39"/>
      <c r="BS121" s="39"/>
      <c r="BT121" s="39"/>
      <c r="BU121" s="39"/>
      <c r="BV121" s="39"/>
      <c r="BW121" s="39"/>
      <c r="BX121" s="38"/>
      <c r="BY121" s="6"/>
      <c r="BZ121" s="39"/>
      <c r="CA121" s="39"/>
      <c r="CB121" s="39"/>
      <c r="CC121" s="39"/>
      <c r="CD121" s="39"/>
      <c r="CE121" s="39"/>
      <c r="CF121" s="38"/>
      <c r="CG121" s="6"/>
      <c r="CH121" s="39"/>
      <c r="CI121" s="39"/>
      <c r="CJ121" s="39"/>
      <c r="CK121" s="39"/>
      <c r="CL121" s="39"/>
      <c r="CM121" s="39"/>
      <c r="CN121" s="38"/>
      <c r="CO121" s="78" t="e">
        <f>OR(CR121&gt;1,CS121&gt;1,CT121&gt;1,CU121&gt;1,CV121&gt;1,CW121&gt;1,CX121&gt;1,CY121&gt;1,CZ121&gt;1,DA121&gt;1,DB121&gt;1,DC121&gt;1,#REF!&gt;1,#REF!&gt;1,#REF!&gt;1,#REF!&gt;1,#REF!&gt;1,#REF!&gt;1,#REF!&gt;1,#REF!&gt;1,#REF!&gt;1,#REF!&gt;1,#REF!&gt;1,#REF!&gt;1,#REF!&gt;1,#REF!&gt;1,#REF!&gt;1,#REF!&gt;1,#REF!&gt;1,#REF!&gt;1)</f>
        <v>#REF!</v>
      </c>
      <c r="CP121" s="78" t="b">
        <f>OR(DR121&gt;1,DS121&gt;1,DT121&gt;1,DU121&gt;1,DV121&gt;1,DW121&gt;1,DX121&gt;1,DY121&gt;1,DZ121&gt;1,EA121&gt;1,EB121&gt;1,EC121&gt;1,ED121&gt;1,EE121&gt;1,EF121&gt;1,EG121&gt;1,EH121&gt;1,EI121&gt;1,EJ121&gt;1,EK121&gt;1,EL121&gt;1,EM121&gt;1,EN121&gt;1,EO121&gt;1,EP121&gt;1,EQ121&gt;1,ER121&gt;1,ES121&gt;1,ET121&gt;1,EU121&gt;1,EV121&gt;1,EW121&gt;1,EX121&gt;1,EY121&gt;1,EZ121&gt;1,FA121&gt;1,FB121&gt;1,FC121&gt;1,FD121&gt;1,FE121&gt;1)</f>
        <v>0</v>
      </c>
      <c r="CQ121" s="113"/>
      <c r="CR121" s="34">
        <f>COUNTIF($F121:$CN121,CR$101)</f>
        <v>0</v>
      </c>
      <c r="CS121" s="33">
        <f>COUNTIF($F121:$CN121,CS$101)</f>
        <v>0</v>
      </c>
      <c r="CT121" s="32">
        <f>COUNTIF($F121:$CN121,CT$101)</f>
        <v>0</v>
      </c>
      <c r="CU121" s="31">
        <f>COUNTIF($F121:$CN121,CU$101)</f>
        <v>0</v>
      </c>
      <c r="CV121" s="30">
        <f>COUNTIF($F121:$CN121,CV$101)</f>
        <v>1</v>
      </c>
      <c r="CW121" s="29">
        <f>COUNTIF($F121:$CN121,CW$101)</f>
        <v>0</v>
      </c>
      <c r="CX121" s="24">
        <f>COUNTIF($F121:$CN121,CX$101)</f>
        <v>0</v>
      </c>
      <c r="CY121" s="28">
        <f>COUNTIF($F121:$CN121,CY$101)</f>
        <v>1</v>
      </c>
      <c r="CZ121" s="27">
        <f>COUNTIF($F121:$CN121,CZ$101)</f>
        <v>1</v>
      </c>
      <c r="DA121" s="26">
        <f>COUNTIF($F121:$CN121,DA$101)</f>
        <v>0</v>
      </c>
      <c r="DB121" s="25">
        <f>COUNTIF($F121:$CN121,DB$101)</f>
        <v>0</v>
      </c>
      <c r="DC121" s="24">
        <f>COUNTIF($F121:$CN121,DC$101)</f>
        <v>0</v>
      </c>
      <c r="DD121" s="13"/>
      <c r="DE121" s="13"/>
      <c r="DF121" s="23"/>
      <c r="DG121" s="23"/>
      <c r="DH121" s="23"/>
      <c r="DI121" s="23"/>
      <c r="DJ121" s="23"/>
      <c r="DK121" s="23"/>
      <c r="DL121" s="23"/>
      <c r="DM121" s="23"/>
      <c r="DN121" s="23"/>
      <c r="DO121" s="23"/>
      <c r="DP121" s="76"/>
      <c r="DQ121" s="61"/>
      <c r="DR121" s="58">
        <f>COUNTIF($F121:$CN121,DR$101)</f>
        <v>0</v>
      </c>
      <c r="DS121" s="57">
        <f>COUNTIF($F121:$CN121,DS$101)</f>
        <v>0</v>
      </c>
      <c r="DT121" s="57">
        <f>COUNTIF($F121:$CN121,DT$101)</f>
        <v>0</v>
      </c>
      <c r="DU121" s="57">
        <f>COUNTIF($F121:$CN121,DU$101)</f>
        <v>0</v>
      </c>
      <c r="DV121" s="57">
        <f>COUNTIF($F121:$CN121,DV$101)</f>
        <v>0</v>
      </c>
      <c r="DW121" s="57">
        <f>COUNTIF($F121:$CN121,DW$101)</f>
        <v>0</v>
      </c>
      <c r="DX121" s="57">
        <f>COUNTIF($F121:$CN121,DX$101)</f>
        <v>0</v>
      </c>
      <c r="DY121" s="57">
        <f>COUNTIF($F121:$CN121,DY$101)</f>
        <v>0</v>
      </c>
      <c r="DZ121" s="57">
        <f>COUNTIF($F121:$CN121,DZ$101)</f>
        <v>0</v>
      </c>
      <c r="EA121" s="57">
        <f>COUNTIF($F121:$CN121,EA$101)</f>
        <v>1</v>
      </c>
      <c r="EB121" s="57">
        <f>COUNTIF($F121:$CN121,EB$101)</f>
        <v>0</v>
      </c>
      <c r="EC121" s="57">
        <f>COUNTIF($F121:$CN121,EC$101)</f>
        <v>0</v>
      </c>
      <c r="ED121" s="57">
        <f>COUNTIF($F121:$CN121,ED$101)</f>
        <v>1</v>
      </c>
      <c r="EE121" s="57">
        <f>COUNTIF($F121:$CN121,EE$101)</f>
        <v>0</v>
      </c>
      <c r="EF121" s="57">
        <f>COUNTIF($F121:$CN121,EF$101)</f>
        <v>0</v>
      </c>
      <c r="EG121" s="57">
        <f>COUNTIF($F121:$CN121,EG$101)</f>
        <v>0</v>
      </c>
      <c r="EH121" s="57">
        <f>COUNTIF($F121:$CN121,EH$101)</f>
        <v>0</v>
      </c>
      <c r="EI121" s="57">
        <f>COUNTIF($F121:$CN121,EI$101)</f>
        <v>0</v>
      </c>
      <c r="EJ121" s="57">
        <f>COUNTIF($F121:$CN121,EJ$101)</f>
        <v>0</v>
      </c>
      <c r="EK121" s="57">
        <f>COUNTIF($F121:$CN121,EK$101)</f>
        <v>0</v>
      </c>
      <c r="EL121" s="57">
        <f>COUNTIF($F121:$CN121,EL$101)</f>
        <v>0</v>
      </c>
      <c r="EM121" s="57">
        <f>COUNTIF($F121:$CN121,EM$101)</f>
        <v>0</v>
      </c>
      <c r="EN121" s="57">
        <f>COUNTIF($F121:$CN121,EN$101)</f>
        <v>0</v>
      </c>
      <c r="EO121" s="57">
        <f>COUNTIF($F121:$CN121,EO$101)</f>
        <v>0</v>
      </c>
      <c r="EP121" s="57">
        <f>COUNTIF($F121:$CN121,EP$101)</f>
        <v>0</v>
      </c>
      <c r="EQ121" s="57">
        <f>COUNTIF($F121:$CN121,EQ$101)</f>
        <v>0</v>
      </c>
      <c r="ER121" s="57">
        <f>COUNTIF($F121:$CN121,ER$101)</f>
        <v>0</v>
      </c>
      <c r="ES121" s="57">
        <f>COUNTIF($F121:$CN121,ES$101)</f>
        <v>0</v>
      </c>
      <c r="ET121" s="57">
        <f>COUNTIF($F121:$CN121,ET$101)</f>
        <v>0</v>
      </c>
      <c r="EU121" s="57">
        <f>COUNTIF($F121:$CN121,EU$101)</f>
        <v>0</v>
      </c>
      <c r="EV121" s="57">
        <f>COUNTIF($F121:$CN121,EV$101)</f>
        <v>0</v>
      </c>
      <c r="EW121" s="57">
        <f>COUNTIF($F121:$CN121,EW$101)</f>
        <v>0</v>
      </c>
      <c r="EX121" s="57">
        <f>COUNTIF($F121:$CN121,EX$101)</f>
        <v>0</v>
      </c>
      <c r="EY121" s="57">
        <f>COUNTIF($F121:$CN121,EY$101)</f>
        <v>0</v>
      </c>
      <c r="EZ121" s="57">
        <f>COUNTIF($F121:$CN121,EZ$101)</f>
        <v>0</v>
      </c>
      <c r="FA121" s="57">
        <f>COUNTIF($F121:$CN121,FA$101)</f>
        <v>0</v>
      </c>
      <c r="FB121" s="57">
        <f>COUNTIF($F121:$CN121,FB$101)</f>
        <v>0</v>
      </c>
      <c r="FC121" s="57">
        <f>COUNTIF($F121:$CN121,FC$101)</f>
        <v>0</v>
      </c>
      <c r="FD121" s="57">
        <f>COUNTIF($F121:$CN121,FD$101)</f>
        <v>0</v>
      </c>
      <c r="FE121" s="57">
        <f>COUNTIF($F121:$CN121,FE$101)</f>
        <v>0</v>
      </c>
    </row>
    <row r="122" spans="1:161" ht="12" customHeight="1" x14ac:dyDescent="0.2">
      <c r="A122" s="18" t="str">
        <f>CHOOSE(WEEKDAY($E122),"Dimanche","Lundi","Mardi","Mercredi","Jeudi","Vendredi","")</f>
        <v>Lundi</v>
      </c>
      <c r="B122" s="17">
        <f>IF(M122&lt;&gt;"Cong. ",B120+1,B120+0)</f>
        <v>11</v>
      </c>
      <c r="C122" s="17"/>
      <c r="D122" s="17">
        <f>IF(M122="",D120+1,D120+0)</f>
        <v>4</v>
      </c>
      <c r="E122" s="16">
        <v>44060</v>
      </c>
      <c r="F122" s="7" t="s">
        <v>16</v>
      </c>
      <c r="G122" s="44" t="s">
        <v>9</v>
      </c>
      <c r="H122" s="44" t="s">
        <v>40</v>
      </c>
      <c r="I122" s="44"/>
      <c r="J122" s="44" t="s">
        <v>35</v>
      </c>
      <c r="K122" s="44"/>
      <c r="L122" s="44" t="s">
        <v>83</v>
      </c>
      <c r="M122" s="43" t="s">
        <v>98</v>
      </c>
      <c r="N122" s="40">
        <f>IFERROR((COUNTIF(H122,[1]Locaux!$A$8)+COUNTIF(H122,[1]Locaux!$A$9)+COUNTIF(H122,[1]Locaux!$A$10)+COUNTIF(H122,[1]Locaux!$A$11)+COUNTIF(H122,[1]Locaux!$A$12)+COUNTIF(H122,[1]Locaux!$A$15)+COUNTIF(H122,[1]Locaux!$A$16)+COUNTIF(H122,[1]Locaux!$A$17))/(COUNTIF(G122,"*")+COUNTIF(K122,"*")+COUNTIF(M122,"*")),"0")</f>
        <v>0.5</v>
      </c>
      <c r="O122" s="7" t="s">
        <v>20</v>
      </c>
      <c r="P122" s="44" t="s">
        <v>6</v>
      </c>
      <c r="Q122" s="44" t="s">
        <v>58</v>
      </c>
      <c r="R122" s="44"/>
      <c r="S122" s="44" t="s">
        <v>85</v>
      </c>
      <c r="T122" s="44" t="s">
        <v>5</v>
      </c>
      <c r="U122" s="44" t="s">
        <v>102</v>
      </c>
      <c r="V122" s="43"/>
      <c r="W122" s="40">
        <f>IFERROR((COUNTIF(Q122,[1]Locaux!$A$8)+COUNTIF(Q122,[1]Locaux!$A$9)+COUNTIF(Q122,[1]Locaux!$A$10)+COUNTIF(Q122,[1]Locaux!$A$11)+COUNTIF(Q122,[1]Locaux!$A$12)+COUNTIF(Q122,[1]Locaux!$A$15)+COUNTIF(Q122,[1]Locaux!$A$16)+COUNTIF(Q122,[1]Locaux!$A$17))/(COUNTIF(P122,"*")+COUNTIF(T122,"*")+COUNTIF(V122,"*")),"0")</f>
        <v>0.5</v>
      </c>
      <c r="X122" s="126" t="s">
        <v>81</v>
      </c>
      <c r="Y122" s="111"/>
      <c r="Z122" s="111">
        <v>1113</v>
      </c>
      <c r="AA122" s="111"/>
      <c r="AB122" s="44" t="s">
        <v>103</v>
      </c>
      <c r="AC122" s="44"/>
      <c r="AD122" s="44" t="s">
        <v>35</v>
      </c>
      <c r="AE122" s="43"/>
      <c r="AF122" s="40" t="str">
        <f>IFERROR((COUNTIF(Z122,[1]Locaux!$A$8)+COUNTIF(Z122,[1]Locaux!$A$9)+COUNTIF(Z122,[1]Locaux!$A$10)+COUNTIF(Z122,[1]Locaux!$A$11)+COUNTIF(Z122,[1]Locaux!$A$12)+COUNTIF(Z122,[1]Locaux!$A$15)+COUNTIF(Z122,[1]Locaux!$A$16)+COUNTIF(Z122,[1]Locaux!$A$17))/(COUNTIF(Y122,"*")+COUNTIF(AC122,"*")+COUNTIF(AE122,"*")),"0")</f>
        <v>0</v>
      </c>
      <c r="AG122" s="7"/>
      <c r="AH122" s="44"/>
      <c r="AI122" s="44"/>
      <c r="AJ122" s="44"/>
      <c r="AK122" s="44"/>
      <c r="AL122" s="44"/>
      <c r="AM122" s="44"/>
      <c r="AN122" s="43"/>
      <c r="AO122" s="40" t="str">
        <f>IFERROR((COUNTIF(AI122,[1]Locaux!$A$8)+COUNTIF(AI122,[1]Locaux!$A$9)+COUNTIF(AI122,[1]Locaux!$A$10)+COUNTIF(AI122,[1]Locaux!$A$11)+COUNTIF(AI122,[1]Locaux!$A$12)+COUNTIF(AI122,[1]Locaux!$A$15)+COUNTIF(AI122,[1]Locaux!$A$16)+COUNTIF(AI122,[1]Locaux!$A$17))/(COUNTIF(AH122,"*")+COUNTIF(AL122,"*")+COUNTIF(AN122,"*")),"0")</f>
        <v>0</v>
      </c>
      <c r="AP122" s="7"/>
      <c r="AQ122" s="44"/>
      <c r="AR122" s="44"/>
      <c r="AS122" s="44"/>
      <c r="AT122" s="44"/>
      <c r="AU122" s="44"/>
      <c r="AV122" s="44"/>
      <c r="AW122" s="43"/>
      <c r="AX122" s="40" t="str">
        <f>IFERROR((COUNTIF(AR122,[1]Locaux!$A$8)+COUNTIF(AR122,[1]Locaux!$A$9)+COUNTIF(AR122,[1]Locaux!$A$10)+COUNTIF(AR122,[1]Locaux!$A$11)+COUNTIF(AR122,[1]Locaux!$A$12)+COUNTIF(AR122,[1]Locaux!$A$15)+COUNTIF(AR122,[1]Locaux!$A$16)+COUNTIF(AR122,[1]Locaux!$A$17))/(COUNTIF(AQ122,"*")+COUNTIF(AU122,"*")+COUNTIF(AW122,"*")),"0")</f>
        <v>0</v>
      </c>
      <c r="AY122" s="7"/>
      <c r="AZ122" s="44"/>
      <c r="BA122" s="44"/>
      <c r="BB122" s="44"/>
      <c r="BC122" s="44"/>
      <c r="BD122" s="44"/>
      <c r="BE122" s="44"/>
      <c r="BF122" s="43"/>
      <c r="BG122" s="40" t="str">
        <f>IFERROR((COUNTIF(BA122,[1]Locaux!$A$8)+COUNTIF(BA122,[1]Locaux!$A$9)+COUNTIF(BA122,[1]Locaux!$A$10)+COUNTIF(BA122,[1]Locaux!$A$11)+COUNTIF(BA122,[1]Locaux!$A$12)+COUNTIF(BA122,[1]Locaux!$A$15)+COUNTIF(BA122,[1]Locaux!$A$16)+COUNTIF(BA122,[1]Locaux!$A$17))/(COUNTIF(AZ122,"*")+COUNTIF(BD122,"*")+COUNTIF(BF122,"*")),"0")</f>
        <v>0</v>
      </c>
      <c r="BH122" s="7"/>
      <c r="BI122" s="44"/>
      <c r="BJ122" s="44"/>
      <c r="BK122" s="44"/>
      <c r="BL122" s="44"/>
      <c r="BM122" s="44"/>
      <c r="BN122" s="44"/>
      <c r="BO122" s="43"/>
      <c r="BP122" s="40" t="str">
        <f>IFERROR((COUNTIF(BJ122,[1]Locaux!$A$8)+COUNTIF(BJ122,[1]Locaux!$A$9)+COUNTIF(BJ122,[1]Locaux!$A$10)+COUNTIF(BJ122,[1]Locaux!$A$11)+COUNTIF(BJ122,[1]Locaux!$A$12)+COUNTIF(BJ122,[1]Locaux!$A$15)+COUNTIF(BJ122,[1]Locaux!$A$16)+COUNTIF(BJ122,[1]Locaux!$A$17))/(COUNTIF(BI122,"*")+COUNTIF(BM122,"*")+COUNTIF(BO122,"*")),"0")</f>
        <v>0</v>
      </c>
      <c r="BQ122" s="7"/>
      <c r="BR122" s="44"/>
      <c r="BS122" s="44"/>
      <c r="BT122" s="44"/>
      <c r="BU122" s="44"/>
      <c r="BV122" s="44"/>
      <c r="BW122" s="44"/>
      <c r="BX122" s="43"/>
      <c r="BY122" s="7"/>
      <c r="BZ122" s="44"/>
      <c r="CA122" s="44"/>
      <c r="CB122" s="44"/>
      <c r="CC122" s="44"/>
      <c r="CD122" s="44"/>
      <c r="CE122" s="44"/>
      <c r="CF122" s="43"/>
      <c r="CG122" s="7"/>
      <c r="CH122" s="44"/>
      <c r="CI122" s="44"/>
      <c r="CJ122" s="44"/>
      <c r="CK122" s="44"/>
      <c r="CL122" s="44"/>
      <c r="CM122" s="44"/>
      <c r="CN122" s="43"/>
      <c r="CO122" s="78" t="e">
        <f>OR(CR122&gt;1,CS122&gt;1,CT122&gt;1,CU122&gt;1,CV122&gt;1,CW122&gt;1,CX122&gt;1,CY122&gt;1,CZ122&gt;1,DA122&gt;1,DB122&gt;1,DC122&gt;1,#REF!&gt;1,#REF!&gt;1,#REF!&gt;1,#REF!&gt;1,#REF!&gt;1,#REF!&gt;1,#REF!&gt;1,#REF!&gt;1,#REF!&gt;1,#REF!&gt;1,#REF!&gt;1,#REF!&gt;1,#REF!&gt;1,#REF!&gt;1,#REF!&gt;1,#REF!&gt;1,#REF!&gt;1,#REF!&gt;1)</f>
        <v>#REF!</v>
      </c>
      <c r="CP122" s="78" t="b">
        <f>OR(DR122&gt;1,DS122&gt;1,DT122&gt;1,DU122&gt;1,DV122&gt;1,DW122&gt;1,DX122&gt;1,DY122&gt;1,DZ122&gt;1,EA122&gt;1,EB122&gt;1,EC122&gt;1,ED122&gt;1,EE122&gt;1,EF122&gt;1,EG122&gt;1,EH122&gt;1,EI122&gt;1,EJ122&gt;1,EK122&gt;1,EL122&gt;1,EM122&gt;1,EN122&gt;1,EO122&gt;1,EP122&gt;1,EQ122&gt;1,ER122&gt;1,ES122&gt;1,ET122&gt;1,EU122&gt;1,EV122&gt;1,EW122&gt;1,EX122&gt;1,EY122&gt;1,EZ122&gt;1,FA122&gt;1,FB122&gt;1,FC122&gt;1,FD122&gt;1,FE122&gt;1)</f>
        <v>0</v>
      </c>
      <c r="CQ122" s="113"/>
      <c r="CR122" s="34">
        <f>COUNTIF($H122:$CN122,CR$101)</f>
        <v>0</v>
      </c>
      <c r="CS122" s="33">
        <f>COUNTIF($H122:$CN122,CS$101)</f>
        <v>0</v>
      </c>
      <c r="CT122" s="32">
        <f>COUNTIF($H122:$CN122,CT$101)</f>
        <v>0</v>
      </c>
      <c r="CU122" s="31">
        <f>COUNTIF($H122:$CN122,CU$101)</f>
        <v>0</v>
      </c>
      <c r="CV122" s="30">
        <f>COUNTIF($H122:$CN122,CV$101)</f>
        <v>0</v>
      </c>
      <c r="CW122" s="29">
        <f>COUNTIF($H122:$CN122,CW$101)</f>
        <v>0</v>
      </c>
      <c r="CX122" s="24">
        <f>COUNTIF($H122:$CN122,CX$101)</f>
        <v>0</v>
      </c>
      <c r="CY122" s="28">
        <f>COUNTIF($H122:$CN122,CY$101)</f>
        <v>1</v>
      </c>
      <c r="CZ122" s="27">
        <f>COUNTIF($H122:$CN122,CZ$101)</f>
        <v>1</v>
      </c>
      <c r="DA122" s="26">
        <f>COUNTIF($H122:$CN122,DA$101)</f>
        <v>0</v>
      </c>
      <c r="DB122" s="25">
        <f>COUNTIF($H122:$CN122,DB$101)</f>
        <v>0</v>
      </c>
      <c r="DC122" s="24">
        <f>COUNTIF($H122:$CN122,DC$101)</f>
        <v>0</v>
      </c>
      <c r="DD122" s="13"/>
      <c r="DE122" s="13"/>
      <c r="DF122" s="23"/>
      <c r="DG122" s="23"/>
      <c r="DH122" s="23"/>
      <c r="DI122" s="23"/>
      <c r="DJ122" s="23"/>
      <c r="DK122" s="23"/>
      <c r="DL122" s="23"/>
      <c r="DM122" s="23"/>
      <c r="DN122" s="23"/>
      <c r="DO122" s="23"/>
      <c r="DP122" s="76"/>
      <c r="DQ122" s="61"/>
      <c r="DR122" s="58">
        <f>COUNTIF($H122:$CN122,DR$101)</f>
        <v>0</v>
      </c>
      <c r="DS122" s="57">
        <f>COUNTIF($H122:$CN122,DS$101)</f>
        <v>0</v>
      </c>
      <c r="DT122" s="57">
        <f>COUNTIF($H122:$CN122,DT$101)</f>
        <v>0</v>
      </c>
      <c r="DU122" s="57">
        <f>COUNTIF($H122:$CN122,DU$101)</f>
        <v>0</v>
      </c>
      <c r="DV122" s="57">
        <f>COUNTIF($H122:$CN122,DV$101)</f>
        <v>0</v>
      </c>
      <c r="DW122" s="57">
        <f>COUNTIF($H122:$CN122,DW$101)</f>
        <v>0</v>
      </c>
      <c r="DX122" s="57">
        <f>COUNTIF($H122:$CN122,DX$101)</f>
        <v>0</v>
      </c>
      <c r="DY122" s="57">
        <f>COUNTIF($H122:$CN122,DY$101)</f>
        <v>0</v>
      </c>
      <c r="DZ122" s="57">
        <f>COUNTIF($H122:$CN122,DZ$101)</f>
        <v>0</v>
      </c>
      <c r="EA122" s="57">
        <f>COUNTIF($H122:$CN122,EA$101)</f>
        <v>1</v>
      </c>
      <c r="EB122" s="57">
        <f>COUNTIF($H122:$CN122,EB$101)</f>
        <v>1</v>
      </c>
      <c r="EC122" s="57">
        <f>COUNTIF($H122:$CN122,EC$101)</f>
        <v>0</v>
      </c>
      <c r="ED122" s="57">
        <f>COUNTIF($H122:$CN122,ED$101)</f>
        <v>1</v>
      </c>
      <c r="EE122" s="57">
        <f>COUNTIF($H122:$CN122,EE$101)</f>
        <v>0</v>
      </c>
      <c r="EF122" s="57">
        <f>COUNTIF($H122:$CN122,EF$101)</f>
        <v>0</v>
      </c>
      <c r="EG122" s="57">
        <f>COUNTIF($H122:$CN122,EG$101)</f>
        <v>0</v>
      </c>
      <c r="EH122" s="57">
        <f>COUNTIF($H122:$CN122,EH$101)</f>
        <v>0</v>
      </c>
      <c r="EI122" s="57">
        <f>COUNTIF($H122:$CN122,EI$101)</f>
        <v>0</v>
      </c>
      <c r="EJ122" s="57">
        <f>COUNTIF($H122:$CN122,EJ$101)</f>
        <v>0</v>
      </c>
      <c r="EK122" s="57">
        <f>COUNTIF($H122:$CN122,EK$101)</f>
        <v>0</v>
      </c>
      <c r="EL122" s="57">
        <f>COUNTIF($H122:$CN122,EL$101)</f>
        <v>0</v>
      </c>
      <c r="EM122" s="57">
        <f>COUNTIF($H122:$CN122,EM$101)</f>
        <v>0</v>
      </c>
      <c r="EN122" s="57">
        <f>COUNTIF($H122:$CN122,EN$101)</f>
        <v>0</v>
      </c>
      <c r="EO122" s="57">
        <f>COUNTIF($H122:$CN122,EO$101)</f>
        <v>0</v>
      </c>
      <c r="EP122" s="57">
        <f>COUNTIF($H122:$CN122,EP$101)</f>
        <v>0</v>
      </c>
      <c r="EQ122" s="57">
        <f>COUNTIF($H122:$CN122,EQ$101)</f>
        <v>0</v>
      </c>
      <c r="ER122" s="57">
        <f>COUNTIF($H122:$CN122,ER$101)</f>
        <v>0</v>
      </c>
      <c r="ES122" s="57">
        <f>COUNTIF($H122:$CN122,ES$101)</f>
        <v>0</v>
      </c>
      <c r="ET122" s="57">
        <f>COUNTIF($H122:$CN122,ET$101)</f>
        <v>0</v>
      </c>
      <c r="EU122" s="57">
        <f>COUNTIF($H122:$CN122,EU$101)</f>
        <v>0</v>
      </c>
      <c r="EV122" s="57">
        <f>COUNTIF($H122:$CN122,EV$101)</f>
        <v>0</v>
      </c>
      <c r="EW122" s="57">
        <f>COUNTIF($H122:$CN122,EW$101)</f>
        <v>0</v>
      </c>
      <c r="EX122" s="57">
        <f>COUNTIF($H122:$CN122,EX$101)</f>
        <v>0</v>
      </c>
      <c r="EY122" s="57">
        <f>COUNTIF($H122:$CN122,EY$101)</f>
        <v>0</v>
      </c>
      <c r="EZ122" s="57">
        <f>COUNTIF($H122:$CN122,EZ$101)</f>
        <v>0</v>
      </c>
      <c r="FA122" s="57">
        <f>COUNTIF($H122:$CN122,FA$101)</f>
        <v>0</v>
      </c>
      <c r="FB122" s="57">
        <f>COUNTIF($H122:$CN122,FB$101)</f>
        <v>0</v>
      </c>
      <c r="FC122" s="57">
        <f>COUNTIF($H122:$CN122,FC$101)</f>
        <v>0</v>
      </c>
      <c r="FD122" s="57">
        <f>COUNTIF($H122:$CN122,FD$101)</f>
        <v>0</v>
      </c>
      <c r="FE122" s="57">
        <f>COUNTIF($H122:$CN122,FE$101)</f>
        <v>0</v>
      </c>
    </row>
    <row r="123" spans="1:161" ht="12" customHeight="1" thickBot="1" x14ac:dyDescent="0.25">
      <c r="A123" s="12"/>
      <c r="B123" s="11"/>
      <c r="C123" s="11"/>
      <c r="D123" s="11"/>
      <c r="E123" s="10"/>
      <c r="F123" s="6" t="s">
        <v>16</v>
      </c>
      <c r="G123" s="39" t="s">
        <v>9</v>
      </c>
      <c r="H123" s="39" t="s">
        <v>40</v>
      </c>
      <c r="I123" s="39"/>
      <c r="J123" s="39" t="s">
        <v>35</v>
      </c>
      <c r="K123" s="39"/>
      <c r="L123" s="39" t="s">
        <v>83</v>
      </c>
      <c r="M123" s="103" t="s">
        <v>98</v>
      </c>
      <c r="N123" s="40">
        <f>IFERROR((COUNTIF(H123,[1]Locaux!$A$8)+COUNTIF(H123,[1]Locaux!$A$9)+COUNTIF(H123,[1]Locaux!$A$10)+COUNTIF(H123,[1]Locaux!$A$11)+COUNTIF(H123,[1]Locaux!$A$12)+COUNTIF(H123,[1]Locaux!$A$15)+COUNTIF(H123,[1]Locaux!$A$16)+COUNTIF(H123,[1]Locaux!$A$17))/(COUNTIF(G123,"*")+COUNTIF(K123,"*")+COUNTIF(M123,"*")),"0")</f>
        <v>0.5</v>
      </c>
      <c r="O123" s="6" t="s">
        <v>20</v>
      </c>
      <c r="P123" s="39" t="s">
        <v>6</v>
      </c>
      <c r="Q123" s="39" t="s">
        <v>58</v>
      </c>
      <c r="R123" s="39"/>
      <c r="S123" s="39" t="s">
        <v>85</v>
      </c>
      <c r="T123" s="39" t="s">
        <v>5</v>
      </c>
      <c r="U123" s="39" t="s">
        <v>102</v>
      </c>
      <c r="V123" s="38"/>
      <c r="W123" s="40">
        <f>IFERROR((COUNTIF(Q123,[1]Locaux!$A$8)+COUNTIF(Q123,[1]Locaux!$A$9)+COUNTIF(Q123,[1]Locaux!$A$10)+COUNTIF(Q123,[1]Locaux!$A$11)+COUNTIF(Q123,[1]Locaux!$A$12)+COUNTIF(Q123,[1]Locaux!$A$15)+COUNTIF(Q123,[1]Locaux!$A$16)+COUNTIF(Q123,[1]Locaux!$A$17))/(COUNTIF(P123,"*")+COUNTIF(T123,"*")+COUNTIF(V123,"*")),"0")</f>
        <v>0.5</v>
      </c>
      <c r="X123" s="125" t="s">
        <v>81</v>
      </c>
      <c r="Y123" s="109"/>
      <c r="Z123" s="109">
        <v>1113</v>
      </c>
      <c r="AA123" s="109"/>
      <c r="AB123" s="39"/>
      <c r="AC123" s="39"/>
      <c r="AD123" s="39" t="s">
        <v>35</v>
      </c>
      <c r="AE123" s="38"/>
      <c r="AF123" s="40" t="str">
        <f>IFERROR((COUNTIF(Z123,[1]Locaux!$A$8)+COUNTIF(Z123,[1]Locaux!$A$9)+COUNTIF(Z123,[1]Locaux!$A$10)+COUNTIF(Z123,[1]Locaux!$A$11)+COUNTIF(Z123,[1]Locaux!$A$12)+COUNTIF(Z123,[1]Locaux!$A$15)+COUNTIF(Z123,[1]Locaux!$A$16)+COUNTIF(Z123,[1]Locaux!$A$17))/(COUNTIF(Y123,"*")+COUNTIF(AC123,"*")+COUNTIF(AE123,"*")),"0")</f>
        <v>0</v>
      </c>
      <c r="AG123" s="6"/>
      <c r="AH123" s="39"/>
      <c r="AI123" s="39"/>
      <c r="AJ123" s="39"/>
      <c r="AK123" s="39"/>
      <c r="AL123" s="39"/>
      <c r="AM123" s="39"/>
      <c r="AN123" s="38"/>
      <c r="AO123" s="40" t="str">
        <f>IFERROR((COUNTIF(AI123,[1]Locaux!$A$8)+COUNTIF(AI123,[1]Locaux!$A$9)+COUNTIF(AI123,[1]Locaux!$A$10)+COUNTIF(AI123,[1]Locaux!$A$11)+COUNTIF(AI123,[1]Locaux!$A$12)+COUNTIF(AI123,[1]Locaux!$A$15)+COUNTIF(AI123,[1]Locaux!$A$16)+COUNTIF(AI123,[1]Locaux!$A$17))/(COUNTIF(AH123,"*")+COUNTIF(AL123,"*")+COUNTIF(AN123,"*")),"0")</f>
        <v>0</v>
      </c>
      <c r="AP123" s="6"/>
      <c r="AQ123" s="39"/>
      <c r="AR123" s="39"/>
      <c r="AS123" s="39"/>
      <c r="AT123" s="39"/>
      <c r="AU123" s="39"/>
      <c r="AV123" s="39"/>
      <c r="AW123" s="38"/>
      <c r="AX123" s="40" t="str">
        <f>IFERROR((COUNTIF(AR123,[1]Locaux!$A$8)+COUNTIF(AR123,[1]Locaux!$A$9)+COUNTIF(AR123,[1]Locaux!$A$10)+COUNTIF(AR123,[1]Locaux!$A$11)+COUNTIF(AR123,[1]Locaux!$A$12)+COUNTIF(AR123,[1]Locaux!$A$15)+COUNTIF(AR123,[1]Locaux!$A$16)+COUNTIF(AR123,[1]Locaux!$A$17))/(COUNTIF(AQ123,"*")+COUNTIF(AU123,"*")+COUNTIF(AW123,"*")),"0")</f>
        <v>0</v>
      </c>
      <c r="AY123" s="6"/>
      <c r="AZ123" s="39"/>
      <c r="BA123" s="39"/>
      <c r="BB123" s="39"/>
      <c r="BC123" s="39"/>
      <c r="BD123" s="39"/>
      <c r="BE123" s="39"/>
      <c r="BF123" s="38"/>
      <c r="BG123" s="40" t="str">
        <f>IFERROR((COUNTIF(BA123,[1]Locaux!$A$8)+COUNTIF(BA123,[1]Locaux!$A$9)+COUNTIF(BA123,[1]Locaux!$A$10)+COUNTIF(BA123,[1]Locaux!$A$11)+COUNTIF(BA123,[1]Locaux!$A$12)+COUNTIF(BA123,[1]Locaux!$A$15)+COUNTIF(BA123,[1]Locaux!$A$16)+COUNTIF(BA123,[1]Locaux!$A$17))/(COUNTIF(AZ123,"*")+COUNTIF(BD123,"*")+COUNTIF(BF123,"*")),"0")</f>
        <v>0</v>
      </c>
      <c r="BH123" s="6"/>
      <c r="BI123" s="39"/>
      <c r="BJ123" s="39"/>
      <c r="BK123" s="39"/>
      <c r="BL123" s="39"/>
      <c r="BM123" s="39"/>
      <c r="BN123" s="39"/>
      <c r="BO123" s="38"/>
      <c r="BP123" s="40" t="str">
        <f>IFERROR((COUNTIF(BJ123,[1]Locaux!$A$8)+COUNTIF(BJ123,[1]Locaux!$A$9)+COUNTIF(BJ123,[1]Locaux!$A$10)+COUNTIF(BJ123,[1]Locaux!$A$11)+COUNTIF(BJ123,[1]Locaux!$A$12)+COUNTIF(BJ123,[1]Locaux!$A$15)+COUNTIF(BJ123,[1]Locaux!$A$16)+COUNTIF(BJ123,[1]Locaux!$A$17))/(COUNTIF(BI123,"*")+COUNTIF(BM123,"*")+COUNTIF(BO123,"*")),"0")</f>
        <v>0</v>
      </c>
      <c r="BQ123" s="6"/>
      <c r="BR123" s="39"/>
      <c r="BS123" s="39"/>
      <c r="BT123" s="39"/>
      <c r="BU123" s="39"/>
      <c r="BV123" s="39"/>
      <c r="BW123" s="39"/>
      <c r="BX123" s="38"/>
      <c r="BY123" s="6"/>
      <c r="BZ123" s="39"/>
      <c r="CA123" s="39"/>
      <c r="CB123" s="39"/>
      <c r="CC123" s="39"/>
      <c r="CD123" s="39"/>
      <c r="CE123" s="39"/>
      <c r="CF123" s="38"/>
      <c r="CG123" s="6"/>
      <c r="CH123" s="39"/>
      <c r="CI123" s="39"/>
      <c r="CJ123" s="39"/>
      <c r="CK123" s="39"/>
      <c r="CL123" s="39"/>
      <c r="CM123" s="39"/>
      <c r="CN123" s="38"/>
      <c r="CO123" s="78" t="e">
        <f>OR(CR123&gt;1,CS123&gt;1,CT123&gt;1,CU123&gt;1,CV123&gt;1,CW123&gt;1,CX123&gt;1,CY123&gt;1,CZ123&gt;1,DA123&gt;1,DB123&gt;1,DC123&gt;1,#REF!&gt;1,#REF!&gt;1,#REF!&gt;1,#REF!&gt;1,#REF!&gt;1,#REF!&gt;1,#REF!&gt;1,#REF!&gt;1,#REF!&gt;1,#REF!&gt;1,#REF!&gt;1,#REF!&gt;1,#REF!&gt;1,#REF!&gt;1,#REF!&gt;1,#REF!&gt;1,#REF!&gt;1,#REF!&gt;1)</f>
        <v>#REF!</v>
      </c>
      <c r="CP123" s="78" t="b">
        <f>OR(DR123&gt;1,DS123&gt;1,DT123&gt;1,DU123&gt;1,DV123&gt;1,DW123&gt;1,DX123&gt;1,DY123&gt;1,DZ123&gt;1,EA123&gt;1,EB123&gt;1,EC123&gt;1,ED123&gt;1,EE123&gt;1,EF123&gt;1,EG123&gt;1,EH123&gt;1,EI123&gt;1,EJ123&gt;1,EK123&gt;1,EL123&gt;1,EM123&gt;1,EN123&gt;1,EO123&gt;1,EP123&gt;1,EQ123&gt;1,ER123&gt;1,ES123&gt;1,ET123&gt;1,EU123&gt;1,EV123&gt;1,EW123&gt;1,EX123&gt;1,EY123&gt;1,EZ123&gt;1,FA123&gt;1,FB123&gt;1,FC123&gt;1,FD123&gt;1,FE123&gt;1)</f>
        <v>0</v>
      </c>
      <c r="CQ123" s="113"/>
      <c r="CR123" s="34">
        <f>COUNTIF($H123:$CN123,CR$101)</f>
        <v>0</v>
      </c>
      <c r="CS123" s="33">
        <f>COUNTIF($H123:$CN123,CS$101)</f>
        <v>0</v>
      </c>
      <c r="CT123" s="32">
        <f>COUNTIF($H123:$CN123,CT$101)</f>
        <v>0</v>
      </c>
      <c r="CU123" s="31">
        <f>COUNTIF($H123:$CN123,CU$101)</f>
        <v>0</v>
      </c>
      <c r="CV123" s="30">
        <f>COUNTIF($H123:$CN123,CV$101)</f>
        <v>0</v>
      </c>
      <c r="CW123" s="29">
        <f>COUNTIF($H123:$CN123,CW$101)</f>
        <v>0</v>
      </c>
      <c r="CX123" s="24">
        <f>COUNTIF($H123:$CN123,CX$101)</f>
        <v>0</v>
      </c>
      <c r="CY123" s="28">
        <f>COUNTIF($H123:$CN123,CY$101)</f>
        <v>1</v>
      </c>
      <c r="CZ123" s="27">
        <f>COUNTIF($H123:$CN123,CZ$101)</f>
        <v>1</v>
      </c>
      <c r="DA123" s="26">
        <f>COUNTIF($H123:$CN123,DA$101)</f>
        <v>0</v>
      </c>
      <c r="DB123" s="25">
        <f>COUNTIF($H123:$CN123,DB$101)</f>
        <v>0</v>
      </c>
      <c r="DC123" s="24">
        <f>COUNTIF($H123:$CN123,DC$101)</f>
        <v>0</v>
      </c>
      <c r="DD123" s="13"/>
      <c r="DE123" s="13"/>
      <c r="DF123" s="23"/>
      <c r="DG123" s="23"/>
      <c r="DH123" s="23"/>
      <c r="DI123" s="23"/>
      <c r="DJ123" s="23"/>
      <c r="DK123" s="23"/>
      <c r="DL123" s="23"/>
      <c r="DM123" s="23"/>
      <c r="DN123" s="23"/>
      <c r="DO123" s="23"/>
      <c r="DP123" s="76"/>
      <c r="DQ123" s="61"/>
      <c r="DR123" s="58">
        <f>COUNTIF($H123:$CN123,DR$101)</f>
        <v>0</v>
      </c>
      <c r="DS123" s="57">
        <f>COUNTIF($H123:$CN123,DS$101)</f>
        <v>0</v>
      </c>
      <c r="DT123" s="57">
        <f>COUNTIF($H123:$CN123,DT$101)</f>
        <v>0</v>
      </c>
      <c r="DU123" s="57">
        <f>COUNTIF($H123:$CN123,DU$101)</f>
        <v>0</v>
      </c>
      <c r="DV123" s="57">
        <f>COUNTIF($H123:$CN123,DV$101)</f>
        <v>0</v>
      </c>
      <c r="DW123" s="57">
        <f>COUNTIF($H123:$CN123,DW$101)</f>
        <v>0</v>
      </c>
      <c r="DX123" s="57">
        <f>COUNTIF($H123:$CN123,DX$101)</f>
        <v>0</v>
      </c>
      <c r="DY123" s="57">
        <f>COUNTIF($H123:$CN123,DY$101)</f>
        <v>0</v>
      </c>
      <c r="DZ123" s="57">
        <f>COUNTIF($H123:$CN123,DZ$101)</f>
        <v>0</v>
      </c>
      <c r="EA123" s="57">
        <f>COUNTIF($H123:$CN123,EA$101)</f>
        <v>1</v>
      </c>
      <c r="EB123" s="57">
        <f>COUNTIF($H123:$CN123,EB$101)</f>
        <v>1</v>
      </c>
      <c r="EC123" s="57">
        <f>COUNTIF($H123:$CN123,EC$101)</f>
        <v>0</v>
      </c>
      <c r="ED123" s="57">
        <f>COUNTIF($H123:$CN123,ED$101)</f>
        <v>1</v>
      </c>
      <c r="EE123" s="57">
        <f>COUNTIF($H123:$CN123,EE$101)</f>
        <v>0</v>
      </c>
      <c r="EF123" s="57">
        <f>COUNTIF($H123:$CN123,EF$101)</f>
        <v>0</v>
      </c>
      <c r="EG123" s="57">
        <f>COUNTIF($H123:$CN123,EG$101)</f>
        <v>0</v>
      </c>
      <c r="EH123" s="57">
        <f>COUNTIF($H123:$CN123,EH$101)</f>
        <v>0</v>
      </c>
      <c r="EI123" s="57">
        <f>COUNTIF($H123:$CN123,EI$101)</f>
        <v>0</v>
      </c>
      <c r="EJ123" s="57">
        <f>COUNTIF($H123:$CN123,EJ$101)</f>
        <v>0</v>
      </c>
      <c r="EK123" s="57">
        <f>COUNTIF($H123:$CN123,EK$101)</f>
        <v>0</v>
      </c>
      <c r="EL123" s="57">
        <f>COUNTIF($H123:$CN123,EL$101)</f>
        <v>0</v>
      </c>
      <c r="EM123" s="57">
        <f>COUNTIF($H123:$CN123,EM$101)</f>
        <v>0</v>
      </c>
      <c r="EN123" s="57">
        <f>COUNTIF($H123:$CN123,EN$101)</f>
        <v>0</v>
      </c>
      <c r="EO123" s="57">
        <f>COUNTIF($H123:$CN123,EO$101)</f>
        <v>0</v>
      </c>
      <c r="EP123" s="57">
        <f>COUNTIF($H123:$CN123,EP$101)</f>
        <v>0</v>
      </c>
      <c r="EQ123" s="57">
        <f>COUNTIF($H123:$CN123,EQ$101)</f>
        <v>0</v>
      </c>
      <c r="ER123" s="57">
        <f>COUNTIF($H123:$CN123,ER$101)</f>
        <v>0</v>
      </c>
      <c r="ES123" s="57">
        <f>COUNTIF($H123:$CN123,ES$101)</f>
        <v>0</v>
      </c>
      <c r="ET123" s="57">
        <f>COUNTIF($H123:$CN123,ET$101)</f>
        <v>0</v>
      </c>
      <c r="EU123" s="57">
        <f>COUNTIF($H123:$CN123,EU$101)</f>
        <v>0</v>
      </c>
      <c r="EV123" s="57">
        <f>COUNTIF($H123:$CN123,EV$101)</f>
        <v>0</v>
      </c>
      <c r="EW123" s="57">
        <f>COUNTIF($H123:$CN123,EW$101)</f>
        <v>0</v>
      </c>
      <c r="EX123" s="57">
        <f>COUNTIF($H123:$CN123,EX$101)</f>
        <v>0</v>
      </c>
      <c r="EY123" s="57">
        <f>COUNTIF($H123:$CN123,EY$101)</f>
        <v>0</v>
      </c>
      <c r="EZ123" s="57">
        <f>COUNTIF($H123:$CN123,EZ$101)</f>
        <v>0</v>
      </c>
      <c r="FA123" s="57">
        <f>COUNTIF($H123:$CN123,FA$101)</f>
        <v>0</v>
      </c>
      <c r="FB123" s="57">
        <f>COUNTIF($H123:$CN123,FB$101)</f>
        <v>0</v>
      </c>
      <c r="FC123" s="57">
        <f>COUNTIF($H123:$CN123,FC$101)</f>
        <v>0</v>
      </c>
      <c r="FD123" s="57">
        <f>COUNTIF($H123:$CN123,FD$101)</f>
        <v>0</v>
      </c>
      <c r="FE123" s="57">
        <f>COUNTIF($H123:$CN123,FE$101)</f>
        <v>0</v>
      </c>
    </row>
    <row r="124" spans="1:161" ht="12" customHeight="1" x14ac:dyDescent="0.2">
      <c r="A124" s="18" t="str">
        <f>CHOOSE(WEEKDAY($E124),"Dimanche","Lundi","Mardi","Mercredi","Jeudi","Vendredi","")</f>
        <v>Mardi</v>
      </c>
      <c r="B124" s="17">
        <f>IF(M124&lt;&gt;"Cong. ",B122+1,B122+0)</f>
        <v>12</v>
      </c>
      <c r="C124" s="17"/>
      <c r="D124" s="17">
        <f>IF(M124="",D122+1,D122+0)</f>
        <v>4</v>
      </c>
      <c r="E124" s="16">
        <v>44061</v>
      </c>
      <c r="F124" s="7" t="s">
        <v>16</v>
      </c>
      <c r="G124" s="44" t="s">
        <v>9</v>
      </c>
      <c r="H124" s="44" t="s">
        <v>40</v>
      </c>
      <c r="I124" s="44"/>
      <c r="J124" s="44" t="s">
        <v>35</v>
      </c>
      <c r="K124" s="44"/>
      <c r="L124" s="44" t="s">
        <v>83</v>
      </c>
      <c r="M124" s="43" t="s">
        <v>98</v>
      </c>
      <c r="N124" s="40">
        <f>IFERROR((COUNTIF(H124,[1]Locaux!$A$8)+COUNTIF(H124,[1]Locaux!$A$9)+COUNTIF(H124,[1]Locaux!$A$10)+COUNTIF(H124,[1]Locaux!$A$11)+COUNTIF(H124,[1]Locaux!$A$12)+COUNTIF(H124,[1]Locaux!$A$15)+COUNTIF(H124,[1]Locaux!$A$16)+COUNTIF(H124,[1]Locaux!$A$17))/(COUNTIF(G124,"*")+COUNTIF(K124,"*")+COUNTIF(M124,"*")),"0")</f>
        <v>0.5</v>
      </c>
      <c r="O124" s="7" t="s">
        <v>29</v>
      </c>
      <c r="P124" s="44" t="s">
        <v>13</v>
      </c>
      <c r="Q124" s="44" t="s">
        <v>74</v>
      </c>
      <c r="R124" s="44"/>
      <c r="S124" s="44" t="s">
        <v>99</v>
      </c>
      <c r="T124" s="44"/>
      <c r="U124" s="44" t="s">
        <v>101</v>
      </c>
      <c r="V124" s="94"/>
      <c r="W124" s="40">
        <f>IFERROR((COUNTIF(Q124,[1]Locaux!$A$8)+COUNTIF(Q124,[1]Locaux!$A$9)+COUNTIF(Q124,[1]Locaux!$A$10)+COUNTIF(Q124,[1]Locaux!$A$11)+COUNTIF(Q124,[1]Locaux!$A$12)+COUNTIF(Q124,[1]Locaux!$A$15)+COUNTIF(Q124,[1]Locaux!$A$16)+COUNTIF(Q124,[1]Locaux!$A$17))/(COUNTIF(P124,"*")+COUNTIF(T124,"*")+COUNTIF(V124,"*")),"0")</f>
        <v>0</v>
      </c>
      <c r="X124" s="7" t="s">
        <v>75</v>
      </c>
      <c r="Y124" s="44" t="s">
        <v>6</v>
      </c>
      <c r="Z124" s="44">
        <v>1113</v>
      </c>
      <c r="AA124" s="44"/>
      <c r="AB124" s="44" t="s">
        <v>35</v>
      </c>
      <c r="AC124" s="44"/>
      <c r="AD124" s="44" t="s">
        <v>35</v>
      </c>
      <c r="AE124" s="43"/>
      <c r="AF124" s="40">
        <f>IFERROR((COUNTIF(Z124,[1]Locaux!$A$8)+COUNTIF(Z124,[1]Locaux!$A$9)+COUNTIF(Z124,[1]Locaux!$A$10)+COUNTIF(Z124,[1]Locaux!$A$11)+COUNTIF(Z124,[1]Locaux!$A$12)+COUNTIF(Z124,[1]Locaux!$A$15)+COUNTIF(Z124,[1]Locaux!$A$16)+COUNTIF(Z124,[1]Locaux!$A$17))/(COUNTIF(Y124,"*")+COUNTIF(AC124,"*")+COUNTIF(AE124,"*")),"0")</f>
        <v>0</v>
      </c>
      <c r="AG124" s="7"/>
      <c r="AH124" s="44"/>
      <c r="AI124" s="44"/>
      <c r="AJ124" s="44"/>
      <c r="AK124" s="44"/>
      <c r="AL124" s="44"/>
      <c r="AM124" s="44"/>
      <c r="AN124" s="43"/>
      <c r="AO124" s="40" t="str">
        <f>IFERROR((COUNTIF(AI124,[1]Locaux!$A$8)+COUNTIF(AI124,[1]Locaux!$A$9)+COUNTIF(AI124,[1]Locaux!$A$10)+COUNTIF(AI124,[1]Locaux!$A$11)+COUNTIF(AI124,[1]Locaux!$A$12)+COUNTIF(AI124,[1]Locaux!$A$15)+COUNTIF(AI124,[1]Locaux!$A$16)+COUNTIF(AI124,[1]Locaux!$A$17))/(COUNTIF(AH124,"*")+COUNTIF(AL124,"*")+COUNTIF(AN124,"*")),"0")</f>
        <v>0</v>
      </c>
      <c r="AP124" s="7"/>
      <c r="AQ124" s="44"/>
      <c r="AR124" s="44"/>
      <c r="AS124" s="44"/>
      <c r="AT124" s="44"/>
      <c r="AU124" s="44"/>
      <c r="AV124" s="44"/>
      <c r="AW124" s="43"/>
      <c r="AX124" s="40" t="str">
        <f>IFERROR((COUNTIF(AR124,[1]Locaux!$A$8)+COUNTIF(AR124,[1]Locaux!$A$9)+COUNTIF(AR124,[1]Locaux!$A$10)+COUNTIF(AR124,[1]Locaux!$A$11)+COUNTIF(AR124,[1]Locaux!$A$12)+COUNTIF(AR124,[1]Locaux!$A$15)+COUNTIF(AR124,[1]Locaux!$A$16)+COUNTIF(AR124,[1]Locaux!$A$17))/(COUNTIF(AQ124,"*")+COUNTIF(AU124,"*")+COUNTIF(AW124,"*")),"0")</f>
        <v>0</v>
      </c>
      <c r="AY124" s="7"/>
      <c r="AZ124" s="44"/>
      <c r="BA124" s="44"/>
      <c r="BB124" s="44"/>
      <c r="BC124" s="44"/>
      <c r="BD124" s="44"/>
      <c r="BE124" s="44"/>
      <c r="BF124" s="43"/>
      <c r="BG124" s="40" t="str">
        <f>IFERROR((COUNTIF(BA124,[1]Locaux!$A$8)+COUNTIF(BA124,[1]Locaux!$A$9)+COUNTIF(BA124,[1]Locaux!$A$10)+COUNTIF(BA124,[1]Locaux!$A$11)+COUNTIF(BA124,[1]Locaux!$A$12)+COUNTIF(BA124,[1]Locaux!$A$15)+COUNTIF(BA124,[1]Locaux!$A$16)+COUNTIF(BA124,[1]Locaux!$A$17))/(COUNTIF(AZ124,"*")+COUNTIF(BD124,"*")+COUNTIF(BF124,"*")),"0")</f>
        <v>0</v>
      </c>
      <c r="BH124" s="7"/>
      <c r="BI124" s="44"/>
      <c r="BJ124" s="44"/>
      <c r="BK124" s="44"/>
      <c r="BL124" s="44"/>
      <c r="BM124" s="44"/>
      <c r="BN124" s="44"/>
      <c r="BO124" s="43"/>
      <c r="BP124" s="40" t="str">
        <f>IFERROR((COUNTIF(BJ124,[1]Locaux!$A$8)+COUNTIF(BJ124,[1]Locaux!$A$9)+COUNTIF(BJ124,[1]Locaux!$A$10)+COUNTIF(BJ124,[1]Locaux!$A$11)+COUNTIF(BJ124,[1]Locaux!$A$12)+COUNTIF(BJ124,[1]Locaux!$A$15)+COUNTIF(BJ124,[1]Locaux!$A$16)+COUNTIF(BJ124,[1]Locaux!$A$17))/(COUNTIF(BI124,"*")+COUNTIF(BM124,"*")+COUNTIF(BO124,"*")),"0")</f>
        <v>0</v>
      </c>
      <c r="BQ124" s="7"/>
      <c r="BR124" s="44"/>
      <c r="BS124" s="44"/>
      <c r="BT124" s="44"/>
      <c r="BU124" s="44"/>
      <c r="BV124" s="44"/>
      <c r="BW124" s="44"/>
      <c r="BX124" s="43"/>
      <c r="BY124" s="7"/>
      <c r="BZ124" s="44"/>
      <c r="CA124" s="44"/>
      <c r="CB124" s="44"/>
      <c r="CC124" s="44"/>
      <c r="CD124" s="44"/>
      <c r="CE124" s="44"/>
      <c r="CF124" s="43"/>
      <c r="CG124" s="7"/>
      <c r="CH124" s="44"/>
      <c r="CI124" s="44"/>
      <c r="CJ124" s="44"/>
      <c r="CK124" s="44"/>
      <c r="CL124" s="44"/>
      <c r="CM124" s="44"/>
      <c r="CN124" s="43"/>
      <c r="CO124" s="78" t="e">
        <f>OR(CR124&gt;1,CS124&gt;1,CT124&gt;1,CU124&gt;1,CV124&gt;1,CW124&gt;1,CX124&gt;1,CY124&gt;1,CZ124&gt;1,DA124&gt;1,DB124&gt;1,DC124&gt;1,#REF!&gt;1,#REF!&gt;1,#REF!&gt;1,#REF!&gt;1,#REF!&gt;1,#REF!&gt;1,#REF!&gt;1,#REF!&gt;1,#REF!&gt;1,#REF!&gt;1,#REF!&gt;1,#REF!&gt;1,#REF!&gt;1,#REF!&gt;1,#REF!&gt;1,#REF!&gt;1,#REF!&gt;1,#REF!&gt;1)</f>
        <v>#REF!</v>
      </c>
      <c r="CP124" s="78" t="b">
        <f>OR(DR124&gt;1,DS124&gt;1,DT124&gt;1,DU124&gt;1,DV124&gt;1,DW124&gt;1,DX124&gt;1,DY124&gt;1,DZ124&gt;1,EA124&gt;1,EB124&gt;1,EC124&gt;1,ED124&gt;1,EE124&gt;1,EF124&gt;1,EG124&gt;1,EH124&gt;1,EI124&gt;1,EJ124&gt;1,EK124&gt;1,EL124&gt;1,EM124&gt;1,EN124&gt;1,EO124&gt;1,EP124&gt;1,EQ124&gt;1,ER124&gt;1,ES124&gt;1,ET124&gt;1,EU124&gt;1,EV124&gt;1,EW124&gt;1,EX124&gt;1,EY124&gt;1,EZ124&gt;1,FA124&gt;1,FB124&gt;1,FC124&gt;1,FD124&gt;1,FE124&gt;1)</f>
        <v>0</v>
      </c>
      <c r="CQ124" s="113"/>
      <c r="CR124" s="34">
        <f>COUNTIF($H124:$CN124,CR$101)</f>
        <v>1</v>
      </c>
      <c r="CS124" s="33">
        <f>COUNTIF($H124:$CN124,CS$101)</f>
        <v>0</v>
      </c>
      <c r="CT124" s="32">
        <f>COUNTIF($H124:$CN124,CT$101)</f>
        <v>0</v>
      </c>
      <c r="CU124" s="31">
        <f>COUNTIF($H124:$CN124,CU$101)</f>
        <v>0</v>
      </c>
      <c r="CV124" s="30">
        <f>COUNTIF($H124:$CN124,CV$101)</f>
        <v>0</v>
      </c>
      <c r="CW124" s="29">
        <f>COUNTIF($H124:$CN124,CW$101)</f>
        <v>0</v>
      </c>
      <c r="CX124" s="24">
        <f>COUNTIF($H124:$CN124,CX$101)</f>
        <v>0</v>
      </c>
      <c r="CY124" s="28">
        <f>COUNTIF($H124:$CN124,CY$101)</f>
        <v>1</v>
      </c>
      <c r="CZ124" s="27">
        <f>COUNTIF($H124:$CN124,CZ$101)</f>
        <v>0</v>
      </c>
      <c r="DA124" s="26">
        <f>COUNTIF($H124:$CN124,DA$101)</f>
        <v>0</v>
      </c>
      <c r="DB124" s="25">
        <f>COUNTIF($H124:$CN124,DB$101)</f>
        <v>0</v>
      </c>
      <c r="DC124" s="24">
        <f>COUNTIF($H124:$CN124,DC$101)</f>
        <v>0</v>
      </c>
      <c r="DD124" s="13"/>
      <c r="DE124" s="13"/>
      <c r="DF124" s="23"/>
      <c r="DG124" s="23"/>
      <c r="DH124" s="23"/>
      <c r="DI124" s="23"/>
      <c r="DJ124" s="23"/>
      <c r="DK124" s="23"/>
      <c r="DL124" s="23"/>
      <c r="DM124" s="23"/>
      <c r="DN124" s="23"/>
      <c r="DO124" s="23"/>
      <c r="DP124" s="76"/>
      <c r="DQ124" s="61"/>
      <c r="DR124" s="58">
        <f>COUNTIF($H124:$CN124,DR$101)</f>
        <v>0</v>
      </c>
      <c r="DS124" s="57">
        <f>COUNTIF($H124:$CN124,DS$101)</f>
        <v>0</v>
      </c>
      <c r="DT124" s="57">
        <f>COUNTIF($H124:$CN124,DT$101)</f>
        <v>0</v>
      </c>
      <c r="DU124" s="57">
        <f>COUNTIF($H124:$CN124,DU$101)</f>
        <v>0</v>
      </c>
      <c r="DV124" s="57">
        <f>COUNTIF($H124:$CN124,DV$101)</f>
        <v>1</v>
      </c>
      <c r="DW124" s="57">
        <f>COUNTIF($H124:$CN124,DW$101)</f>
        <v>0</v>
      </c>
      <c r="DX124" s="57">
        <f>COUNTIF($H124:$CN124,DX$101)</f>
        <v>0</v>
      </c>
      <c r="DY124" s="57">
        <f>COUNTIF($H124:$CN124,DY$101)</f>
        <v>0</v>
      </c>
      <c r="DZ124" s="57">
        <f>COUNTIF($H124:$CN124,DZ$101)</f>
        <v>0</v>
      </c>
      <c r="EA124" s="57">
        <f>COUNTIF($H124:$CN124,EA$101)</f>
        <v>0</v>
      </c>
      <c r="EB124" s="57">
        <f>COUNTIF($H124:$CN124,EB$101)</f>
        <v>1</v>
      </c>
      <c r="EC124" s="57">
        <f>COUNTIF($H124:$CN124,EC$101)</f>
        <v>0</v>
      </c>
      <c r="ED124" s="57">
        <f>COUNTIF($H124:$CN124,ED$101)</f>
        <v>1</v>
      </c>
      <c r="EE124" s="57">
        <f>COUNTIF($H124:$CN124,EE$101)</f>
        <v>0</v>
      </c>
      <c r="EF124" s="57">
        <f>COUNTIF($H124:$CN124,EF$101)</f>
        <v>0</v>
      </c>
      <c r="EG124" s="57">
        <f>COUNTIF($H124:$CN124,EG$101)</f>
        <v>0</v>
      </c>
      <c r="EH124" s="57">
        <f>COUNTIF($H124:$CN124,EH$101)</f>
        <v>0</v>
      </c>
      <c r="EI124" s="57">
        <f>COUNTIF($H124:$CN124,EI$101)</f>
        <v>0</v>
      </c>
      <c r="EJ124" s="57">
        <f>COUNTIF($H124:$CN124,EJ$101)</f>
        <v>0</v>
      </c>
      <c r="EK124" s="57">
        <f>COUNTIF($H124:$CN124,EK$101)</f>
        <v>0</v>
      </c>
      <c r="EL124" s="57">
        <f>COUNTIF($H124:$CN124,EL$101)</f>
        <v>0</v>
      </c>
      <c r="EM124" s="57">
        <f>COUNTIF($H124:$CN124,EM$101)</f>
        <v>0</v>
      </c>
      <c r="EN124" s="57">
        <f>COUNTIF($H124:$CN124,EN$101)</f>
        <v>0</v>
      </c>
      <c r="EO124" s="57">
        <f>COUNTIF($H124:$CN124,EO$101)</f>
        <v>0</v>
      </c>
      <c r="EP124" s="57">
        <f>COUNTIF($H124:$CN124,EP$101)</f>
        <v>0</v>
      </c>
      <c r="EQ124" s="57">
        <f>COUNTIF($H124:$CN124,EQ$101)</f>
        <v>0</v>
      </c>
      <c r="ER124" s="57">
        <f>COUNTIF($H124:$CN124,ER$101)</f>
        <v>0</v>
      </c>
      <c r="ES124" s="57">
        <f>COUNTIF($H124:$CN124,ES$101)</f>
        <v>0</v>
      </c>
      <c r="ET124" s="57">
        <f>COUNTIF($H124:$CN124,ET$101)</f>
        <v>0</v>
      </c>
      <c r="EU124" s="57">
        <f>COUNTIF($H124:$CN124,EU$101)</f>
        <v>0</v>
      </c>
      <c r="EV124" s="57">
        <f>COUNTIF($H124:$CN124,EV$101)</f>
        <v>0</v>
      </c>
      <c r="EW124" s="57">
        <f>COUNTIF($H124:$CN124,EW$101)</f>
        <v>0</v>
      </c>
      <c r="EX124" s="57">
        <f>COUNTIF($H124:$CN124,EX$101)</f>
        <v>0</v>
      </c>
      <c r="EY124" s="57">
        <f>COUNTIF($H124:$CN124,EY$101)</f>
        <v>0</v>
      </c>
      <c r="EZ124" s="57">
        <f>COUNTIF($H124:$CN124,EZ$101)</f>
        <v>0</v>
      </c>
      <c r="FA124" s="57">
        <f>COUNTIF($H124:$CN124,FA$101)</f>
        <v>0</v>
      </c>
      <c r="FB124" s="57">
        <f>COUNTIF($H124:$CN124,FB$101)</f>
        <v>0</v>
      </c>
      <c r="FC124" s="57">
        <f>COUNTIF($H124:$CN124,FC$101)</f>
        <v>0</v>
      </c>
      <c r="FD124" s="57">
        <f>COUNTIF($H124:$CN124,FD$101)</f>
        <v>0</v>
      </c>
      <c r="FE124" s="57">
        <f>COUNTIF($H124:$CN124,FE$101)</f>
        <v>0</v>
      </c>
    </row>
    <row r="125" spans="1:161" s="120" customFormat="1" ht="12" customHeight="1" thickBot="1" x14ac:dyDescent="0.25">
      <c r="A125" s="12"/>
      <c r="B125" s="11"/>
      <c r="C125" s="11"/>
      <c r="D125" s="11"/>
      <c r="E125" s="10"/>
      <c r="F125" s="6" t="s">
        <v>16</v>
      </c>
      <c r="G125" s="39" t="s">
        <v>9</v>
      </c>
      <c r="H125" s="39" t="s">
        <v>40</v>
      </c>
      <c r="I125" s="39"/>
      <c r="J125" s="39" t="s">
        <v>35</v>
      </c>
      <c r="K125" s="39"/>
      <c r="L125" s="39" t="s">
        <v>83</v>
      </c>
      <c r="M125" s="103" t="s">
        <v>98</v>
      </c>
      <c r="N125" s="40">
        <f>IFERROR((COUNTIF(H125,[1]Locaux!$A$8)+COUNTIF(H125,[1]Locaux!$A$9)+COUNTIF(H125,[1]Locaux!$A$10)+COUNTIF(H125,[1]Locaux!$A$11)+COUNTIF(H125,[1]Locaux!$A$12)+COUNTIF(H125,[1]Locaux!$A$15)+COUNTIF(H125,[1]Locaux!$A$16)+COUNTIF(H125,[1]Locaux!$A$17))/(COUNTIF(G125,"*")+COUNTIF(K125,"*")+COUNTIF(M125,"*")),"0")</f>
        <v>0.5</v>
      </c>
      <c r="O125" s="6" t="s">
        <v>29</v>
      </c>
      <c r="P125" s="39" t="s">
        <v>13</v>
      </c>
      <c r="Q125" s="39" t="s">
        <v>74</v>
      </c>
      <c r="R125" s="39"/>
      <c r="S125" s="39" t="s">
        <v>99</v>
      </c>
      <c r="T125" s="39"/>
      <c r="U125" s="39" t="s">
        <v>100</v>
      </c>
      <c r="V125" s="88"/>
      <c r="W125" s="40">
        <f>IFERROR((COUNTIF(Q125,[1]Locaux!$A$8)+COUNTIF(Q125,[1]Locaux!$A$9)+COUNTIF(Q125,[1]Locaux!$A$10)+COUNTIF(Q125,[1]Locaux!$A$11)+COUNTIF(Q125,[1]Locaux!$A$12)+COUNTIF(Q125,[1]Locaux!$A$15)+COUNTIF(Q125,[1]Locaux!$A$16)+COUNTIF(Q125,[1]Locaux!$A$17))/(COUNTIF(P125,"*")+COUNTIF(T125,"*")+COUNTIF(V125,"*")),"0")</f>
        <v>0</v>
      </c>
      <c r="X125" s="6" t="s">
        <v>75</v>
      </c>
      <c r="Y125" s="39" t="s">
        <v>6</v>
      </c>
      <c r="Z125" s="39">
        <v>1113</v>
      </c>
      <c r="AA125" s="39"/>
      <c r="AB125" s="39" t="s">
        <v>35</v>
      </c>
      <c r="AC125" s="39"/>
      <c r="AD125" s="39" t="s">
        <v>35</v>
      </c>
      <c r="AE125" s="38"/>
      <c r="AF125" s="40">
        <f>IFERROR((COUNTIF(Z125,[1]Locaux!$A$8)+COUNTIF(Z125,[1]Locaux!$A$9)+COUNTIF(Z125,[1]Locaux!$A$10)+COUNTIF(Z125,[1]Locaux!$A$11)+COUNTIF(Z125,[1]Locaux!$A$12)+COUNTIF(Z125,[1]Locaux!$A$15)+COUNTIF(Z125,[1]Locaux!$A$16)+COUNTIF(Z125,[1]Locaux!$A$17))/(COUNTIF(Y125,"*")+COUNTIF(AC125,"*")+COUNTIF(AE125,"*")),"0")</f>
        <v>0</v>
      </c>
      <c r="AG125" s="6"/>
      <c r="AH125" s="39"/>
      <c r="AI125" s="39"/>
      <c r="AJ125" s="39"/>
      <c r="AK125" s="39"/>
      <c r="AL125" s="39"/>
      <c r="AM125" s="39"/>
      <c r="AN125" s="38"/>
      <c r="AO125" s="40" t="str">
        <f>IFERROR((COUNTIF(AI125,[1]Locaux!$A$8)+COUNTIF(AI125,[1]Locaux!$A$9)+COUNTIF(AI125,[1]Locaux!$A$10)+COUNTIF(AI125,[1]Locaux!$A$11)+COUNTIF(AI125,[1]Locaux!$A$12)+COUNTIF(AI125,[1]Locaux!$A$15)+COUNTIF(AI125,[1]Locaux!$A$16)+COUNTIF(AI125,[1]Locaux!$A$17))/(COUNTIF(AH125,"*")+COUNTIF(AL125,"*")+COUNTIF(AN125,"*")),"0")</f>
        <v>0</v>
      </c>
      <c r="AP125" s="6"/>
      <c r="AQ125" s="39"/>
      <c r="AR125" s="39"/>
      <c r="AS125" s="39"/>
      <c r="AT125" s="39"/>
      <c r="AU125" s="39"/>
      <c r="AV125" s="39"/>
      <c r="AW125" s="38"/>
      <c r="AX125" s="40" t="str">
        <f>IFERROR((COUNTIF(AR125,[1]Locaux!$A$8)+COUNTIF(AR125,[1]Locaux!$A$9)+COUNTIF(AR125,[1]Locaux!$A$10)+COUNTIF(AR125,[1]Locaux!$A$11)+COUNTIF(AR125,[1]Locaux!$A$12)+COUNTIF(AR125,[1]Locaux!$A$15)+COUNTIF(AR125,[1]Locaux!$A$16)+COUNTIF(AR125,[1]Locaux!$A$17))/(COUNTIF(AQ125,"*")+COUNTIF(AU125,"*")+COUNTIF(AW125,"*")),"0")</f>
        <v>0</v>
      </c>
      <c r="AY125" s="6"/>
      <c r="AZ125" s="39"/>
      <c r="BA125" s="39"/>
      <c r="BB125" s="39"/>
      <c r="BC125" s="39"/>
      <c r="BD125" s="39"/>
      <c r="BE125" s="39"/>
      <c r="BF125" s="38"/>
      <c r="BG125" s="40" t="str">
        <f>IFERROR((COUNTIF(BA125,[1]Locaux!$A$8)+COUNTIF(BA125,[1]Locaux!$A$9)+COUNTIF(BA125,[1]Locaux!$A$10)+COUNTIF(BA125,[1]Locaux!$A$11)+COUNTIF(BA125,[1]Locaux!$A$12)+COUNTIF(BA125,[1]Locaux!$A$15)+COUNTIF(BA125,[1]Locaux!$A$16)+COUNTIF(BA125,[1]Locaux!$A$17))/(COUNTIF(AZ125,"*")+COUNTIF(BD125,"*")+COUNTIF(BF125,"*")),"0")</f>
        <v>0</v>
      </c>
      <c r="BH125" s="6"/>
      <c r="BI125" s="39"/>
      <c r="BJ125" s="39"/>
      <c r="BK125" s="39"/>
      <c r="BL125" s="39"/>
      <c r="BM125" s="39"/>
      <c r="BN125" s="39"/>
      <c r="BO125" s="38"/>
      <c r="BP125" s="40" t="str">
        <f>IFERROR((COUNTIF(BJ125,[1]Locaux!$A$8)+COUNTIF(BJ125,[1]Locaux!$A$9)+COUNTIF(BJ125,[1]Locaux!$A$10)+COUNTIF(BJ125,[1]Locaux!$A$11)+COUNTIF(BJ125,[1]Locaux!$A$12)+COUNTIF(BJ125,[1]Locaux!$A$15)+COUNTIF(BJ125,[1]Locaux!$A$16)+COUNTIF(BJ125,[1]Locaux!$A$17))/(COUNTIF(BI125,"*")+COUNTIF(BM125,"*")+COUNTIF(BO125,"*")),"0")</f>
        <v>0</v>
      </c>
      <c r="BQ125" s="6"/>
      <c r="BR125" s="39"/>
      <c r="BS125" s="39"/>
      <c r="BT125" s="39"/>
      <c r="BU125" s="39"/>
      <c r="BV125" s="39"/>
      <c r="BW125" s="39"/>
      <c r="BX125" s="38"/>
      <c r="BY125" s="6"/>
      <c r="BZ125" s="39"/>
      <c r="CA125" s="39"/>
      <c r="CB125" s="39"/>
      <c r="CC125" s="39"/>
      <c r="CD125" s="39"/>
      <c r="CE125" s="39"/>
      <c r="CF125" s="38"/>
      <c r="CG125" s="6"/>
      <c r="CH125" s="39"/>
      <c r="CI125" s="39"/>
      <c r="CJ125" s="39"/>
      <c r="CK125" s="39"/>
      <c r="CL125" s="39"/>
      <c r="CM125" s="39"/>
      <c r="CN125" s="38"/>
      <c r="CO125" s="78" t="e">
        <f>OR(CR125&gt;1,CS125&gt;1,CT125&gt;1,CU125&gt;1,CV125&gt;1,CW125&gt;1,CX125&gt;1,CY125&gt;1,CZ125&gt;1,DA125&gt;1,DB125&gt;1,DC125&gt;1,#REF!&gt;1,#REF!&gt;1,#REF!&gt;1,#REF!&gt;1,#REF!&gt;1,#REF!&gt;1,#REF!&gt;1,#REF!&gt;1,#REF!&gt;1,#REF!&gt;1,#REF!&gt;1,#REF!&gt;1,#REF!&gt;1,#REF!&gt;1,#REF!&gt;1,#REF!&gt;1,#REF!&gt;1,#REF!&gt;1)</f>
        <v>#REF!</v>
      </c>
      <c r="CP125" s="78" t="b">
        <f>OR(DR125&gt;1,DS125&gt;1,DT125&gt;1,DU125&gt;1,DV125&gt;1,DW125&gt;1,DX125&gt;1,DY125&gt;1,DZ125&gt;1,EA125&gt;1,EB125&gt;1,EC125&gt;1,ED125&gt;1,EE125&gt;1,EF125&gt;1,EG125&gt;1,EH125&gt;1,EI125&gt;1,EJ125&gt;1,EK125&gt;1,EL125&gt;1,EM125&gt;1,EN125&gt;1,EO125&gt;1,EP125&gt;1,EQ125&gt;1,ER125&gt;1,ES125&gt;1,ET125&gt;1,EU125&gt;1,EV125&gt;1,EW125&gt;1,EX125&gt;1,EY125&gt;1,EZ125&gt;1,FA125&gt;1,FB125&gt;1,FC125&gt;1,FD125&gt;1,FE125&gt;1)</f>
        <v>0</v>
      </c>
      <c r="CQ125" s="113"/>
      <c r="CR125" s="23">
        <f>COUNTIF($H125:$CN125,CR$101)</f>
        <v>1</v>
      </c>
      <c r="CS125" s="23">
        <f>COUNTIF($H125:$CN125,CS$101)</f>
        <v>0</v>
      </c>
      <c r="CT125" s="23">
        <f>COUNTIF($H125:$CN125,CT$101)</f>
        <v>0</v>
      </c>
      <c r="CU125" s="23">
        <f>COUNTIF($H125:$CN125,CU$101)</f>
        <v>0</v>
      </c>
      <c r="CV125" s="23">
        <f>COUNTIF($H125:$CN125,CV$101)</f>
        <v>0</v>
      </c>
      <c r="CW125" s="23">
        <f>COUNTIF($H125:$CN125,CW$101)</f>
        <v>0</v>
      </c>
      <c r="CX125" s="23">
        <f>COUNTIF($H125:$CN125,CX$101)</f>
        <v>0</v>
      </c>
      <c r="CY125" s="23">
        <f>COUNTIF($H125:$CN125,CY$101)</f>
        <v>1</v>
      </c>
      <c r="CZ125" s="23">
        <f>COUNTIF($H125:$CN125,CZ$101)</f>
        <v>0</v>
      </c>
      <c r="DA125" s="23">
        <f>COUNTIF($H125:$CN125,DA$101)</f>
        <v>0</v>
      </c>
      <c r="DB125" s="23">
        <f>COUNTIF($H125:$CN125,DB$101)</f>
        <v>0</v>
      </c>
      <c r="DC125" s="23">
        <f>COUNTIF($H125:$CN125,DC$101)</f>
        <v>0</v>
      </c>
      <c r="DD125" s="13"/>
      <c r="DE125" s="13"/>
      <c r="DF125" s="23"/>
      <c r="DG125" s="23"/>
      <c r="DH125" s="23"/>
      <c r="DI125" s="23"/>
      <c r="DJ125" s="23"/>
      <c r="DK125" s="23"/>
      <c r="DL125" s="23"/>
      <c r="DM125" s="23"/>
      <c r="DN125" s="23"/>
      <c r="DO125" s="23"/>
      <c r="DP125" s="124"/>
      <c r="DQ125" s="123"/>
      <c r="DR125" s="122">
        <f>COUNTIF($H125:$CN125,DR$101)</f>
        <v>0</v>
      </c>
      <c r="DS125" s="121">
        <f>COUNTIF($H125:$CN125,DS$101)</f>
        <v>0</v>
      </c>
      <c r="DT125" s="121">
        <f>COUNTIF($H125:$CN125,DT$101)</f>
        <v>0</v>
      </c>
      <c r="DU125" s="121">
        <f>COUNTIF($H125:$CN125,DU$101)</f>
        <v>0</v>
      </c>
      <c r="DV125" s="121">
        <f>COUNTIF($H125:$CN125,DV$101)</f>
        <v>1</v>
      </c>
      <c r="DW125" s="121">
        <f>COUNTIF($H125:$CN125,DW$101)</f>
        <v>0</v>
      </c>
      <c r="DX125" s="121">
        <f>COUNTIF($H125:$CN125,DX$101)</f>
        <v>0</v>
      </c>
      <c r="DY125" s="121">
        <f>COUNTIF($H125:$CN125,DY$101)</f>
        <v>0</v>
      </c>
      <c r="DZ125" s="121">
        <f>COUNTIF($H125:$CN125,DZ$101)</f>
        <v>0</v>
      </c>
      <c r="EA125" s="121">
        <f>COUNTIF($H125:$CN125,EA$101)</f>
        <v>0</v>
      </c>
      <c r="EB125" s="121">
        <f>COUNTIF($H125:$CN125,EB$101)</f>
        <v>1</v>
      </c>
      <c r="EC125" s="121">
        <f>COUNTIF($H125:$CN125,EC$101)</f>
        <v>0</v>
      </c>
      <c r="ED125" s="121">
        <f>COUNTIF($H125:$CN125,ED$101)</f>
        <v>1</v>
      </c>
      <c r="EE125" s="121">
        <f>COUNTIF($H125:$CN125,EE$101)</f>
        <v>0</v>
      </c>
      <c r="EF125" s="121">
        <f>COUNTIF($H125:$CN125,EF$101)</f>
        <v>0</v>
      </c>
      <c r="EG125" s="121">
        <f>COUNTIF($H125:$CN125,EG$101)</f>
        <v>0</v>
      </c>
      <c r="EH125" s="121">
        <f>COUNTIF($H125:$CN125,EH$101)</f>
        <v>0</v>
      </c>
      <c r="EI125" s="121">
        <f>COUNTIF($H125:$CN125,EI$101)</f>
        <v>0</v>
      </c>
      <c r="EJ125" s="121">
        <f>COUNTIF($H125:$CN125,EJ$101)</f>
        <v>0</v>
      </c>
      <c r="EK125" s="121">
        <f>COUNTIF($H125:$CN125,EK$101)</f>
        <v>0</v>
      </c>
      <c r="EL125" s="121">
        <f>COUNTIF($H125:$CN125,EL$101)</f>
        <v>0</v>
      </c>
      <c r="EM125" s="121">
        <f>COUNTIF($H125:$CN125,EM$101)</f>
        <v>0</v>
      </c>
      <c r="EN125" s="121">
        <f>COUNTIF($H125:$CN125,EN$101)</f>
        <v>0</v>
      </c>
      <c r="EO125" s="121">
        <f>COUNTIF($H125:$CN125,EO$101)</f>
        <v>0</v>
      </c>
      <c r="EP125" s="121">
        <f>COUNTIF($H125:$CN125,EP$101)</f>
        <v>0</v>
      </c>
      <c r="EQ125" s="121">
        <f>COUNTIF($H125:$CN125,EQ$101)</f>
        <v>0</v>
      </c>
      <c r="ER125" s="121">
        <f>COUNTIF($H125:$CN125,ER$101)</f>
        <v>0</v>
      </c>
      <c r="ES125" s="121">
        <f>COUNTIF($H125:$CN125,ES$101)</f>
        <v>0</v>
      </c>
      <c r="ET125" s="121">
        <f>COUNTIF($H125:$CN125,ET$101)</f>
        <v>0</v>
      </c>
      <c r="EU125" s="121">
        <f>COUNTIF($H125:$CN125,EU$101)</f>
        <v>0</v>
      </c>
      <c r="EV125" s="121">
        <f>COUNTIF($H125:$CN125,EV$101)</f>
        <v>0</v>
      </c>
      <c r="EW125" s="121">
        <f>COUNTIF($H125:$CN125,EW$101)</f>
        <v>0</v>
      </c>
      <c r="EX125" s="121">
        <f>COUNTIF($H125:$CN125,EX$101)</f>
        <v>0</v>
      </c>
      <c r="EY125" s="121">
        <f>COUNTIF($H125:$CN125,EY$101)</f>
        <v>0</v>
      </c>
      <c r="EZ125" s="121">
        <f>COUNTIF($H125:$CN125,EZ$101)</f>
        <v>0</v>
      </c>
      <c r="FA125" s="121">
        <f>COUNTIF($H125:$CN125,FA$101)</f>
        <v>0</v>
      </c>
      <c r="FB125" s="121">
        <f>COUNTIF($H125:$CN125,FB$101)</f>
        <v>0</v>
      </c>
      <c r="FC125" s="121">
        <f>COUNTIF($H125:$CN125,FC$101)</f>
        <v>0</v>
      </c>
      <c r="FD125" s="121">
        <f>COUNTIF($H125:$CN125,FD$101)</f>
        <v>0</v>
      </c>
      <c r="FE125" s="121">
        <f>COUNTIF($H125:$CN125,FE$101)</f>
        <v>0</v>
      </c>
    </row>
    <row r="126" spans="1:161" ht="12" customHeight="1" x14ac:dyDescent="0.2">
      <c r="A126" s="18" t="str">
        <f>CHOOSE(WEEKDAY($E126),"Dimanche","Lundi","Mardi","Mercredi","Jeudi","Vendredi","")</f>
        <v>Mercredi</v>
      </c>
      <c r="B126" s="17">
        <f>IF(M126&lt;&gt;"Cong. ",B124+1,B124+0)</f>
        <v>13</v>
      </c>
      <c r="C126" s="17"/>
      <c r="D126" s="17">
        <f>IF(M126="",D124+1,D124+0)</f>
        <v>4</v>
      </c>
      <c r="E126" s="16">
        <v>44062</v>
      </c>
      <c r="F126" s="7" t="s">
        <v>16</v>
      </c>
      <c r="G126" s="44" t="s">
        <v>9</v>
      </c>
      <c r="H126" s="44" t="s">
        <v>40</v>
      </c>
      <c r="I126" s="44"/>
      <c r="J126" s="44" t="s">
        <v>35</v>
      </c>
      <c r="K126" s="44"/>
      <c r="L126" s="44" t="s">
        <v>83</v>
      </c>
      <c r="M126" s="43" t="s">
        <v>98</v>
      </c>
      <c r="N126" s="40">
        <f>IFERROR((COUNTIF(H126,[1]Locaux!$A$8)+COUNTIF(H126,[1]Locaux!$A$9)+COUNTIF(H126,[1]Locaux!$A$10)+COUNTIF(H126,[1]Locaux!$A$11)+COUNTIF(H126,[1]Locaux!$A$12)+COUNTIF(H126,[1]Locaux!$A$15)+COUNTIF(H126,[1]Locaux!$A$16)+COUNTIF(H126,[1]Locaux!$A$17))/(COUNTIF(G126,"*")+COUNTIF(K126,"*")+COUNTIF(M126,"*")),"0")</f>
        <v>0.5</v>
      </c>
      <c r="O126" s="7" t="s">
        <v>29</v>
      </c>
      <c r="P126" s="44" t="s">
        <v>13</v>
      </c>
      <c r="Q126" s="44" t="s">
        <v>74</v>
      </c>
      <c r="R126" s="44"/>
      <c r="S126" s="44" t="s">
        <v>99</v>
      </c>
      <c r="T126" s="44"/>
      <c r="U126" s="44" t="s">
        <v>101</v>
      </c>
      <c r="V126" s="94"/>
      <c r="W126" s="40">
        <f>IFERROR((COUNTIF(Q126,[1]Locaux!$A$8)+COUNTIF(Q126,[1]Locaux!$A$9)+COUNTIF(Q126,[1]Locaux!$A$10)+COUNTIF(Q126,[1]Locaux!$A$11)+COUNTIF(Q126,[1]Locaux!$A$12)+COUNTIF(Q126,[1]Locaux!$A$15)+COUNTIF(Q126,[1]Locaux!$A$16)+COUNTIF(Q126,[1]Locaux!$A$17))/(COUNTIF(P126,"*")+COUNTIF(T126,"*")+COUNTIF(V126,"*")),"0")</f>
        <v>0</v>
      </c>
      <c r="X126" s="7" t="s">
        <v>73</v>
      </c>
      <c r="Y126" s="44" t="s">
        <v>6</v>
      </c>
      <c r="Z126" s="44">
        <v>1113</v>
      </c>
      <c r="AA126" s="44"/>
      <c r="AB126" s="44" t="s">
        <v>35</v>
      </c>
      <c r="AC126" s="44"/>
      <c r="AD126" s="44" t="s">
        <v>35</v>
      </c>
      <c r="AE126" s="43"/>
      <c r="AF126" s="40">
        <f>IFERROR((COUNTIF(Z126,[1]Locaux!$A$8)+COUNTIF(Z126,[1]Locaux!$A$9)+COUNTIF(Z126,[1]Locaux!$A$10)+COUNTIF(Z126,[1]Locaux!$A$11)+COUNTIF(Z126,[1]Locaux!$A$12)+COUNTIF(Z126,[1]Locaux!$A$15)+COUNTIF(Z126,[1]Locaux!$A$16)+COUNTIF(Z126,[1]Locaux!$A$17))/(COUNTIF(Y126,"*")+COUNTIF(AC126,"*")+COUNTIF(AE126,"*")),"0")</f>
        <v>0</v>
      </c>
      <c r="AG126" s="7"/>
      <c r="AH126" s="44"/>
      <c r="AI126" s="44"/>
      <c r="AJ126" s="44"/>
      <c r="AK126" s="44"/>
      <c r="AL126" s="44"/>
      <c r="AM126" s="44"/>
      <c r="AN126" s="43"/>
      <c r="AO126" s="40" t="str">
        <f>IFERROR((COUNTIF(AI126,[1]Locaux!$A$8)+COUNTIF(AI126,[1]Locaux!$A$9)+COUNTIF(AI126,[1]Locaux!$A$10)+COUNTIF(AI126,[1]Locaux!$A$11)+COUNTIF(AI126,[1]Locaux!$A$12)+COUNTIF(AI126,[1]Locaux!$A$15)+COUNTIF(AI126,[1]Locaux!$A$16)+COUNTIF(AI126,[1]Locaux!$A$17))/(COUNTIF(AH126,"*")+COUNTIF(AL126,"*")+COUNTIF(AN126,"*")),"0")</f>
        <v>0</v>
      </c>
      <c r="AP126" s="7"/>
      <c r="AQ126" s="44"/>
      <c r="AR126" s="44"/>
      <c r="AS126" s="44"/>
      <c r="AT126" s="44"/>
      <c r="AU126" s="44"/>
      <c r="AV126" s="44"/>
      <c r="AW126" s="43"/>
      <c r="AX126" s="40" t="str">
        <f>IFERROR((COUNTIF(AR126,[1]Locaux!$A$8)+COUNTIF(AR126,[1]Locaux!$A$9)+COUNTIF(AR126,[1]Locaux!$A$10)+COUNTIF(AR126,[1]Locaux!$A$11)+COUNTIF(AR126,[1]Locaux!$A$12)+COUNTIF(AR126,[1]Locaux!$A$15)+COUNTIF(AR126,[1]Locaux!$A$16)+COUNTIF(AR126,[1]Locaux!$A$17))/(COUNTIF(AQ126,"*")+COUNTIF(AU126,"*")+COUNTIF(AW126,"*")),"0")</f>
        <v>0</v>
      </c>
      <c r="AY126" s="7"/>
      <c r="AZ126" s="44"/>
      <c r="BA126" s="44"/>
      <c r="BB126" s="44"/>
      <c r="BC126" s="44"/>
      <c r="BD126" s="44"/>
      <c r="BE126" s="44"/>
      <c r="BF126" s="43"/>
      <c r="BG126" s="40" t="str">
        <f>IFERROR((COUNTIF(BA126,[1]Locaux!$A$8)+COUNTIF(BA126,[1]Locaux!$A$9)+COUNTIF(BA126,[1]Locaux!$A$10)+COUNTIF(BA126,[1]Locaux!$A$11)+COUNTIF(BA126,[1]Locaux!$A$12)+COUNTIF(BA126,[1]Locaux!$A$15)+COUNTIF(BA126,[1]Locaux!$A$16)+COUNTIF(BA126,[1]Locaux!$A$17))/(COUNTIF(AZ126,"*")+COUNTIF(BD126,"*")+COUNTIF(BF126,"*")),"0")</f>
        <v>0</v>
      </c>
      <c r="BH126" s="7"/>
      <c r="BI126" s="44"/>
      <c r="BJ126" s="44"/>
      <c r="BK126" s="44"/>
      <c r="BL126" s="44"/>
      <c r="BM126" s="44"/>
      <c r="BN126" s="44"/>
      <c r="BO126" s="43"/>
      <c r="BP126" s="40" t="str">
        <f>IFERROR((COUNTIF(BJ126,[1]Locaux!$A$8)+COUNTIF(BJ126,[1]Locaux!$A$9)+COUNTIF(BJ126,[1]Locaux!$A$10)+COUNTIF(BJ126,[1]Locaux!$A$11)+COUNTIF(BJ126,[1]Locaux!$A$12)+COUNTIF(BJ126,[1]Locaux!$A$15)+COUNTIF(BJ126,[1]Locaux!$A$16)+COUNTIF(BJ126,[1]Locaux!$A$17))/(COUNTIF(BI126,"*")+COUNTIF(BM126,"*")+COUNTIF(BO126,"*")),"0")</f>
        <v>0</v>
      </c>
      <c r="BQ126" s="7"/>
      <c r="BR126" s="44"/>
      <c r="BS126" s="44"/>
      <c r="BT126" s="44"/>
      <c r="BU126" s="44"/>
      <c r="BV126" s="44"/>
      <c r="BW126" s="44"/>
      <c r="BX126" s="43"/>
      <c r="BY126" s="7"/>
      <c r="BZ126" s="44"/>
      <c r="CA126" s="44"/>
      <c r="CB126" s="44"/>
      <c r="CC126" s="44"/>
      <c r="CD126" s="44"/>
      <c r="CE126" s="44"/>
      <c r="CF126" s="43"/>
      <c r="CG126" s="7"/>
      <c r="CH126" s="44"/>
      <c r="CI126" s="44"/>
      <c r="CJ126" s="44"/>
      <c r="CK126" s="44"/>
      <c r="CL126" s="44"/>
      <c r="CM126" s="44"/>
      <c r="CN126" s="43"/>
      <c r="CO126" s="78" t="e">
        <f>OR(CR126&gt;1,CS126&gt;1,CT126&gt;1,CU126&gt;1,CV126&gt;1,CW126&gt;1,CX126&gt;1,CY126&gt;1,CZ126&gt;1,DA126&gt;1,DB126&gt;1,DC126&gt;1,#REF!&gt;1,#REF!&gt;1,#REF!&gt;1,#REF!&gt;1,#REF!&gt;1,#REF!&gt;1,#REF!&gt;1,#REF!&gt;1,#REF!&gt;1,#REF!&gt;1,#REF!&gt;1,#REF!&gt;1,#REF!&gt;1,#REF!&gt;1,#REF!&gt;1,#REF!&gt;1,#REF!&gt;1,#REF!&gt;1)</f>
        <v>#REF!</v>
      </c>
      <c r="CP126" s="78" t="b">
        <f>OR(DR126&gt;1,DS126&gt;1,DT126&gt;1,DU126&gt;1,DV126&gt;1,DW126&gt;1,DX126&gt;1,DY126&gt;1,DZ126&gt;1,EA126&gt;1,EB126&gt;1,EC126&gt;1,ED126&gt;1,EE126&gt;1,EF126&gt;1,EG126&gt;1,EH126&gt;1,EI126&gt;1,EJ126&gt;1,EK126&gt;1,EL126&gt;1,EM126&gt;1,EN126&gt;1,EO126&gt;1,EP126&gt;1,EQ126&gt;1,ER126&gt;1,ES126&gt;1,ET126&gt;1,EU126&gt;1,EV126&gt;1,EW126&gt;1,EX126&gt;1,EY126&gt;1,EZ126&gt;1,FA126&gt;1,FB126&gt;1,FC126&gt;1,FD126&gt;1,FE126&gt;1)</f>
        <v>0</v>
      </c>
      <c r="CQ126" s="113"/>
      <c r="CR126" s="34">
        <f>COUNTIF($H126:$CN126,CR$101)</f>
        <v>1</v>
      </c>
      <c r="CS126" s="33">
        <f>COUNTIF($H126:$CN126,CS$101)</f>
        <v>0</v>
      </c>
      <c r="CT126" s="32">
        <f>COUNTIF($H126:$CN126,CT$101)</f>
        <v>0</v>
      </c>
      <c r="CU126" s="31">
        <f>COUNTIF($H126:$CN126,CU$101)</f>
        <v>0</v>
      </c>
      <c r="CV126" s="30">
        <f>COUNTIF($H126:$CN126,CV$101)</f>
        <v>0</v>
      </c>
      <c r="CW126" s="29">
        <f>COUNTIF($H126:$CN126,CW$101)</f>
        <v>0</v>
      </c>
      <c r="CX126" s="24">
        <f>COUNTIF($H126:$CN126,CX$101)</f>
        <v>0</v>
      </c>
      <c r="CY126" s="28">
        <f>COUNTIF($H126:$CN126,CY$101)</f>
        <v>1</v>
      </c>
      <c r="CZ126" s="27">
        <f>COUNTIF($H126:$CN126,CZ$101)</f>
        <v>0</v>
      </c>
      <c r="DA126" s="26">
        <f>COUNTIF($H126:$CN126,DA$101)</f>
        <v>0</v>
      </c>
      <c r="DB126" s="25">
        <f>COUNTIF($H126:$CN126,DB$101)</f>
        <v>0</v>
      </c>
      <c r="DC126" s="24">
        <f>COUNTIF($H126:$CN126,DC$101)</f>
        <v>0</v>
      </c>
      <c r="DD126" s="13"/>
      <c r="DE126" s="13"/>
      <c r="DF126" s="23"/>
      <c r="DG126" s="23"/>
      <c r="DH126" s="23"/>
      <c r="DI126" s="23"/>
      <c r="DJ126" s="23"/>
      <c r="DK126" s="23"/>
      <c r="DL126" s="23"/>
      <c r="DM126" s="23"/>
      <c r="DN126" s="23"/>
      <c r="DO126" s="23"/>
      <c r="DP126" s="76"/>
      <c r="DQ126" s="61"/>
      <c r="DR126" s="58">
        <f>COUNTIF($H126:$CN126,DR$101)</f>
        <v>0</v>
      </c>
      <c r="DS126" s="57">
        <f>COUNTIF($H126:$CN126,DS$101)</f>
        <v>0</v>
      </c>
      <c r="DT126" s="57">
        <f>COUNTIF($H126:$CN126,DT$101)</f>
        <v>0</v>
      </c>
      <c r="DU126" s="57">
        <f>COUNTIF($H126:$CN126,DU$101)</f>
        <v>0</v>
      </c>
      <c r="DV126" s="57">
        <f>COUNTIF($H126:$CN126,DV$101)</f>
        <v>1</v>
      </c>
      <c r="DW126" s="57">
        <f>COUNTIF($H126:$CN126,DW$101)</f>
        <v>0</v>
      </c>
      <c r="DX126" s="57">
        <f>COUNTIF($H126:$CN126,DX$101)</f>
        <v>0</v>
      </c>
      <c r="DY126" s="57">
        <f>COUNTIF($H126:$CN126,DY$101)</f>
        <v>0</v>
      </c>
      <c r="DZ126" s="57">
        <f>COUNTIF($H126:$CN126,DZ$101)</f>
        <v>0</v>
      </c>
      <c r="EA126" s="57">
        <f>COUNTIF($H126:$CN126,EA$101)</f>
        <v>0</v>
      </c>
      <c r="EB126" s="57">
        <f>COUNTIF($H126:$CN126,EB$101)</f>
        <v>1</v>
      </c>
      <c r="EC126" s="57">
        <f>COUNTIF($H126:$CN126,EC$101)</f>
        <v>0</v>
      </c>
      <c r="ED126" s="57">
        <f>COUNTIF($H126:$CN126,ED$101)</f>
        <v>1</v>
      </c>
      <c r="EE126" s="57">
        <f>COUNTIF($H126:$CN126,EE$101)</f>
        <v>0</v>
      </c>
      <c r="EF126" s="57">
        <f>COUNTIF($H126:$CN126,EF$101)</f>
        <v>0</v>
      </c>
      <c r="EG126" s="57">
        <f>COUNTIF($H126:$CN126,EG$101)</f>
        <v>0</v>
      </c>
      <c r="EH126" s="57">
        <f>COUNTIF($H126:$CN126,EH$101)</f>
        <v>0</v>
      </c>
      <c r="EI126" s="57">
        <f>COUNTIF($H126:$CN126,EI$101)</f>
        <v>0</v>
      </c>
      <c r="EJ126" s="57">
        <f>COUNTIF($H126:$CN126,EJ$101)</f>
        <v>0</v>
      </c>
      <c r="EK126" s="57">
        <f>COUNTIF($H126:$CN126,EK$101)</f>
        <v>0</v>
      </c>
      <c r="EL126" s="57">
        <f>COUNTIF($H126:$CN126,EL$101)</f>
        <v>0</v>
      </c>
      <c r="EM126" s="57">
        <f>COUNTIF($H126:$CN126,EM$101)</f>
        <v>0</v>
      </c>
      <c r="EN126" s="57">
        <f>COUNTIF($H126:$CN126,EN$101)</f>
        <v>0</v>
      </c>
      <c r="EO126" s="57">
        <f>COUNTIF($H126:$CN126,EO$101)</f>
        <v>0</v>
      </c>
      <c r="EP126" s="57">
        <f>COUNTIF($H126:$CN126,EP$101)</f>
        <v>0</v>
      </c>
      <c r="EQ126" s="57">
        <f>COUNTIF($H126:$CN126,EQ$101)</f>
        <v>0</v>
      </c>
      <c r="ER126" s="57">
        <f>COUNTIF($H126:$CN126,ER$101)</f>
        <v>0</v>
      </c>
      <c r="ES126" s="57">
        <f>COUNTIF($H126:$CN126,ES$101)</f>
        <v>0</v>
      </c>
      <c r="ET126" s="57">
        <f>COUNTIF($H126:$CN126,ET$101)</f>
        <v>0</v>
      </c>
      <c r="EU126" s="57">
        <f>COUNTIF($H126:$CN126,EU$101)</f>
        <v>0</v>
      </c>
      <c r="EV126" s="57">
        <f>COUNTIF($H126:$CN126,EV$101)</f>
        <v>0</v>
      </c>
      <c r="EW126" s="57">
        <f>COUNTIF($H126:$CN126,EW$101)</f>
        <v>0</v>
      </c>
      <c r="EX126" s="57">
        <f>COUNTIF($H126:$CN126,EX$101)</f>
        <v>0</v>
      </c>
      <c r="EY126" s="57">
        <f>COUNTIF($H126:$CN126,EY$101)</f>
        <v>0</v>
      </c>
      <c r="EZ126" s="57">
        <f>COUNTIF($H126:$CN126,EZ$101)</f>
        <v>0</v>
      </c>
      <c r="FA126" s="57">
        <f>COUNTIF($H126:$CN126,FA$101)</f>
        <v>0</v>
      </c>
      <c r="FB126" s="57">
        <f>COUNTIF($H126:$CN126,FB$101)</f>
        <v>0</v>
      </c>
      <c r="FC126" s="57">
        <f>COUNTIF($H126:$CN126,FC$101)</f>
        <v>0</v>
      </c>
      <c r="FD126" s="57">
        <f>COUNTIF($H126:$CN126,FD$101)</f>
        <v>0</v>
      </c>
      <c r="FE126" s="57">
        <f>COUNTIF($H126:$CN126,FE$101)</f>
        <v>0</v>
      </c>
    </row>
    <row r="127" spans="1:161" ht="12" customHeight="1" thickBot="1" x14ac:dyDescent="0.25">
      <c r="A127" s="12"/>
      <c r="B127" s="11"/>
      <c r="C127" s="11"/>
      <c r="D127" s="11"/>
      <c r="E127" s="10"/>
      <c r="F127" s="6" t="s">
        <v>16</v>
      </c>
      <c r="G127" s="39" t="s">
        <v>9</v>
      </c>
      <c r="H127" s="39" t="s">
        <v>40</v>
      </c>
      <c r="I127" s="39"/>
      <c r="J127" s="39" t="s">
        <v>35</v>
      </c>
      <c r="K127" s="39"/>
      <c r="L127" s="39" t="s">
        <v>83</v>
      </c>
      <c r="M127" s="103" t="s">
        <v>98</v>
      </c>
      <c r="N127" s="40">
        <f>IFERROR((COUNTIF(H127,[1]Locaux!$A$8)+COUNTIF(H127,[1]Locaux!$A$9)+COUNTIF(H127,[1]Locaux!$A$10)+COUNTIF(H127,[1]Locaux!$A$11)+COUNTIF(H127,[1]Locaux!$A$12)+COUNTIF(H127,[1]Locaux!$A$15)+COUNTIF(H127,[1]Locaux!$A$16)+COUNTIF(H127,[1]Locaux!$A$17))/(COUNTIF(G127,"*")+COUNTIF(K127,"*")+COUNTIF(M127,"*")),"0")</f>
        <v>0.5</v>
      </c>
      <c r="O127" s="6" t="s">
        <v>29</v>
      </c>
      <c r="P127" s="39" t="s">
        <v>13</v>
      </c>
      <c r="Q127" s="39" t="s">
        <v>74</v>
      </c>
      <c r="R127" s="39"/>
      <c r="S127" s="39" t="s">
        <v>99</v>
      </c>
      <c r="T127" s="39"/>
      <c r="U127" s="39" t="s">
        <v>100</v>
      </c>
      <c r="V127" s="88"/>
      <c r="W127" s="40">
        <f>IFERROR((COUNTIF(Q127,[1]Locaux!$A$8)+COUNTIF(Q127,[1]Locaux!$A$9)+COUNTIF(Q127,[1]Locaux!$A$10)+COUNTIF(Q127,[1]Locaux!$A$11)+COUNTIF(Q127,[1]Locaux!$A$12)+COUNTIF(Q127,[1]Locaux!$A$15)+COUNTIF(Q127,[1]Locaux!$A$16)+COUNTIF(Q127,[1]Locaux!$A$17))/(COUNTIF(P127,"*")+COUNTIF(T127,"*")+COUNTIF(V127,"*")),"0")</f>
        <v>0</v>
      </c>
      <c r="X127" s="6" t="s">
        <v>73</v>
      </c>
      <c r="Y127" s="39" t="s">
        <v>6</v>
      </c>
      <c r="Z127" s="39">
        <v>1113</v>
      </c>
      <c r="AA127" s="39"/>
      <c r="AB127" s="39" t="s">
        <v>35</v>
      </c>
      <c r="AC127" s="39"/>
      <c r="AD127" s="39" t="s">
        <v>35</v>
      </c>
      <c r="AE127" s="38"/>
      <c r="AF127" s="40">
        <f>IFERROR((COUNTIF(Z127,[1]Locaux!$A$8)+COUNTIF(Z127,[1]Locaux!$A$9)+COUNTIF(Z127,[1]Locaux!$A$10)+COUNTIF(Z127,[1]Locaux!$A$11)+COUNTIF(Z127,[1]Locaux!$A$12)+COUNTIF(Z127,[1]Locaux!$A$15)+COUNTIF(Z127,[1]Locaux!$A$16)+COUNTIF(Z127,[1]Locaux!$A$17))/(COUNTIF(Y127,"*")+COUNTIF(AC127,"*")+COUNTIF(AE127,"*")),"0")</f>
        <v>0</v>
      </c>
      <c r="AG127" s="6"/>
      <c r="AH127" s="39"/>
      <c r="AI127" s="39"/>
      <c r="AJ127" s="39"/>
      <c r="AK127" s="39"/>
      <c r="AL127" s="39"/>
      <c r="AM127" s="39"/>
      <c r="AN127" s="38"/>
      <c r="AO127" s="40" t="str">
        <f>IFERROR((COUNTIF(AI127,[1]Locaux!$A$8)+COUNTIF(AI127,[1]Locaux!$A$9)+COUNTIF(AI127,[1]Locaux!$A$10)+COUNTIF(AI127,[1]Locaux!$A$11)+COUNTIF(AI127,[1]Locaux!$A$12)+COUNTIF(AI127,[1]Locaux!$A$15)+COUNTIF(AI127,[1]Locaux!$A$16)+COUNTIF(AI127,[1]Locaux!$A$17))/(COUNTIF(AH127,"*")+COUNTIF(AL127,"*")+COUNTIF(AN127,"*")),"0")</f>
        <v>0</v>
      </c>
      <c r="AP127" s="6"/>
      <c r="AQ127" s="39"/>
      <c r="AR127" s="39"/>
      <c r="AS127" s="39"/>
      <c r="AT127" s="39"/>
      <c r="AU127" s="39"/>
      <c r="AV127" s="39"/>
      <c r="AW127" s="38"/>
      <c r="AX127" s="40" t="str">
        <f>IFERROR((COUNTIF(AR127,[1]Locaux!$A$8)+COUNTIF(AR127,[1]Locaux!$A$9)+COUNTIF(AR127,[1]Locaux!$A$10)+COUNTIF(AR127,[1]Locaux!$A$11)+COUNTIF(AR127,[1]Locaux!$A$12)+COUNTIF(AR127,[1]Locaux!$A$15)+COUNTIF(AR127,[1]Locaux!$A$16)+COUNTIF(AR127,[1]Locaux!$A$17))/(COUNTIF(AQ127,"*")+COUNTIF(AU127,"*")+COUNTIF(AW127,"*")),"0")</f>
        <v>0</v>
      </c>
      <c r="AY127" s="6"/>
      <c r="AZ127" s="39"/>
      <c r="BA127" s="39"/>
      <c r="BB127" s="39"/>
      <c r="BC127" s="39"/>
      <c r="BD127" s="39"/>
      <c r="BE127" s="39"/>
      <c r="BF127" s="38"/>
      <c r="BG127" s="40" t="str">
        <f>IFERROR((COUNTIF(BA127,[1]Locaux!$A$8)+COUNTIF(BA127,[1]Locaux!$A$9)+COUNTIF(BA127,[1]Locaux!$A$10)+COUNTIF(BA127,[1]Locaux!$A$11)+COUNTIF(BA127,[1]Locaux!$A$12)+COUNTIF(BA127,[1]Locaux!$A$15)+COUNTIF(BA127,[1]Locaux!$A$16)+COUNTIF(BA127,[1]Locaux!$A$17))/(COUNTIF(AZ127,"*")+COUNTIF(BD127,"*")+COUNTIF(BF127,"*")),"0")</f>
        <v>0</v>
      </c>
      <c r="BH127" s="6"/>
      <c r="BI127" s="39"/>
      <c r="BJ127" s="39"/>
      <c r="BK127" s="39"/>
      <c r="BL127" s="39"/>
      <c r="BM127" s="39"/>
      <c r="BN127" s="39"/>
      <c r="BO127" s="38"/>
      <c r="BP127" s="40" t="str">
        <f>IFERROR((COUNTIF(BJ127,[1]Locaux!$A$8)+COUNTIF(BJ127,[1]Locaux!$A$9)+COUNTIF(BJ127,[1]Locaux!$A$10)+COUNTIF(BJ127,[1]Locaux!$A$11)+COUNTIF(BJ127,[1]Locaux!$A$12)+COUNTIF(BJ127,[1]Locaux!$A$15)+COUNTIF(BJ127,[1]Locaux!$A$16)+COUNTIF(BJ127,[1]Locaux!$A$17))/(COUNTIF(BI127,"*")+COUNTIF(BM127,"*")+COUNTIF(BO127,"*")),"0")</f>
        <v>0</v>
      </c>
      <c r="BQ127" s="6"/>
      <c r="BR127" s="39"/>
      <c r="BS127" s="39"/>
      <c r="BT127" s="39"/>
      <c r="BU127" s="39"/>
      <c r="BV127" s="39"/>
      <c r="BW127" s="39"/>
      <c r="BX127" s="38"/>
      <c r="BY127" s="6"/>
      <c r="BZ127" s="39"/>
      <c r="CA127" s="39"/>
      <c r="CB127" s="39"/>
      <c r="CC127" s="39"/>
      <c r="CD127" s="39"/>
      <c r="CE127" s="39"/>
      <c r="CF127" s="38"/>
      <c r="CG127" s="6"/>
      <c r="CH127" s="39"/>
      <c r="CI127" s="39"/>
      <c r="CJ127" s="39"/>
      <c r="CK127" s="39"/>
      <c r="CL127" s="39"/>
      <c r="CM127" s="39"/>
      <c r="CN127" s="38"/>
      <c r="CO127" s="78" t="e">
        <f>OR(CR127&gt;1,CS127&gt;1,CT127&gt;1,CU127&gt;1,CV127&gt;1,CW127&gt;1,CX127&gt;1,CY127&gt;1,CZ127&gt;1,DA127&gt;1,DB127&gt;1,DC127&gt;1,#REF!&gt;1,#REF!&gt;1,#REF!&gt;1,#REF!&gt;1,#REF!&gt;1,#REF!&gt;1,#REF!&gt;1,#REF!&gt;1,#REF!&gt;1,#REF!&gt;1,#REF!&gt;1,#REF!&gt;1,#REF!&gt;1,#REF!&gt;1,#REF!&gt;1,#REF!&gt;1,#REF!&gt;1,#REF!&gt;1)</f>
        <v>#REF!</v>
      </c>
      <c r="CP127" s="78" t="b">
        <f>OR(DR127&gt;1,DS127&gt;1,DT127&gt;1,DU127&gt;1,DV127&gt;1,DW127&gt;1,DX127&gt;1,DY127&gt;1,DZ127&gt;1,EA127&gt;1,EB127&gt;1,EC127&gt;1,ED127&gt;1,EE127&gt;1,EF127&gt;1,EG127&gt;1,EH127&gt;1,EI127&gt;1,EJ127&gt;1,EK127&gt;1,EL127&gt;1,EM127&gt;1,EN127&gt;1,EO127&gt;1,EP127&gt;1,EQ127&gt;1,ER127&gt;1,ES127&gt;1,ET127&gt;1,EU127&gt;1,EV127&gt;1,EW127&gt;1,EX127&gt;1,EY127&gt;1,EZ127&gt;1,FA127&gt;1,FB127&gt;1,FC127&gt;1,FD127&gt;1,FE127&gt;1)</f>
        <v>0</v>
      </c>
      <c r="CQ127" s="113"/>
      <c r="CR127" s="34">
        <f>COUNTIF($H127:$CN127,CR$101)</f>
        <v>1</v>
      </c>
      <c r="CS127" s="33">
        <f>COUNTIF($H127:$CN127,CS$101)</f>
        <v>0</v>
      </c>
      <c r="CT127" s="32">
        <f>COUNTIF($H127:$CN127,CT$101)</f>
        <v>0</v>
      </c>
      <c r="CU127" s="31">
        <f>COUNTIF($H127:$CN127,CU$101)</f>
        <v>0</v>
      </c>
      <c r="CV127" s="30">
        <f>COUNTIF($H127:$CN127,CV$101)</f>
        <v>0</v>
      </c>
      <c r="CW127" s="29">
        <f>COUNTIF($H127:$CN127,CW$101)</f>
        <v>0</v>
      </c>
      <c r="CX127" s="24">
        <f>COUNTIF($H127:$CN127,CX$101)</f>
        <v>0</v>
      </c>
      <c r="CY127" s="28">
        <f>COUNTIF($H127:$CN127,CY$101)</f>
        <v>1</v>
      </c>
      <c r="CZ127" s="27">
        <f>COUNTIF($H127:$CN127,CZ$101)</f>
        <v>0</v>
      </c>
      <c r="DA127" s="26">
        <f>COUNTIF($H127:$CN127,DA$101)</f>
        <v>0</v>
      </c>
      <c r="DB127" s="25">
        <f>COUNTIF($H127:$CN127,DB$101)</f>
        <v>0</v>
      </c>
      <c r="DC127" s="24">
        <f>COUNTIF($H127:$CN127,DC$101)</f>
        <v>0</v>
      </c>
      <c r="DD127" s="13"/>
      <c r="DE127" s="13"/>
      <c r="DF127" s="23"/>
      <c r="DG127" s="23"/>
      <c r="DH127" s="23"/>
      <c r="DI127" s="23"/>
      <c r="DJ127" s="23"/>
      <c r="DK127" s="23"/>
      <c r="DL127" s="23"/>
      <c r="DM127" s="23"/>
      <c r="DN127" s="23"/>
      <c r="DO127" s="23"/>
      <c r="DP127" s="76"/>
      <c r="DQ127" s="61"/>
      <c r="DR127" s="58">
        <f>COUNTIF($H127:$CN127,DR$101)</f>
        <v>0</v>
      </c>
      <c r="DS127" s="57">
        <f>COUNTIF($H127:$CN127,DS$101)</f>
        <v>0</v>
      </c>
      <c r="DT127" s="57">
        <f>COUNTIF($H127:$CN127,DT$101)</f>
        <v>0</v>
      </c>
      <c r="DU127" s="57">
        <f>COUNTIF($H127:$CN127,DU$101)</f>
        <v>0</v>
      </c>
      <c r="DV127" s="57">
        <f>COUNTIF($H127:$CN127,DV$101)</f>
        <v>1</v>
      </c>
      <c r="DW127" s="57">
        <f>COUNTIF($H127:$CN127,DW$101)</f>
        <v>0</v>
      </c>
      <c r="DX127" s="57">
        <f>COUNTIF($H127:$CN127,DX$101)</f>
        <v>0</v>
      </c>
      <c r="DY127" s="57">
        <f>COUNTIF($H127:$CN127,DY$101)</f>
        <v>0</v>
      </c>
      <c r="DZ127" s="57">
        <f>COUNTIF($H127:$CN127,DZ$101)</f>
        <v>0</v>
      </c>
      <c r="EA127" s="57">
        <f>COUNTIF($H127:$CN127,EA$101)</f>
        <v>0</v>
      </c>
      <c r="EB127" s="57">
        <f>COUNTIF($H127:$CN127,EB$101)</f>
        <v>1</v>
      </c>
      <c r="EC127" s="57">
        <f>COUNTIF($H127:$CN127,EC$101)</f>
        <v>0</v>
      </c>
      <c r="ED127" s="57">
        <f>COUNTIF($H127:$CN127,ED$101)</f>
        <v>1</v>
      </c>
      <c r="EE127" s="57">
        <f>COUNTIF($H127:$CN127,EE$101)</f>
        <v>0</v>
      </c>
      <c r="EF127" s="57">
        <f>COUNTIF($H127:$CN127,EF$101)</f>
        <v>0</v>
      </c>
      <c r="EG127" s="57">
        <f>COUNTIF($H127:$CN127,EG$101)</f>
        <v>0</v>
      </c>
      <c r="EH127" s="57">
        <f>COUNTIF($H127:$CN127,EH$101)</f>
        <v>0</v>
      </c>
      <c r="EI127" s="57">
        <f>COUNTIF($H127:$CN127,EI$101)</f>
        <v>0</v>
      </c>
      <c r="EJ127" s="57">
        <f>COUNTIF($H127:$CN127,EJ$101)</f>
        <v>0</v>
      </c>
      <c r="EK127" s="57">
        <f>COUNTIF($H127:$CN127,EK$101)</f>
        <v>0</v>
      </c>
      <c r="EL127" s="57">
        <f>COUNTIF($H127:$CN127,EL$101)</f>
        <v>0</v>
      </c>
      <c r="EM127" s="57">
        <f>COUNTIF($H127:$CN127,EM$101)</f>
        <v>0</v>
      </c>
      <c r="EN127" s="57">
        <f>COUNTIF($H127:$CN127,EN$101)</f>
        <v>0</v>
      </c>
      <c r="EO127" s="57">
        <f>COUNTIF($H127:$CN127,EO$101)</f>
        <v>0</v>
      </c>
      <c r="EP127" s="57">
        <f>COUNTIF($H127:$CN127,EP$101)</f>
        <v>0</v>
      </c>
      <c r="EQ127" s="57">
        <f>COUNTIF($H127:$CN127,EQ$101)</f>
        <v>0</v>
      </c>
      <c r="ER127" s="57">
        <f>COUNTIF($H127:$CN127,ER$101)</f>
        <v>0</v>
      </c>
      <c r="ES127" s="57">
        <f>COUNTIF($H127:$CN127,ES$101)</f>
        <v>0</v>
      </c>
      <c r="ET127" s="57">
        <f>COUNTIF($H127:$CN127,ET$101)</f>
        <v>0</v>
      </c>
      <c r="EU127" s="57">
        <f>COUNTIF($H127:$CN127,EU$101)</f>
        <v>0</v>
      </c>
      <c r="EV127" s="57">
        <f>COUNTIF($H127:$CN127,EV$101)</f>
        <v>0</v>
      </c>
      <c r="EW127" s="57">
        <f>COUNTIF($H127:$CN127,EW$101)</f>
        <v>0</v>
      </c>
      <c r="EX127" s="57">
        <f>COUNTIF($H127:$CN127,EX$101)</f>
        <v>0</v>
      </c>
      <c r="EY127" s="57">
        <f>COUNTIF($H127:$CN127,EY$101)</f>
        <v>0</v>
      </c>
      <c r="EZ127" s="57">
        <f>COUNTIF($H127:$CN127,EZ$101)</f>
        <v>0</v>
      </c>
      <c r="FA127" s="57">
        <f>COUNTIF($H127:$CN127,FA$101)</f>
        <v>0</v>
      </c>
      <c r="FB127" s="57">
        <f>COUNTIF($H127:$CN127,FB$101)</f>
        <v>0</v>
      </c>
      <c r="FC127" s="57">
        <f>COUNTIF($H127:$CN127,FC$101)</f>
        <v>0</v>
      </c>
      <c r="FD127" s="57">
        <f>COUNTIF($H127:$CN127,FD$101)</f>
        <v>0</v>
      </c>
      <c r="FE127" s="57">
        <f>COUNTIF($H127:$CN127,FE$101)</f>
        <v>0</v>
      </c>
    </row>
    <row r="128" spans="1:161" ht="12" customHeight="1" x14ac:dyDescent="0.2">
      <c r="A128" s="18" t="str">
        <f>CHOOSE(WEEKDAY($E128),"Dimanche","Lundi","Mardi","Mercredi","Jeudi","Vendredi","")</f>
        <v>Jeudi</v>
      </c>
      <c r="B128" s="17">
        <f>IF(M128&lt;&gt;"Cong. ",B126+1,B126+0)</f>
        <v>14</v>
      </c>
      <c r="C128" s="17"/>
      <c r="D128" s="17">
        <f>IF(M128="",D126+1,D126+0)</f>
        <v>4</v>
      </c>
      <c r="E128" s="16">
        <v>44063</v>
      </c>
      <c r="F128" s="7" t="s">
        <v>16</v>
      </c>
      <c r="G128" s="44" t="s">
        <v>9</v>
      </c>
      <c r="H128" s="44" t="s">
        <v>40</v>
      </c>
      <c r="I128" s="44"/>
      <c r="J128" s="44" t="s">
        <v>35</v>
      </c>
      <c r="K128" s="44"/>
      <c r="L128" s="44" t="s">
        <v>83</v>
      </c>
      <c r="M128" s="43" t="s">
        <v>98</v>
      </c>
      <c r="N128" s="40">
        <f>IFERROR((COUNTIF(H128,[1]Locaux!$A$8)+COUNTIF(H128,[1]Locaux!$A$9)+COUNTIF(H128,[1]Locaux!$A$10)+COUNTIF(H128,[1]Locaux!$A$11)+COUNTIF(H128,[1]Locaux!$A$12)+COUNTIF(H128,[1]Locaux!$A$15)+COUNTIF(H128,[1]Locaux!$A$16)+COUNTIF(H128,[1]Locaux!$A$17))/(COUNTIF(G128,"*")+COUNTIF(K128,"*")+COUNTIF(M128,"*")),"0")</f>
        <v>0.5</v>
      </c>
      <c r="O128" s="7" t="s">
        <v>29</v>
      </c>
      <c r="P128" s="44" t="s">
        <v>13</v>
      </c>
      <c r="Q128" s="44" t="s">
        <v>74</v>
      </c>
      <c r="R128" s="44"/>
      <c r="S128" s="44" t="s">
        <v>99</v>
      </c>
      <c r="T128" s="44"/>
      <c r="U128" s="44" t="s">
        <v>101</v>
      </c>
      <c r="V128" s="94"/>
      <c r="W128" s="40">
        <f>IFERROR((COUNTIF(Q128,[1]Locaux!$A$8)+COUNTIF(Q128,[1]Locaux!$A$9)+COUNTIF(Q128,[1]Locaux!$A$10)+COUNTIF(Q128,[1]Locaux!$A$11)+COUNTIF(Q128,[1]Locaux!$A$12)+COUNTIF(Q128,[1]Locaux!$A$15)+COUNTIF(Q128,[1]Locaux!$A$16)+COUNTIF(Q128,[1]Locaux!$A$17))/(COUNTIF(P128,"*")+COUNTIF(T128,"*")+COUNTIF(V128,"*")),"0")</f>
        <v>0</v>
      </c>
      <c r="X128" s="7" t="s">
        <v>75</v>
      </c>
      <c r="Y128" s="44" t="s">
        <v>6</v>
      </c>
      <c r="Z128" s="44">
        <v>1113</v>
      </c>
      <c r="AA128" s="44"/>
      <c r="AB128" s="44" t="s">
        <v>35</v>
      </c>
      <c r="AC128" s="44"/>
      <c r="AD128" s="44" t="s">
        <v>35</v>
      </c>
      <c r="AE128" s="43"/>
      <c r="AF128" s="40">
        <f>IFERROR((COUNTIF(Z128,[1]Locaux!$A$8)+COUNTIF(Z128,[1]Locaux!$A$9)+COUNTIF(Z128,[1]Locaux!$A$10)+COUNTIF(Z128,[1]Locaux!$A$11)+COUNTIF(Z128,[1]Locaux!$A$12)+COUNTIF(Z128,[1]Locaux!$A$15)+COUNTIF(Z128,[1]Locaux!$A$16)+COUNTIF(Z128,[1]Locaux!$A$17))/(COUNTIF(Y128,"*")+COUNTIF(AC128,"*")+COUNTIF(AE128,"*")),"0")</f>
        <v>0</v>
      </c>
      <c r="AG128" s="7"/>
      <c r="AH128" s="44"/>
      <c r="AI128" s="44"/>
      <c r="AJ128" s="44"/>
      <c r="AK128" s="44"/>
      <c r="AL128" s="44"/>
      <c r="AM128" s="44"/>
      <c r="AN128" s="43"/>
      <c r="AO128" s="40" t="str">
        <f>IFERROR((COUNTIF(AI128,[1]Locaux!$A$8)+COUNTIF(AI128,[1]Locaux!$A$9)+COUNTIF(AI128,[1]Locaux!$A$10)+COUNTIF(AI128,[1]Locaux!$A$11)+COUNTIF(AI128,[1]Locaux!$A$12)+COUNTIF(AI128,[1]Locaux!$A$15)+COUNTIF(AI128,[1]Locaux!$A$16)+COUNTIF(AI128,[1]Locaux!$A$17))/(COUNTIF(AH128,"*")+COUNTIF(AL128,"*")+COUNTIF(AN128,"*")),"0")</f>
        <v>0</v>
      </c>
      <c r="AP128" s="7"/>
      <c r="AQ128" s="44"/>
      <c r="AR128" s="44"/>
      <c r="AS128" s="44"/>
      <c r="AT128" s="44"/>
      <c r="AU128" s="44"/>
      <c r="AV128" s="44"/>
      <c r="AW128" s="43"/>
      <c r="AX128" s="40" t="str">
        <f>IFERROR((COUNTIF(AR128,[1]Locaux!$A$8)+COUNTIF(AR128,[1]Locaux!$A$9)+COUNTIF(AR128,[1]Locaux!$A$10)+COUNTIF(AR128,[1]Locaux!$A$11)+COUNTIF(AR128,[1]Locaux!$A$12)+COUNTIF(AR128,[1]Locaux!$A$15)+COUNTIF(AR128,[1]Locaux!$A$16)+COUNTIF(AR128,[1]Locaux!$A$17))/(COUNTIF(AQ128,"*")+COUNTIF(AU128,"*")+COUNTIF(AW128,"*")),"0")</f>
        <v>0</v>
      </c>
      <c r="AY128" s="7"/>
      <c r="AZ128" s="44"/>
      <c r="BA128" s="44"/>
      <c r="BB128" s="44"/>
      <c r="BC128" s="44"/>
      <c r="BD128" s="44"/>
      <c r="BE128" s="44"/>
      <c r="BF128" s="43"/>
      <c r="BG128" s="40" t="str">
        <f>IFERROR((COUNTIF(BA128,[1]Locaux!$A$8)+COUNTIF(BA128,[1]Locaux!$A$9)+COUNTIF(BA128,[1]Locaux!$A$10)+COUNTIF(BA128,[1]Locaux!$A$11)+COUNTIF(BA128,[1]Locaux!$A$12)+COUNTIF(BA128,[1]Locaux!$A$15)+COUNTIF(BA128,[1]Locaux!$A$16)+COUNTIF(BA128,[1]Locaux!$A$17))/(COUNTIF(AZ128,"*")+COUNTIF(BD128,"*")+COUNTIF(BF128,"*")),"0")</f>
        <v>0</v>
      </c>
      <c r="BH128" s="7"/>
      <c r="BI128" s="44"/>
      <c r="BJ128" s="44"/>
      <c r="BK128" s="44"/>
      <c r="BL128" s="44"/>
      <c r="BM128" s="44"/>
      <c r="BN128" s="44"/>
      <c r="BO128" s="43"/>
      <c r="BP128" s="40" t="str">
        <f>IFERROR((COUNTIF(BJ128,[1]Locaux!$A$8)+COUNTIF(BJ128,[1]Locaux!$A$9)+COUNTIF(BJ128,[1]Locaux!$A$10)+COUNTIF(BJ128,[1]Locaux!$A$11)+COUNTIF(BJ128,[1]Locaux!$A$12)+COUNTIF(BJ128,[1]Locaux!$A$15)+COUNTIF(BJ128,[1]Locaux!$A$16)+COUNTIF(BJ128,[1]Locaux!$A$17))/(COUNTIF(BI128,"*")+COUNTIF(BM128,"*")+COUNTIF(BO128,"*")),"0")</f>
        <v>0</v>
      </c>
      <c r="BQ128" s="7"/>
      <c r="BR128" s="44"/>
      <c r="BS128" s="44"/>
      <c r="BT128" s="44"/>
      <c r="BU128" s="44"/>
      <c r="BV128" s="44"/>
      <c r="BW128" s="44"/>
      <c r="BX128" s="43"/>
      <c r="BY128" s="7"/>
      <c r="BZ128" s="44"/>
      <c r="CA128" s="44"/>
      <c r="CB128" s="44"/>
      <c r="CC128" s="44"/>
      <c r="CD128" s="44"/>
      <c r="CE128" s="44"/>
      <c r="CF128" s="43"/>
      <c r="CG128" s="7"/>
      <c r="CH128" s="44"/>
      <c r="CI128" s="44"/>
      <c r="CJ128" s="44"/>
      <c r="CK128" s="44"/>
      <c r="CL128" s="44"/>
      <c r="CM128" s="44"/>
      <c r="CN128" s="43"/>
      <c r="CO128" s="78" t="e">
        <f>OR(CR128&gt;1,CS128&gt;1,CT128&gt;1,CU128&gt;1,CV128&gt;1,CW128&gt;1,CX128&gt;1,CY128&gt;1,CZ128&gt;1,DA128&gt;1,DB128&gt;1,DC128&gt;1,#REF!&gt;1,#REF!&gt;1,#REF!&gt;1,#REF!&gt;1,#REF!&gt;1,#REF!&gt;1,#REF!&gt;1,#REF!&gt;1,#REF!&gt;1,#REF!&gt;1,#REF!&gt;1,#REF!&gt;1,#REF!&gt;1,#REF!&gt;1,#REF!&gt;1,#REF!&gt;1,#REF!&gt;1,#REF!&gt;1)</f>
        <v>#REF!</v>
      </c>
      <c r="CP128" s="78" t="b">
        <f>OR(DR128&gt;1,DS128&gt;1,DT128&gt;1,DU128&gt;1,DV128&gt;1,DW128&gt;1,DX128&gt;1,DY128&gt;1,DZ128&gt;1,EA128&gt;1,EB128&gt;1,EC128&gt;1,ED128&gt;1,EE128&gt;1,EF128&gt;1,EG128&gt;1,EH128&gt;1,EI128&gt;1,EJ128&gt;1,EK128&gt;1,EL128&gt;1,EM128&gt;1,EN128&gt;1,EO128&gt;1,EP128&gt;1,EQ128&gt;1,ER128&gt;1,ES128&gt;1,ET128&gt;1,EU128&gt;1,EV128&gt;1,EW128&gt;1,EX128&gt;1,EY128&gt;1,EZ128&gt;1,FA128&gt;1,FB128&gt;1,FC128&gt;1,FD128&gt;1,FE128&gt;1)</f>
        <v>0</v>
      </c>
      <c r="CQ128" s="113"/>
      <c r="CR128" s="34">
        <f>COUNTIF($H128:$CN128,CR$101)</f>
        <v>1</v>
      </c>
      <c r="CS128" s="33">
        <f>COUNTIF($H128:$CN128,CS$101)</f>
        <v>0</v>
      </c>
      <c r="CT128" s="32">
        <f>COUNTIF($H128:$CN128,CT$101)</f>
        <v>0</v>
      </c>
      <c r="CU128" s="31">
        <f>COUNTIF($H128:$CN128,CU$101)</f>
        <v>0</v>
      </c>
      <c r="CV128" s="30">
        <f>COUNTIF($H128:$CN128,CV$101)</f>
        <v>0</v>
      </c>
      <c r="CW128" s="29">
        <f>COUNTIF($H128:$CN128,CW$101)</f>
        <v>0</v>
      </c>
      <c r="CX128" s="24">
        <f>COUNTIF($H128:$CN128,CX$101)</f>
        <v>0</v>
      </c>
      <c r="CY128" s="28">
        <f>COUNTIF($H128:$CN128,CY$101)</f>
        <v>1</v>
      </c>
      <c r="CZ128" s="27">
        <f>COUNTIF($H128:$CN128,CZ$101)</f>
        <v>0</v>
      </c>
      <c r="DA128" s="26">
        <f>COUNTIF($H128:$CN128,DA$101)</f>
        <v>0</v>
      </c>
      <c r="DB128" s="25">
        <f>COUNTIF($H128:$CN128,DB$101)</f>
        <v>0</v>
      </c>
      <c r="DC128" s="24">
        <f>COUNTIF($H128:$CN128,DC$101)</f>
        <v>0</v>
      </c>
      <c r="DD128" s="13"/>
      <c r="DE128" s="13"/>
      <c r="DF128" s="23"/>
      <c r="DG128" s="23"/>
      <c r="DH128" s="23"/>
      <c r="DI128" s="23"/>
      <c r="DJ128" s="23"/>
      <c r="DK128" s="23"/>
      <c r="DL128" s="23"/>
      <c r="DM128" s="23"/>
      <c r="DN128" s="23"/>
      <c r="DO128" s="23"/>
      <c r="DP128" s="76"/>
      <c r="DQ128" s="61"/>
      <c r="DR128" s="58">
        <f>COUNTIF($H128:$CN128,DR$101)</f>
        <v>0</v>
      </c>
      <c r="DS128" s="57">
        <f>COUNTIF($H128:$CN128,DS$101)</f>
        <v>0</v>
      </c>
      <c r="DT128" s="57">
        <f>COUNTIF($H128:$CN128,DT$101)</f>
        <v>0</v>
      </c>
      <c r="DU128" s="57">
        <f>COUNTIF($H128:$CN128,DU$101)</f>
        <v>0</v>
      </c>
      <c r="DV128" s="57">
        <f>COUNTIF($H128:$CN128,DV$101)</f>
        <v>1</v>
      </c>
      <c r="DW128" s="57">
        <f>COUNTIF($H128:$CN128,DW$101)</f>
        <v>0</v>
      </c>
      <c r="DX128" s="57">
        <f>COUNTIF($H128:$CN128,DX$101)</f>
        <v>0</v>
      </c>
      <c r="DY128" s="57">
        <f>COUNTIF($H128:$CN128,DY$101)</f>
        <v>0</v>
      </c>
      <c r="DZ128" s="57">
        <f>COUNTIF($H128:$CN128,DZ$101)</f>
        <v>0</v>
      </c>
      <c r="EA128" s="57">
        <f>COUNTIF($H128:$CN128,EA$101)</f>
        <v>0</v>
      </c>
      <c r="EB128" s="57">
        <f>COUNTIF($H128:$CN128,EB$101)</f>
        <v>1</v>
      </c>
      <c r="EC128" s="57">
        <f>COUNTIF($H128:$CN128,EC$101)</f>
        <v>0</v>
      </c>
      <c r="ED128" s="57">
        <f>COUNTIF($H128:$CN128,ED$101)</f>
        <v>1</v>
      </c>
      <c r="EE128" s="57">
        <f>COUNTIF($H128:$CN128,EE$101)</f>
        <v>0</v>
      </c>
      <c r="EF128" s="57">
        <f>COUNTIF($H128:$CN128,EF$101)</f>
        <v>0</v>
      </c>
      <c r="EG128" s="57">
        <f>COUNTIF($H128:$CN128,EG$101)</f>
        <v>0</v>
      </c>
      <c r="EH128" s="57">
        <f>COUNTIF($H128:$CN128,EH$101)</f>
        <v>0</v>
      </c>
      <c r="EI128" s="57">
        <f>COUNTIF($H128:$CN128,EI$101)</f>
        <v>0</v>
      </c>
      <c r="EJ128" s="57">
        <f>COUNTIF($H128:$CN128,EJ$101)</f>
        <v>0</v>
      </c>
      <c r="EK128" s="57">
        <f>COUNTIF($H128:$CN128,EK$101)</f>
        <v>0</v>
      </c>
      <c r="EL128" s="57">
        <f>COUNTIF($H128:$CN128,EL$101)</f>
        <v>0</v>
      </c>
      <c r="EM128" s="57">
        <f>COUNTIF($H128:$CN128,EM$101)</f>
        <v>0</v>
      </c>
      <c r="EN128" s="57">
        <f>COUNTIF($H128:$CN128,EN$101)</f>
        <v>0</v>
      </c>
      <c r="EO128" s="57">
        <f>COUNTIF($H128:$CN128,EO$101)</f>
        <v>0</v>
      </c>
      <c r="EP128" s="57">
        <f>COUNTIF($H128:$CN128,EP$101)</f>
        <v>0</v>
      </c>
      <c r="EQ128" s="57">
        <f>COUNTIF($H128:$CN128,EQ$101)</f>
        <v>0</v>
      </c>
      <c r="ER128" s="57">
        <f>COUNTIF($H128:$CN128,ER$101)</f>
        <v>0</v>
      </c>
      <c r="ES128" s="57">
        <f>COUNTIF($H128:$CN128,ES$101)</f>
        <v>0</v>
      </c>
      <c r="ET128" s="57">
        <f>COUNTIF($H128:$CN128,ET$101)</f>
        <v>0</v>
      </c>
      <c r="EU128" s="57">
        <f>COUNTIF($H128:$CN128,EU$101)</f>
        <v>0</v>
      </c>
      <c r="EV128" s="57">
        <f>COUNTIF($H128:$CN128,EV$101)</f>
        <v>0</v>
      </c>
      <c r="EW128" s="57">
        <f>COUNTIF($H128:$CN128,EW$101)</f>
        <v>0</v>
      </c>
      <c r="EX128" s="57">
        <f>COUNTIF($H128:$CN128,EX$101)</f>
        <v>0</v>
      </c>
      <c r="EY128" s="57">
        <f>COUNTIF($H128:$CN128,EY$101)</f>
        <v>0</v>
      </c>
      <c r="EZ128" s="57">
        <f>COUNTIF($H128:$CN128,EZ$101)</f>
        <v>0</v>
      </c>
      <c r="FA128" s="57">
        <f>COUNTIF($H128:$CN128,FA$101)</f>
        <v>0</v>
      </c>
      <c r="FB128" s="57">
        <f>COUNTIF($H128:$CN128,FB$101)</f>
        <v>0</v>
      </c>
      <c r="FC128" s="57">
        <f>COUNTIF($H128:$CN128,FC$101)</f>
        <v>0</v>
      </c>
      <c r="FD128" s="57">
        <f>COUNTIF($H128:$CN128,FD$101)</f>
        <v>0</v>
      </c>
      <c r="FE128" s="57">
        <f>COUNTIF($H128:$CN128,FE$101)</f>
        <v>0</v>
      </c>
    </row>
    <row r="129" spans="1:161" ht="12" customHeight="1" thickBot="1" x14ac:dyDescent="0.25">
      <c r="A129" s="12"/>
      <c r="B129" s="11"/>
      <c r="C129" s="11"/>
      <c r="D129" s="11"/>
      <c r="E129" s="10"/>
      <c r="F129" s="6" t="s">
        <v>16</v>
      </c>
      <c r="G129" s="39" t="s">
        <v>9</v>
      </c>
      <c r="H129" s="39" t="s">
        <v>40</v>
      </c>
      <c r="I129" s="39"/>
      <c r="J129" s="39" t="s">
        <v>35</v>
      </c>
      <c r="K129" s="39"/>
      <c r="L129" s="39" t="s">
        <v>83</v>
      </c>
      <c r="M129" s="103" t="s">
        <v>98</v>
      </c>
      <c r="N129" s="40">
        <f>IFERROR((COUNTIF(H129,[1]Locaux!$A$8)+COUNTIF(H129,[1]Locaux!$A$9)+COUNTIF(H129,[1]Locaux!$A$10)+COUNTIF(H129,[1]Locaux!$A$11)+COUNTIF(H129,[1]Locaux!$A$12)+COUNTIF(H129,[1]Locaux!$A$15)+COUNTIF(H129,[1]Locaux!$A$16)+COUNTIF(H129,[1]Locaux!$A$17))/(COUNTIF(G129,"*")+COUNTIF(K129,"*")+COUNTIF(M129,"*")),"0")</f>
        <v>0.5</v>
      </c>
      <c r="O129" s="6" t="s">
        <v>29</v>
      </c>
      <c r="P129" s="39" t="s">
        <v>13</v>
      </c>
      <c r="Q129" s="39" t="s">
        <v>74</v>
      </c>
      <c r="R129" s="39"/>
      <c r="S129" s="39" t="s">
        <v>99</v>
      </c>
      <c r="T129" s="39"/>
      <c r="U129" s="39" t="s">
        <v>100</v>
      </c>
      <c r="V129" s="88"/>
      <c r="W129" s="40">
        <f>IFERROR((COUNTIF(Q129,[1]Locaux!$A$8)+COUNTIF(Q129,[1]Locaux!$A$9)+COUNTIF(Q129,[1]Locaux!$A$10)+COUNTIF(Q129,[1]Locaux!$A$11)+COUNTIF(Q129,[1]Locaux!$A$12)+COUNTIF(Q129,[1]Locaux!$A$15)+COUNTIF(Q129,[1]Locaux!$A$16)+COUNTIF(Q129,[1]Locaux!$A$17))/(COUNTIF(P129,"*")+COUNTIF(T129,"*")+COUNTIF(V129,"*")),"0")</f>
        <v>0</v>
      </c>
      <c r="X129" s="6" t="s">
        <v>75</v>
      </c>
      <c r="Y129" s="39" t="s">
        <v>6</v>
      </c>
      <c r="Z129" s="39">
        <v>1113</v>
      </c>
      <c r="AA129" s="39"/>
      <c r="AB129" s="39" t="s">
        <v>35</v>
      </c>
      <c r="AC129" s="39"/>
      <c r="AD129" s="39" t="s">
        <v>35</v>
      </c>
      <c r="AE129" s="38"/>
      <c r="AF129" s="40">
        <f>IFERROR((COUNTIF(Z129,[1]Locaux!$A$8)+COUNTIF(Z129,[1]Locaux!$A$9)+COUNTIF(Z129,[1]Locaux!$A$10)+COUNTIF(Z129,[1]Locaux!$A$11)+COUNTIF(Z129,[1]Locaux!$A$12)+COUNTIF(Z129,[1]Locaux!$A$15)+COUNTIF(Z129,[1]Locaux!$A$16)+COUNTIF(Z129,[1]Locaux!$A$17))/(COUNTIF(Y129,"*")+COUNTIF(AC129,"*")+COUNTIF(AE129,"*")),"0")</f>
        <v>0</v>
      </c>
      <c r="AG129" s="6"/>
      <c r="AH129" s="39"/>
      <c r="AI129" s="39"/>
      <c r="AJ129" s="39"/>
      <c r="AK129" s="39"/>
      <c r="AL129" s="39"/>
      <c r="AM129" s="39"/>
      <c r="AN129" s="38"/>
      <c r="AO129" s="40" t="str">
        <f>IFERROR((COUNTIF(AI129,[1]Locaux!$A$8)+COUNTIF(AI129,[1]Locaux!$A$9)+COUNTIF(AI129,[1]Locaux!$A$10)+COUNTIF(AI129,[1]Locaux!$A$11)+COUNTIF(AI129,[1]Locaux!$A$12)+COUNTIF(AI129,[1]Locaux!$A$15)+COUNTIF(AI129,[1]Locaux!$A$16)+COUNTIF(AI129,[1]Locaux!$A$17))/(COUNTIF(AH129,"*")+COUNTIF(AL129,"*")+COUNTIF(AN129,"*")),"0")</f>
        <v>0</v>
      </c>
      <c r="AP129" s="6"/>
      <c r="AQ129" s="39"/>
      <c r="AR129" s="39"/>
      <c r="AS129" s="39"/>
      <c r="AT129" s="39"/>
      <c r="AU129" s="39"/>
      <c r="AV129" s="39"/>
      <c r="AW129" s="38"/>
      <c r="AX129" s="40" t="str">
        <f>IFERROR((COUNTIF(AR129,[1]Locaux!$A$8)+COUNTIF(AR129,[1]Locaux!$A$9)+COUNTIF(AR129,[1]Locaux!$A$10)+COUNTIF(AR129,[1]Locaux!$A$11)+COUNTIF(AR129,[1]Locaux!$A$12)+COUNTIF(AR129,[1]Locaux!$A$15)+COUNTIF(AR129,[1]Locaux!$A$16)+COUNTIF(AR129,[1]Locaux!$A$17))/(COUNTIF(AQ129,"*")+COUNTIF(AU129,"*")+COUNTIF(AW129,"*")),"0")</f>
        <v>0</v>
      </c>
      <c r="AY129" s="6"/>
      <c r="AZ129" s="39"/>
      <c r="BA129" s="39"/>
      <c r="BB129" s="39"/>
      <c r="BC129" s="39"/>
      <c r="BD129" s="39"/>
      <c r="BE129" s="39"/>
      <c r="BF129" s="38"/>
      <c r="BG129" s="40" t="str">
        <f>IFERROR((COUNTIF(BA129,[1]Locaux!$A$8)+COUNTIF(BA129,[1]Locaux!$A$9)+COUNTIF(BA129,[1]Locaux!$A$10)+COUNTIF(BA129,[1]Locaux!$A$11)+COUNTIF(BA129,[1]Locaux!$A$12)+COUNTIF(BA129,[1]Locaux!$A$15)+COUNTIF(BA129,[1]Locaux!$A$16)+COUNTIF(BA129,[1]Locaux!$A$17))/(COUNTIF(AZ129,"*")+COUNTIF(BD129,"*")+COUNTIF(BF129,"*")),"0")</f>
        <v>0</v>
      </c>
      <c r="BH129" s="6"/>
      <c r="BI129" s="39"/>
      <c r="BJ129" s="39"/>
      <c r="BK129" s="39"/>
      <c r="BL129" s="39"/>
      <c r="BM129" s="39"/>
      <c r="BN129" s="39"/>
      <c r="BO129" s="38"/>
      <c r="BP129" s="40" t="str">
        <f>IFERROR((COUNTIF(BJ129,[1]Locaux!$A$8)+COUNTIF(BJ129,[1]Locaux!$A$9)+COUNTIF(BJ129,[1]Locaux!$A$10)+COUNTIF(BJ129,[1]Locaux!$A$11)+COUNTIF(BJ129,[1]Locaux!$A$12)+COUNTIF(BJ129,[1]Locaux!$A$15)+COUNTIF(BJ129,[1]Locaux!$A$16)+COUNTIF(BJ129,[1]Locaux!$A$17))/(COUNTIF(BI129,"*")+COUNTIF(BM129,"*")+COUNTIF(BO129,"*")),"0")</f>
        <v>0</v>
      </c>
      <c r="BQ129" s="6"/>
      <c r="BR129" s="39"/>
      <c r="BS129" s="39"/>
      <c r="BT129" s="39"/>
      <c r="BU129" s="39"/>
      <c r="BV129" s="39"/>
      <c r="BW129" s="39"/>
      <c r="BX129" s="38"/>
      <c r="BY129" s="6"/>
      <c r="BZ129" s="39"/>
      <c r="CA129" s="39"/>
      <c r="CB129" s="39"/>
      <c r="CC129" s="39"/>
      <c r="CD129" s="39"/>
      <c r="CE129" s="39"/>
      <c r="CF129" s="38"/>
      <c r="CG129" s="6"/>
      <c r="CH129" s="39"/>
      <c r="CI129" s="39"/>
      <c r="CJ129" s="39"/>
      <c r="CK129" s="39"/>
      <c r="CL129" s="39"/>
      <c r="CM129" s="39"/>
      <c r="CN129" s="38"/>
      <c r="CO129" s="78" t="e">
        <f>OR(CR129&gt;1,CS129&gt;1,CT129&gt;1,CU129&gt;1,CV129&gt;1,CW129&gt;1,CX129&gt;1,CY129&gt;1,CZ129&gt;1,DA129&gt;1,DB129&gt;1,DC129&gt;1,#REF!&gt;1,#REF!&gt;1,#REF!&gt;1,#REF!&gt;1,#REF!&gt;1,#REF!&gt;1,#REF!&gt;1,#REF!&gt;1,#REF!&gt;1,#REF!&gt;1,#REF!&gt;1,#REF!&gt;1,#REF!&gt;1,#REF!&gt;1,#REF!&gt;1,#REF!&gt;1,#REF!&gt;1,#REF!&gt;1)</f>
        <v>#REF!</v>
      </c>
      <c r="CP129" s="78" t="b">
        <f>OR(DR129&gt;1,DS129&gt;1,DT129&gt;1,DU129&gt;1,DV129&gt;1,DW129&gt;1,DX129&gt;1,DY129&gt;1,DZ129&gt;1,EA129&gt;1,EB129&gt;1,EC129&gt;1,ED129&gt;1,EE129&gt;1,EF129&gt;1,EG129&gt;1,EH129&gt;1,EI129&gt;1,EJ129&gt;1,EK129&gt;1,EL129&gt;1,EM129&gt;1,EN129&gt;1,EO129&gt;1,EP129&gt;1,EQ129&gt;1,ER129&gt;1,ES129&gt;1,ET129&gt;1,EU129&gt;1,EV129&gt;1,EW129&gt;1,EX129&gt;1,EY129&gt;1,EZ129&gt;1,FA129&gt;1,FB129&gt;1,FC129&gt;1,FD129&gt;1,FE129&gt;1)</f>
        <v>0</v>
      </c>
      <c r="CQ129" s="113"/>
      <c r="CR129" s="34">
        <f>COUNTIF($H129:$CN129,CR$101)</f>
        <v>1</v>
      </c>
      <c r="CS129" s="33">
        <f>COUNTIF($H129:$CN129,CS$101)</f>
        <v>0</v>
      </c>
      <c r="CT129" s="32">
        <f>COUNTIF($H129:$CN129,CT$101)</f>
        <v>0</v>
      </c>
      <c r="CU129" s="31">
        <f>COUNTIF($H129:$CN129,CU$101)</f>
        <v>0</v>
      </c>
      <c r="CV129" s="30">
        <f>COUNTIF($H129:$CN129,CV$101)</f>
        <v>0</v>
      </c>
      <c r="CW129" s="29">
        <f>COUNTIF($H129:$CN129,CW$101)</f>
        <v>0</v>
      </c>
      <c r="CX129" s="24">
        <f>COUNTIF($H129:$CN129,CX$101)</f>
        <v>0</v>
      </c>
      <c r="CY129" s="28">
        <f>COUNTIF($H129:$CN129,CY$101)</f>
        <v>1</v>
      </c>
      <c r="CZ129" s="27">
        <f>COUNTIF($H129:$CN129,CZ$101)</f>
        <v>0</v>
      </c>
      <c r="DA129" s="26">
        <f>COUNTIF($H129:$CN129,DA$101)</f>
        <v>0</v>
      </c>
      <c r="DB129" s="25">
        <f>COUNTIF($H129:$CN129,DB$101)</f>
        <v>0</v>
      </c>
      <c r="DC129" s="24">
        <f>COUNTIF($H129:$CN129,DC$101)</f>
        <v>0</v>
      </c>
      <c r="DD129" s="13"/>
      <c r="DE129" s="13"/>
      <c r="DF129" s="23"/>
      <c r="DG129" s="23"/>
      <c r="DH129" s="23"/>
      <c r="DI129" s="23"/>
      <c r="DJ129" s="23"/>
      <c r="DK129" s="23"/>
      <c r="DL129" s="23"/>
      <c r="DM129" s="23"/>
      <c r="DN129" s="23"/>
      <c r="DO129" s="23"/>
      <c r="DP129" s="76"/>
      <c r="DQ129" s="61"/>
      <c r="DR129" s="58">
        <f>COUNTIF($H129:$CN129,DR$101)</f>
        <v>0</v>
      </c>
      <c r="DS129" s="57">
        <f>COUNTIF($H129:$CN129,DS$101)</f>
        <v>0</v>
      </c>
      <c r="DT129" s="57">
        <f>COUNTIF($H129:$CN129,DT$101)</f>
        <v>0</v>
      </c>
      <c r="DU129" s="57">
        <f>COUNTIF($H129:$CN129,DU$101)</f>
        <v>0</v>
      </c>
      <c r="DV129" s="57">
        <f>COUNTIF($H129:$CN129,DV$101)</f>
        <v>1</v>
      </c>
      <c r="DW129" s="57">
        <f>COUNTIF($H129:$CN129,DW$101)</f>
        <v>0</v>
      </c>
      <c r="DX129" s="57">
        <f>COUNTIF($H129:$CN129,DX$101)</f>
        <v>0</v>
      </c>
      <c r="DY129" s="57">
        <f>COUNTIF($H129:$CN129,DY$101)</f>
        <v>0</v>
      </c>
      <c r="DZ129" s="57">
        <f>COUNTIF($H129:$CN129,DZ$101)</f>
        <v>0</v>
      </c>
      <c r="EA129" s="57">
        <f>COUNTIF($H129:$CN129,EA$101)</f>
        <v>0</v>
      </c>
      <c r="EB129" s="57">
        <f>COUNTIF($H129:$CN129,EB$101)</f>
        <v>1</v>
      </c>
      <c r="EC129" s="57">
        <f>COUNTIF($H129:$CN129,EC$101)</f>
        <v>0</v>
      </c>
      <c r="ED129" s="57">
        <f>COUNTIF($H129:$CN129,ED$101)</f>
        <v>1</v>
      </c>
      <c r="EE129" s="57">
        <f>COUNTIF($H129:$CN129,EE$101)</f>
        <v>0</v>
      </c>
      <c r="EF129" s="57">
        <f>COUNTIF($H129:$CN129,EF$101)</f>
        <v>0</v>
      </c>
      <c r="EG129" s="57">
        <f>COUNTIF($H129:$CN129,EG$101)</f>
        <v>0</v>
      </c>
      <c r="EH129" s="57">
        <f>COUNTIF($H129:$CN129,EH$101)</f>
        <v>0</v>
      </c>
      <c r="EI129" s="57">
        <f>COUNTIF($H129:$CN129,EI$101)</f>
        <v>0</v>
      </c>
      <c r="EJ129" s="57">
        <f>COUNTIF($H129:$CN129,EJ$101)</f>
        <v>0</v>
      </c>
      <c r="EK129" s="57">
        <f>COUNTIF($H129:$CN129,EK$101)</f>
        <v>0</v>
      </c>
      <c r="EL129" s="57">
        <f>COUNTIF($H129:$CN129,EL$101)</f>
        <v>0</v>
      </c>
      <c r="EM129" s="57">
        <f>COUNTIF($H129:$CN129,EM$101)</f>
        <v>0</v>
      </c>
      <c r="EN129" s="57">
        <f>COUNTIF($H129:$CN129,EN$101)</f>
        <v>0</v>
      </c>
      <c r="EO129" s="57">
        <f>COUNTIF($H129:$CN129,EO$101)</f>
        <v>0</v>
      </c>
      <c r="EP129" s="57">
        <f>COUNTIF($H129:$CN129,EP$101)</f>
        <v>0</v>
      </c>
      <c r="EQ129" s="57">
        <f>COUNTIF($H129:$CN129,EQ$101)</f>
        <v>0</v>
      </c>
      <c r="ER129" s="57">
        <f>COUNTIF($H129:$CN129,ER$101)</f>
        <v>0</v>
      </c>
      <c r="ES129" s="57">
        <f>COUNTIF($H129:$CN129,ES$101)</f>
        <v>0</v>
      </c>
      <c r="ET129" s="57">
        <f>COUNTIF($H129:$CN129,ET$101)</f>
        <v>0</v>
      </c>
      <c r="EU129" s="57">
        <f>COUNTIF($H129:$CN129,EU$101)</f>
        <v>0</v>
      </c>
      <c r="EV129" s="57">
        <f>COUNTIF($H129:$CN129,EV$101)</f>
        <v>0</v>
      </c>
      <c r="EW129" s="57">
        <f>COUNTIF($H129:$CN129,EW$101)</f>
        <v>0</v>
      </c>
      <c r="EX129" s="57">
        <f>COUNTIF($H129:$CN129,EX$101)</f>
        <v>0</v>
      </c>
      <c r="EY129" s="57">
        <f>COUNTIF($H129:$CN129,EY$101)</f>
        <v>0</v>
      </c>
      <c r="EZ129" s="57">
        <f>COUNTIF($H129:$CN129,EZ$101)</f>
        <v>0</v>
      </c>
      <c r="FA129" s="57">
        <f>COUNTIF($H129:$CN129,FA$101)</f>
        <v>0</v>
      </c>
      <c r="FB129" s="57">
        <f>COUNTIF($H129:$CN129,FB$101)</f>
        <v>0</v>
      </c>
      <c r="FC129" s="57">
        <f>COUNTIF($H129:$CN129,FC$101)</f>
        <v>0</v>
      </c>
      <c r="FD129" s="57">
        <f>COUNTIF($H129:$CN129,FD$101)</f>
        <v>0</v>
      </c>
      <c r="FE129" s="57">
        <f>COUNTIF($H129:$CN129,FE$101)</f>
        <v>0</v>
      </c>
    </row>
    <row r="130" spans="1:161" ht="12" customHeight="1" x14ac:dyDescent="0.2">
      <c r="A130" s="18" t="str">
        <f>CHOOSE(WEEKDAY($E130),"Dimanche","Lundi","Mardi","Mercredi","Jeudi","Vendredi","")</f>
        <v>Vendredi</v>
      </c>
      <c r="B130" s="17">
        <f>IF(M130&lt;&gt;"Cong. ",B128+1,B128+0)</f>
        <v>15</v>
      </c>
      <c r="C130" s="17"/>
      <c r="D130" s="17">
        <f>IF(M130="",D128+1,D128+0)</f>
        <v>5</v>
      </c>
      <c r="E130" s="16">
        <v>44064</v>
      </c>
      <c r="F130" s="7" t="s">
        <v>16</v>
      </c>
      <c r="G130" s="44" t="s">
        <v>9</v>
      </c>
      <c r="H130" s="44" t="s">
        <v>40</v>
      </c>
      <c r="I130" s="44"/>
      <c r="J130" s="44" t="s">
        <v>35</v>
      </c>
      <c r="K130" s="44"/>
      <c r="L130" s="44" t="s">
        <v>83</v>
      </c>
      <c r="M130" s="94"/>
      <c r="N130" s="40">
        <f>IFERROR((COUNTIF(H130,[1]Locaux!$A$8)+COUNTIF(H130,[1]Locaux!$A$9)+COUNTIF(H130,[1]Locaux!$A$10)+COUNTIF(H130,[1]Locaux!$A$11)+COUNTIF(H130,[1]Locaux!$A$12)+COUNTIF(H130,[1]Locaux!$A$15)+COUNTIF(H130,[1]Locaux!$A$16)+COUNTIF(H130,[1]Locaux!$A$17))/(COUNTIF(G130,"*")+COUNTIF(K130,"*")+COUNTIF(M130,"*")),"0")</f>
        <v>1</v>
      </c>
      <c r="O130" s="7" t="s">
        <v>16</v>
      </c>
      <c r="P130" s="44" t="s">
        <v>5</v>
      </c>
      <c r="Q130" s="44"/>
      <c r="R130" s="44"/>
      <c r="S130" s="44" t="s">
        <v>99</v>
      </c>
      <c r="T130" s="44"/>
      <c r="U130" s="44" t="s">
        <v>35</v>
      </c>
      <c r="V130" s="43"/>
      <c r="W130" s="40">
        <f>IFERROR((COUNTIF(Q130,[1]Locaux!$A$8)+COUNTIF(Q130,[1]Locaux!$A$9)+COUNTIF(Q130,[1]Locaux!$A$10)+COUNTIF(Q130,[1]Locaux!$A$11)+COUNTIF(Q130,[1]Locaux!$A$12)+COUNTIF(Q130,[1]Locaux!$A$15)+COUNTIF(Q130,[1]Locaux!$A$16)+COUNTIF(Q130,[1]Locaux!$A$17))/(COUNTIF(P130,"*")+COUNTIF(T130,"*")+COUNTIF(V130,"*")),"0")</f>
        <v>0</v>
      </c>
      <c r="X130" s="80" t="s">
        <v>75</v>
      </c>
      <c r="Y130" s="44" t="s">
        <v>6</v>
      </c>
      <c r="Z130" s="44">
        <v>1113</v>
      </c>
      <c r="AA130" s="44" t="s">
        <v>52</v>
      </c>
      <c r="AB130" s="44" t="s">
        <v>35</v>
      </c>
      <c r="AC130" s="44"/>
      <c r="AD130" s="44" t="s">
        <v>35</v>
      </c>
      <c r="AE130" s="43"/>
      <c r="AF130" s="40">
        <f>IFERROR((COUNTIF(Z130,[1]Locaux!$A$8)+COUNTIF(Z130,[1]Locaux!$A$9)+COUNTIF(Z130,[1]Locaux!$A$10)+COUNTIF(Z130,[1]Locaux!$A$11)+COUNTIF(Z130,[1]Locaux!$A$12)+COUNTIF(Z130,[1]Locaux!$A$15)+COUNTIF(Z130,[1]Locaux!$A$16)+COUNTIF(Z130,[1]Locaux!$A$17))/(COUNTIF(Y130,"*")+COUNTIF(AC130,"*")+COUNTIF(AE130,"*")),"0")</f>
        <v>0</v>
      </c>
      <c r="AG130" s="7"/>
      <c r="AH130" s="44"/>
      <c r="AI130" s="44"/>
      <c r="AJ130" s="44"/>
      <c r="AK130" s="44"/>
      <c r="AL130" s="44"/>
      <c r="AM130" s="44"/>
      <c r="AN130" s="43"/>
      <c r="AO130" s="40" t="str">
        <f>IFERROR((COUNTIF(AI130,[1]Locaux!$A$8)+COUNTIF(AI130,[1]Locaux!$A$9)+COUNTIF(AI130,[1]Locaux!$A$10)+COUNTIF(AI130,[1]Locaux!$A$11)+COUNTIF(AI130,[1]Locaux!$A$12)+COUNTIF(AI130,[1]Locaux!$A$15)+COUNTIF(AI130,[1]Locaux!$A$16)+COUNTIF(AI130,[1]Locaux!$A$17))/(COUNTIF(AH130,"*")+COUNTIF(AL130,"*")+COUNTIF(AN130,"*")),"0")</f>
        <v>0</v>
      </c>
      <c r="AP130" s="7"/>
      <c r="AQ130" s="44"/>
      <c r="AR130" s="44"/>
      <c r="AS130" s="44"/>
      <c r="AT130" s="44"/>
      <c r="AU130" s="44"/>
      <c r="AV130" s="44"/>
      <c r="AW130" s="43"/>
      <c r="AX130" s="40" t="str">
        <f>IFERROR((COUNTIF(AR130,[1]Locaux!$A$8)+COUNTIF(AR130,[1]Locaux!$A$9)+COUNTIF(AR130,[1]Locaux!$A$10)+COUNTIF(AR130,[1]Locaux!$A$11)+COUNTIF(AR130,[1]Locaux!$A$12)+COUNTIF(AR130,[1]Locaux!$A$15)+COUNTIF(AR130,[1]Locaux!$A$16)+COUNTIF(AR130,[1]Locaux!$A$17))/(COUNTIF(AQ130,"*")+COUNTIF(AU130,"*")+COUNTIF(AW130,"*")),"0")</f>
        <v>0</v>
      </c>
      <c r="AY130" s="7"/>
      <c r="AZ130" s="44"/>
      <c r="BA130" s="44"/>
      <c r="BB130" s="44"/>
      <c r="BC130" s="44"/>
      <c r="BD130" s="44"/>
      <c r="BE130" s="44"/>
      <c r="BF130" s="43"/>
      <c r="BG130" s="40" t="str">
        <f>IFERROR((COUNTIF(BA130,[1]Locaux!$A$8)+COUNTIF(BA130,[1]Locaux!$A$9)+COUNTIF(BA130,[1]Locaux!$A$10)+COUNTIF(BA130,[1]Locaux!$A$11)+COUNTIF(BA130,[1]Locaux!$A$12)+COUNTIF(BA130,[1]Locaux!$A$15)+COUNTIF(BA130,[1]Locaux!$A$16)+COUNTIF(BA130,[1]Locaux!$A$17))/(COUNTIF(AZ130,"*")+COUNTIF(BD130,"*")+COUNTIF(BF130,"*")),"0")</f>
        <v>0</v>
      </c>
      <c r="BH130" s="7"/>
      <c r="BI130" s="44"/>
      <c r="BJ130" s="44"/>
      <c r="BK130" s="44"/>
      <c r="BL130" s="44"/>
      <c r="BM130" s="44"/>
      <c r="BN130" s="44"/>
      <c r="BO130" s="43"/>
      <c r="BP130" s="40" t="str">
        <f>IFERROR((COUNTIF(BJ130,[1]Locaux!$A$8)+COUNTIF(BJ130,[1]Locaux!$A$9)+COUNTIF(BJ130,[1]Locaux!$A$10)+COUNTIF(BJ130,[1]Locaux!$A$11)+COUNTIF(BJ130,[1]Locaux!$A$12)+COUNTIF(BJ130,[1]Locaux!$A$15)+COUNTIF(BJ130,[1]Locaux!$A$16)+COUNTIF(BJ130,[1]Locaux!$A$17))/(COUNTIF(BI130,"*")+COUNTIF(BM130,"*")+COUNTIF(BO130,"*")),"0")</f>
        <v>0</v>
      </c>
      <c r="BQ130" s="7"/>
      <c r="BR130" s="44"/>
      <c r="BS130" s="44"/>
      <c r="BT130" s="44"/>
      <c r="BU130" s="44"/>
      <c r="BV130" s="44"/>
      <c r="BW130" s="44"/>
      <c r="BX130" s="43"/>
      <c r="BY130" s="7"/>
      <c r="BZ130" s="44"/>
      <c r="CA130" s="44"/>
      <c r="CB130" s="44"/>
      <c r="CC130" s="44"/>
      <c r="CD130" s="44"/>
      <c r="CE130" s="44"/>
      <c r="CF130" s="43"/>
      <c r="CG130" s="7"/>
      <c r="CH130" s="44"/>
      <c r="CI130" s="44"/>
      <c r="CJ130" s="44"/>
      <c r="CK130" s="44"/>
      <c r="CL130" s="44"/>
      <c r="CM130" s="44"/>
      <c r="CN130" s="43"/>
      <c r="CO130" s="78" t="e">
        <f>OR(CR130&gt;1,CS130&gt;1,CT130&gt;1,CU130&gt;1,CV130&gt;1,CW130&gt;1,CX130&gt;1,CY130&gt;1,CZ130&gt;1,DA130&gt;1,DB130&gt;1,DC130&gt;1,#REF!&gt;1,#REF!&gt;1,#REF!&gt;1,#REF!&gt;1,#REF!&gt;1,#REF!&gt;1,#REF!&gt;1,#REF!&gt;1,#REF!&gt;1,#REF!&gt;1,#REF!&gt;1,#REF!&gt;1,#REF!&gt;1,#REF!&gt;1,#REF!&gt;1,#REF!&gt;1,#REF!&gt;1,#REF!&gt;1)</f>
        <v>#REF!</v>
      </c>
      <c r="CP130" s="78" t="b">
        <f>OR(DR130&gt;1,DS130&gt;1,DT130&gt;1,DU130&gt;1,DV130&gt;1,DW130&gt;1,DX130&gt;1,DY130&gt;1,DZ130&gt;1,EA130&gt;1,EB130&gt;1,EC130&gt;1,ED130&gt;1,EE130&gt;1,EF130&gt;1,EG130&gt;1,EH130&gt;1,EI130&gt;1,EJ130&gt;1,EK130&gt;1,EL130&gt;1,EM130&gt;1,EN130&gt;1,EO130&gt;1,EP130&gt;1,EQ130&gt;1,ER130&gt;1,ES130&gt;1,ET130&gt;1,EU130&gt;1,EV130&gt;1,EW130&gt;1,EX130&gt;1,EY130&gt;1,EZ130&gt;1,FA130&gt;1,FB130&gt;1,FC130&gt;1,FD130&gt;1,FE130&gt;1)</f>
        <v>0</v>
      </c>
      <c r="CQ130" s="113"/>
      <c r="CR130" s="34">
        <f>COUNTIF($F130:$CN130,CR$101)</f>
        <v>0</v>
      </c>
      <c r="CS130" s="33">
        <f>COUNTIF($F130:$CN130,CS$101)</f>
        <v>0</v>
      </c>
      <c r="CT130" s="32">
        <f>COUNTIF($F130:$CN130,CT$101)</f>
        <v>0</v>
      </c>
      <c r="CU130" s="31">
        <f>COUNTIF($F130:$CN130,CU$101)</f>
        <v>0</v>
      </c>
      <c r="CV130" s="30">
        <f>COUNTIF($F130:$CN130,CV$101)</f>
        <v>1</v>
      </c>
      <c r="CW130" s="29">
        <f>COUNTIF($F130:$CN130,CW$101)</f>
        <v>0</v>
      </c>
      <c r="CX130" s="24">
        <f>COUNTIF($F130:$CN130,CX$101)</f>
        <v>0</v>
      </c>
      <c r="CY130" s="28">
        <f>COUNTIF($F130:$CN130,CY$101)</f>
        <v>1</v>
      </c>
      <c r="CZ130" s="27">
        <f>COUNTIF($F130:$CN130,CZ$101)</f>
        <v>1</v>
      </c>
      <c r="DA130" s="26">
        <f>COUNTIF($F130:$CN130,DA$101)</f>
        <v>0</v>
      </c>
      <c r="DB130" s="25">
        <f>COUNTIF($F130:$CN130,DB$101)</f>
        <v>0</v>
      </c>
      <c r="DC130" s="24">
        <f>COUNTIF($F130:$CN130,DC$101)</f>
        <v>0</v>
      </c>
      <c r="DD130" s="13"/>
      <c r="DE130" s="13"/>
      <c r="DF130" s="23"/>
      <c r="DG130" s="23"/>
      <c r="DH130" s="23"/>
      <c r="DI130" s="23"/>
      <c r="DJ130" s="23"/>
      <c r="DK130" s="23"/>
      <c r="DL130" s="23"/>
      <c r="DM130" s="23"/>
      <c r="DN130" s="23"/>
      <c r="DO130" s="23"/>
      <c r="DP130" s="76"/>
      <c r="DQ130" s="61"/>
      <c r="DR130" s="58">
        <f>COUNTIF($F130:$CN130,DR$101)</f>
        <v>0</v>
      </c>
      <c r="DS130" s="57">
        <f>COUNTIF($F130:$CN130,DS$101)</f>
        <v>0</v>
      </c>
      <c r="DT130" s="57">
        <f>COUNTIF($F130:$CN130,DT$101)</f>
        <v>0</v>
      </c>
      <c r="DU130" s="57">
        <f>COUNTIF($F130:$CN130,DU$101)</f>
        <v>0</v>
      </c>
      <c r="DV130" s="57">
        <f>COUNTIF($F130:$CN130,DV$101)</f>
        <v>0</v>
      </c>
      <c r="DW130" s="57">
        <f>COUNTIF($F130:$CN130,DW$101)</f>
        <v>0</v>
      </c>
      <c r="DX130" s="57">
        <f>COUNTIF($F130:$CN130,DX$101)</f>
        <v>0</v>
      </c>
      <c r="DY130" s="57">
        <f>COUNTIF($F130:$CN130,DY$101)</f>
        <v>0</v>
      </c>
      <c r="DZ130" s="57">
        <f>COUNTIF($F130:$CN130,DZ$101)</f>
        <v>0</v>
      </c>
      <c r="EA130" s="57">
        <f>COUNTIF($F130:$CN130,EA$101)</f>
        <v>0</v>
      </c>
      <c r="EB130" s="57">
        <f>COUNTIF($F130:$CN130,EB$101)</f>
        <v>1</v>
      </c>
      <c r="EC130" s="57">
        <f>COUNTIF($F130:$CN130,EC$101)</f>
        <v>0</v>
      </c>
      <c r="ED130" s="57">
        <f>COUNTIF($F130:$CN130,ED$101)</f>
        <v>1</v>
      </c>
      <c r="EE130" s="57">
        <f>COUNTIF($F130:$CN130,EE$101)</f>
        <v>0</v>
      </c>
      <c r="EF130" s="57">
        <f>COUNTIF($F130:$CN130,EF$101)</f>
        <v>0</v>
      </c>
      <c r="EG130" s="57">
        <f>COUNTIF($F130:$CN130,EG$101)</f>
        <v>0</v>
      </c>
      <c r="EH130" s="57">
        <f>COUNTIF($F130:$CN130,EH$101)</f>
        <v>0</v>
      </c>
      <c r="EI130" s="57">
        <f>COUNTIF($F130:$CN130,EI$101)</f>
        <v>0</v>
      </c>
      <c r="EJ130" s="57">
        <f>COUNTIF($F130:$CN130,EJ$101)</f>
        <v>0</v>
      </c>
      <c r="EK130" s="57">
        <f>COUNTIF($F130:$CN130,EK$101)</f>
        <v>0</v>
      </c>
      <c r="EL130" s="57">
        <f>COUNTIF($F130:$CN130,EL$101)</f>
        <v>0</v>
      </c>
      <c r="EM130" s="57">
        <f>COUNTIF($F130:$CN130,EM$101)</f>
        <v>0</v>
      </c>
      <c r="EN130" s="57">
        <f>COUNTIF($F130:$CN130,EN$101)</f>
        <v>0</v>
      </c>
      <c r="EO130" s="57">
        <f>COUNTIF($F130:$CN130,EO$101)</f>
        <v>0</v>
      </c>
      <c r="EP130" s="57">
        <f>COUNTIF($F130:$CN130,EP$101)</f>
        <v>0</v>
      </c>
      <c r="EQ130" s="57">
        <f>COUNTIF($F130:$CN130,EQ$101)</f>
        <v>0</v>
      </c>
      <c r="ER130" s="57">
        <f>COUNTIF($F130:$CN130,ER$101)</f>
        <v>0</v>
      </c>
      <c r="ES130" s="57">
        <f>COUNTIF($F130:$CN130,ES$101)</f>
        <v>0</v>
      </c>
      <c r="ET130" s="57">
        <f>COUNTIF($F130:$CN130,ET$101)</f>
        <v>0</v>
      </c>
      <c r="EU130" s="57">
        <f>COUNTIF($F130:$CN130,EU$101)</f>
        <v>0</v>
      </c>
      <c r="EV130" s="57">
        <f>COUNTIF($F130:$CN130,EV$101)</f>
        <v>0</v>
      </c>
      <c r="EW130" s="57">
        <f>COUNTIF($F130:$CN130,EW$101)</f>
        <v>0</v>
      </c>
      <c r="EX130" s="57">
        <f>COUNTIF($F130:$CN130,EX$101)</f>
        <v>0</v>
      </c>
      <c r="EY130" s="57">
        <f>COUNTIF($F130:$CN130,EY$101)</f>
        <v>0</v>
      </c>
      <c r="EZ130" s="57">
        <f>COUNTIF($F130:$CN130,EZ$101)</f>
        <v>0</v>
      </c>
      <c r="FA130" s="57">
        <f>COUNTIF($F130:$CN130,FA$101)</f>
        <v>0</v>
      </c>
      <c r="FB130" s="57">
        <f>COUNTIF($F130:$CN130,FB$101)</f>
        <v>0</v>
      </c>
      <c r="FC130" s="57">
        <f>COUNTIF($F130:$CN130,FC$101)</f>
        <v>0</v>
      </c>
      <c r="FD130" s="57">
        <f>COUNTIF($F130:$CN130,FD$101)</f>
        <v>0</v>
      </c>
      <c r="FE130" s="57">
        <f>COUNTIF($F130:$CN130,FE$101)</f>
        <v>0</v>
      </c>
    </row>
    <row r="131" spans="1:161" ht="12" customHeight="1" thickBot="1" x14ac:dyDescent="0.25">
      <c r="A131" s="12"/>
      <c r="B131" s="11"/>
      <c r="C131" s="11"/>
      <c r="D131" s="11"/>
      <c r="E131" s="10"/>
      <c r="F131" s="6" t="s">
        <v>16</v>
      </c>
      <c r="G131" s="39" t="s">
        <v>9</v>
      </c>
      <c r="H131" s="39" t="s">
        <v>40</v>
      </c>
      <c r="I131" s="39"/>
      <c r="J131" s="39" t="s">
        <v>35</v>
      </c>
      <c r="K131" s="39"/>
      <c r="L131" s="39" t="s">
        <v>83</v>
      </c>
      <c r="M131" s="88"/>
      <c r="N131" s="40">
        <f>IFERROR((COUNTIF(H131,[1]Locaux!$A$8)+COUNTIF(H131,[1]Locaux!$A$9)+COUNTIF(H131,[1]Locaux!$A$10)+COUNTIF(H131,[1]Locaux!$A$11)+COUNTIF(H131,[1]Locaux!$A$12)+COUNTIF(H131,[1]Locaux!$A$15)+COUNTIF(H131,[1]Locaux!$A$16)+COUNTIF(H131,[1]Locaux!$A$17))/(COUNTIF(G131,"*")+COUNTIF(K131,"*")+COUNTIF(M131,"*")),"0")</f>
        <v>1</v>
      </c>
      <c r="O131" s="6" t="s">
        <v>16</v>
      </c>
      <c r="P131" s="39" t="s">
        <v>5</v>
      </c>
      <c r="Q131" s="39"/>
      <c r="R131" s="39"/>
      <c r="S131" s="39" t="s">
        <v>35</v>
      </c>
      <c r="T131" s="39"/>
      <c r="U131" s="39" t="s">
        <v>35</v>
      </c>
      <c r="V131" s="38"/>
      <c r="W131" s="40">
        <f>IFERROR((COUNTIF(Q131,[1]Locaux!$A$8)+COUNTIF(Q131,[1]Locaux!$A$9)+COUNTIF(Q131,[1]Locaux!$A$10)+COUNTIF(Q131,[1]Locaux!$A$11)+COUNTIF(Q131,[1]Locaux!$A$12)+COUNTIF(Q131,[1]Locaux!$A$15)+COUNTIF(Q131,[1]Locaux!$A$16)+COUNTIF(Q131,[1]Locaux!$A$17))/(COUNTIF(P131,"*")+COUNTIF(T131,"*")+COUNTIF(V131,"*")),"0")</f>
        <v>0</v>
      </c>
      <c r="X131" s="6" t="s">
        <v>73</v>
      </c>
      <c r="Y131" s="39" t="s">
        <v>6</v>
      </c>
      <c r="Z131" s="39">
        <v>1113</v>
      </c>
      <c r="AA131" s="39"/>
      <c r="AB131" s="39" t="s">
        <v>35</v>
      </c>
      <c r="AC131" s="39"/>
      <c r="AD131" s="39" t="s">
        <v>35</v>
      </c>
      <c r="AE131" s="38"/>
      <c r="AF131" s="40">
        <f>IFERROR((COUNTIF(Z131,[1]Locaux!$A$8)+COUNTIF(Z131,[1]Locaux!$A$9)+COUNTIF(Z131,[1]Locaux!$A$10)+COUNTIF(Z131,[1]Locaux!$A$11)+COUNTIF(Z131,[1]Locaux!$A$12)+COUNTIF(Z131,[1]Locaux!$A$15)+COUNTIF(Z131,[1]Locaux!$A$16)+COUNTIF(Z131,[1]Locaux!$A$17))/(COUNTIF(Y131,"*")+COUNTIF(AC131,"*")+COUNTIF(AE131,"*")),"0")</f>
        <v>0</v>
      </c>
      <c r="AG131" s="6"/>
      <c r="AH131" s="39"/>
      <c r="AI131" s="39"/>
      <c r="AJ131" s="39"/>
      <c r="AK131" s="39"/>
      <c r="AL131" s="39"/>
      <c r="AM131" s="39"/>
      <c r="AN131" s="38"/>
      <c r="AO131" s="40" t="str">
        <f>IFERROR((COUNTIF(AI131,[1]Locaux!$A$8)+COUNTIF(AI131,[1]Locaux!$A$9)+COUNTIF(AI131,[1]Locaux!$A$10)+COUNTIF(AI131,[1]Locaux!$A$11)+COUNTIF(AI131,[1]Locaux!$A$12)+COUNTIF(AI131,[1]Locaux!$A$15)+COUNTIF(AI131,[1]Locaux!$A$16)+COUNTIF(AI131,[1]Locaux!$A$17))/(COUNTIF(AH131,"*")+COUNTIF(AL131,"*")+COUNTIF(AN131,"*")),"0")</f>
        <v>0</v>
      </c>
      <c r="AP131" s="6"/>
      <c r="AQ131" s="39"/>
      <c r="AR131" s="39"/>
      <c r="AS131" s="39"/>
      <c r="AT131" s="39"/>
      <c r="AU131" s="39"/>
      <c r="AV131" s="39"/>
      <c r="AW131" s="38"/>
      <c r="AX131" s="40" t="str">
        <f>IFERROR((COUNTIF(AR131,[1]Locaux!$A$8)+COUNTIF(AR131,[1]Locaux!$A$9)+COUNTIF(AR131,[1]Locaux!$A$10)+COUNTIF(AR131,[1]Locaux!$A$11)+COUNTIF(AR131,[1]Locaux!$A$12)+COUNTIF(AR131,[1]Locaux!$A$15)+COUNTIF(AR131,[1]Locaux!$A$16)+COUNTIF(AR131,[1]Locaux!$A$17))/(COUNTIF(AQ131,"*")+COUNTIF(AU131,"*")+COUNTIF(AW131,"*")),"0")</f>
        <v>0</v>
      </c>
      <c r="AY131" s="6"/>
      <c r="AZ131" s="39"/>
      <c r="BA131" s="39"/>
      <c r="BB131" s="39"/>
      <c r="BC131" s="39"/>
      <c r="BD131" s="39"/>
      <c r="BE131" s="39"/>
      <c r="BF131" s="38"/>
      <c r="BG131" s="40" t="str">
        <f>IFERROR((COUNTIF(BA131,[1]Locaux!$A$8)+COUNTIF(BA131,[1]Locaux!$A$9)+COUNTIF(BA131,[1]Locaux!$A$10)+COUNTIF(BA131,[1]Locaux!$A$11)+COUNTIF(BA131,[1]Locaux!$A$12)+COUNTIF(BA131,[1]Locaux!$A$15)+COUNTIF(BA131,[1]Locaux!$A$16)+COUNTIF(BA131,[1]Locaux!$A$17))/(COUNTIF(AZ131,"*")+COUNTIF(BD131,"*")+COUNTIF(BF131,"*")),"0")</f>
        <v>0</v>
      </c>
      <c r="BH131" s="6"/>
      <c r="BI131" s="39"/>
      <c r="BJ131" s="39"/>
      <c r="BK131" s="39"/>
      <c r="BL131" s="39"/>
      <c r="BM131" s="39"/>
      <c r="BN131" s="39"/>
      <c r="BO131" s="38"/>
      <c r="BP131" s="40" t="str">
        <f>IFERROR((COUNTIF(BJ131,[1]Locaux!$A$8)+COUNTIF(BJ131,[1]Locaux!$A$9)+COUNTIF(BJ131,[1]Locaux!$A$10)+COUNTIF(BJ131,[1]Locaux!$A$11)+COUNTIF(BJ131,[1]Locaux!$A$12)+COUNTIF(BJ131,[1]Locaux!$A$15)+COUNTIF(BJ131,[1]Locaux!$A$16)+COUNTIF(BJ131,[1]Locaux!$A$17))/(COUNTIF(BI131,"*")+COUNTIF(BM131,"*")+COUNTIF(BO131,"*")),"0")</f>
        <v>0</v>
      </c>
      <c r="BQ131" s="6"/>
      <c r="BR131" s="39"/>
      <c r="BS131" s="39"/>
      <c r="BT131" s="39"/>
      <c r="BU131" s="39"/>
      <c r="BV131" s="39"/>
      <c r="BW131" s="39"/>
      <c r="BX131" s="38"/>
      <c r="BY131" s="6"/>
      <c r="BZ131" s="39"/>
      <c r="CA131" s="39"/>
      <c r="CB131" s="39"/>
      <c r="CC131" s="39"/>
      <c r="CD131" s="39"/>
      <c r="CE131" s="39"/>
      <c r="CF131" s="38"/>
      <c r="CG131" s="6"/>
      <c r="CH131" s="39"/>
      <c r="CI131" s="39"/>
      <c r="CJ131" s="39"/>
      <c r="CK131" s="39"/>
      <c r="CL131" s="39"/>
      <c r="CM131" s="39"/>
      <c r="CN131" s="38"/>
      <c r="CO131" s="78" t="e">
        <f>OR(CR131&gt;1,CS131&gt;1,CT131&gt;1,CU131&gt;1,CV131&gt;1,CW131&gt;1,CX131&gt;1,CY131&gt;1,CZ131&gt;1,DA131&gt;1,DB131&gt;1,DC131&gt;1,#REF!&gt;1,#REF!&gt;1,#REF!&gt;1,#REF!&gt;1,#REF!&gt;1,#REF!&gt;1,#REF!&gt;1,#REF!&gt;1,#REF!&gt;1,#REF!&gt;1,#REF!&gt;1,#REF!&gt;1,#REF!&gt;1,#REF!&gt;1,#REF!&gt;1,#REF!&gt;1,#REF!&gt;1,#REF!&gt;1)</f>
        <v>#REF!</v>
      </c>
      <c r="CP131" s="78" t="b">
        <f>OR(DR131&gt;1,DS131&gt;1,DT131&gt;1,DU131&gt;1,DV131&gt;1,DW131&gt;1,DX131&gt;1,DY131&gt;1,DZ131&gt;1,EA131&gt;1,EB131&gt;1,EC131&gt;1,ED131&gt;1,EE131&gt;1,EF131&gt;1,EG131&gt;1,EH131&gt;1,EI131&gt;1,EJ131&gt;1,EK131&gt;1,EL131&gt;1,EM131&gt;1,EN131&gt;1,EO131&gt;1,EP131&gt;1,EQ131&gt;1,ER131&gt;1,ES131&gt;1,ET131&gt;1,EU131&gt;1,EV131&gt;1,EW131&gt;1,EX131&gt;1,EY131&gt;1,EZ131&gt;1,FA131&gt;1,FB131&gt;1,FC131&gt;1,FD131&gt;1,FE131&gt;1)</f>
        <v>0</v>
      </c>
      <c r="CQ131" s="113"/>
      <c r="CR131" s="34">
        <f>COUNTIF($F131:$CN131,CR$101)</f>
        <v>0</v>
      </c>
      <c r="CS131" s="33">
        <f>COUNTIF($F131:$CN131,CS$101)</f>
        <v>0</v>
      </c>
      <c r="CT131" s="32">
        <f>COUNTIF($F131:$CN131,CT$101)</f>
        <v>0</v>
      </c>
      <c r="CU131" s="31">
        <f>COUNTIF($F131:$CN131,CU$101)</f>
        <v>0</v>
      </c>
      <c r="CV131" s="30">
        <f>COUNTIF($F131:$CN131,CV$101)</f>
        <v>1</v>
      </c>
      <c r="CW131" s="29">
        <f>COUNTIF($F131:$CN131,CW$101)</f>
        <v>0</v>
      </c>
      <c r="CX131" s="24">
        <f>COUNTIF($F131:$CN131,CX$101)</f>
        <v>0</v>
      </c>
      <c r="CY131" s="28">
        <f>COUNTIF($F131:$CN131,CY$101)</f>
        <v>1</v>
      </c>
      <c r="CZ131" s="27">
        <f>COUNTIF($F131:$CN131,CZ$101)</f>
        <v>1</v>
      </c>
      <c r="DA131" s="26">
        <f>COUNTIF($F131:$CN131,DA$101)</f>
        <v>0</v>
      </c>
      <c r="DB131" s="25">
        <f>COUNTIF($F131:$CN131,DB$101)</f>
        <v>0</v>
      </c>
      <c r="DC131" s="24">
        <f>COUNTIF($F131:$CN131,DC$101)</f>
        <v>0</v>
      </c>
      <c r="DD131" s="13"/>
      <c r="DE131" s="13"/>
      <c r="DF131" s="23"/>
      <c r="DG131" s="23"/>
      <c r="DH131" s="23"/>
      <c r="DI131" s="23"/>
      <c r="DJ131" s="23"/>
      <c r="DK131" s="23"/>
      <c r="DL131" s="23"/>
      <c r="DM131" s="23"/>
      <c r="DN131" s="23"/>
      <c r="DO131" s="23"/>
      <c r="DP131" s="76"/>
      <c r="DQ131" s="61"/>
      <c r="DR131" s="58">
        <f>COUNTIF($F131:$CN131,DR$101)</f>
        <v>0</v>
      </c>
      <c r="DS131" s="57">
        <f>COUNTIF($F131:$CN131,DS$101)</f>
        <v>0</v>
      </c>
      <c r="DT131" s="57">
        <f>COUNTIF($F131:$CN131,DT$101)</f>
        <v>0</v>
      </c>
      <c r="DU131" s="57">
        <f>COUNTIF($F131:$CN131,DU$101)</f>
        <v>0</v>
      </c>
      <c r="DV131" s="57">
        <f>COUNTIF($F131:$CN131,DV$101)</f>
        <v>0</v>
      </c>
      <c r="DW131" s="57">
        <f>COUNTIF($F131:$CN131,DW$101)</f>
        <v>0</v>
      </c>
      <c r="DX131" s="57">
        <f>COUNTIF($F131:$CN131,DX$101)</f>
        <v>0</v>
      </c>
      <c r="DY131" s="57">
        <f>COUNTIF($F131:$CN131,DY$101)</f>
        <v>0</v>
      </c>
      <c r="DZ131" s="57">
        <f>COUNTIF($F131:$CN131,DZ$101)</f>
        <v>0</v>
      </c>
      <c r="EA131" s="57">
        <f>COUNTIF($F131:$CN131,EA$101)</f>
        <v>0</v>
      </c>
      <c r="EB131" s="57">
        <f>COUNTIF($F131:$CN131,EB$101)</f>
        <v>1</v>
      </c>
      <c r="EC131" s="57">
        <f>COUNTIF($F131:$CN131,EC$101)</f>
        <v>0</v>
      </c>
      <c r="ED131" s="57">
        <f>COUNTIF($F131:$CN131,ED$101)</f>
        <v>1</v>
      </c>
      <c r="EE131" s="57">
        <f>COUNTIF($F131:$CN131,EE$101)</f>
        <v>0</v>
      </c>
      <c r="EF131" s="57">
        <f>COUNTIF($F131:$CN131,EF$101)</f>
        <v>0</v>
      </c>
      <c r="EG131" s="57">
        <f>COUNTIF($F131:$CN131,EG$101)</f>
        <v>0</v>
      </c>
      <c r="EH131" s="57">
        <f>COUNTIF($F131:$CN131,EH$101)</f>
        <v>0</v>
      </c>
      <c r="EI131" s="57">
        <f>COUNTIF($F131:$CN131,EI$101)</f>
        <v>0</v>
      </c>
      <c r="EJ131" s="57">
        <f>COUNTIF($F131:$CN131,EJ$101)</f>
        <v>0</v>
      </c>
      <c r="EK131" s="57">
        <f>COUNTIF($F131:$CN131,EK$101)</f>
        <v>0</v>
      </c>
      <c r="EL131" s="57">
        <f>COUNTIF($F131:$CN131,EL$101)</f>
        <v>0</v>
      </c>
      <c r="EM131" s="57">
        <f>COUNTIF($F131:$CN131,EM$101)</f>
        <v>0</v>
      </c>
      <c r="EN131" s="57">
        <f>COUNTIF($F131:$CN131,EN$101)</f>
        <v>0</v>
      </c>
      <c r="EO131" s="57">
        <f>COUNTIF($F131:$CN131,EO$101)</f>
        <v>0</v>
      </c>
      <c r="EP131" s="57">
        <f>COUNTIF($F131:$CN131,EP$101)</f>
        <v>0</v>
      </c>
      <c r="EQ131" s="57">
        <f>COUNTIF($F131:$CN131,EQ$101)</f>
        <v>0</v>
      </c>
      <c r="ER131" s="57">
        <f>COUNTIF($F131:$CN131,ER$101)</f>
        <v>0</v>
      </c>
      <c r="ES131" s="57">
        <f>COUNTIF($F131:$CN131,ES$101)</f>
        <v>0</v>
      </c>
      <c r="ET131" s="57">
        <f>COUNTIF($F131:$CN131,ET$101)</f>
        <v>0</v>
      </c>
      <c r="EU131" s="57">
        <f>COUNTIF($F131:$CN131,EU$101)</f>
        <v>0</v>
      </c>
      <c r="EV131" s="57">
        <f>COUNTIF($F131:$CN131,EV$101)</f>
        <v>0</v>
      </c>
      <c r="EW131" s="57">
        <f>COUNTIF($F131:$CN131,EW$101)</f>
        <v>0</v>
      </c>
      <c r="EX131" s="57">
        <f>COUNTIF($F131:$CN131,EX$101)</f>
        <v>0</v>
      </c>
      <c r="EY131" s="57">
        <f>COUNTIF($F131:$CN131,EY$101)</f>
        <v>0</v>
      </c>
      <c r="EZ131" s="57">
        <f>COUNTIF($F131:$CN131,EZ$101)</f>
        <v>0</v>
      </c>
      <c r="FA131" s="57">
        <f>COUNTIF($F131:$CN131,FA$101)</f>
        <v>0</v>
      </c>
      <c r="FB131" s="57">
        <f>COUNTIF($F131:$CN131,FB$101)</f>
        <v>0</v>
      </c>
      <c r="FC131" s="57">
        <f>COUNTIF($F131:$CN131,FC$101)</f>
        <v>0</v>
      </c>
      <c r="FD131" s="57">
        <f>COUNTIF($F131:$CN131,FD$101)</f>
        <v>0</v>
      </c>
      <c r="FE131" s="57">
        <f>COUNTIF($F131:$CN131,FE$101)</f>
        <v>0</v>
      </c>
    </row>
    <row r="132" spans="1:161" ht="12" customHeight="1" x14ac:dyDescent="0.2">
      <c r="A132" s="18" t="str">
        <f>CHOOSE(WEEKDAY($E132),"Dimanche","Lundi","Mardi","Mercredi","Jeudi","Vendredi","")</f>
        <v>Lundi</v>
      </c>
      <c r="B132" s="17">
        <f>IF(M132&lt;&gt;"Cong. ",B130+1,B130+0)</f>
        <v>16</v>
      </c>
      <c r="C132" s="17"/>
      <c r="D132" s="17">
        <f>IF(M132="",D130+1,D130+0)</f>
        <v>5</v>
      </c>
      <c r="E132" s="16">
        <v>44067</v>
      </c>
      <c r="F132" s="7" t="s">
        <v>16</v>
      </c>
      <c r="G132" s="44" t="s">
        <v>9</v>
      </c>
      <c r="H132" s="44" t="s">
        <v>40</v>
      </c>
      <c r="I132" s="44"/>
      <c r="J132" s="44" t="s">
        <v>35</v>
      </c>
      <c r="K132" s="44"/>
      <c r="L132" s="44" t="s">
        <v>83</v>
      </c>
      <c r="M132" s="43" t="s">
        <v>98</v>
      </c>
      <c r="N132" s="40">
        <f>IFERROR((COUNTIF(H132,[1]Locaux!$A$8)+COUNTIF(H132,[1]Locaux!$A$9)+COUNTIF(H132,[1]Locaux!$A$10)+COUNTIF(H132,[1]Locaux!$A$11)+COUNTIF(H132,[1]Locaux!$A$12)+COUNTIF(H132,[1]Locaux!$A$15)+COUNTIF(H132,[1]Locaux!$A$16)+COUNTIF(H132,[1]Locaux!$A$17))/(COUNTIF(G132,"*")+COUNTIF(K132,"*")+COUNTIF(M132,"*")),"0")</f>
        <v>0.5</v>
      </c>
      <c r="O132" s="7" t="s">
        <v>16</v>
      </c>
      <c r="P132" s="44" t="s">
        <v>5</v>
      </c>
      <c r="Q132" s="44"/>
      <c r="R132" s="44"/>
      <c r="S132" s="44" t="s">
        <v>35</v>
      </c>
      <c r="T132" s="44"/>
      <c r="U132" s="44" t="s">
        <v>35</v>
      </c>
      <c r="V132" s="43"/>
      <c r="W132" s="40">
        <f>IFERROR((COUNTIF(Q132,[1]Locaux!$A$8)+COUNTIF(Q132,[1]Locaux!$A$9)+COUNTIF(Q132,[1]Locaux!$A$10)+COUNTIF(Q132,[1]Locaux!$A$11)+COUNTIF(Q132,[1]Locaux!$A$12)+COUNTIF(Q132,[1]Locaux!$A$15)+COUNTIF(Q132,[1]Locaux!$A$16)+COUNTIF(Q132,[1]Locaux!$A$17))/(COUNTIF(P132,"*")+COUNTIF(T132,"*")+COUNTIF(V132,"*")),"0")</f>
        <v>0</v>
      </c>
      <c r="X132" s="7" t="s">
        <v>56</v>
      </c>
      <c r="Y132" s="44" t="s">
        <v>6</v>
      </c>
      <c r="Z132" s="44">
        <v>1113</v>
      </c>
      <c r="AA132" s="44"/>
      <c r="AB132" s="44" t="s">
        <v>35</v>
      </c>
      <c r="AC132" s="44"/>
      <c r="AD132" s="44" t="s">
        <v>35</v>
      </c>
      <c r="AE132" s="43"/>
      <c r="AF132" s="40">
        <f>IFERROR((COUNTIF(Z132,[1]Locaux!$A$8)+COUNTIF(Z132,[1]Locaux!$A$9)+COUNTIF(Z132,[1]Locaux!$A$10)+COUNTIF(Z132,[1]Locaux!$A$11)+COUNTIF(Z132,[1]Locaux!$A$12)+COUNTIF(Z132,[1]Locaux!$A$15)+COUNTIF(Z132,[1]Locaux!$A$16)+COUNTIF(Z132,[1]Locaux!$A$17))/(COUNTIF(Y132,"*")+COUNTIF(AC132,"*")+COUNTIF(AE132,"*")),"0")</f>
        <v>0</v>
      </c>
      <c r="AG132" s="7"/>
      <c r="AH132" s="44"/>
      <c r="AI132" s="44"/>
      <c r="AJ132" s="44"/>
      <c r="AK132" s="44"/>
      <c r="AL132" s="44"/>
      <c r="AM132" s="44"/>
      <c r="AN132" s="43"/>
      <c r="AO132" s="40" t="str">
        <f>IFERROR((COUNTIF(AI132,[1]Locaux!$A$8)+COUNTIF(AI132,[1]Locaux!$A$9)+COUNTIF(AI132,[1]Locaux!$A$10)+COUNTIF(AI132,[1]Locaux!$A$11)+COUNTIF(AI132,[1]Locaux!$A$12)+COUNTIF(AI132,[1]Locaux!$A$15)+COUNTIF(AI132,[1]Locaux!$A$16)+COUNTIF(AI132,[1]Locaux!$A$17))/(COUNTIF(AH132,"*")+COUNTIF(AL132,"*")+COUNTIF(AN132,"*")),"0")</f>
        <v>0</v>
      </c>
      <c r="AP132" s="7"/>
      <c r="AQ132" s="44"/>
      <c r="AR132" s="44"/>
      <c r="AS132" s="44"/>
      <c r="AT132" s="44"/>
      <c r="AU132" s="44"/>
      <c r="AV132" s="44"/>
      <c r="AW132" s="43"/>
      <c r="AX132" s="40" t="str">
        <f>IFERROR((COUNTIF(AR132,[1]Locaux!$A$8)+COUNTIF(AR132,[1]Locaux!$A$9)+COUNTIF(AR132,[1]Locaux!$A$10)+COUNTIF(AR132,[1]Locaux!$A$11)+COUNTIF(AR132,[1]Locaux!$A$12)+COUNTIF(AR132,[1]Locaux!$A$15)+COUNTIF(AR132,[1]Locaux!$A$16)+COUNTIF(AR132,[1]Locaux!$A$17))/(COUNTIF(AQ132,"*")+COUNTIF(AU132,"*")+COUNTIF(AW132,"*")),"0")</f>
        <v>0</v>
      </c>
      <c r="AY132" s="7"/>
      <c r="AZ132" s="44"/>
      <c r="BA132" s="44"/>
      <c r="BB132" s="44"/>
      <c r="BC132" s="44"/>
      <c r="BD132" s="44"/>
      <c r="BE132" s="44"/>
      <c r="BF132" s="43"/>
      <c r="BG132" s="40" t="str">
        <f>IFERROR((COUNTIF(BA132,[1]Locaux!$A$8)+COUNTIF(BA132,[1]Locaux!$A$9)+COUNTIF(BA132,[1]Locaux!$A$10)+COUNTIF(BA132,[1]Locaux!$A$11)+COUNTIF(BA132,[1]Locaux!$A$12)+COUNTIF(BA132,[1]Locaux!$A$15)+COUNTIF(BA132,[1]Locaux!$A$16)+COUNTIF(BA132,[1]Locaux!$A$17))/(COUNTIF(AZ132,"*")+COUNTIF(BD132,"*")+COUNTIF(BF132,"*")),"0")</f>
        <v>0</v>
      </c>
      <c r="BH132" s="7"/>
      <c r="BI132" s="44"/>
      <c r="BJ132" s="44"/>
      <c r="BK132" s="44"/>
      <c r="BL132" s="44"/>
      <c r="BM132" s="44"/>
      <c r="BN132" s="44"/>
      <c r="BO132" s="43"/>
      <c r="BP132" s="40" t="str">
        <f>IFERROR((COUNTIF(BJ132,[1]Locaux!$A$8)+COUNTIF(BJ132,[1]Locaux!$A$9)+COUNTIF(BJ132,[1]Locaux!$A$10)+COUNTIF(BJ132,[1]Locaux!$A$11)+COUNTIF(BJ132,[1]Locaux!$A$12)+COUNTIF(BJ132,[1]Locaux!$A$15)+COUNTIF(BJ132,[1]Locaux!$A$16)+COUNTIF(BJ132,[1]Locaux!$A$17))/(COUNTIF(BI132,"*")+COUNTIF(BM132,"*")+COUNTIF(BO132,"*")),"0")</f>
        <v>0</v>
      </c>
      <c r="BQ132" s="7"/>
      <c r="BR132" s="44"/>
      <c r="BS132" s="44"/>
      <c r="BT132" s="44"/>
      <c r="BU132" s="44"/>
      <c r="BV132" s="44"/>
      <c r="BW132" s="44"/>
      <c r="BX132" s="43"/>
      <c r="BY132" s="7"/>
      <c r="BZ132" s="44"/>
      <c r="CA132" s="44"/>
      <c r="CB132" s="44"/>
      <c r="CC132" s="44"/>
      <c r="CD132" s="44"/>
      <c r="CE132" s="44"/>
      <c r="CF132" s="43"/>
      <c r="CG132" s="7"/>
      <c r="CH132" s="44"/>
      <c r="CI132" s="44"/>
      <c r="CJ132" s="44"/>
      <c r="CK132" s="44"/>
      <c r="CL132" s="44"/>
      <c r="CM132" s="44"/>
      <c r="CN132" s="43"/>
      <c r="CO132" s="78" t="e">
        <f>OR(CR132&gt;1,CS132&gt;1,CT132&gt;1,CU132&gt;1,CV132&gt;1,CW132&gt;1,CX132&gt;1,CY132&gt;1,CZ132&gt;1,DA132&gt;1,DB132&gt;1,DC132&gt;1,#REF!&gt;1,#REF!&gt;1,#REF!&gt;1,#REF!&gt;1,#REF!&gt;1,#REF!&gt;1,#REF!&gt;1,#REF!&gt;1,#REF!&gt;1,#REF!&gt;1,#REF!&gt;1,#REF!&gt;1,#REF!&gt;1,#REF!&gt;1,#REF!&gt;1,#REF!&gt;1,#REF!&gt;1,#REF!&gt;1)</f>
        <v>#REF!</v>
      </c>
      <c r="CP132" s="78" t="b">
        <f>OR(DR132&gt;1,DS132&gt;1,DT132&gt;1,DU132&gt;1,DV132&gt;1,DW132&gt;1,DX132&gt;1,DY132&gt;1,DZ132&gt;1,EA132&gt;1,EB132&gt;1,EC132&gt;1,ED132&gt;1,EE132&gt;1,EF132&gt;1,EG132&gt;1,EH132&gt;1,EI132&gt;1,EJ132&gt;1,EK132&gt;1,EL132&gt;1,EM132&gt;1,EN132&gt;1,EO132&gt;1,EP132&gt;1,EQ132&gt;1,ER132&gt;1,ES132&gt;1,ET132&gt;1,EU132&gt;1,EV132&gt;1,EW132&gt;1,EX132&gt;1,EY132&gt;1,EZ132&gt;1,FA132&gt;1,FB132&gt;1,FC132&gt;1,FD132&gt;1,FE132&gt;1)</f>
        <v>0</v>
      </c>
      <c r="CQ132" s="113"/>
      <c r="CR132" s="34">
        <f>COUNTIF($F132:$CN132,CR$101)</f>
        <v>0</v>
      </c>
      <c r="CS132" s="33">
        <f>COUNTIF($F132:$CN132,CS$101)</f>
        <v>0</v>
      </c>
      <c r="CT132" s="32">
        <f>COUNTIF($F132:$CN132,CT$101)</f>
        <v>0</v>
      </c>
      <c r="CU132" s="31">
        <f>COUNTIF($F132:$CN132,CU$101)</f>
        <v>0</v>
      </c>
      <c r="CV132" s="30">
        <f>COUNTIF($F132:$CN132,CV$101)</f>
        <v>1</v>
      </c>
      <c r="CW132" s="29">
        <f>COUNTIF($F132:$CN132,CW$101)</f>
        <v>0</v>
      </c>
      <c r="CX132" s="24">
        <f>COUNTIF($F132:$CN132,CX$101)</f>
        <v>0</v>
      </c>
      <c r="CY132" s="28">
        <f>COUNTIF($F132:$CN132,CY$101)</f>
        <v>1</v>
      </c>
      <c r="CZ132" s="27">
        <f>COUNTIF($F132:$CN132,CZ$101)</f>
        <v>1</v>
      </c>
      <c r="DA132" s="26">
        <f>COUNTIF($F132:$CN132,DA$101)</f>
        <v>0</v>
      </c>
      <c r="DB132" s="25">
        <f>COUNTIF($F132:$CN132,DB$101)</f>
        <v>0</v>
      </c>
      <c r="DC132" s="24">
        <f>COUNTIF($F132:$CN132,DC$101)</f>
        <v>0</v>
      </c>
      <c r="DD132" s="13"/>
      <c r="DE132" s="13"/>
      <c r="DF132" s="23"/>
      <c r="DG132" s="23"/>
      <c r="DH132" s="23"/>
      <c r="DI132" s="23"/>
      <c r="DJ132" s="23"/>
      <c r="DK132" s="23"/>
      <c r="DL132" s="23"/>
      <c r="DM132" s="23"/>
      <c r="DN132" s="23"/>
      <c r="DO132" s="23"/>
      <c r="DP132" s="76"/>
      <c r="DQ132" s="61"/>
      <c r="DR132" s="58">
        <f>COUNTIF($F132:$CN132,DR$101)</f>
        <v>0</v>
      </c>
      <c r="DS132" s="57">
        <f>COUNTIF($F132:$CN132,DS$101)</f>
        <v>0</v>
      </c>
      <c r="DT132" s="57">
        <f>COUNTIF($F132:$CN132,DT$101)</f>
        <v>0</v>
      </c>
      <c r="DU132" s="57">
        <f>COUNTIF($F132:$CN132,DU$101)</f>
        <v>0</v>
      </c>
      <c r="DV132" s="57">
        <f>COUNTIF($F132:$CN132,DV$101)</f>
        <v>0</v>
      </c>
      <c r="DW132" s="57">
        <f>COUNTIF($F132:$CN132,DW$101)</f>
        <v>0</v>
      </c>
      <c r="DX132" s="57">
        <f>COUNTIF($F132:$CN132,DX$101)</f>
        <v>0</v>
      </c>
      <c r="DY132" s="57">
        <f>COUNTIF($F132:$CN132,DY$101)</f>
        <v>0</v>
      </c>
      <c r="DZ132" s="57">
        <f>COUNTIF($F132:$CN132,DZ$101)</f>
        <v>0</v>
      </c>
      <c r="EA132" s="57">
        <f>COUNTIF($F132:$CN132,EA$101)</f>
        <v>0</v>
      </c>
      <c r="EB132" s="57">
        <f>COUNTIF($F132:$CN132,EB$101)</f>
        <v>1</v>
      </c>
      <c r="EC132" s="57">
        <f>COUNTIF($F132:$CN132,EC$101)</f>
        <v>0</v>
      </c>
      <c r="ED132" s="57">
        <f>COUNTIF($F132:$CN132,ED$101)</f>
        <v>1</v>
      </c>
      <c r="EE132" s="57">
        <f>COUNTIF($F132:$CN132,EE$101)</f>
        <v>0</v>
      </c>
      <c r="EF132" s="57">
        <f>COUNTIF($F132:$CN132,EF$101)</f>
        <v>0</v>
      </c>
      <c r="EG132" s="57">
        <f>COUNTIF($F132:$CN132,EG$101)</f>
        <v>0</v>
      </c>
      <c r="EH132" s="57">
        <f>COUNTIF($F132:$CN132,EH$101)</f>
        <v>0</v>
      </c>
      <c r="EI132" s="57">
        <f>COUNTIF($F132:$CN132,EI$101)</f>
        <v>0</v>
      </c>
      <c r="EJ132" s="57">
        <f>COUNTIF($F132:$CN132,EJ$101)</f>
        <v>0</v>
      </c>
      <c r="EK132" s="57">
        <f>COUNTIF($F132:$CN132,EK$101)</f>
        <v>0</v>
      </c>
      <c r="EL132" s="57">
        <f>COUNTIF($F132:$CN132,EL$101)</f>
        <v>0</v>
      </c>
      <c r="EM132" s="57">
        <f>COUNTIF($F132:$CN132,EM$101)</f>
        <v>0</v>
      </c>
      <c r="EN132" s="57">
        <f>COUNTIF($F132:$CN132,EN$101)</f>
        <v>0</v>
      </c>
      <c r="EO132" s="57">
        <f>COUNTIF($F132:$CN132,EO$101)</f>
        <v>0</v>
      </c>
      <c r="EP132" s="57">
        <f>COUNTIF($F132:$CN132,EP$101)</f>
        <v>0</v>
      </c>
      <c r="EQ132" s="57">
        <f>COUNTIF($F132:$CN132,EQ$101)</f>
        <v>0</v>
      </c>
      <c r="ER132" s="57">
        <f>COUNTIF($F132:$CN132,ER$101)</f>
        <v>0</v>
      </c>
      <c r="ES132" s="57">
        <f>COUNTIF($F132:$CN132,ES$101)</f>
        <v>0</v>
      </c>
      <c r="ET132" s="57">
        <f>COUNTIF($F132:$CN132,ET$101)</f>
        <v>0</v>
      </c>
      <c r="EU132" s="57">
        <f>COUNTIF($F132:$CN132,EU$101)</f>
        <v>0</v>
      </c>
      <c r="EV132" s="57">
        <f>COUNTIF($F132:$CN132,EV$101)</f>
        <v>0</v>
      </c>
      <c r="EW132" s="57">
        <f>COUNTIF($F132:$CN132,EW$101)</f>
        <v>0</v>
      </c>
      <c r="EX132" s="57">
        <f>COUNTIF($F132:$CN132,EX$101)</f>
        <v>0</v>
      </c>
      <c r="EY132" s="57">
        <f>COUNTIF($F132:$CN132,EY$101)</f>
        <v>0</v>
      </c>
      <c r="EZ132" s="57">
        <f>COUNTIF($F132:$CN132,EZ$101)</f>
        <v>0</v>
      </c>
      <c r="FA132" s="57">
        <f>COUNTIF($F132:$CN132,FA$101)</f>
        <v>0</v>
      </c>
      <c r="FB132" s="57">
        <f>COUNTIF($F132:$CN132,FB$101)</f>
        <v>0</v>
      </c>
      <c r="FC132" s="57">
        <f>COUNTIF($F132:$CN132,FC$101)</f>
        <v>0</v>
      </c>
      <c r="FD132" s="57">
        <f>COUNTIF($F132:$CN132,FD$101)</f>
        <v>0</v>
      </c>
      <c r="FE132" s="57">
        <f>COUNTIF($F132:$CN132,FE$101)</f>
        <v>0</v>
      </c>
    </row>
    <row r="133" spans="1:161" ht="12" customHeight="1" thickBot="1" x14ac:dyDescent="0.25">
      <c r="A133" s="12"/>
      <c r="B133" s="11"/>
      <c r="C133" s="11"/>
      <c r="D133" s="11"/>
      <c r="E133" s="10"/>
      <c r="F133" s="6" t="s">
        <v>16</v>
      </c>
      <c r="G133" s="39" t="s">
        <v>9</v>
      </c>
      <c r="H133" s="39" t="s">
        <v>40</v>
      </c>
      <c r="I133" s="39"/>
      <c r="J133" s="39" t="s">
        <v>35</v>
      </c>
      <c r="K133" s="39"/>
      <c r="L133" s="39" t="s">
        <v>83</v>
      </c>
      <c r="M133" s="103" t="s">
        <v>98</v>
      </c>
      <c r="N133" s="40">
        <f>IFERROR((COUNTIF(H133,[1]Locaux!$A$8)+COUNTIF(H133,[1]Locaux!$A$9)+COUNTIF(H133,[1]Locaux!$A$10)+COUNTIF(H133,[1]Locaux!$A$11)+COUNTIF(H133,[1]Locaux!$A$12)+COUNTIF(H133,[1]Locaux!$A$15)+COUNTIF(H133,[1]Locaux!$A$16)+COUNTIF(H133,[1]Locaux!$A$17))/(COUNTIF(G133,"*")+COUNTIF(K133,"*")+COUNTIF(M133,"*")),"0")</f>
        <v>0.5</v>
      </c>
      <c r="O133" s="6" t="s">
        <v>16</v>
      </c>
      <c r="P133" s="39" t="s">
        <v>5</v>
      </c>
      <c r="Q133" s="39"/>
      <c r="R133" s="39"/>
      <c r="S133" s="39" t="s">
        <v>35</v>
      </c>
      <c r="T133" s="39"/>
      <c r="U133" s="39" t="s">
        <v>35</v>
      </c>
      <c r="V133" s="38"/>
      <c r="W133" s="40">
        <f>IFERROR((COUNTIF(Q133,[1]Locaux!$A$8)+COUNTIF(Q133,[1]Locaux!$A$9)+COUNTIF(Q133,[1]Locaux!$A$10)+COUNTIF(Q133,[1]Locaux!$A$11)+COUNTIF(Q133,[1]Locaux!$A$12)+COUNTIF(Q133,[1]Locaux!$A$15)+COUNTIF(Q133,[1]Locaux!$A$16)+COUNTIF(Q133,[1]Locaux!$A$17))/(COUNTIF(P133,"*")+COUNTIF(T133,"*")+COUNTIF(V133,"*")),"0")</f>
        <v>0</v>
      </c>
      <c r="X133" s="6" t="s">
        <v>56</v>
      </c>
      <c r="Y133" s="39" t="s">
        <v>6</v>
      </c>
      <c r="Z133" s="39">
        <v>1113</v>
      </c>
      <c r="AA133" s="39"/>
      <c r="AB133" s="39" t="s">
        <v>35</v>
      </c>
      <c r="AC133" s="39"/>
      <c r="AD133" s="39" t="s">
        <v>35</v>
      </c>
      <c r="AE133" s="38"/>
      <c r="AF133" s="40">
        <f>IFERROR((COUNTIF(Z133,[1]Locaux!$A$8)+COUNTIF(Z133,[1]Locaux!$A$9)+COUNTIF(Z133,[1]Locaux!$A$10)+COUNTIF(Z133,[1]Locaux!$A$11)+COUNTIF(Z133,[1]Locaux!$A$12)+COUNTIF(Z133,[1]Locaux!$A$15)+COUNTIF(Z133,[1]Locaux!$A$16)+COUNTIF(Z133,[1]Locaux!$A$17))/(COUNTIF(Y133,"*")+COUNTIF(AC133,"*")+COUNTIF(AE133,"*")),"0")</f>
        <v>0</v>
      </c>
      <c r="AG133" s="6"/>
      <c r="AH133" s="39"/>
      <c r="AI133" s="39"/>
      <c r="AJ133" s="39"/>
      <c r="AK133" s="39"/>
      <c r="AL133" s="39"/>
      <c r="AM133" s="39"/>
      <c r="AN133" s="38"/>
      <c r="AO133" s="40" t="str">
        <f>IFERROR((COUNTIF(AI133,[1]Locaux!$A$8)+COUNTIF(AI133,[1]Locaux!$A$9)+COUNTIF(AI133,[1]Locaux!$A$10)+COUNTIF(AI133,[1]Locaux!$A$11)+COUNTIF(AI133,[1]Locaux!$A$12)+COUNTIF(AI133,[1]Locaux!$A$15)+COUNTIF(AI133,[1]Locaux!$A$16)+COUNTIF(AI133,[1]Locaux!$A$17))/(COUNTIF(AH133,"*")+COUNTIF(AL133,"*")+COUNTIF(AN133,"*")),"0")</f>
        <v>0</v>
      </c>
      <c r="AP133" s="6"/>
      <c r="AQ133" s="39"/>
      <c r="AR133" s="39"/>
      <c r="AS133" s="39"/>
      <c r="AT133" s="39"/>
      <c r="AU133" s="39"/>
      <c r="AV133" s="39"/>
      <c r="AW133" s="38"/>
      <c r="AX133" s="40" t="str">
        <f>IFERROR((COUNTIF(AR133,[1]Locaux!$A$8)+COUNTIF(AR133,[1]Locaux!$A$9)+COUNTIF(AR133,[1]Locaux!$A$10)+COUNTIF(AR133,[1]Locaux!$A$11)+COUNTIF(AR133,[1]Locaux!$A$12)+COUNTIF(AR133,[1]Locaux!$A$15)+COUNTIF(AR133,[1]Locaux!$A$16)+COUNTIF(AR133,[1]Locaux!$A$17))/(COUNTIF(AQ133,"*")+COUNTIF(AU133,"*")+COUNTIF(AW133,"*")),"0")</f>
        <v>0</v>
      </c>
      <c r="AY133" s="6"/>
      <c r="AZ133" s="39"/>
      <c r="BA133" s="39"/>
      <c r="BB133" s="39"/>
      <c r="BC133" s="39"/>
      <c r="BD133" s="39"/>
      <c r="BE133" s="39"/>
      <c r="BF133" s="38"/>
      <c r="BG133" s="40" t="str">
        <f>IFERROR((COUNTIF(BA133,[1]Locaux!$A$8)+COUNTIF(BA133,[1]Locaux!$A$9)+COUNTIF(BA133,[1]Locaux!$A$10)+COUNTIF(BA133,[1]Locaux!$A$11)+COUNTIF(BA133,[1]Locaux!$A$12)+COUNTIF(BA133,[1]Locaux!$A$15)+COUNTIF(BA133,[1]Locaux!$A$16)+COUNTIF(BA133,[1]Locaux!$A$17))/(COUNTIF(AZ133,"*")+COUNTIF(BD133,"*")+COUNTIF(BF133,"*")),"0")</f>
        <v>0</v>
      </c>
      <c r="BH133" s="6"/>
      <c r="BI133" s="39"/>
      <c r="BJ133" s="39"/>
      <c r="BK133" s="39"/>
      <c r="BL133" s="39"/>
      <c r="BM133" s="39"/>
      <c r="BN133" s="39"/>
      <c r="BO133" s="38"/>
      <c r="BP133" s="40" t="str">
        <f>IFERROR((COUNTIF(BJ133,[1]Locaux!$A$8)+COUNTIF(BJ133,[1]Locaux!$A$9)+COUNTIF(BJ133,[1]Locaux!$A$10)+COUNTIF(BJ133,[1]Locaux!$A$11)+COUNTIF(BJ133,[1]Locaux!$A$12)+COUNTIF(BJ133,[1]Locaux!$A$15)+COUNTIF(BJ133,[1]Locaux!$A$16)+COUNTIF(BJ133,[1]Locaux!$A$17))/(COUNTIF(BI133,"*")+COUNTIF(BM133,"*")+COUNTIF(BO133,"*")),"0")</f>
        <v>0</v>
      </c>
      <c r="BQ133" s="6"/>
      <c r="BR133" s="39"/>
      <c r="BS133" s="39"/>
      <c r="BT133" s="39"/>
      <c r="BU133" s="39"/>
      <c r="BV133" s="39"/>
      <c r="BW133" s="39"/>
      <c r="BX133" s="38"/>
      <c r="BY133" s="6"/>
      <c r="BZ133" s="39"/>
      <c r="CA133" s="39"/>
      <c r="CB133" s="39"/>
      <c r="CC133" s="39"/>
      <c r="CD133" s="39"/>
      <c r="CE133" s="39"/>
      <c r="CF133" s="38"/>
      <c r="CG133" s="6"/>
      <c r="CH133" s="39"/>
      <c r="CI133" s="39"/>
      <c r="CJ133" s="39"/>
      <c r="CK133" s="39"/>
      <c r="CL133" s="39"/>
      <c r="CM133" s="39"/>
      <c r="CN133" s="38"/>
      <c r="CO133" s="78" t="e">
        <f>OR(CR133&gt;1,CS133&gt;1,CT133&gt;1,CU133&gt;1,CV133&gt;1,CW133&gt;1,CX133&gt;1,CY133&gt;1,CZ133&gt;1,DA133&gt;1,DB133&gt;1,DC133&gt;1,#REF!&gt;1,#REF!&gt;1,#REF!&gt;1,#REF!&gt;1,#REF!&gt;1,#REF!&gt;1,#REF!&gt;1,#REF!&gt;1,#REF!&gt;1,#REF!&gt;1,#REF!&gt;1,#REF!&gt;1,#REF!&gt;1,#REF!&gt;1,#REF!&gt;1,#REF!&gt;1,#REF!&gt;1,#REF!&gt;1)</f>
        <v>#REF!</v>
      </c>
      <c r="CP133" s="78" t="b">
        <f>OR(DR133&gt;1,DS133&gt;1,DT133&gt;1,DU133&gt;1,DV133&gt;1,DW133&gt;1,DX133&gt;1,DY133&gt;1,DZ133&gt;1,EA133&gt;1,EB133&gt;1,EC133&gt;1,ED133&gt;1,EE133&gt;1,EF133&gt;1,EG133&gt;1,EH133&gt;1,EI133&gt;1,EJ133&gt;1,EK133&gt;1,EL133&gt;1,EM133&gt;1,EN133&gt;1,EO133&gt;1,EP133&gt;1,EQ133&gt;1,ER133&gt;1,ES133&gt;1,ET133&gt;1,EU133&gt;1,EV133&gt;1,EW133&gt;1,EX133&gt;1,EY133&gt;1,EZ133&gt;1,FA133&gt;1,FB133&gt;1,FC133&gt;1,FD133&gt;1,FE133&gt;1)</f>
        <v>0</v>
      </c>
      <c r="CQ133" s="113"/>
      <c r="CR133" s="34">
        <f>COUNTIF($F133:$CN133,CR$101)</f>
        <v>0</v>
      </c>
      <c r="CS133" s="33">
        <f>COUNTIF($F133:$CN133,CS$101)</f>
        <v>0</v>
      </c>
      <c r="CT133" s="32">
        <f>COUNTIF($F133:$CN133,CT$101)</f>
        <v>0</v>
      </c>
      <c r="CU133" s="31">
        <f>COUNTIF($F133:$CN133,CU$101)</f>
        <v>0</v>
      </c>
      <c r="CV133" s="30">
        <f>COUNTIF($F133:$CN133,CV$101)</f>
        <v>1</v>
      </c>
      <c r="CW133" s="29">
        <f>COUNTIF($F133:$CN133,CW$101)</f>
        <v>0</v>
      </c>
      <c r="CX133" s="24">
        <f>COUNTIF($F133:$CN133,CX$101)</f>
        <v>0</v>
      </c>
      <c r="CY133" s="28">
        <f>COUNTIF($F133:$CN133,CY$101)</f>
        <v>1</v>
      </c>
      <c r="CZ133" s="27">
        <f>COUNTIF($F133:$CN133,CZ$101)</f>
        <v>1</v>
      </c>
      <c r="DA133" s="26">
        <f>COUNTIF($F133:$CN133,DA$101)</f>
        <v>0</v>
      </c>
      <c r="DB133" s="25">
        <f>COUNTIF($F133:$CN133,DB$101)</f>
        <v>0</v>
      </c>
      <c r="DC133" s="24">
        <f>COUNTIF($F133:$CN133,DC$101)</f>
        <v>0</v>
      </c>
      <c r="DD133" s="13"/>
      <c r="DE133" s="13"/>
      <c r="DF133" s="23"/>
      <c r="DG133" s="23"/>
      <c r="DH133" s="23"/>
      <c r="DI133" s="23"/>
      <c r="DJ133" s="23"/>
      <c r="DK133" s="23"/>
      <c r="DL133" s="23"/>
      <c r="DM133" s="23"/>
      <c r="DN133" s="23"/>
      <c r="DO133" s="23"/>
      <c r="DP133" s="76"/>
      <c r="DQ133" s="61"/>
      <c r="DR133" s="58">
        <f>COUNTIF($F133:$CN133,DR$101)</f>
        <v>0</v>
      </c>
      <c r="DS133" s="57">
        <f>COUNTIF($F133:$CN133,DS$101)</f>
        <v>0</v>
      </c>
      <c r="DT133" s="57">
        <f>COUNTIF($F133:$CN133,DT$101)</f>
        <v>0</v>
      </c>
      <c r="DU133" s="57">
        <f>COUNTIF($F133:$CN133,DU$101)</f>
        <v>0</v>
      </c>
      <c r="DV133" s="57">
        <f>COUNTIF($F133:$CN133,DV$101)</f>
        <v>0</v>
      </c>
      <c r="DW133" s="57">
        <f>COUNTIF($F133:$CN133,DW$101)</f>
        <v>0</v>
      </c>
      <c r="DX133" s="57">
        <f>COUNTIF($F133:$CN133,DX$101)</f>
        <v>0</v>
      </c>
      <c r="DY133" s="57">
        <f>COUNTIF($F133:$CN133,DY$101)</f>
        <v>0</v>
      </c>
      <c r="DZ133" s="57">
        <f>COUNTIF($F133:$CN133,DZ$101)</f>
        <v>0</v>
      </c>
      <c r="EA133" s="57">
        <f>COUNTIF($F133:$CN133,EA$101)</f>
        <v>0</v>
      </c>
      <c r="EB133" s="57">
        <f>COUNTIF($F133:$CN133,EB$101)</f>
        <v>1</v>
      </c>
      <c r="EC133" s="57">
        <f>COUNTIF($F133:$CN133,EC$101)</f>
        <v>0</v>
      </c>
      <c r="ED133" s="57">
        <f>COUNTIF($F133:$CN133,ED$101)</f>
        <v>1</v>
      </c>
      <c r="EE133" s="57">
        <f>COUNTIF($F133:$CN133,EE$101)</f>
        <v>0</v>
      </c>
      <c r="EF133" s="57">
        <f>COUNTIF($F133:$CN133,EF$101)</f>
        <v>0</v>
      </c>
      <c r="EG133" s="57">
        <f>COUNTIF($F133:$CN133,EG$101)</f>
        <v>0</v>
      </c>
      <c r="EH133" s="57">
        <f>COUNTIF($F133:$CN133,EH$101)</f>
        <v>0</v>
      </c>
      <c r="EI133" s="57">
        <f>COUNTIF($F133:$CN133,EI$101)</f>
        <v>0</v>
      </c>
      <c r="EJ133" s="57">
        <f>COUNTIF($F133:$CN133,EJ$101)</f>
        <v>0</v>
      </c>
      <c r="EK133" s="57">
        <f>COUNTIF($F133:$CN133,EK$101)</f>
        <v>0</v>
      </c>
      <c r="EL133" s="57">
        <f>COUNTIF($F133:$CN133,EL$101)</f>
        <v>0</v>
      </c>
      <c r="EM133" s="57">
        <f>COUNTIF($F133:$CN133,EM$101)</f>
        <v>0</v>
      </c>
      <c r="EN133" s="57">
        <f>COUNTIF($F133:$CN133,EN$101)</f>
        <v>0</v>
      </c>
      <c r="EO133" s="57">
        <f>COUNTIF($F133:$CN133,EO$101)</f>
        <v>0</v>
      </c>
      <c r="EP133" s="57">
        <f>COUNTIF($F133:$CN133,EP$101)</f>
        <v>0</v>
      </c>
      <c r="EQ133" s="57">
        <f>COUNTIF($F133:$CN133,EQ$101)</f>
        <v>0</v>
      </c>
      <c r="ER133" s="57">
        <f>COUNTIF($F133:$CN133,ER$101)</f>
        <v>0</v>
      </c>
      <c r="ES133" s="57">
        <f>COUNTIF($F133:$CN133,ES$101)</f>
        <v>0</v>
      </c>
      <c r="ET133" s="57">
        <f>COUNTIF($F133:$CN133,ET$101)</f>
        <v>0</v>
      </c>
      <c r="EU133" s="57">
        <f>COUNTIF($F133:$CN133,EU$101)</f>
        <v>0</v>
      </c>
      <c r="EV133" s="57">
        <f>COUNTIF($F133:$CN133,EV$101)</f>
        <v>0</v>
      </c>
      <c r="EW133" s="57">
        <f>COUNTIF($F133:$CN133,EW$101)</f>
        <v>0</v>
      </c>
      <c r="EX133" s="57">
        <f>COUNTIF($F133:$CN133,EX$101)</f>
        <v>0</v>
      </c>
      <c r="EY133" s="57">
        <f>COUNTIF($F133:$CN133,EY$101)</f>
        <v>0</v>
      </c>
      <c r="EZ133" s="57">
        <f>COUNTIF($F133:$CN133,EZ$101)</f>
        <v>0</v>
      </c>
      <c r="FA133" s="57">
        <f>COUNTIF($F133:$CN133,FA$101)</f>
        <v>0</v>
      </c>
      <c r="FB133" s="57">
        <f>COUNTIF($F133:$CN133,FB$101)</f>
        <v>0</v>
      </c>
      <c r="FC133" s="57">
        <f>COUNTIF($F133:$CN133,FC$101)</f>
        <v>0</v>
      </c>
      <c r="FD133" s="57">
        <f>COUNTIF($F133:$CN133,FD$101)</f>
        <v>0</v>
      </c>
      <c r="FE133" s="57">
        <f>COUNTIF($F133:$CN133,FE$101)</f>
        <v>0</v>
      </c>
    </row>
    <row r="134" spans="1:161" ht="12" customHeight="1" x14ac:dyDescent="0.2">
      <c r="A134" s="18" t="str">
        <f>CHOOSE(WEEKDAY($E134),"Dimanche","Lundi","Mardi","Mercredi","Jeudi","Vendredi","")</f>
        <v>Mardi</v>
      </c>
      <c r="B134" s="17">
        <f>IF(M134&lt;&gt;"Cong. ",B132+1,B132+0)</f>
        <v>17</v>
      </c>
      <c r="C134" s="17">
        <f>IF(M134&lt;&gt;"Cong. ",C132+1,C132+0)</f>
        <v>1</v>
      </c>
      <c r="D134" s="17">
        <v>1</v>
      </c>
      <c r="E134" s="16">
        <v>44068</v>
      </c>
      <c r="F134" s="7" t="s">
        <v>18</v>
      </c>
      <c r="G134" s="44" t="s">
        <v>7</v>
      </c>
      <c r="H134" s="44"/>
      <c r="I134" s="44"/>
      <c r="J134" s="44" t="s">
        <v>35</v>
      </c>
      <c r="K134" s="44"/>
      <c r="L134" s="44" t="s">
        <v>35</v>
      </c>
      <c r="M134" s="43"/>
      <c r="N134" s="40">
        <f>IFERROR((COUNTIF(H134,[1]Locaux!$A$8)+COUNTIF(H134,[1]Locaux!$A$9)+COUNTIF(H134,[1]Locaux!$A$10)+COUNTIF(H134,[1]Locaux!$A$11)+COUNTIF(H134,[1]Locaux!$A$12)+COUNTIF(H134,[1]Locaux!$A$15)+COUNTIF(H134,[1]Locaux!$A$16)+COUNTIF(H134,[1]Locaux!$A$17))/(COUNTIF(G134,"*")+COUNTIF(K134,"*")+COUNTIF(M134,"*")),"0")</f>
        <v>0</v>
      </c>
      <c r="O134" s="7" t="s">
        <v>20</v>
      </c>
      <c r="P134" s="44" t="s">
        <v>5</v>
      </c>
      <c r="Q134" s="44" t="s">
        <v>58</v>
      </c>
      <c r="R134" s="44"/>
      <c r="S134" s="44" t="s">
        <v>85</v>
      </c>
      <c r="T134" s="119"/>
      <c r="U134" s="44" t="s">
        <v>35</v>
      </c>
      <c r="V134" s="43"/>
      <c r="W134" s="40">
        <f>IFERROR((COUNTIF(Q134,[1]Locaux!$A$8)+COUNTIF(Q134,[1]Locaux!$A$9)+COUNTIF(Q134,[1]Locaux!$A$10)+COUNTIF(Q134,[1]Locaux!$A$11)+COUNTIF(Q134,[1]Locaux!$A$12)+COUNTIF(Q134,[1]Locaux!$A$15)+COUNTIF(Q134,[1]Locaux!$A$16)+COUNTIF(Q134,[1]Locaux!$A$17))/(COUNTIF(P134,"*")+COUNTIF(T134,"*")+COUNTIF(V134,"*")),"0")</f>
        <v>1</v>
      </c>
      <c r="X134" s="7" t="s">
        <v>73</v>
      </c>
      <c r="Y134" s="44" t="s">
        <v>88</v>
      </c>
      <c r="Z134" s="44">
        <v>1113</v>
      </c>
      <c r="AA134" s="44"/>
      <c r="AB134" s="44" t="s">
        <v>35</v>
      </c>
      <c r="AC134" s="44"/>
      <c r="AD134" s="44" t="s">
        <v>35</v>
      </c>
      <c r="AE134" s="43" t="s">
        <v>76</v>
      </c>
      <c r="AF134" s="40">
        <f>IFERROR((COUNTIF(Z134,[1]Locaux!$A$8)+COUNTIF(Z134,[1]Locaux!$A$9)+COUNTIF(Z134,[1]Locaux!$A$10)+COUNTIF(Z134,[1]Locaux!$A$11)+COUNTIF(Z134,[1]Locaux!$A$12)+COUNTIF(Z134,[1]Locaux!$A$15)+COUNTIF(Z134,[1]Locaux!$A$16)+COUNTIF(Z134,[1]Locaux!$A$17))/(COUNTIF(Y134,"*")+COUNTIF(AC134,"*")+COUNTIF(AE134,"*")),"0")</f>
        <v>0</v>
      </c>
      <c r="AG134" s="7"/>
      <c r="AH134" s="44"/>
      <c r="AI134" s="44"/>
      <c r="AJ134" s="44"/>
      <c r="AK134" s="44"/>
      <c r="AL134" s="44"/>
      <c r="AM134" s="44"/>
      <c r="AN134" s="43"/>
      <c r="AO134" s="40" t="str">
        <f>IFERROR((COUNTIF(AI134,[1]Locaux!$A$8)+COUNTIF(AI134,[1]Locaux!$A$9)+COUNTIF(AI134,[1]Locaux!$A$10)+COUNTIF(AI134,[1]Locaux!$A$11)+COUNTIF(AI134,[1]Locaux!$A$12)+COUNTIF(AI134,[1]Locaux!$A$15)+COUNTIF(AI134,[1]Locaux!$A$16)+COUNTIF(AI134,[1]Locaux!$A$17))/(COUNTIF(AH134,"*")+COUNTIF(AL134,"*")+COUNTIF(AN134,"*")),"0")</f>
        <v>0</v>
      </c>
      <c r="AP134" s="7"/>
      <c r="AQ134" s="44"/>
      <c r="AR134" s="44"/>
      <c r="AS134" s="44"/>
      <c r="AT134" s="44"/>
      <c r="AU134" s="44"/>
      <c r="AV134" s="44"/>
      <c r="AW134" s="43"/>
      <c r="AX134" s="40" t="str">
        <f>IFERROR((COUNTIF(AR134,[1]Locaux!$A$8)+COUNTIF(AR134,[1]Locaux!$A$9)+COUNTIF(AR134,[1]Locaux!$A$10)+COUNTIF(AR134,[1]Locaux!$A$11)+COUNTIF(AR134,[1]Locaux!$A$12)+COUNTIF(AR134,[1]Locaux!$A$15)+COUNTIF(AR134,[1]Locaux!$A$16)+COUNTIF(AR134,[1]Locaux!$A$17))/(COUNTIF(AQ134,"*")+COUNTIF(AU134,"*")+COUNTIF(AW134,"*")),"0")</f>
        <v>0</v>
      </c>
      <c r="AY134" s="7"/>
      <c r="AZ134" s="44"/>
      <c r="BA134" s="44"/>
      <c r="BB134" s="44"/>
      <c r="BC134" s="44"/>
      <c r="BD134" s="44"/>
      <c r="BE134" s="44"/>
      <c r="BF134" s="43"/>
      <c r="BG134" s="40" t="str">
        <f>IFERROR((COUNTIF(BA134,[1]Locaux!$A$8)+COUNTIF(BA134,[1]Locaux!$A$9)+COUNTIF(BA134,[1]Locaux!$A$10)+COUNTIF(BA134,[1]Locaux!$A$11)+COUNTIF(BA134,[1]Locaux!$A$12)+COUNTIF(BA134,[1]Locaux!$A$15)+COUNTIF(BA134,[1]Locaux!$A$16)+COUNTIF(BA134,[1]Locaux!$A$17))/(COUNTIF(AZ134,"*")+COUNTIF(BD134,"*")+COUNTIF(BF134,"*")),"0")</f>
        <v>0</v>
      </c>
      <c r="BH134" s="7"/>
      <c r="BI134" s="44"/>
      <c r="BJ134" s="44"/>
      <c r="BK134" s="44"/>
      <c r="BL134" s="44"/>
      <c r="BM134" s="44"/>
      <c r="BN134" s="44"/>
      <c r="BO134" s="43"/>
      <c r="BP134" s="40" t="str">
        <f>IFERROR((COUNTIF(BJ134,[1]Locaux!$A$8)+COUNTIF(BJ134,[1]Locaux!$A$9)+COUNTIF(BJ134,[1]Locaux!$A$10)+COUNTIF(BJ134,[1]Locaux!$A$11)+COUNTIF(BJ134,[1]Locaux!$A$12)+COUNTIF(BJ134,[1]Locaux!$A$15)+COUNTIF(BJ134,[1]Locaux!$A$16)+COUNTIF(BJ134,[1]Locaux!$A$17))/(COUNTIF(BI134,"*")+COUNTIF(BM134,"*")+COUNTIF(BO134,"*")),"0")</f>
        <v>0</v>
      </c>
      <c r="BQ134" s="7"/>
      <c r="BR134" s="44"/>
      <c r="BS134" s="44"/>
      <c r="BT134" s="44"/>
      <c r="BU134" s="44"/>
      <c r="BV134" s="44"/>
      <c r="BW134" s="44"/>
      <c r="BX134" s="43"/>
      <c r="BY134" s="7"/>
      <c r="BZ134" s="44"/>
      <c r="CA134" s="44"/>
      <c r="CB134" s="44"/>
      <c r="CC134" s="44"/>
      <c r="CD134" s="44"/>
      <c r="CE134" s="44"/>
      <c r="CF134" s="43"/>
      <c r="CG134" s="7"/>
      <c r="CH134" s="44"/>
      <c r="CI134" s="44"/>
      <c r="CJ134" s="44"/>
      <c r="CK134" s="44"/>
      <c r="CL134" s="44"/>
      <c r="CM134" s="44"/>
      <c r="CN134" s="43"/>
      <c r="CO134" s="78" t="e">
        <f>OR(CR134&gt;1,CS134&gt;1,CT134&gt;1,CU134&gt;1,CV134&gt;1,CW134&gt;1,CX134&gt;1,CY134&gt;1,CZ134&gt;1,DA134&gt;1,DB134&gt;1,DC134&gt;1,#REF!&gt;1,#REF!&gt;1,#REF!&gt;1,#REF!&gt;1,#REF!&gt;1,#REF!&gt;1,#REF!&gt;1,#REF!&gt;1,#REF!&gt;1,#REF!&gt;1,#REF!&gt;1,#REF!&gt;1,#REF!&gt;1,#REF!&gt;1,#REF!&gt;1,#REF!&gt;1,#REF!&gt;1,#REF!&gt;1)</f>
        <v>#REF!</v>
      </c>
      <c r="CP134" s="78" t="b">
        <f>OR(DR134&gt;1,DS134&gt;1,DT134&gt;1,DU134&gt;1,DV134&gt;1,DW134&gt;1,DX134&gt;1,DY134&gt;1,DZ134&gt;1,EA134&gt;1,EB134&gt;1,EC134&gt;1,ED134&gt;1,EE134&gt;1,EF134&gt;1,EG134&gt;1,EH134&gt;1,EI134&gt;1,EJ134&gt;1,EK134&gt;1,EL134&gt;1,EM134&gt;1,EN134&gt;1,EO134&gt;1,EP134&gt;1,EQ134&gt;1,ER134&gt;1,ES134&gt;1,ET134&gt;1,EU134&gt;1,EV134&gt;1,EW134&gt;1,EX134&gt;1,EY134&gt;1,EZ134&gt;1,FA134&gt;1,FB134&gt;1,FC134&gt;1,FD134&gt;1,FE134&gt;1)</f>
        <v>0</v>
      </c>
      <c r="CQ134" s="113"/>
      <c r="CR134" s="34">
        <f>COUNTIF($F134:$CN134,CR$101)</f>
        <v>0</v>
      </c>
      <c r="CS134" s="33">
        <f>COUNTIF($F134:$CN134,CS$101)</f>
        <v>0</v>
      </c>
      <c r="CT134" s="32">
        <f>COUNTIF($F134:$CN134,CT$101)</f>
        <v>0</v>
      </c>
      <c r="CU134" s="31">
        <f>COUNTIF($F134:$CN134,CU$101)</f>
        <v>0</v>
      </c>
      <c r="CV134" s="30">
        <f>COUNTIF($F134:$CN134,CV$101)</f>
        <v>0</v>
      </c>
      <c r="CW134" s="29">
        <f>COUNTIF($F134:$CN134,CW$101)</f>
        <v>0</v>
      </c>
      <c r="CX134" s="24">
        <f>COUNTIF($F134:$CN134,CX$101)</f>
        <v>1</v>
      </c>
      <c r="CY134" s="28">
        <f>COUNTIF($F134:$CN134,CY$101)</f>
        <v>0</v>
      </c>
      <c r="CZ134" s="27">
        <f>COUNTIF($F134:$CN134,CZ$101)</f>
        <v>1</v>
      </c>
      <c r="DA134" s="26">
        <f>COUNTIF($F134:$CN134,DA$101)</f>
        <v>0</v>
      </c>
      <c r="DB134" s="25">
        <f>COUNTIF($F134:$CN134,DB$101)</f>
        <v>0</v>
      </c>
      <c r="DC134" s="24">
        <f>COUNTIF($F134:$CN134,DC$101)</f>
        <v>0</v>
      </c>
      <c r="DD134" s="13"/>
      <c r="DE134" s="13"/>
      <c r="DF134" s="23"/>
      <c r="DG134" s="23"/>
      <c r="DH134" s="23"/>
      <c r="DI134" s="23"/>
      <c r="DJ134" s="23"/>
      <c r="DK134" s="23"/>
      <c r="DL134" s="23"/>
      <c r="DM134" s="23"/>
      <c r="DN134" s="23"/>
      <c r="DO134" s="23"/>
      <c r="DP134" s="76"/>
      <c r="DQ134" s="61"/>
      <c r="DR134" s="58">
        <f>COUNTIF($F134:$CN134,DR$101)</f>
        <v>0</v>
      </c>
      <c r="DS134" s="57">
        <f>COUNTIF($F134:$CN134,DS$101)</f>
        <v>0</v>
      </c>
      <c r="DT134" s="57">
        <f>COUNTIF($F134:$CN134,DT$101)</f>
        <v>0</v>
      </c>
      <c r="DU134" s="57">
        <f>COUNTIF($F134:$CN134,DU$101)</f>
        <v>0</v>
      </c>
      <c r="DV134" s="57">
        <f>COUNTIF($F134:$CN134,DV$101)</f>
        <v>0</v>
      </c>
      <c r="DW134" s="57">
        <f>COUNTIF($F134:$CN134,DW$101)</f>
        <v>0</v>
      </c>
      <c r="DX134" s="57">
        <f>COUNTIF($F134:$CN134,DX$101)</f>
        <v>0</v>
      </c>
      <c r="DY134" s="57">
        <f>COUNTIF($F134:$CN134,DY$101)</f>
        <v>0</v>
      </c>
      <c r="DZ134" s="57">
        <f>COUNTIF($F134:$CN134,DZ$101)</f>
        <v>0</v>
      </c>
      <c r="EA134" s="57">
        <f>COUNTIF($F134:$CN134,EA$101)</f>
        <v>1</v>
      </c>
      <c r="EB134" s="57">
        <f>COUNTIF($F134:$CN134,EB$101)</f>
        <v>1</v>
      </c>
      <c r="EC134" s="57">
        <f>COUNTIF($F134:$CN134,EC$101)</f>
        <v>0</v>
      </c>
      <c r="ED134" s="57">
        <f>COUNTIF($F134:$CN134,ED$101)</f>
        <v>0</v>
      </c>
      <c r="EE134" s="57">
        <f>COUNTIF($F134:$CN134,EE$101)</f>
        <v>0</v>
      </c>
      <c r="EF134" s="57">
        <f>COUNTIF($F134:$CN134,EF$101)</f>
        <v>0</v>
      </c>
      <c r="EG134" s="57">
        <f>COUNTIF($F134:$CN134,EG$101)</f>
        <v>0</v>
      </c>
      <c r="EH134" s="57">
        <f>COUNTIF($F134:$CN134,EH$101)</f>
        <v>0</v>
      </c>
      <c r="EI134" s="57">
        <f>COUNTIF($F134:$CN134,EI$101)</f>
        <v>0</v>
      </c>
      <c r="EJ134" s="57">
        <f>COUNTIF($F134:$CN134,EJ$101)</f>
        <v>0</v>
      </c>
      <c r="EK134" s="57">
        <f>COUNTIF($F134:$CN134,EK$101)</f>
        <v>0</v>
      </c>
      <c r="EL134" s="57">
        <f>COUNTIF($F134:$CN134,EL$101)</f>
        <v>0</v>
      </c>
      <c r="EM134" s="57">
        <f>COUNTIF($F134:$CN134,EM$101)</f>
        <v>0</v>
      </c>
      <c r="EN134" s="57">
        <f>COUNTIF($F134:$CN134,EN$101)</f>
        <v>0</v>
      </c>
      <c r="EO134" s="57">
        <f>COUNTIF($F134:$CN134,EO$101)</f>
        <v>0</v>
      </c>
      <c r="EP134" s="57">
        <f>COUNTIF($F134:$CN134,EP$101)</f>
        <v>0</v>
      </c>
      <c r="EQ134" s="57">
        <f>COUNTIF($F134:$CN134,EQ$101)</f>
        <v>0</v>
      </c>
      <c r="ER134" s="57">
        <f>COUNTIF($F134:$CN134,ER$101)</f>
        <v>0</v>
      </c>
      <c r="ES134" s="57">
        <f>COUNTIF($F134:$CN134,ES$101)</f>
        <v>0</v>
      </c>
      <c r="ET134" s="57">
        <f>COUNTIF($F134:$CN134,ET$101)</f>
        <v>0</v>
      </c>
      <c r="EU134" s="57">
        <f>COUNTIF($F134:$CN134,EU$101)</f>
        <v>0</v>
      </c>
      <c r="EV134" s="57">
        <f>COUNTIF($F134:$CN134,EV$101)</f>
        <v>0</v>
      </c>
      <c r="EW134" s="57">
        <f>COUNTIF($F134:$CN134,EW$101)</f>
        <v>0</v>
      </c>
      <c r="EX134" s="57">
        <f>COUNTIF($F134:$CN134,EX$101)</f>
        <v>0</v>
      </c>
      <c r="EY134" s="57">
        <f>COUNTIF($F134:$CN134,EY$101)</f>
        <v>0</v>
      </c>
      <c r="EZ134" s="57">
        <f>COUNTIF($F134:$CN134,EZ$101)</f>
        <v>0</v>
      </c>
      <c r="FA134" s="57">
        <f>COUNTIF($F134:$CN134,FA$101)</f>
        <v>0</v>
      </c>
      <c r="FB134" s="57">
        <f>COUNTIF($F134:$CN134,FB$101)</f>
        <v>0</v>
      </c>
      <c r="FC134" s="57">
        <f>COUNTIF($F134:$CN134,FC$101)</f>
        <v>0</v>
      </c>
      <c r="FD134" s="57">
        <f>COUNTIF($F134:$CN134,FD$101)</f>
        <v>0</v>
      </c>
      <c r="FE134" s="57">
        <f>COUNTIF($F134:$CN134,FE$101)</f>
        <v>0</v>
      </c>
    </row>
    <row r="135" spans="1:161" ht="12" customHeight="1" thickBot="1" x14ac:dyDescent="0.25">
      <c r="A135" s="12"/>
      <c r="B135" s="11"/>
      <c r="C135" s="11"/>
      <c r="D135" s="11"/>
      <c r="E135" s="10"/>
      <c r="F135" s="6" t="s">
        <v>18</v>
      </c>
      <c r="G135" s="39" t="s">
        <v>7</v>
      </c>
      <c r="H135" s="39"/>
      <c r="I135" s="39"/>
      <c r="J135" s="39" t="s">
        <v>35</v>
      </c>
      <c r="K135" s="39"/>
      <c r="L135" s="39" t="s">
        <v>35</v>
      </c>
      <c r="M135" s="38"/>
      <c r="N135" s="40">
        <f>IFERROR((COUNTIF(H135,[1]Locaux!$A$8)+COUNTIF(H135,[1]Locaux!$A$9)+COUNTIF(H135,[1]Locaux!$A$10)+COUNTIF(H135,[1]Locaux!$A$11)+COUNTIF(H135,[1]Locaux!$A$12)+COUNTIF(H135,[1]Locaux!$A$15)+COUNTIF(H135,[1]Locaux!$A$16)+COUNTIF(H135,[1]Locaux!$A$17))/(COUNTIF(G135,"*")+COUNTIF(K135,"*")+COUNTIF(M135,"*")),"0")</f>
        <v>0</v>
      </c>
      <c r="O135" s="6" t="s">
        <v>20</v>
      </c>
      <c r="P135" s="39" t="s">
        <v>5</v>
      </c>
      <c r="Q135" s="39" t="s">
        <v>58</v>
      </c>
      <c r="R135" s="39"/>
      <c r="S135" s="39" t="s">
        <v>85</v>
      </c>
      <c r="T135" s="118"/>
      <c r="U135" s="39" t="s">
        <v>35</v>
      </c>
      <c r="V135" s="38"/>
      <c r="W135" s="40">
        <f>IFERROR((COUNTIF(Q135,[1]Locaux!$A$8)+COUNTIF(Q135,[1]Locaux!$A$9)+COUNTIF(Q135,[1]Locaux!$A$10)+COUNTIF(Q135,[1]Locaux!$A$11)+COUNTIF(Q135,[1]Locaux!$A$12)+COUNTIF(Q135,[1]Locaux!$A$15)+COUNTIF(Q135,[1]Locaux!$A$16)+COUNTIF(Q135,[1]Locaux!$A$17))/(COUNTIF(P135,"*")+COUNTIF(T135,"*")+COUNTIF(V135,"*")),"0")</f>
        <v>1</v>
      </c>
      <c r="X135" s="6" t="s">
        <v>73</v>
      </c>
      <c r="Y135" s="39" t="s">
        <v>88</v>
      </c>
      <c r="Z135" s="39">
        <v>1113</v>
      </c>
      <c r="AA135" s="39"/>
      <c r="AB135" s="39" t="s">
        <v>35</v>
      </c>
      <c r="AC135" s="39"/>
      <c r="AD135" s="39" t="s">
        <v>35</v>
      </c>
      <c r="AE135" s="38" t="s">
        <v>76</v>
      </c>
      <c r="AF135" s="40">
        <f>IFERROR((COUNTIF(Z135,[1]Locaux!$A$8)+COUNTIF(Z135,[1]Locaux!$A$9)+COUNTIF(Z135,[1]Locaux!$A$10)+COUNTIF(Z135,[1]Locaux!$A$11)+COUNTIF(Z135,[1]Locaux!$A$12)+COUNTIF(Z135,[1]Locaux!$A$15)+COUNTIF(Z135,[1]Locaux!$A$16)+COUNTIF(Z135,[1]Locaux!$A$17))/(COUNTIF(Y135,"*")+COUNTIF(AC135,"*")+COUNTIF(AE135,"*")),"0")</f>
        <v>0</v>
      </c>
      <c r="AG135" s="6"/>
      <c r="AH135" s="39"/>
      <c r="AI135" s="39"/>
      <c r="AJ135" s="39"/>
      <c r="AK135" s="39"/>
      <c r="AL135" s="39"/>
      <c r="AM135" s="39"/>
      <c r="AN135" s="38"/>
      <c r="AO135" s="40" t="str">
        <f>IFERROR((COUNTIF(AI135,[1]Locaux!$A$8)+COUNTIF(AI135,[1]Locaux!$A$9)+COUNTIF(AI135,[1]Locaux!$A$10)+COUNTIF(AI135,[1]Locaux!$A$11)+COUNTIF(AI135,[1]Locaux!$A$12)+COUNTIF(AI135,[1]Locaux!$A$15)+COUNTIF(AI135,[1]Locaux!$A$16)+COUNTIF(AI135,[1]Locaux!$A$17))/(COUNTIF(AH135,"*")+COUNTIF(AL135,"*")+COUNTIF(AN135,"*")),"0")</f>
        <v>0</v>
      </c>
      <c r="AP135" s="6"/>
      <c r="AQ135" s="39"/>
      <c r="AR135" s="39"/>
      <c r="AS135" s="39"/>
      <c r="AT135" s="39"/>
      <c r="AU135" s="39"/>
      <c r="AV135" s="39"/>
      <c r="AW135" s="38"/>
      <c r="AX135" s="40" t="str">
        <f>IFERROR((COUNTIF(AR135,[1]Locaux!$A$8)+COUNTIF(AR135,[1]Locaux!$A$9)+COUNTIF(AR135,[1]Locaux!$A$10)+COUNTIF(AR135,[1]Locaux!$A$11)+COUNTIF(AR135,[1]Locaux!$A$12)+COUNTIF(AR135,[1]Locaux!$A$15)+COUNTIF(AR135,[1]Locaux!$A$16)+COUNTIF(AR135,[1]Locaux!$A$17))/(COUNTIF(AQ135,"*")+COUNTIF(AU135,"*")+COUNTIF(AW135,"*")),"0")</f>
        <v>0</v>
      </c>
      <c r="AY135" s="6"/>
      <c r="AZ135" s="39"/>
      <c r="BA135" s="39"/>
      <c r="BB135" s="39"/>
      <c r="BC135" s="39"/>
      <c r="BD135" s="39"/>
      <c r="BE135" s="39"/>
      <c r="BF135" s="38"/>
      <c r="BG135" s="40" t="str">
        <f>IFERROR((COUNTIF(BA135,[1]Locaux!$A$8)+COUNTIF(BA135,[1]Locaux!$A$9)+COUNTIF(BA135,[1]Locaux!$A$10)+COUNTIF(BA135,[1]Locaux!$A$11)+COUNTIF(BA135,[1]Locaux!$A$12)+COUNTIF(BA135,[1]Locaux!$A$15)+COUNTIF(BA135,[1]Locaux!$A$16)+COUNTIF(BA135,[1]Locaux!$A$17))/(COUNTIF(AZ135,"*")+COUNTIF(BD135,"*")+COUNTIF(BF135,"*")),"0")</f>
        <v>0</v>
      </c>
      <c r="BH135" s="6"/>
      <c r="BI135" s="39"/>
      <c r="BJ135" s="39"/>
      <c r="BK135" s="39"/>
      <c r="BL135" s="39"/>
      <c r="BM135" s="39"/>
      <c r="BN135" s="39"/>
      <c r="BO135" s="38"/>
      <c r="BP135" s="40" t="str">
        <f>IFERROR((COUNTIF(BJ135,[1]Locaux!$A$8)+COUNTIF(BJ135,[1]Locaux!$A$9)+COUNTIF(BJ135,[1]Locaux!$A$10)+COUNTIF(BJ135,[1]Locaux!$A$11)+COUNTIF(BJ135,[1]Locaux!$A$12)+COUNTIF(BJ135,[1]Locaux!$A$15)+COUNTIF(BJ135,[1]Locaux!$A$16)+COUNTIF(BJ135,[1]Locaux!$A$17))/(COUNTIF(BI135,"*")+COUNTIF(BM135,"*")+COUNTIF(BO135,"*")),"0")</f>
        <v>0</v>
      </c>
      <c r="BQ135" s="6"/>
      <c r="BR135" s="39"/>
      <c r="BS135" s="39"/>
      <c r="BT135" s="39"/>
      <c r="BU135" s="39"/>
      <c r="BV135" s="39"/>
      <c r="BW135" s="39"/>
      <c r="BX135" s="38"/>
      <c r="BY135" s="6"/>
      <c r="BZ135" s="39"/>
      <c r="CA135" s="39"/>
      <c r="CB135" s="39"/>
      <c r="CC135" s="39"/>
      <c r="CD135" s="39"/>
      <c r="CE135" s="39"/>
      <c r="CF135" s="38"/>
      <c r="CG135" s="6"/>
      <c r="CH135" s="39"/>
      <c r="CI135" s="39"/>
      <c r="CJ135" s="39"/>
      <c r="CK135" s="39"/>
      <c r="CL135" s="39"/>
      <c r="CM135" s="39"/>
      <c r="CN135" s="38"/>
      <c r="CO135" s="78" t="e">
        <f>OR(CR135&gt;1,CS135&gt;1,CT135&gt;1,CU135&gt;1,CV135&gt;1,CW135&gt;1,CX135&gt;1,CY135&gt;1,CZ135&gt;1,DA135&gt;1,DB135&gt;1,DC135&gt;1,#REF!&gt;1,#REF!&gt;1,#REF!&gt;1,#REF!&gt;1,#REF!&gt;1,#REF!&gt;1,#REF!&gt;1,#REF!&gt;1,#REF!&gt;1,#REF!&gt;1,#REF!&gt;1,#REF!&gt;1,#REF!&gt;1,#REF!&gt;1,#REF!&gt;1,#REF!&gt;1,#REF!&gt;1,#REF!&gt;1)</f>
        <v>#REF!</v>
      </c>
      <c r="CP135" s="78" t="b">
        <f>OR(DR135&gt;1,DS135&gt;1,DT135&gt;1,DU135&gt;1,DV135&gt;1,DW135&gt;1,DX135&gt;1,DY135&gt;1,DZ135&gt;1,EA135&gt;1,EB135&gt;1,EC135&gt;1,ED135&gt;1,EE135&gt;1,EF135&gt;1,EG135&gt;1,EH135&gt;1,EI135&gt;1,EJ135&gt;1,EK135&gt;1,EL135&gt;1,EM135&gt;1,EN135&gt;1,EO135&gt;1,EP135&gt;1,EQ135&gt;1,ER135&gt;1,ES135&gt;1,ET135&gt;1,EU135&gt;1,EV135&gt;1,EW135&gt;1,EX135&gt;1,EY135&gt;1,EZ135&gt;1,FA135&gt;1,FB135&gt;1,FC135&gt;1,FD135&gt;1,FE135&gt;1)</f>
        <v>0</v>
      </c>
      <c r="CQ135" s="113"/>
      <c r="CR135" s="34">
        <f>COUNTIF($F135:$CN135,CR$101)</f>
        <v>0</v>
      </c>
      <c r="CS135" s="33">
        <f>COUNTIF($F135:$CN135,CS$101)</f>
        <v>0</v>
      </c>
      <c r="CT135" s="32">
        <f>COUNTIF($F135:$CN135,CT$101)</f>
        <v>0</v>
      </c>
      <c r="CU135" s="31">
        <f>COUNTIF($F135:$CN135,CU$101)</f>
        <v>0</v>
      </c>
      <c r="CV135" s="30">
        <f>COUNTIF($F135:$CN135,CV$101)</f>
        <v>0</v>
      </c>
      <c r="CW135" s="29">
        <f>COUNTIF($F135:$CN135,CW$101)</f>
        <v>0</v>
      </c>
      <c r="CX135" s="24">
        <f>COUNTIF($F135:$CN135,CX$101)</f>
        <v>1</v>
      </c>
      <c r="CY135" s="28">
        <f>COUNTIF($F135:$CN135,CY$101)</f>
        <v>0</v>
      </c>
      <c r="CZ135" s="27">
        <f>COUNTIF($F135:$CN135,CZ$101)</f>
        <v>1</v>
      </c>
      <c r="DA135" s="26">
        <f>COUNTIF($F135:$CN135,DA$101)</f>
        <v>0</v>
      </c>
      <c r="DB135" s="25">
        <f>COUNTIF($F135:$CN135,DB$101)</f>
        <v>0</v>
      </c>
      <c r="DC135" s="24">
        <f>COUNTIF($F135:$CN135,DC$101)</f>
        <v>0</v>
      </c>
      <c r="DD135" s="13"/>
      <c r="DE135" s="13"/>
      <c r="DF135" s="23"/>
      <c r="DG135" s="23"/>
      <c r="DH135" s="23"/>
      <c r="DI135" s="23"/>
      <c r="DJ135" s="23"/>
      <c r="DK135" s="23"/>
      <c r="DL135" s="23"/>
      <c r="DM135" s="23"/>
      <c r="DN135" s="23"/>
      <c r="DO135" s="23"/>
      <c r="DP135" s="76"/>
      <c r="DQ135" s="61"/>
      <c r="DR135" s="58">
        <f>COUNTIF($F135:$CN135,DR$101)</f>
        <v>0</v>
      </c>
      <c r="DS135" s="57">
        <f>COUNTIF($F135:$CN135,DS$101)</f>
        <v>0</v>
      </c>
      <c r="DT135" s="57">
        <f>COUNTIF($F135:$CN135,DT$101)</f>
        <v>0</v>
      </c>
      <c r="DU135" s="57">
        <f>COUNTIF($F135:$CN135,DU$101)</f>
        <v>0</v>
      </c>
      <c r="DV135" s="57">
        <f>COUNTIF($F135:$CN135,DV$101)</f>
        <v>0</v>
      </c>
      <c r="DW135" s="57">
        <f>COUNTIF($F135:$CN135,DW$101)</f>
        <v>0</v>
      </c>
      <c r="DX135" s="57">
        <f>COUNTIF($F135:$CN135,DX$101)</f>
        <v>0</v>
      </c>
      <c r="DY135" s="57">
        <f>COUNTIF($F135:$CN135,DY$101)</f>
        <v>0</v>
      </c>
      <c r="DZ135" s="57">
        <f>COUNTIF($F135:$CN135,DZ$101)</f>
        <v>0</v>
      </c>
      <c r="EA135" s="57">
        <f>COUNTIF($F135:$CN135,EA$101)</f>
        <v>1</v>
      </c>
      <c r="EB135" s="57">
        <f>COUNTIF($F135:$CN135,EB$101)</f>
        <v>1</v>
      </c>
      <c r="EC135" s="57">
        <f>COUNTIF($F135:$CN135,EC$101)</f>
        <v>0</v>
      </c>
      <c r="ED135" s="57">
        <f>COUNTIF($F135:$CN135,ED$101)</f>
        <v>0</v>
      </c>
      <c r="EE135" s="57">
        <f>COUNTIF($F135:$CN135,EE$101)</f>
        <v>0</v>
      </c>
      <c r="EF135" s="57">
        <f>COUNTIF($F135:$CN135,EF$101)</f>
        <v>0</v>
      </c>
      <c r="EG135" s="57">
        <f>COUNTIF($F135:$CN135,EG$101)</f>
        <v>0</v>
      </c>
      <c r="EH135" s="57">
        <f>COUNTIF($F135:$CN135,EH$101)</f>
        <v>0</v>
      </c>
      <c r="EI135" s="57">
        <f>COUNTIF($F135:$CN135,EI$101)</f>
        <v>0</v>
      </c>
      <c r="EJ135" s="57">
        <f>COUNTIF($F135:$CN135,EJ$101)</f>
        <v>0</v>
      </c>
      <c r="EK135" s="57">
        <f>COUNTIF($F135:$CN135,EK$101)</f>
        <v>0</v>
      </c>
      <c r="EL135" s="57">
        <f>COUNTIF($F135:$CN135,EL$101)</f>
        <v>0</v>
      </c>
      <c r="EM135" s="57">
        <f>COUNTIF($F135:$CN135,EM$101)</f>
        <v>0</v>
      </c>
      <c r="EN135" s="57">
        <f>COUNTIF($F135:$CN135,EN$101)</f>
        <v>0</v>
      </c>
      <c r="EO135" s="57">
        <f>COUNTIF($F135:$CN135,EO$101)</f>
        <v>0</v>
      </c>
      <c r="EP135" s="57">
        <f>COUNTIF($F135:$CN135,EP$101)</f>
        <v>0</v>
      </c>
      <c r="EQ135" s="57">
        <f>COUNTIF($F135:$CN135,EQ$101)</f>
        <v>0</v>
      </c>
      <c r="ER135" s="57">
        <f>COUNTIF($F135:$CN135,ER$101)</f>
        <v>0</v>
      </c>
      <c r="ES135" s="57">
        <f>COUNTIF($F135:$CN135,ES$101)</f>
        <v>0</v>
      </c>
      <c r="ET135" s="57">
        <f>COUNTIF($F135:$CN135,ET$101)</f>
        <v>0</v>
      </c>
      <c r="EU135" s="57">
        <f>COUNTIF($F135:$CN135,EU$101)</f>
        <v>0</v>
      </c>
      <c r="EV135" s="57">
        <f>COUNTIF($F135:$CN135,EV$101)</f>
        <v>0</v>
      </c>
      <c r="EW135" s="57">
        <f>COUNTIF($F135:$CN135,EW$101)</f>
        <v>0</v>
      </c>
      <c r="EX135" s="57">
        <f>COUNTIF($F135:$CN135,EX$101)</f>
        <v>0</v>
      </c>
      <c r="EY135" s="57">
        <f>COUNTIF($F135:$CN135,EY$101)</f>
        <v>0</v>
      </c>
      <c r="EZ135" s="57">
        <f>COUNTIF($F135:$CN135,EZ$101)</f>
        <v>0</v>
      </c>
      <c r="FA135" s="57">
        <f>COUNTIF($F135:$CN135,FA$101)</f>
        <v>0</v>
      </c>
      <c r="FB135" s="57">
        <f>COUNTIF($F135:$CN135,FB$101)</f>
        <v>0</v>
      </c>
      <c r="FC135" s="57">
        <f>COUNTIF($F135:$CN135,FC$101)</f>
        <v>0</v>
      </c>
      <c r="FD135" s="57">
        <f>COUNTIF($F135:$CN135,FD$101)</f>
        <v>0</v>
      </c>
      <c r="FE135" s="57">
        <f>COUNTIF($F135:$CN135,FE$101)</f>
        <v>0</v>
      </c>
    </row>
    <row r="136" spans="1:161" ht="12" customHeight="1" x14ac:dyDescent="0.2">
      <c r="A136" s="18" t="str">
        <f>CHOOSE(WEEKDAY($E136),"Dimanche","Lundi","Mardi","Mercredi","Jeudi","Vendredi","")</f>
        <v>Mercredi</v>
      </c>
      <c r="B136" s="17">
        <f>IF(M144&lt;&gt;"Cong. ",B134+1,B134+0)</f>
        <v>18</v>
      </c>
      <c r="C136" s="17">
        <f>IF(M144&lt;&gt;"Cong. ",C134+1,C134+0)</f>
        <v>2</v>
      </c>
      <c r="D136" s="17">
        <f>IF(M144="",D134+1,D134+0)</f>
        <v>2</v>
      </c>
      <c r="E136" s="16">
        <v>44069</v>
      </c>
      <c r="F136" s="7" t="s">
        <v>97</v>
      </c>
      <c r="G136" s="44" t="s">
        <v>8</v>
      </c>
      <c r="H136" s="44"/>
      <c r="I136" s="44"/>
      <c r="J136" s="44"/>
      <c r="K136" s="44"/>
      <c r="L136" s="44"/>
      <c r="M136" s="43"/>
      <c r="N136" s="40">
        <f>IFERROR((COUNTIF(H136,[1]Locaux!$A$8)+COUNTIF(H136,[1]Locaux!$A$9)+COUNTIF(H136,[1]Locaux!$A$10)+COUNTIF(H136,[1]Locaux!$A$11)+COUNTIF(H136,[1]Locaux!$A$12)+COUNTIF(H136,[1]Locaux!$A$15)+COUNTIF(H136,[1]Locaux!$A$16)+COUNTIF(H136,[1]Locaux!$A$17))/(COUNTIF(G136,"*")+COUNTIF(K136,"*")+COUNTIF(M136,"*")),"0")</f>
        <v>0</v>
      </c>
      <c r="O136" s="7" t="s">
        <v>97</v>
      </c>
      <c r="P136" s="44"/>
      <c r="Q136" s="44"/>
      <c r="R136" s="44"/>
      <c r="S136" s="44"/>
      <c r="T136" s="44"/>
      <c r="U136" s="44"/>
      <c r="V136" s="43"/>
      <c r="W136" s="40" t="str">
        <f>IFERROR((COUNTIF(Q136,[1]Locaux!$A$8)+COUNTIF(Q136,[1]Locaux!$A$9)+COUNTIF(Q136,[1]Locaux!$A$10)+COUNTIF(Q136,[1]Locaux!$A$11)+COUNTIF(Q136,[1]Locaux!$A$12)+COUNTIF(Q136,[1]Locaux!$A$15)+COUNTIF(Q136,[1]Locaux!$A$16)+COUNTIF(Q136,[1]Locaux!$A$17))/(COUNTIF(P136,"*")+COUNTIF(T136,"*")+COUNTIF(V136,"*")),"0")</f>
        <v>0</v>
      </c>
      <c r="X136" s="7" t="s">
        <v>73</v>
      </c>
      <c r="Y136" s="44" t="s">
        <v>88</v>
      </c>
      <c r="Z136" s="44">
        <v>1113</v>
      </c>
      <c r="AA136" s="44"/>
      <c r="AB136" s="44" t="s">
        <v>35</v>
      </c>
      <c r="AC136" s="44"/>
      <c r="AD136" s="44" t="s">
        <v>35</v>
      </c>
      <c r="AE136" s="43" t="s">
        <v>76</v>
      </c>
      <c r="AF136" s="40">
        <f>IFERROR((COUNTIF(Z136,[1]Locaux!$A$8)+COUNTIF(Z136,[1]Locaux!$A$9)+COUNTIF(Z136,[1]Locaux!$A$10)+COUNTIF(Z136,[1]Locaux!$A$11)+COUNTIF(Z136,[1]Locaux!$A$12)+COUNTIF(Z136,[1]Locaux!$A$15)+COUNTIF(Z136,[1]Locaux!$A$16)+COUNTIF(Z136,[1]Locaux!$A$17))/(COUNTIF(Y136,"*")+COUNTIF(AC136,"*")+COUNTIF(AE136,"*")),"0")</f>
        <v>0</v>
      </c>
      <c r="AG136" s="7"/>
      <c r="AH136" s="44"/>
      <c r="AI136" s="44"/>
      <c r="AJ136" s="44"/>
      <c r="AK136" s="44"/>
      <c r="AL136" s="44"/>
      <c r="AM136" s="44"/>
      <c r="AN136" s="43"/>
      <c r="AO136" s="40" t="str">
        <f>IFERROR((COUNTIF(AI136,[1]Locaux!$A$8)+COUNTIF(AI136,[1]Locaux!$A$9)+COUNTIF(AI136,[1]Locaux!$A$10)+COUNTIF(AI136,[1]Locaux!$A$11)+COUNTIF(AI136,[1]Locaux!$A$12)+COUNTIF(AI136,[1]Locaux!$A$15)+COUNTIF(AI136,[1]Locaux!$A$16)+COUNTIF(AI136,[1]Locaux!$A$17))/(COUNTIF(AH136,"*")+COUNTIF(AL136,"*")+COUNTIF(AN136,"*")),"0")</f>
        <v>0</v>
      </c>
      <c r="AP136" s="7"/>
      <c r="AQ136" s="44"/>
      <c r="AR136" s="44"/>
      <c r="AS136" s="44"/>
      <c r="AT136" s="44"/>
      <c r="AU136" s="44"/>
      <c r="AV136" s="44"/>
      <c r="AW136" s="43"/>
      <c r="AX136" s="40" t="str">
        <f>IFERROR((COUNTIF(AR136,[1]Locaux!$A$8)+COUNTIF(AR136,[1]Locaux!$A$9)+COUNTIF(AR136,[1]Locaux!$A$10)+COUNTIF(AR136,[1]Locaux!$A$11)+COUNTIF(AR136,[1]Locaux!$A$12)+COUNTIF(AR136,[1]Locaux!$A$15)+COUNTIF(AR136,[1]Locaux!$A$16)+COUNTIF(AR136,[1]Locaux!$A$17))/(COUNTIF(AQ136,"*")+COUNTIF(AU136,"*")+COUNTIF(AW136,"*")),"0")</f>
        <v>0</v>
      </c>
      <c r="AY136" s="7"/>
      <c r="AZ136" s="44"/>
      <c r="BA136" s="44"/>
      <c r="BB136" s="44"/>
      <c r="BC136" s="44"/>
      <c r="BD136" s="44"/>
      <c r="BE136" s="44"/>
      <c r="BF136" s="43"/>
      <c r="BG136" s="40" t="str">
        <f>IFERROR((COUNTIF(BA136,[1]Locaux!$A$8)+COUNTIF(BA136,[1]Locaux!$A$9)+COUNTIF(BA136,[1]Locaux!$A$10)+COUNTIF(BA136,[1]Locaux!$A$11)+COUNTIF(BA136,[1]Locaux!$A$12)+COUNTIF(BA136,[1]Locaux!$A$15)+COUNTIF(BA136,[1]Locaux!$A$16)+COUNTIF(BA136,[1]Locaux!$A$17))/(COUNTIF(AZ136,"*")+COUNTIF(BD136,"*")+COUNTIF(BF136,"*")),"0")</f>
        <v>0</v>
      </c>
      <c r="BH136" s="7"/>
      <c r="BI136" s="44"/>
      <c r="BJ136" s="44"/>
      <c r="BK136" s="44"/>
      <c r="BL136" s="44"/>
      <c r="BM136" s="44"/>
      <c r="BN136" s="44"/>
      <c r="BO136" s="43"/>
      <c r="BP136" s="40" t="str">
        <f>IFERROR((COUNTIF(BJ136,[1]Locaux!$A$8)+COUNTIF(BJ136,[1]Locaux!$A$9)+COUNTIF(BJ136,[1]Locaux!$A$10)+COUNTIF(BJ136,[1]Locaux!$A$11)+COUNTIF(BJ136,[1]Locaux!$A$12)+COUNTIF(BJ136,[1]Locaux!$A$15)+COUNTIF(BJ136,[1]Locaux!$A$16)+COUNTIF(BJ136,[1]Locaux!$A$17))/(COUNTIF(BI136,"*")+COUNTIF(BM136,"*")+COUNTIF(BO136,"*")),"0")</f>
        <v>0</v>
      </c>
      <c r="BQ136" s="7"/>
      <c r="BR136" s="44"/>
      <c r="BS136" s="44"/>
      <c r="BT136" s="44"/>
      <c r="BU136" s="44"/>
      <c r="BV136" s="44"/>
      <c r="BW136" s="44"/>
      <c r="BX136" s="43"/>
      <c r="BY136" s="7"/>
      <c r="BZ136" s="44"/>
      <c r="CA136" s="44"/>
      <c r="CB136" s="44"/>
      <c r="CC136" s="44"/>
      <c r="CD136" s="44"/>
      <c r="CE136" s="44"/>
      <c r="CF136" s="43"/>
      <c r="CG136" s="7"/>
      <c r="CH136" s="44"/>
      <c r="CI136" s="44"/>
      <c r="CJ136" s="44"/>
      <c r="CK136" s="44"/>
      <c r="CL136" s="44"/>
      <c r="CM136" s="44"/>
      <c r="CN136" s="43"/>
      <c r="CO136" s="78" t="e">
        <f>OR(CR136&gt;1,CS136&gt;1,CT136&gt;1,CU136&gt;1,CV136&gt;1,CW136&gt;1,CX136&gt;1,CY136&gt;1,CZ136&gt;1,DA136&gt;1,DB136&gt;1,DC136&gt;1,#REF!&gt;1,#REF!&gt;1,#REF!&gt;1,#REF!&gt;1,#REF!&gt;1,#REF!&gt;1,#REF!&gt;1,#REF!&gt;1,#REF!&gt;1,#REF!&gt;1,#REF!&gt;1,#REF!&gt;1,#REF!&gt;1,#REF!&gt;1,#REF!&gt;1,#REF!&gt;1,#REF!&gt;1,#REF!&gt;1)</f>
        <v>#REF!</v>
      </c>
      <c r="CP136" s="78" t="b">
        <f>OR(DR136&gt;1,DS136&gt;1,DT136&gt;1,DU136&gt;1,DV136&gt;1,DW136&gt;1,DX136&gt;1,DY136&gt;1,DZ136&gt;1,EA136&gt;1,EB136&gt;1,EC136&gt;1,ED136&gt;1,EE136&gt;1,EF136&gt;1,EG136&gt;1,EH136&gt;1,EI136&gt;1,EJ136&gt;1,EK136&gt;1,EL136&gt;1,EM136&gt;1,EN136&gt;1,EO136&gt;1,EP136&gt;1,EQ136&gt;1,ER136&gt;1,ES136&gt;1,ET136&gt;1,EU136&gt;1,EV136&gt;1,EW136&gt;1,EX136&gt;1,EY136&gt;1,EZ136&gt;1,FA136&gt;1,FB136&gt;1,FC136&gt;1,FD136&gt;1,FE136&gt;1)</f>
        <v>0</v>
      </c>
      <c r="CQ136" s="113"/>
      <c r="CR136" s="34">
        <f>COUNTIF($F136:$CN136,CR$101)</f>
        <v>0</v>
      </c>
      <c r="CS136" s="33">
        <f>COUNTIF($F136:$CN136,CS$101)</f>
        <v>0</v>
      </c>
      <c r="CT136" s="32">
        <f>COUNTIF($F136:$CN136,CT$101)</f>
        <v>0</v>
      </c>
      <c r="CU136" s="31">
        <f>COUNTIF($F136:$CN136,CU$101)</f>
        <v>0</v>
      </c>
      <c r="CV136" s="30">
        <f>COUNTIF($F136:$CN136,CV$101)</f>
        <v>0</v>
      </c>
      <c r="CW136" s="29">
        <f>COUNTIF($F136:$CN136,CW$101)</f>
        <v>1</v>
      </c>
      <c r="CX136" s="24">
        <f>COUNTIF($F136:$CN136,CX$101)</f>
        <v>0</v>
      </c>
      <c r="CY136" s="28">
        <f>COUNTIF($F136:$CN136,CY$101)</f>
        <v>0</v>
      </c>
      <c r="CZ136" s="27">
        <f>COUNTIF($F136:$CN136,CZ$101)</f>
        <v>0</v>
      </c>
      <c r="DA136" s="26">
        <f>COUNTIF($F136:$CN136,DA$101)</f>
        <v>0</v>
      </c>
      <c r="DB136" s="25">
        <f>COUNTIF($F136:$CN136,DB$101)</f>
        <v>0</v>
      </c>
      <c r="DC136" s="24">
        <f>COUNTIF($F136:$CN136,DC$101)</f>
        <v>0</v>
      </c>
      <c r="DD136" s="13"/>
      <c r="DE136" s="13"/>
      <c r="DF136" s="23"/>
      <c r="DG136" s="23"/>
      <c r="DH136" s="23"/>
      <c r="DI136" s="23"/>
      <c r="DJ136" s="23"/>
      <c r="DK136" s="23"/>
      <c r="DL136" s="23"/>
      <c r="DM136" s="23"/>
      <c r="DN136" s="23"/>
      <c r="DO136" s="23"/>
      <c r="DP136" s="76"/>
      <c r="DQ136" s="61"/>
      <c r="DR136" s="58">
        <f>COUNTIF($F136:$CN136,DR$101)</f>
        <v>0</v>
      </c>
      <c r="DS136" s="57">
        <f>COUNTIF($F136:$CN136,DS$101)</f>
        <v>0</v>
      </c>
      <c r="DT136" s="57">
        <f>COUNTIF($F136:$CN136,DT$101)</f>
        <v>0</v>
      </c>
      <c r="DU136" s="57">
        <f>COUNTIF($F136:$CN136,DU$101)</f>
        <v>0</v>
      </c>
      <c r="DV136" s="57">
        <f>COUNTIF($F136:$CN136,DV$101)</f>
        <v>0</v>
      </c>
      <c r="DW136" s="57">
        <f>COUNTIF($F136:$CN136,DW$101)</f>
        <v>0</v>
      </c>
      <c r="DX136" s="57">
        <f>COUNTIF($F136:$CN136,DX$101)</f>
        <v>0</v>
      </c>
      <c r="DY136" s="57">
        <f>COUNTIF($F136:$CN136,DY$101)</f>
        <v>0</v>
      </c>
      <c r="DZ136" s="57">
        <f>COUNTIF($F136:$CN136,DZ$101)</f>
        <v>0</v>
      </c>
      <c r="EA136" s="57">
        <f>COUNTIF($F136:$CN136,EA$101)</f>
        <v>0</v>
      </c>
      <c r="EB136" s="57">
        <f>COUNTIF($F136:$CN136,EB$101)</f>
        <v>1</v>
      </c>
      <c r="EC136" s="57">
        <f>COUNTIF($F136:$CN136,EC$101)</f>
        <v>0</v>
      </c>
      <c r="ED136" s="57">
        <f>COUNTIF($F136:$CN136,ED$101)</f>
        <v>0</v>
      </c>
      <c r="EE136" s="57">
        <f>COUNTIF($F136:$CN136,EE$101)</f>
        <v>0</v>
      </c>
      <c r="EF136" s="57">
        <f>COUNTIF($F136:$CN136,EF$101)</f>
        <v>0</v>
      </c>
      <c r="EG136" s="57">
        <f>COUNTIF($F136:$CN136,EG$101)</f>
        <v>0</v>
      </c>
      <c r="EH136" s="57">
        <f>COUNTIF($F136:$CN136,EH$101)</f>
        <v>0</v>
      </c>
      <c r="EI136" s="57">
        <f>COUNTIF($F136:$CN136,EI$101)</f>
        <v>0</v>
      </c>
      <c r="EJ136" s="57">
        <f>COUNTIF($F136:$CN136,EJ$101)</f>
        <v>0</v>
      </c>
      <c r="EK136" s="57">
        <f>COUNTIF($F136:$CN136,EK$101)</f>
        <v>0</v>
      </c>
      <c r="EL136" s="57">
        <f>COUNTIF($F136:$CN136,EL$101)</f>
        <v>0</v>
      </c>
      <c r="EM136" s="57">
        <f>COUNTIF($F136:$CN136,EM$101)</f>
        <v>0</v>
      </c>
      <c r="EN136" s="57">
        <f>COUNTIF($F136:$CN136,EN$101)</f>
        <v>0</v>
      </c>
      <c r="EO136" s="57">
        <f>COUNTIF($F136:$CN136,EO$101)</f>
        <v>0</v>
      </c>
      <c r="EP136" s="57">
        <f>COUNTIF($F136:$CN136,EP$101)</f>
        <v>0</v>
      </c>
      <c r="EQ136" s="57">
        <f>COUNTIF($F136:$CN136,EQ$101)</f>
        <v>0</v>
      </c>
      <c r="ER136" s="57">
        <f>COUNTIF($F136:$CN136,ER$101)</f>
        <v>0</v>
      </c>
      <c r="ES136" s="57">
        <f>COUNTIF($F136:$CN136,ES$101)</f>
        <v>0</v>
      </c>
      <c r="ET136" s="57">
        <f>COUNTIF($F136:$CN136,ET$101)</f>
        <v>0</v>
      </c>
      <c r="EU136" s="57">
        <f>COUNTIF($F136:$CN136,EU$101)</f>
        <v>0</v>
      </c>
      <c r="EV136" s="57">
        <f>COUNTIF($F136:$CN136,EV$101)</f>
        <v>0</v>
      </c>
      <c r="EW136" s="57">
        <f>COUNTIF($F136:$CN136,EW$101)</f>
        <v>0</v>
      </c>
      <c r="EX136" s="57">
        <f>COUNTIF($F136:$CN136,EX$101)</f>
        <v>0</v>
      </c>
      <c r="EY136" s="57">
        <f>COUNTIF($F136:$CN136,EY$101)</f>
        <v>0</v>
      </c>
      <c r="EZ136" s="57">
        <f>COUNTIF($F136:$CN136,EZ$101)</f>
        <v>0</v>
      </c>
      <c r="FA136" s="57">
        <f>COUNTIF($F136:$CN136,FA$101)</f>
        <v>0</v>
      </c>
      <c r="FB136" s="57">
        <f>COUNTIF($F136:$CN136,FB$101)</f>
        <v>0</v>
      </c>
      <c r="FC136" s="57">
        <f>COUNTIF($F136:$CN136,FC$101)</f>
        <v>0</v>
      </c>
      <c r="FD136" s="57">
        <f>COUNTIF($F136:$CN136,FD$101)</f>
        <v>0</v>
      </c>
      <c r="FE136" s="57">
        <f>COUNTIF($F136:$CN136,FE$101)</f>
        <v>0</v>
      </c>
    </row>
    <row r="137" spans="1:161" ht="12" customHeight="1" thickBot="1" x14ac:dyDescent="0.25">
      <c r="A137" s="12"/>
      <c r="B137" s="11"/>
      <c r="C137" s="11"/>
      <c r="D137" s="11"/>
      <c r="E137" s="10"/>
      <c r="F137" s="6" t="s">
        <v>97</v>
      </c>
      <c r="G137" s="39"/>
      <c r="H137" s="39"/>
      <c r="I137" s="39"/>
      <c r="J137" s="39"/>
      <c r="K137" s="39"/>
      <c r="L137" s="39"/>
      <c r="M137" s="38"/>
      <c r="N137" s="40" t="str">
        <f>IFERROR((COUNTIF(H137,[1]Locaux!$A$8)+COUNTIF(H137,[1]Locaux!$A$9)+COUNTIF(H137,[1]Locaux!$A$10)+COUNTIF(H137,[1]Locaux!$A$11)+COUNTIF(H137,[1]Locaux!$A$12)+COUNTIF(H137,[1]Locaux!$A$15)+COUNTIF(H137,[1]Locaux!$A$16)+COUNTIF(H137,[1]Locaux!$A$17))/(COUNTIF(G137,"*")+COUNTIF(K137,"*")+COUNTIF(M137,"*")),"0")</f>
        <v>0</v>
      </c>
      <c r="O137" s="6" t="s">
        <v>97</v>
      </c>
      <c r="P137" s="39"/>
      <c r="Q137" s="39"/>
      <c r="R137" s="39"/>
      <c r="S137" s="39"/>
      <c r="T137" s="39"/>
      <c r="U137" s="39"/>
      <c r="V137" s="38"/>
      <c r="W137" s="40" t="str">
        <f>IFERROR((COUNTIF(Q137,[1]Locaux!$A$8)+COUNTIF(Q137,[1]Locaux!$A$9)+COUNTIF(Q137,[1]Locaux!$A$10)+COUNTIF(Q137,[1]Locaux!$A$11)+COUNTIF(Q137,[1]Locaux!$A$12)+COUNTIF(Q137,[1]Locaux!$A$15)+COUNTIF(Q137,[1]Locaux!$A$16)+COUNTIF(Q137,[1]Locaux!$A$17))/(COUNTIF(P137,"*")+COUNTIF(T137,"*")+COUNTIF(V137,"*")),"0")</f>
        <v>0</v>
      </c>
      <c r="X137" s="6" t="s">
        <v>73</v>
      </c>
      <c r="Y137" s="39" t="s">
        <v>88</v>
      </c>
      <c r="Z137" s="39">
        <v>1113</v>
      </c>
      <c r="AA137" s="39"/>
      <c r="AB137" s="39" t="s">
        <v>35</v>
      </c>
      <c r="AC137" s="39"/>
      <c r="AD137" s="39" t="s">
        <v>35</v>
      </c>
      <c r="AE137" s="38" t="s">
        <v>76</v>
      </c>
      <c r="AF137" s="40">
        <f>IFERROR((COUNTIF(Z137,[1]Locaux!$A$8)+COUNTIF(Z137,[1]Locaux!$A$9)+COUNTIF(Z137,[1]Locaux!$A$10)+COUNTIF(Z137,[1]Locaux!$A$11)+COUNTIF(Z137,[1]Locaux!$A$12)+COUNTIF(Z137,[1]Locaux!$A$15)+COUNTIF(Z137,[1]Locaux!$A$16)+COUNTIF(Z137,[1]Locaux!$A$17))/(COUNTIF(Y137,"*")+COUNTIF(AC137,"*")+COUNTIF(AE137,"*")),"0")</f>
        <v>0</v>
      </c>
      <c r="AG137" s="6"/>
      <c r="AH137" s="39"/>
      <c r="AI137" s="39"/>
      <c r="AJ137" s="39"/>
      <c r="AK137" s="39"/>
      <c r="AL137" s="39"/>
      <c r="AM137" s="39"/>
      <c r="AN137" s="38"/>
      <c r="AO137" s="40" t="str">
        <f>IFERROR((COUNTIF(AI137,[1]Locaux!$A$8)+COUNTIF(AI137,[1]Locaux!$A$9)+COUNTIF(AI137,[1]Locaux!$A$10)+COUNTIF(AI137,[1]Locaux!$A$11)+COUNTIF(AI137,[1]Locaux!$A$12)+COUNTIF(AI137,[1]Locaux!$A$15)+COUNTIF(AI137,[1]Locaux!$A$16)+COUNTIF(AI137,[1]Locaux!$A$17))/(COUNTIF(AH137,"*")+COUNTIF(AL137,"*")+COUNTIF(AN137,"*")),"0")</f>
        <v>0</v>
      </c>
      <c r="AP137" s="6"/>
      <c r="AQ137" s="39"/>
      <c r="AR137" s="39"/>
      <c r="AS137" s="39"/>
      <c r="AT137" s="39"/>
      <c r="AU137" s="39"/>
      <c r="AV137" s="39"/>
      <c r="AW137" s="38"/>
      <c r="AX137" s="40" t="str">
        <f>IFERROR((COUNTIF(AR137,[1]Locaux!$A$8)+COUNTIF(AR137,[1]Locaux!$A$9)+COUNTIF(AR137,[1]Locaux!$A$10)+COUNTIF(AR137,[1]Locaux!$A$11)+COUNTIF(AR137,[1]Locaux!$A$12)+COUNTIF(AR137,[1]Locaux!$A$15)+COUNTIF(AR137,[1]Locaux!$A$16)+COUNTIF(AR137,[1]Locaux!$A$17))/(COUNTIF(AQ137,"*")+COUNTIF(AU137,"*")+COUNTIF(AW137,"*")),"0")</f>
        <v>0</v>
      </c>
      <c r="AY137" s="6"/>
      <c r="AZ137" s="39"/>
      <c r="BA137" s="39"/>
      <c r="BB137" s="39"/>
      <c r="BC137" s="39"/>
      <c r="BD137" s="39"/>
      <c r="BE137" s="39"/>
      <c r="BF137" s="38"/>
      <c r="BG137" s="40" t="str">
        <f>IFERROR((COUNTIF(BA137,[1]Locaux!$A$8)+COUNTIF(BA137,[1]Locaux!$A$9)+COUNTIF(BA137,[1]Locaux!$A$10)+COUNTIF(BA137,[1]Locaux!$A$11)+COUNTIF(BA137,[1]Locaux!$A$12)+COUNTIF(BA137,[1]Locaux!$A$15)+COUNTIF(BA137,[1]Locaux!$A$16)+COUNTIF(BA137,[1]Locaux!$A$17))/(COUNTIF(AZ137,"*")+COUNTIF(BD137,"*")+COUNTIF(BF137,"*")),"0")</f>
        <v>0</v>
      </c>
      <c r="BH137" s="6"/>
      <c r="BI137" s="39"/>
      <c r="BJ137" s="39"/>
      <c r="BK137" s="39"/>
      <c r="BL137" s="39"/>
      <c r="BM137" s="39"/>
      <c r="BN137" s="39"/>
      <c r="BO137" s="38"/>
      <c r="BP137" s="40" t="str">
        <f>IFERROR((COUNTIF(BJ137,[1]Locaux!$A$8)+COUNTIF(BJ137,[1]Locaux!$A$9)+COUNTIF(BJ137,[1]Locaux!$A$10)+COUNTIF(BJ137,[1]Locaux!$A$11)+COUNTIF(BJ137,[1]Locaux!$A$12)+COUNTIF(BJ137,[1]Locaux!$A$15)+COUNTIF(BJ137,[1]Locaux!$A$16)+COUNTIF(BJ137,[1]Locaux!$A$17))/(COUNTIF(BI137,"*")+COUNTIF(BM137,"*")+COUNTIF(BO137,"*")),"0")</f>
        <v>0</v>
      </c>
      <c r="BQ137" s="6"/>
      <c r="BR137" s="39"/>
      <c r="BS137" s="39"/>
      <c r="BT137" s="39"/>
      <c r="BU137" s="39"/>
      <c r="BV137" s="39"/>
      <c r="BW137" s="39"/>
      <c r="BX137" s="38"/>
      <c r="BY137" s="6"/>
      <c r="BZ137" s="39"/>
      <c r="CA137" s="39"/>
      <c r="CB137" s="39"/>
      <c r="CC137" s="39"/>
      <c r="CD137" s="39"/>
      <c r="CE137" s="39"/>
      <c r="CF137" s="38"/>
      <c r="CG137" s="6"/>
      <c r="CH137" s="39"/>
      <c r="CI137" s="39"/>
      <c r="CJ137" s="39"/>
      <c r="CK137" s="39"/>
      <c r="CL137" s="39"/>
      <c r="CM137" s="39"/>
      <c r="CN137" s="38"/>
      <c r="CO137" s="78" t="e">
        <f>OR(CR137&gt;1,CS137&gt;1,CT137&gt;1,CU137&gt;1,CV137&gt;1,CW137&gt;1,CX137&gt;1,CY137&gt;1,CZ137&gt;1,DA137&gt;1,DB137&gt;1,DC137&gt;1,#REF!&gt;1,#REF!&gt;1,#REF!&gt;1,#REF!&gt;1,#REF!&gt;1,#REF!&gt;1,#REF!&gt;1,#REF!&gt;1,#REF!&gt;1,#REF!&gt;1,#REF!&gt;1,#REF!&gt;1,#REF!&gt;1,#REF!&gt;1,#REF!&gt;1,#REF!&gt;1,#REF!&gt;1,#REF!&gt;1)</f>
        <v>#REF!</v>
      </c>
      <c r="CP137" s="78" t="b">
        <f>OR(DR137&gt;1,DS137&gt;1,DT137&gt;1,DU137&gt;1,DV137&gt;1,DW137&gt;1,DX137&gt;1,DY137&gt;1,DZ137&gt;1,EA137&gt;1,EB137&gt;1,EC137&gt;1,ED137&gt;1,EE137&gt;1,EF137&gt;1,EG137&gt;1,EH137&gt;1,EI137&gt;1,EJ137&gt;1,EK137&gt;1,EL137&gt;1,EM137&gt;1,EN137&gt;1,EO137&gt;1,EP137&gt;1,EQ137&gt;1,ER137&gt;1,ES137&gt;1,ET137&gt;1,EU137&gt;1,EV137&gt;1,EW137&gt;1,EX137&gt;1,EY137&gt;1,EZ137&gt;1,FA137&gt;1,FB137&gt;1,FC137&gt;1,FD137&gt;1,FE137&gt;1)</f>
        <v>0</v>
      </c>
      <c r="CQ137" s="113"/>
      <c r="CR137" s="34">
        <f>COUNTIF($F137:$CN137,CR$101)</f>
        <v>0</v>
      </c>
      <c r="CS137" s="33">
        <f>COUNTIF($F137:$CN137,CS$101)</f>
        <v>0</v>
      </c>
      <c r="CT137" s="32">
        <f>COUNTIF($F137:$CN137,CT$101)</f>
        <v>0</v>
      </c>
      <c r="CU137" s="31">
        <f>COUNTIF($F137:$CN137,CU$101)</f>
        <v>0</v>
      </c>
      <c r="CV137" s="30">
        <f>COUNTIF($F137:$CN137,CV$101)</f>
        <v>0</v>
      </c>
      <c r="CW137" s="29">
        <f>COUNTIF($F137:$CN137,CW$101)</f>
        <v>0</v>
      </c>
      <c r="CX137" s="24">
        <f>COUNTIF($F137:$CN137,CX$101)</f>
        <v>0</v>
      </c>
      <c r="CY137" s="28">
        <f>COUNTIF($F137:$CN137,CY$101)</f>
        <v>0</v>
      </c>
      <c r="CZ137" s="27">
        <f>COUNTIF($F137:$CN137,CZ$101)</f>
        <v>0</v>
      </c>
      <c r="DA137" s="26">
        <f>COUNTIF($F137:$CN137,DA$101)</f>
        <v>0</v>
      </c>
      <c r="DB137" s="25">
        <f>COUNTIF($F137:$CN137,DB$101)</f>
        <v>0</v>
      </c>
      <c r="DC137" s="24">
        <f>COUNTIF($F137:$CN137,DC$101)</f>
        <v>0</v>
      </c>
      <c r="DD137" s="13"/>
      <c r="DE137" s="13"/>
      <c r="DF137" s="23"/>
      <c r="DG137" s="23"/>
      <c r="DH137" s="23"/>
      <c r="DI137" s="23"/>
      <c r="DJ137" s="23"/>
      <c r="DK137" s="23"/>
      <c r="DL137" s="23"/>
      <c r="DM137" s="23"/>
      <c r="DN137" s="23"/>
      <c r="DO137" s="23"/>
      <c r="DP137" s="76"/>
      <c r="DQ137" s="61"/>
      <c r="DR137" s="58">
        <f>COUNTIF($F137:$CN137,DR$101)</f>
        <v>0</v>
      </c>
      <c r="DS137" s="57">
        <f>COUNTIF($F137:$CN137,DS$101)</f>
        <v>0</v>
      </c>
      <c r="DT137" s="57">
        <f>COUNTIF($F137:$CN137,DT$101)</f>
        <v>0</v>
      </c>
      <c r="DU137" s="57">
        <f>COUNTIF($F137:$CN137,DU$101)</f>
        <v>0</v>
      </c>
      <c r="DV137" s="57">
        <f>COUNTIF($F137:$CN137,DV$101)</f>
        <v>0</v>
      </c>
      <c r="DW137" s="57">
        <f>COUNTIF($F137:$CN137,DW$101)</f>
        <v>0</v>
      </c>
      <c r="DX137" s="57">
        <f>COUNTIF($F137:$CN137,DX$101)</f>
        <v>0</v>
      </c>
      <c r="DY137" s="57">
        <f>COUNTIF($F137:$CN137,DY$101)</f>
        <v>0</v>
      </c>
      <c r="DZ137" s="57">
        <f>COUNTIF($F137:$CN137,DZ$101)</f>
        <v>0</v>
      </c>
      <c r="EA137" s="57">
        <f>COUNTIF($F137:$CN137,EA$101)</f>
        <v>0</v>
      </c>
      <c r="EB137" s="57">
        <f>COUNTIF($F137:$CN137,EB$101)</f>
        <v>1</v>
      </c>
      <c r="EC137" s="57">
        <f>COUNTIF($F137:$CN137,EC$101)</f>
        <v>0</v>
      </c>
      <c r="ED137" s="57">
        <f>COUNTIF($F137:$CN137,ED$101)</f>
        <v>0</v>
      </c>
      <c r="EE137" s="57">
        <f>COUNTIF($F137:$CN137,EE$101)</f>
        <v>0</v>
      </c>
      <c r="EF137" s="57">
        <f>COUNTIF($F137:$CN137,EF$101)</f>
        <v>0</v>
      </c>
      <c r="EG137" s="57">
        <f>COUNTIF($F137:$CN137,EG$101)</f>
        <v>0</v>
      </c>
      <c r="EH137" s="57">
        <f>COUNTIF($F137:$CN137,EH$101)</f>
        <v>0</v>
      </c>
      <c r="EI137" s="57">
        <f>COUNTIF($F137:$CN137,EI$101)</f>
        <v>0</v>
      </c>
      <c r="EJ137" s="57">
        <f>COUNTIF($F137:$CN137,EJ$101)</f>
        <v>0</v>
      </c>
      <c r="EK137" s="57">
        <f>COUNTIF($F137:$CN137,EK$101)</f>
        <v>0</v>
      </c>
      <c r="EL137" s="57">
        <f>COUNTIF($F137:$CN137,EL$101)</f>
        <v>0</v>
      </c>
      <c r="EM137" s="57">
        <f>COUNTIF($F137:$CN137,EM$101)</f>
        <v>0</v>
      </c>
      <c r="EN137" s="57">
        <f>COUNTIF($F137:$CN137,EN$101)</f>
        <v>0</v>
      </c>
      <c r="EO137" s="57">
        <f>COUNTIF($F137:$CN137,EO$101)</f>
        <v>0</v>
      </c>
      <c r="EP137" s="57">
        <f>COUNTIF($F137:$CN137,EP$101)</f>
        <v>0</v>
      </c>
      <c r="EQ137" s="57">
        <f>COUNTIF($F137:$CN137,EQ$101)</f>
        <v>0</v>
      </c>
      <c r="ER137" s="57">
        <f>COUNTIF($F137:$CN137,ER$101)</f>
        <v>0</v>
      </c>
      <c r="ES137" s="57">
        <f>COUNTIF($F137:$CN137,ES$101)</f>
        <v>0</v>
      </c>
      <c r="ET137" s="57">
        <f>COUNTIF($F137:$CN137,ET$101)</f>
        <v>0</v>
      </c>
      <c r="EU137" s="57">
        <f>COUNTIF($F137:$CN137,EU$101)</f>
        <v>0</v>
      </c>
      <c r="EV137" s="57">
        <f>COUNTIF($F137:$CN137,EV$101)</f>
        <v>0</v>
      </c>
      <c r="EW137" s="57">
        <f>COUNTIF($F137:$CN137,EW$101)</f>
        <v>0</v>
      </c>
      <c r="EX137" s="57">
        <f>COUNTIF($F137:$CN137,EX$101)</f>
        <v>0</v>
      </c>
      <c r="EY137" s="57">
        <f>COUNTIF($F137:$CN137,EY$101)</f>
        <v>0</v>
      </c>
      <c r="EZ137" s="57">
        <f>COUNTIF($F137:$CN137,EZ$101)</f>
        <v>0</v>
      </c>
      <c r="FA137" s="57">
        <f>COUNTIF($F137:$CN137,FA$101)</f>
        <v>0</v>
      </c>
      <c r="FB137" s="57">
        <f>COUNTIF($F137:$CN137,FB$101)</f>
        <v>0</v>
      </c>
      <c r="FC137" s="57">
        <f>COUNTIF($F137:$CN137,FC$101)</f>
        <v>0</v>
      </c>
      <c r="FD137" s="57">
        <f>COUNTIF($F137:$CN137,FD$101)</f>
        <v>0</v>
      </c>
      <c r="FE137" s="57">
        <f>COUNTIF($F137:$CN137,FE$101)</f>
        <v>0</v>
      </c>
    </row>
    <row r="138" spans="1:161" ht="12" customHeight="1" x14ac:dyDescent="0.2">
      <c r="A138" s="18" t="str">
        <f>CHOOSE(WEEKDAY($E138),"Dimanche","Lundi","Mardi","Mercredi","Jeudi","Vendredi","")</f>
        <v>Jeudi</v>
      </c>
      <c r="B138" s="17">
        <f>IF(M138&lt;&gt;"Cong. ",B136+1,B136+0)</f>
        <v>19</v>
      </c>
      <c r="C138" s="17">
        <f>IF(M138&lt;&gt;"Cong. ",C136+1,C136+0)</f>
        <v>3</v>
      </c>
      <c r="D138" s="17">
        <f>IF(M138="",D136+1,D136+0)</f>
        <v>2</v>
      </c>
      <c r="E138" s="16">
        <v>44070</v>
      </c>
      <c r="F138" s="48"/>
      <c r="G138" s="47"/>
      <c r="H138" s="47"/>
      <c r="I138" s="47"/>
      <c r="J138" s="47"/>
      <c r="K138" s="47"/>
      <c r="L138" s="47"/>
      <c r="M138" s="47" t="s">
        <v>15</v>
      </c>
      <c r="N138" s="40">
        <f>IFERROR((COUNTIF(H138,[1]Locaux!$A$8)+COUNTIF(H138,[1]Locaux!$A$9)+COUNTIF(H138,[1]Locaux!$A$10)+COUNTIF(H138,[1]Locaux!$A$11)+COUNTIF(H138,[1]Locaux!$A$12)+COUNTIF(H138,[1]Locaux!$A$15)+COUNTIF(H138,[1]Locaux!$A$16)+COUNTIF(H138,[1]Locaux!$A$17))/(COUNTIF(G138,"*")+COUNTIF(K138,"*")+COUNTIF(M138,"*")),"0")</f>
        <v>0</v>
      </c>
      <c r="O138" s="48"/>
      <c r="P138" s="47"/>
      <c r="Q138" s="47"/>
      <c r="R138" s="47"/>
      <c r="S138" s="47"/>
      <c r="T138" s="47"/>
      <c r="U138" s="47"/>
      <c r="V138" s="47" t="s">
        <v>15</v>
      </c>
      <c r="W138" s="40">
        <f>IFERROR((COUNTIF(Q138,[1]Locaux!$A$8)+COUNTIF(Q138,[1]Locaux!$A$9)+COUNTIF(Q138,[1]Locaux!$A$10)+COUNTIF(Q138,[1]Locaux!$A$11)+COUNTIF(Q138,[1]Locaux!$A$12)+COUNTIF(Q138,[1]Locaux!$A$15)+COUNTIF(Q138,[1]Locaux!$A$16)+COUNTIF(Q138,[1]Locaux!$A$17))/(COUNTIF(P138,"*")+COUNTIF(T138,"*")+COUNTIF(V138,"*")),"0")</f>
        <v>0</v>
      </c>
      <c r="X138" s="48"/>
      <c r="Y138" s="47"/>
      <c r="Z138" s="47"/>
      <c r="AA138" s="47"/>
      <c r="AB138" s="47"/>
      <c r="AC138" s="47"/>
      <c r="AD138" s="47"/>
      <c r="AE138" s="47" t="s">
        <v>15</v>
      </c>
      <c r="AF138" s="40">
        <f>IFERROR((COUNTIF(Z138,[1]Locaux!$A$8)+COUNTIF(Z138,[1]Locaux!$A$9)+COUNTIF(Z138,[1]Locaux!$A$10)+COUNTIF(Z138,[1]Locaux!$A$11)+COUNTIF(Z138,[1]Locaux!$A$12)+COUNTIF(Z138,[1]Locaux!$A$15)+COUNTIF(Z138,[1]Locaux!$A$16)+COUNTIF(Z138,[1]Locaux!$A$17))/(COUNTIF(Y138,"*")+COUNTIF(AC138,"*")+COUNTIF(AE138,"*")),"0")</f>
        <v>0</v>
      </c>
      <c r="AG138" s="48"/>
      <c r="AH138" s="47"/>
      <c r="AI138" s="47"/>
      <c r="AJ138" s="47"/>
      <c r="AK138" s="47"/>
      <c r="AL138" s="47"/>
      <c r="AM138" s="47"/>
      <c r="AN138" s="47" t="s">
        <v>15</v>
      </c>
      <c r="AO138" s="40">
        <f>IFERROR((COUNTIF(AI138,[1]Locaux!$A$8)+COUNTIF(AI138,[1]Locaux!$A$9)+COUNTIF(AI138,[1]Locaux!$A$10)+COUNTIF(AI138,[1]Locaux!$A$11)+COUNTIF(AI138,[1]Locaux!$A$12)+COUNTIF(AI138,[1]Locaux!$A$15)+COUNTIF(AI138,[1]Locaux!$A$16)+COUNTIF(AI138,[1]Locaux!$A$17))/(COUNTIF(AH138,"*")+COUNTIF(AL138,"*")+COUNTIF(AN138,"*")),"0")</f>
        <v>0</v>
      </c>
      <c r="AP138" s="48"/>
      <c r="AQ138" s="47"/>
      <c r="AR138" s="47"/>
      <c r="AS138" s="47"/>
      <c r="AT138" s="47"/>
      <c r="AU138" s="47"/>
      <c r="AV138" s="47"/>
      <c r="AW138" s="47" t="s">
        <v>15</v>
      </c>
      <c r="AX138" s="40">
        <f>IFERROR((COUNTIF(AR138,[1]Locaux!$A$8)+COUNTIF(AR138,[1]Locaux!$A$9)+COUNTIF(AR138,[1]Locaux!$A$10)+COUNTIF(AR138,[1]Locaux!$A$11)+COUNTIF(AR138,[1]Locaux!$A$12)+COUNTIF(AR138,[1]Locaux!$A$15)+COUNTIF(AR138,[1]Locaux!$A$16)+COUNTIF(AR138,[1]Locaux!$A$17))/(COUNTIF(AQ138,"*")+COUNTIF(AU138,"*")+COUNTIF(AW138,"*")),"0")</f>
        <v>0</v>
      </c>
      <c r="AY138" s="48"/>
      <c r="AZ138" s="47"/>
      <c r="BA138" s="47"/>
      <c r="BB138" s="47"/>
      <c r="BC138" s="47"/>
      <c r="BD138" s="47"/>
      <c r="BE138" s="47"/>
      <c r="BF138" s="47" t="s">
        <v>15</v>
      </c>
      <c r="BG138" s="40">
        <f>IFERROR((COUNTIF(BA138,[1]Locaux!$A$8)+COUNTIF(BA138,[1]Locaux!$A$9)+COUNTIF(BA138,[1]Locaux!$A$10)+COUNTIF(BA138,[1]Locaux!$A$11)+COUNTIF(BA138,[1]Locaux!$A$12)+COUNTIF(BA138,[1]Locaux!$A$15)+COUNTIF(BA138,[1]Locaux!$A$16)+COUNTIF(BA138,[1]Locaux!$A$17))/(COUNTIF(AZ138,"*")+COUNTIF(BD138,"*")+COUNTIF(BF138,"*")),"0")</f>
        <v>0</v>
      </c>
      <c r="BH138" s="48"/>
      <c r="BI138" s="47"/>
      <c r="BJ138" s="47"/>
      <c r="BK138" s="47"/>
      <c r="BL138" s="47"/>
      <c r="BM138" s="47"/>
      <c r="BN138" s="47"/>
      <c r="BO138" s="47" t="s">
        <v>15</v>
      </c>
      <c r="BP138" s="40">
        <f>IFERROR((COUNTIF(BJ138,[1]Locaux!$A$8)+COUNTIF(BJ138,[1]Locaux!$A$9)+COUNTIF(BJ138,[1]Locaux!$A$10)+COUNTIF(BJ138,[1]Locaux!$A$11)+COUNTIF(BJ138,[1]Locaux!$A$12)+COUNTIF(BJ138,[1]Locaux!$A$15)+COUNTIF(BJ138,[1]Locaux!$A$16)+COUNTIF(BJ138,[1]Locaux!$A$17))/(COUNTIF(BI138,"*")+COUNTIF(BM138,"*")+COUNTIF(BO138,"*")),"0")</f>
        <v>0</v>
      </c>
      <c r="BQ138" s="48"/>
      <c r="BR138" s="47"/>
      <c r="BS138" s="47"/>
      <c r="BT138" s="47"/>
      <c r="BU138" s="47"/>
      <c r="BV138" s="47"/>
      <c r="BW138" s="47"/>
      <c r="BX138" s="47" t="s">
        <v>15</v>
      </c>
      <c r="BY138" s="48"/>
      <c r="BZ138" s="47"/>
      <c r="CA138" s="47"/>
      <c r="CB138" s="47"/>
      <c r="CC138" s="47"/>
      <c r="CD138" s="47"/>
      <c r="CE138" s="47"/>
      <c r="CF138" s="47" t="s">
        <v>15</v>
      </c>
      <c r="CG138" s="48"/>
      <c r="CH138" s="47"/>
      <c r="CI138" s="47"/>
      <c r="CJ138" s="47"/>
      <c r="CK138" s="47"/>
      <c r="CL138" s="47"/>
      <c r="CM138" s="47"/>
      <c r="CN138" s="47" t="s">
        <v>15</v>
      </c>
      <c r="CO138" s="78" t="e">
        <f>OR(CR138&gt;1,CS138&gt;1,CT138&gt;1,CU138&gt;1,CV138&gt;1,CW138&gt;1,CX138&gt;1,CY138&gt;1,CZ138&gt;1,DA138&gt;1,DB138&gt;1,DC138&gt;1,#REF!&gt;1,#REF!&gt;1,#REF!&gt;1,#REF!&gt;1,#REF!&gt;1,#REF!&gt;1,#REF!&gt;1,#REF!&gt;1,#REF!&gt;1,#REF!&gt;1,#REF!&gt;1,#REF!&gt;1,#REF!&gt;1,#REF!&gt;1,#REF!&gt;1,#REF!&gt;1,#REF!&gt;1,#REF!&gt;1)</f>
        <v>#REF!</v>
      </c>
      <c r="CP138" s="78" t="b">
        <f>OR(DR138&gt;1,DS138&gt;1,DT138&gt;1,DU138&gt;1,DV138&gt;1,DW138&gt;1,DX138&gt;1,DY138&gt;1,DZ138&gt;1,EA138&gt;1,EB138&gt;1,EC138&gt;1,ED138&gt;1,EE138&gt;1,EF138&gt;1,EG138&gt;1,EH138&gt;1,EI138&gt;1,EJ138&gt;1,EK138&gt;1,EL138&gt;1,EM138&gt;1,EN138&gt;1,EO138&gt;1,EP138&gt;1,EQ138&gt;1,ER138&gt;1,ES138&gt;1,ET138&gt;1,EU138&gt;1,EV138&gt;1,EW138&gt;1,EX138&gt;1,EY138&gt;1,EZ138&gt;1,FA138&gt;1,FB138&gt;1,FC138&gt;1,FD138&gt;1,FE138&gt;1)</f>
        <v>0</v>
      </c>
      <c r="CQ138" s="113"/>
      <c r="CR138" s="34">
        <f>COUNTIF($F138:$CN138,CR$101)</f>
        <v>0</v>
      </c>
      <c r="CS138" s="33">
        <f>COUNTIF($F138:$CN138,CS$101)</f>
        <v>0</v>
      </c>
      <c r="CT138" s="32">
        <f>COUNTIF($F138:$CN138,CT$101)</f>
        <v>0</v>
      </c>
      <c r="CU138" s="31">
        <f>COUNTIF($F138:$CN138,CU$101)</f>
        <v>0</v>
      </c>
      <c r="CV138" s="30">
        <f>COUNTIF($F138:$CN138,CV$101)</f>
        <v>0</v>
      </c>
      <c r="CW138" s="29">
        <f>COUNTIF($F138:$CN138,CW$101)</f>
        <v>0</v>
      </c>
      <c r="CX138" s="24">
        <f>COUNTIF($F138:$CN138,CX$101)</f>
        <v>0</v>
      </c>
      <c r="CY138" s="28">
        <f>COUNTIF($F138:$CN138,CY$101)</f>
        <v>0</v>
      </c>
      <c r="CZ138" s="27">
        <f>COUNTIF($F138:$CN138,CZ$101)</f>
        <v>0</v>
      </c>
      <c r="DA138" s="26">
        <f>COUNTIF($F138:$CN138,DA$101)</f>
        <v>0</v>
      </c>
      <c r="DB138" s="25">
        <f>COUNTIF($F138:$CN138,DB$101)</f>
        <v>0</v>
      </c>
      <c r="DC138" s="24">
        <f>COUNTIF($F138:$CN138,DC$101)</f>
        <v>0</v>
      </c>
      <c r="DD138" s="13"/>
      <c r="DE138" s="13"/>
      <c r="DF138" s="23"/>
      <c r="DG138" s="23"/>
      <c r="DH138" s="23"/>
      <c r="DI138" s="23"/>
      <c r="DJ138" s="23"/>
      <c r="DK138" s="23"/>
      <c r="DL138" s="23"/>
      <c r="DM138" s="23"/>
      <c r="DN138" s="23"/>
      <c r="DO138" s="23"/>
      <c r="DP138" s="76"/>
      <c r="DQ138" s="61"/>
      <c r="DR138" s="58">
        <f>COUNTIF($F138:$CN138,DR$101)</f>
        <v>0</v>
      </c>
      <c r="DS138" s="57">
        <f>COUNTIF($F138:$CN138,DS$101)</f>
        <v>0</v>
      </c>
      <c r="DT138" s="57">
        <f>COUNTIF($F138:$CN138,DT$101)</f>
        <v>0</v>
      </c>
      <c r="DU138" s="57">
        <f>COUNTIF($F138:$CN138,DU$101)</f>
        <v>0</v>
      </c>
      <c r="DV138" s="57">
        <f>COUNTIF($F138:$CN138,DV$101)</f>
        <v>0</v>
      </c>
      <c r="DW138" s="57">
        <f>COUNTIF($F138:$CN138,DW$101)</f>
        <v>0</v>
      </c>
      <c r="DX138" s="57">
        <f>COUNTIF($F138:$CN138,DX$101)</f>
        <v>0</v>
      </c>
      <c r="DY138" s="57">
        <f>COUNTIF($F138:$CN138,DY$101)</f>
        <v>0</v>
      </c>
      <c r="DZ138" s="57">
        <f>COUNTIF($F138:$CN138,DZ$101)</f>
        <v>0</v>
      </c>
      <c r="EA138" s="57">
        <f>COUNTIF($F138:$CN138,EA$101)</f>
        <v>0</v>
      </c>
      <c r="EB138" s="57">
        <f>COUNTIF($F138:$CN138,EB$101)</f>
        <v>0</v>
      </c>
      <c r="EC138" s="57">
        <f>COUNTIF($F138:$CN138,EC$101)</f>
        <v>0</v>
      </c>
      <c r="ED138" s="57">
        <f>COUNTIF($F138:$CN138,ED$101)</f>
        <v>0</v>
      </c>
      <c r="EE138" s="57">
        <f>COUNTIF($F138:$CN138,EE$101)</f>
        <v>0</v>
      </c>
      <c r="EF138" s="57">
        <f>COUNTIF($F138:$CN138,EF$101)</f>
        <v>0</v>
      </c>
      <c r="EG138" s="57">
        <f>COUNTIF($F138:$CN138,EG$101)</f>
        <v>0</v>
      </c>
      <c r="EH138" s="57">
        <f>COUNTIF($F138:$CN138,EH$101)</f>
        <v>0</v>
      </c>
      <c r="EI138" s="57">
        <f>COUNTIF($F138:$CN138,EI$101)</f>
        <v>0</v>
      </c>
      <c r="EJ138" s="57">
        <f>COUNTIF($F138:$CN138,EJ$101)</f>
        <v>0</v>
      </c>
      <c r="EK138" s="57">
        <f>COUNTIF($F138:$CN138,EK$101)</f>
        <v>0</v>
      </c>
      <c r="EL138" s="57">
        <f>COUNTIF($F138:$CN138,EL$101)</f>
        <v>0</v>
      </c>
      <c r="EM138" s="57">
        <f>COUNTIF($F138:$CN138,EM$101)</f>
        <v>0</v>
      </c>
      <c r="EN138" s="57">
        <f>COUNTIF($F138:$CN138,EN$101)</f>
        <v>0</v>
      </c>
      <c r="EO138" s="57">
        <f>COUNTIF($F138:$CN138,EO$101)</f>
        <v>0</v>
      </c>
      <c r="EP138" s="57">
        <f>COUNTIF($F138:$CN138,EP$101)</f>
        <v>0</v>
      </c>
      <c r="EQ138" s="57">
        <f>COUNTIF($F138:$CN138,EQ$101)</f>
        <v>0</v>
      </c>
      <c r="ER138" s="57">
        <f>COUNTIF($F138:$CN138,ER$101)</f>
        <v>0</v>
      </c>
      <c r="ES138" s="57">
        <f>COUNTIF($F138:$CN138,ES$101)</f>
        <v>0</v>
      </c>
      <c r="ET138" s="57">
        <f>COUNTIF($F138:$CN138,ET$101)</f>
        <v>0</v>
      </c>
      <c r="EU138" s="57">
        <f>COUNTIF($F138:$CN138,EU$101)</f>
        <v>0</v>
      </c>
      <c r="EV138" s="57">
        <f>COUNTIF($F138:$CN138,EV$101)</f>
        <v>0</v>
      </c>
      <c r="EW138" s="57">
        <f>COUNTIF($F138:$CN138,EW$101)</f>
        <v>0</v>
      </c>
      <c r="EX138" s="57">
        <f>COUNTIF($F138:$CN138,EX$101)</f>
        <v>0</v>
      </c>
      <c r="EY138" s="57">
        <f>COUNTIF($F138:$CN138,EY$101)</f>
        <v>0</v>
      </c>
      <c r="EZ138" s="57">
        <f>COUNTIF($F138:$CN138,EZ$101)</f>
        <v>0</v>
      </c>
      <c r="FA138" s="57">
        <f>COUNTIF($F138:$CN138,FA$101)</f>
        <v>0</v>
      </c>
      <c r="FB138" s="57">
        <f>COUNTIF($F138:$CN138,FB$101)</f>
        <v>0</v>
      </c>
      <c r="FC138" s="57">
        <f>COUNTIF($F138:$CN138,FC$101)</f>
        <v>0</v>
      </c>
      <c r="FD138" s="57">
        <f>COUNTIF($F138:$CN138,FD$101)</f>
        <v>0</v>
      </c>
      <c r="FE138" s="57">
        <f>COUNTIF($F138:$CN138,FE$101)</f>
        <v>0</v>
      </c>
    </row>
    <row r="139" spans="1:161" ht="12" customHeight="1" thickBot="1" x14ac:dyDescent="0.25">
      <c r="A139" s="12"/>
      <c r="B139" s="11"/>
      <c r="C139" s="11"/>
      <c r="D139" s="11"/>
      <c r="E139" s="10"/>
      <c r="F139" s="46"/>
      <c r="G139" s="45"/>
      <c r="H139" s="45"/>
      <c r="I139" s="45"/>
      <c r="J139" s="45"/>
      <c r="K139" s="45"/>
      <c r="L139" s="45"/>
      <c r="M139" s="45" t="s">
        <v>15</v>
      </c>
      <c r="N139" s="40">
        <f>IFERROR((COUNTIF(H139,[1]Locaux!$A$8)+COUNTIF(H139,[1]Locaux!$A$9)+COUNTIF(H139,[1]Locaux!$A$10)+COUNTIF(H139,[1]Locaux!$A$11)+COUNTIF(H139,[1]Locaux!$A$12)+COUNTIF(H139,[1]Locaux!$A$15)+COUNTIF(H139,[1]Locaux!$A$16)+COUNTIF(H139,[1]Locaux!$A$17))/(COUNTIF(G139,"*")+COUNTIF(K139,"*")+COUNTIF(M139,"*")),"0")</f>
        <v>0</v>
      </c>
      <c r="O139" s="46"/>
      <c r="P139" s="45"/>
      <c r="Q139" s="45"/>
      <c r="R139" s="45"/>
      <c r="S139" s="45"/>
      <c r="T139" s="45"/>
      <c r="U139" s="45"/>
      <c r="V139" s="45" t="s">
        <v>15</v>
      </c>
      <c r="W139" s="40">
        <f>IFERROR((COUNTIF(Q139,[1]Locaux!$A$8)+COUNTIF(Q139,[1]Locaux!$A$9)+COUNTIF(Q139,[1]Locaux!$A$10)+COUNTIF(Q139,[1]Locaux!$A$11)+COUNTIF(Q139,[1]Locaux!$A$12)+COUNTIF(Q139,[1]Locaux!$A$15)+COUNTIF(Q139,[1]Locaux!$A$16)+COUNTIF(Q139,[1]Locaux!$A$17))/(COUNTIF(P139,"*")+COUNTIF(T139,"*")+COUNTIF(V139,"*")),"0")</f>
        <v>0</v>
      </c>
      <c r="X139" s="46"/>
      <c r="Y139" s="45"/>
      <c r="Z139" s="45"/>
      <c r="AA139" s="45"/>
      <c r="AB139" s="45"/>
      <c r="AC139" s="45"/>
      <c r="AD139" s="45"/>
      <c r="AE139" s="45" t="s">
        <v>15</v>
      </c>
      <c r="AF139" s="40">
        <f>IFERROR((COUNTIF(Z139,[1]Locaux!$A$8)+COUNTIF(Z139,[1]Locaux!$A$9)+COUNTIF(Z139,[1]Locaux!$A$10)+COUNTIF(Z139,[1]Locaux!$A$11)+COUNTIF(Z139,[1]Locaux!$A$12)+COUNTIF(Z139,[1]Locaux!$A$15)+COUNTIF(Z139,[1]Locaux!$A$16)+COUNTIF(Z139,[1]Locaux!$A$17))/(COUNTIF(Y139,"*")+COUNTIF(AC139,"*")+COUNTIF(AE139,"*")),"0")</f>
        <v>0</v>
      </c>
      <c r="AG139" s="46"/>
      <c r="AH139" s="45"/>
      <c r="AI139" s="45"/>
      <c r="AJ139" s="45"/>
      <c r="AK139" s="45"/>
      <c r="AL139" s="45"/>
      <c r="AM139" s="45"/>
      <c r="AN139" s="45" t="s">
        <v>15</v>
      </c>
      <c r="AO139" s="40">
        <f>IFERROR((COUNTIF(AI139,[1]Locaux!$A$8)+COUNTIF(AI139,[1]Locaux!$A$9)+COUNTIF(AI139,[1]Locaux!$A$10)+COUNTIF(AI139,[1]Locaux!$A$11)+COUNTIF(AI139,[1]Locaux!$A$12)+COUNTIF(AI139,[1]Locaux!$A$15)+COUNTIF(AI139,[1]Locaux!$A$16)+COUNTIF(AI139,[1]Locaux!$A$17))/(COUNTIF(AH139,"*")+COUNTIF(AL139,"*")+COUNTIF(AN139,"*")),"0")</f>
        <v>0</v>
      </c>
      <c r="AP139" s="46"/>
      <c r="AQ139" s="45"/>
      <c r="AR139" s="45"/>
      <c r="AS139" s="45"/>
      <c r="AT139" s="45"/>
      <c r="AU139" s="45"/>
      <c r="AV139" s="45"/>
      <c r="AW139" s="45" t="s">
        <v>15</v>
      </c>
      <c r="AX139" s="40">
        <f>IFERROR((COUNTIF(AR139,[1]Locaux!$A$8)+COUNTIF(AR139,[1]Locaux!$A$9)+COUNTIF(AR139,[1]Locaux!$A$10)+COUNTIF(AR139,[1]Locaux!$A$11)+COUNTIF(AR139,[1]Locaux!$A$12)+COUNTIF(AR139,[1]Locaux!$A$15)+COUNTIF(AR139,[1]Locaux!$A$16)+COUNTIF(AR139,[1]Locaux!$A$17))/(COUNTIF(AQ139,"*")+COUNTIF(AU139,"*")+COUNTIF(AW139,"*")),"0")</f>
        <v>0</v>
      </c>
      <c r="AY139" s="46"/>
      <c r="AZ139" s="45"/>
      <c r="BA139" s="45"/>
      <c r="BB139" s="45"/>
      <c r="BC139" s="45"/>
      <c r="BD139" s="45"/>
      <c r="BE139" s="45"/>
      <c r="BF139" s="45" t="s">
        <v>15</v>
      </c>
      <c r="BG139" s="40">
        <f>IFERROR((COUNTIF(BA139,[1]Locaux!$A$8)+COUNTIF(BA139,[1]Locaux!$A$9)+COUNTIF(BA139,[1]Locaux!$A$10)+COUNTIF(BA139,[1]Locaux!$A$11)+COUNTIF(BA139,[1]Locaux!$A$12)+COUNTIF(BA139,[1]Locaux!$A$15)+COUNTIF(BA139,[1]Locaux!$A$16)+COUNTIF(BA139,[1]Locaux!$A$17))/(COUNTIF(AZ139,"*")+COUNTIF(BD139,"*")+COUNTIF(BF139,"*")),"0")</f>
        <v>0</v>
      </c>
      <c r="BH139" s="46"/>
      <c r="BI139" s="45"/>
      <c r="BJ139" s="45"/>
      <c r="BK139" s="45"/>
      <c r="BL139" s="45"/>
      <c r="BM139" s="45"/>
      <c r="BN139" s="45"/>
      <c r="BO139" s="45" t="s">
        <v>15</v>
      </c>
      <c r="BP139" s="40">
        <f>IFERROR((COUNTIF(BJ139,[1]Locaux!$A$8)+COUNTIF(BJ139,[1]Locaux!$A$9)+COUNTIF(BJ139,[1]Locaux!$A$10)+COUNTIF(BJ139,[1]Locaux!$A$11)+COUNTIF(BJ139,[1]Locaux!$A$12)+COUNTIF(BJ139,[1]Locaux!$A$15)+COUNTIF(BJ139,[1]Locaux!$A$16)+COUNTIF(BJ139,[1]Locaux!$A$17))/(COUNTIF(BI139,"*")+COUNTIF(BM139,"*")+COUNTIF(BO139,"*")),"0")</f>
        <v>0</v>
      </c>
      <c r="BQ139" s="46"/>
      <c r="BR139" s="45"/>
      <c r="BS139" s="45"/>
      <c r="BT139" s="45"/>
      <c r="BU139" s="45"/>
      <c r="BV139" s="45"/>
      <c r="BW139" s="45"/>
      <c r="BX139" s="45" t="s">
        <v>15</v>
      </c>
      <c r="BY139" s="46"/>
      <c r="BZ139" s="45"/>
      <c r="CA139" s="45"/>
      <c r="CB139" s="45"/>
      <c r="CC139" s="45"/>
      <c r="CD139" s="45"/>
      <c r="CE139" s="45"/>
      <c r="CF139" s="45" t="s">
        <v>15</v>
      </c>
      <c r="CG139" s="46"/>
      <c r="CH139" s="45"/>
      <c r="CI139" s="45"/>
      <c r="CJ139" s="45"/>
      <c r="CK139" s="45"/>
      <c r="CL139" s="45"/>
      <c r="CM139" s="45"/>
      <c r="CN139" s="45" t="s">
        <v>15</v>
      </c>
      <c r="CO139" s="78" t="e">
        <f>OR(CR139&gt;1,CS139&gt;1,CT139&gt;1,CU139&gt;1,CV139&gt;1,CW139&gt;1,CX139&gt;1,CY139&gt;1,CZ139&gt;1,DA139&gt;1,DB139&gt;1,DC139&gt;1,#REF!&gt;1,#REF!&gt;1,#REF!&gt;1,#REF!&gt;1,#REF!&gt;1,#REF!&gt;1,#REF!&gt;1,#REF!&gt;1,#REF!&gt;1,#REF!&gt;1,#REF!&gt;1,#REF!&gt;1,#REF!&gt;1,#REF!&gt;1,#REF!&gt;1,#REF!&gt;1,#REF!&gt;1,#REF!&gt;1)</f>
        <v>#REF!</v>
      </c>
      <c r="CP139" s="78" t="b">
        <f>OR(DR139&gt;1,DS139&gt;1,DT139&gt;1,DU139&gt;1,DV139&gt;1,DW139&gt;1,DX139&gt;1,DY139&gt;1,DZ139&gt;1,EA139&gt;1,EB139&gt;1,EC139&gt;1,ED139&gt;1,EE139&gt;1,EF139&gt;1,EG139&gt;1,EH139&gt;1,EI139&gt;1,EJ139&gt;1,EK139&gt;1,EL139&gt;1,EM139&gt;1,EN139&gt;1,EO139&gt;1,EP139&gt;1,EQ139&gt;1,ER139&gt;1,ES139&gt;1,ET139&gt;1,EU139&gt;1,EV139&gt;1,EW139&gt;1,EX139&gt;1,EY139&gt;1,EZ139&gt;1,FA139&gt;1,FB139&gt;1,FC139&gt;1,FD139&gt;1,FE139&gt;1)</f>
        <v>0</v>
      </c>
      <c r="CQ139" s="113"/>
      <c r="CR139" s="34">
        <f>COUNTIF($F139:$CN139,CR$101)</f>
        <v>0</v>
      </c>
      <c r="CS139" s="33">
        <f>COUNTIF($F139:$CN139,CS$101)</f>
        <v>0</v>
      </c>
      <c r="CT139" s="32">
        <f>COUNTIF($F139:$CN139,CT$101)</f>
        <v>0</v>
      </c>
      <c r="CU139" s="31">
        <f>COUNTIF($F139:$CN139,CU$101)</f>
        <v>0</v>
      </c>
      <c r="CV139" s="30">
        <f>COUNTIF($F139:$CN139,CV$101)</f>
        <v>0</v>
      </c>
      <c r="CW139" s="29">
        <f>COUNTIF($F139:$CN139,CW$101)</f>
        <v>0</v>
      </c>
      <c r="CX139" s="24">
        <f>COUNTIF($F139:$CN139,CX$101)</f>
        <v>0</v>
      </c>
      <c r="CY139" s="28">
        <f>COUNTIF($F139:$CN139,CY$101)</f>
        <v>0</v>
      </c>
      <c r="CZ139" s="27">
        <f>COUNTIF($F139:$CN139,CZ$101)</f>
        <v>0</v>
      </c>
      <c r="DA139" s="26">
        <f>COUNTIF($F139:$CN139,DA$101)</f>
        <v>0</v>
      </c>
      <c r="DB139" s="25">
        <f>COUNTIF($F139:$CN139,DB$101)</f>
        <v>0</v>
      </c>
      <c r="DC139" s="24">
        <f>COUNTIF($F139:$CN139,DC$101)</f>
        <v>0</v>
      </c>
      <c r="DD139" s="13"/>
      <c r="DE139" s="13"/>
      <c r="DF139" s="23"/>
      <c r="DG139" s="23"/>
      <c r="DH139" s="23"/>
      <c r="DI139" s="23"/>
      <c r="DJ139" s="23"/>
      <c r="DK139" s="23"/>
      <c r="DL139" s="23"/>
      <c r="DM139" s="23"/>
      <c r="DN139" s="23"/>
      <c r="DO139" s="23"/>
      <c r="DP139" s="76"/>
      <c r="DQ139" s="61"/>
      <c r="DR139" s="58">
        <f>COUNTIF($F139:$CN139,DR$101)</f>
        <v>0</v>
      </c>
      <c r="DS139" s="57">
        <f>COUNTIF($F139:$CN139,DS$101)</f>
        <v>0</v>
      </c>
      <c r="DT139" s="57">
        <f>COUNTIF($F139:$CN139,DT$101)</f>
        <v>0</v>
      </c>
      <c r="DU139" s="57">
        <f>COUNTIF($F139:$CN139,DU$101)</f>
        <v>0</v>
      </c>
      <c r="DV139" s="57">
        <f>COUNTIF($F139:$CN139,DV$101)</f>
        <v>0</v>
      </c>
      <c r="DW139" s="57">
        <f>COUNTIF($F139:$CN139,DW$101)</f>
        <v>0</v>
      </c>
      <c r="DX139" s="57">
        <f>COUNTIF($F139:$CN139,DX$101)</f>
        <v>0</v>
      </c>
      <c r="DY139" s="57">
        <f>COUNTIF($F139:$CN139,DY$101)</f>
        <v>0</v>
      </c>
      <c r="DZ139" s="57">
        <f>COUNTIF($F139:$CN139,DZ$101)</f>
        <v>0</v>
      </c>
      <c r="EA139" s="57">
        <f>COUNTIF($F139:$CN139,EA$101)</f>
        <v>0</v>
      </c>
      <c r="EB139" s="57">
        <f>COUNTIF($F139:$CN139,EB$101)</f>
        <v>0</v>
      </c>
      <c r="EC139" s="57">
        <f>COUNTIF($F139:$CN139,EC$101)</f>
        <v>0</v>
      </c>
      <c r="ED139" s="57">
        <f>COUNTIF($F139:$CN139,ED$101)</f>
        <v>0</v>
      </c>
      <c r="EE139" s="57">
        <f>COUNTIF($F139:$CN139,EE$101)</f>
        <v>0</v>
      </c>
      <c r="EF139" s="57">
        <f>COUNTIF($F139:$CN139,EF$101)</f>
        <v>0</v>
      </c>
      <c r="EG139" s="57">
        <f>COUNTIF($F139:$CN139,EG$101)</f>
        <v>0</v>
      </c>
      <c r="EH139" s="57">
        <f>COUNTIF($F139:$CN139,EH$101)</f>
        <v>0</v>
      </c>
      <c r="EI139" s="57">
        <f>COUNTIF($F139:$CN139,EI$101)</f>
        <v>0</v>
      </c>
      <c r="EJ139" s="57">
        <f>COUNTIF($F139:$CN139,EJ$101)</f>
        <v>0</v>
      </c>
      <c r="EK139" s="57">
        <f>COUNTIF($F139:$CN139,EK$101)</f>
        <v>0</v>
      </c>
      <c r="EL139" s="57">
        <f>COUNTIF($F139:$CN139,EL$101)</f>
        <v>0</v>
      </c>
      <c r="EM139" s="57">
        <f>COUNTIF($F139:$CN139,EM$101)</f>
        <v>0</v>
      </c>
      <c r="EN139" s="57">
        <f>COUNTIF($F139:$CN139,EN$101)</f>
        <v>0</v>
      </c>
      <c r="EO139" s="57">
        <f>COUNTIF($F139:$CN139,EO$101)</f>
        <v>0</v>
      </c>
      <c r="EP139" s="57">
        <f>COUNTIF($F139:$CN139,EP$101)</f>
        <v>0</v>
      </c>
      <c r="EQ139" s="57">
        <f>COUNTIF($F139:$CN139,EQ$101)</f>
        <v>0</v>
      </c>
      <c r="ER139" s="57">
        <f>COUNTIF($F139:$CN139,ER$101)</f>
        <v>0</v>
      </c>
      <c r="ES139" s="57">
        <f>COUNTIF($F139:$CN139,ES$101)</f>
        <v>0</v>
      </c>
      <c r="ET139" s="57">
        <f>COUNTIF($F139:$CN139,ET$101)</f>
        <v>0</v>
      </c>
      <c r="EU139" s="57">
        <f>COUNTIF($F139:$CN139,EU$101)</f>
        <v>0</v>
      </c>
      <c r="EV139" s="57">
        <f>COUNTIF($F139:$CN139,EV$101)</f>
        <v>0</v>
      </c>
      <c r="EW139" s="57">
        <f>COUNTIF($F139:$CN139,EW$101)</f>
        <v>0</v>
      </c>
      <c r="EX139" s="57">
        <f>COUNTIF($F139:$CN139,EX$101)</f>
        <v>0</v>
      </c>
      <c r="EY139" s="57">
        <f>COUNTIF($F139:$CN139,EY$101)</f>
        <v>0</v>
      </c>
      <c r="EZ139" s="57">
        <f>COUNTIF($F139:$CN139,EZ$101)</f>
        <v>0</v>
      </c>
      <c r="FA139" s="57">
        <f>COUNTIF($F139:$CN139,FA$101)</f>
        <v>0</v>
      </c>
      <c r="FB139" s="57">
        <f>COUNTIF($F139:$CN139,FB$101)</f>
        <v>0</v>
      </c>
      <c r="FC139" s="57">
        <f>COUNTIF($F139:$CN139,FC$101)</f>
        <v>0</v>
      </c>
      <c r="FD139" s="57">
        <f>COUNTIF($F139:$CN139,FD$101)</f>
        <v>0</v>
      </c>
      <c r="FE139" s="57">
        <f>COUNTIF($F139:$CN139,FE$101)</f>
        <v>0</v>
      </c>
    </row>
    <row r="140" spans="1:161" ht="12" customHeight="1" x14ac:dyDescent="0.2">
      <c r="A140" s="18" t="str">
        <f>CHOOSE(WEEKDAY($E140),"Dimanche","Lundi","Mardi","Mercredi","Jeudi","Vendredi","")</f>
        <v>Vendredi</v>
      </c>
      <c r="B140" s="17">
        <f>IF(M140&lt;&gt;"Cong. ",B138+1,B138+0)</f>
        <v>20</v>
      </c>
      <c r="C140" s="17">
        <f>IF(M140&lt;&gt;"Cong. ",C138+1,C138+0)</f>
        <v>4</v>
      </c>
      <c r="D140" s="17">
        <f>IF(M140="",D138+1,D138+0)</f>
        <v>2</v>
      </c>
      <c r="E140" s="16">
        <v>44071</v>
      </c>
      <c r="F140" s="48"/>
      <c r="G140" s="47"/>
      <c r="H140" s="47"/>
      <c r="I140" s="47"/>
      <c r="J140" s="47"/>
      <c r="K140" s="47"/>
      <c r="L140" s="47"/>
      <c r="M140" s="47" t="s">
        <v>15</v>
      </c>
      <c r="N140" s="40">
        <f>IFERROR((COUNTIF(H140,[1]Locaux!$A$8)+COUNTIF(H140,[1]Locaux!$A$9)+COUNTIF(H140,[1]Locaux!$A$10)+COUNTIF(H140,[1]Locaux!$A$11)+COUNTIF(H140,[1]Locaux!$A$12)+COUNTIF(H140,[1]Locaux!$A$15)+COUNTIF(H140,[1]Locaux!$A$16)+COUNTIF(H140,[1]Locaux!$A$17))/(COUNTIF(G140,"*")+COUNTIF(K140,"*")+COUNTIF(M140,"*")),"0")</f>
        <v>0</v>
      </c>
      <c r="O140" s="48"/>
      <c r="P140" s="47"/>
      <c r="Q140" s="47"/>
      <c r="R140" s="47"/>
      <c r="S140" s="47"/>
      <c r="T140" s="47"/>
      <c r="U140" s="47"/>
      <c r="V140" s="47" t="s">
        <v>15</v>
      </c>
      <c r="W140" s="40">
        <f>IFERROR((COUNTIF(Q140,[1]Locaux!$A$8)+COUNTIF(Q140,[1]Locaux!$A$9)+COUNTIF(Q140,[1]Locaux!$A$10)+COUNTIF(Q140,[1]Locaux!$A$11)+COUNTIF(Q140,[1]Locaux!$A$12)+COUNTIF(Q140,[1]Locaux!$A$15)+COUNTIF(Q140,[1]Locaux!$A$16)+COUNTIF(Q140,[1]Locaux!$A$17))/(COUNTIF(P140,"*")+COUNTIF(T140,"*")+COUNTIF(V140,"*")),"0")</f>
        <v>0</v>
      </c>
      <c r="X140" s="48"/>
      <c r="Y140" s="47"/>
      <c r="Z140" s="47"/>
      <c r="AA140" s="47"/>
      <c r="AB140" s="47"/>
      <c r="AC140" s="47"/>
      <c r="AD140" s="47"/>
      <c r="AE140" s="47" t="s">
        <v>15</v>
      </c>
      <c r="AF140" s="40">
        <f>IFERROR((COUNTIF(Z140,[1]Locaux!$A$8)+COUNTIF(Z140,[1]Locaux!$A$9)+COUNTIF(Z140,[1]Locaux!$A$10)+COUNTIF(Z140,[1]Locaux!$A$11)+COUNTIF(Z140,[1]Locaux!$A$12)+COUNTIF(Z140,[1]Locaux!$A$15)+COUNTIF(Z140,[1]Locaux!$A$16)+COUNTIF(Z140,[1]Locaux!$A$17))/(COUNTIF(Y140,"*")+COUNTIF(AC140,"*")+COUNTIF(AE140,"*")),"0")</f>
        <v>0</v>
      </c>
      <c r="AG140" s="48"/>
      <c r="AH140" s="47"/>
      <c r="AI140" s="47"/>
      <c r="AJ140" s="47"/>
      <c r="AK140" s="47"/>
      <c r="AL140" s="47"/>
      <c r="AM140" s="47"/>
      <c r="AN140" s="47" t="s">
        <v>15</v>
      </c>
      <c r="AO140" s="40">
        <f>IFERROR((COUNTIF(AI140,[1]Locaux!$A$8)+COUNTIF(AI140,[1]Locaux!$A$9)+COUNTIF(AI140,[1]Locaux!$A$10)+COUNTIF(AI140,[1]Locaux!$A$11)+COUNTIF(AI140,[1]Locaux!$A$12)+COUNTIF(AI140,[1]Locaux!$A$15)+COUNTIF(AI140,[1]Locaux!$A$16)+COUNTIF(AI140,[1]Locaux!$A$17))/(COUNTIF(AH140,"*")+COUNTIF(AL140,"*")+COUNTIF(AN140,"*")),"0")</f>
        <v>0</v>
      </c>
      <c r="AP140" s="48"/>
      <c r="AQ140" s="47"/>
      <c r="AR140" s="47"/>
      <c r="AS140" s="47"/>
      <c r="AT140" s="47"/>
      <c r="AU140" s="47"/>
      <c r="AV140" s="47"/>
      <c r="AW140" s="47" t="s">
        <v>15</v>
      </c>
      <c r="AX140" s="40">
        <f>IFERROR((COUNTIF(AR140,[1]Locaux!$A$8)+COUNTIF(AR140,[1]Locaux!$A$9)+COUNTIF(AR140,[1]Locaux!$A$10)+COUNTIF(AR140,[1]Locaux!$A$11)+COUNTIF(AR140,[1]Locaux!$A$12)+COUNTIF(AR140,[1]Locaux!$A$15)+COUNTIF(AR140,[1]Locaux!$A$16)+COUNTIF(AR140,[1]Locaux!$A$17))/(COUNTIF(AQ140,"*")+COUNTIF(AU140,"*")+COUNTIF(AW140,"*")),"0")</f>
        <v>0</v>
      </c>
      <c r="AY140" s="48"/>
      <c r="AZ140" s="47"/>
      <c r="BA140" s="47"/>
      <c r="BB140" s="47"/>
      <c r="BC140" s="47"/>
      <c r="BD140" s="47"/>
      <c r="BE140" s="47"/>
      <c r="BF140" s="47" t="s">
        <v>15</v>
      </c>
      <c r="BG140" s="40">
        <f>IFERROR((COUNTIF(BA140,[1]Locaux!$A$8)+COUNTIF(BA140,[1]Locaux!$A$9)+COUNTIF(BA140,[1]Locaux!$A$10)+COUNTIF(BA140,[1]Locaux!$A$11)+COUNTIF(BA140,[1]Locaux!$A$12)+COUNTIF(BA140,[1]Locaux!$A$15)+COUNTIF(BA140,[1]Locaux!$A$16)+COUNTIF(BA140,[1]Locaux!$A$17))/(COUNTIF(AZ140,"*")+COUNTIF(BD140,"*")+COUNTIF(BF140,"*")),"0")</f>
        <v>0</v>
      </c>
      <c r="BH140" s="48"/>
      <c r="BI140" s="47"/>
      <c r="BJ140" s="47"/>
      <c r="BK140" s="47"/>
      <c r="BL140" s="47"/>
      <c r="BM140" s="47"/>
      <c r="BN140" s="47"/>
      <c r="BO140" s="47" t="s">
        <v>15</v>
      </c>
      <c r="BP140" s="40">
        <f>IFERROR((COUNTIF(BJ140,[1]Locaux!$A$8)+COUNTIF(BJ140,[1]Locaux!$A$9)+COUNTIF(BJ140,[1]Locaux!$A$10)+COUNTIF(BJ140,[1]Locaux!$A$11)+COUNTIF(BJ140,[1]Locaux!$A$12)+COUNTIF(BJ140,[1]Locaux!$A$15)+COUNTIF(BJ140,[1]Locaux!$A$16)+COUNTIF(BJ140,[1]Locaux!$A$17))/(COUNTIF(BI140,"*")+COUNTIF(BM140,"*")+COUNTIF(BO140,"*")),"0")</f>
        <v>0</v>
      </c>
      <c r="BQ140" s="48"/>
      <c r="BR140" s="47"/>
      <c r="BS140" s="47"/>
      <c r="BT140" s="47"/>
      <c r="BU140" s="47"/>
      <c r="BV140" s="47"/>
      <c r="BW140" s="47"/>
      <c r="BX140" s="47" t="s">
        <v>15</v>
      </c>
      <c r="BY140" s="48"/>
      <c r="BZ140" s="47"/>
      <c r="CA140" s="47"/>
      <c r="CB140" s="47"/>
      <c r="CC140" s="47"/>
      <c r="CD140" s="47"/>
      <c r="CE140" s="47"/>
      <c r="CF140" s="47" t="s">
        <v>15</v>
      </c>
      <c r="CG140" s="48"/>
      <c r="CH140" s="47"/>
      <c r="CI140" s="47"/>
      <c r="CJ140" s="47"/>
      <c r="CK140" s="47"/>
      <c r="CL140" s="47"/>
      <c r="CM140" s="47"/>
      <c r="CN140" s="47" t="s">
        <v>15</v>
      </c>
      <c r="CO140" s="78" t="e">
        <f>OR(CR140&gt;1,CS140&gt;1,CT140&gt;1,CU140&gt;1,CV140&gt;1,CW140&gt;1,CX140&gt;1,CY140&gt;1,CZ140&gt;1,DA140&gt;1,DB140&gt;1,DC140&gt;1,#REF!&gt;1,#REF!&gt;1,#REF!&gt;1,#REF!&gt;1,#REF!&gt;1,#REF!&gt;1,#REF!&gt;1,#REF!&gt;1,#REF!&gt;1,#REF!&gt;1,#REF!&gt;1,#REF!&gt;1,#REF!&gt;1,#REF!&gt;1,#REF!&gt;1,#REF!&gt;1,#REF!&gt;1,#REF!&gt;1)</f>
        <v>#REF!</v>
      </c>
      <c r="CP140" s="78" t="b">
        <f>OR(DR140&gt;1,DS140&gt;1,DT140&gt;1,DU140&gt;1,DV140&gt;1,DW140&gt;1,DX140&gt;1,DY140&gt;1,DZ140&gt;1,EA140&gt;1,EB140&gt;1,EC140&gt;1,ED140&gt;1,EE140&gt;1,EF140&gt;1,EG140&gt;1,EH140&gt;1,EI140&gt;1,EJ140&gt;1,EK140&gt;1,EL140&gt;1,EM140&gt;1,EN140&gt;1,EO140&gt;1,EP140&gt;1,EQ140&gt;1,ER140&gt;1,ES140&gt;1,ET140&gt;1,EU140&gt;1,EV140&gt;1,EW140&gt;1,EX140&gt;1,EY140&gt;1,EZ140&gt;1,FA140&gt;1,FB140&gt;1,FC140&gt;1,FD140&gt;1,FE140&gt;1)</f>
        <v>0</v>
      </c>
      <c r="CQ140" s="113"/>
      <c r="CR140" s="34">
        <f>COUNTIF($F140:$CN140,CR$101)</f>
        <v>0</v>
      </c>
      <c r="CS140" s="33">
        <f>COUNTIF($F140:$CN140,CS$101)</f>
        <v>0</v>
      </c>
      <c r="CT140" s="32">
        <f>COUNTIF($F140:$CN140,CT$101)</f>
        <v>0</v>
      </c>
      <c r="CU140" s="31">
        <f>COUNTIF($F140:$CN140,CU$101)</f>
        <v>0</v>
      </c>
      <c r="CV140" s="30">
        <f>COUNTIF($F140:$CN140,CV$101)</f>
        <v>0</v>
      </c>
      <c r="CW140" s="29">
        <f>COUNTIF($F140:$CN140,CW$101)</f>
        <v>0</v>
      </c>
      <c r="CX140" s="24">
        <f>COUNTIF($F140:$CN140,CX$101)</f>
        <v>0</v>
      </c>
      <c r="CY140" s="28">
        <f>COUNTIF($F140:$CN140,CY$101)</f>
        <v>0</v>
      </c>
      <c r="CZ140" s="27">
        <f>COUNTIF($F140:$CN140,CZ$101)</f>
        <v>0</v>
      </c>
      <c r="DA140" s="26">
        <f>COUNTIF($F140:$CN140,DA$101)</f>
        <v>0</v>
      </c>
      <c r="DB140" s="25">
        <f>COUNTIF($F140:$CN140,DB$101)</f>
        <v>0</v>
      </c>
      <c r="DC140" s="24">
        <f>COUNTIF($F140:$CN140,DC$101)</f>
        <v>0</v>
      </c>
      <c r="DD140" s="13"/>
      <c r="DE140" s="13"/>
      <c r="DF140" s="23"/>
      <c r="DG140" s="23"/>
      <c r="DH140" s="23"/>
      <c r="DI140" s="23"/>
      <c r="DJ140" s="23"/>
      <c r="DK140" s="23"/>
      <c r="DL140" s="23"/>
      <c r="DM140" s="23"/>
      <c r="DN140" s="23"/>
      <c r="DO140" s="23"/>
      <c r="DP140" s="76"/>
      <c r="DQ140" s="61"/>
      <c r="DR140" s="58">
        <f>COUNTIF($F140:$CN140,DR$101)</f>
        <v>0</v>
      </c>
      <c r="DS140" s="57">
        <f>COUNTIF($F140:$CN140,DS$101)</f>
        <v>0</v>
      </c>
      <c r="DT140" s="57">
        <f>COUNTIF($F140:$CN140,DT$101)</f>
        <v>0</v>
      </c>
      <c r="DU140" s="57">
        <f>COUNTIF($F140:$CN140,DU$101)</f>
        <v>0</v>
      </c>
      <c r="DV140" s="57">
        <f>COUNTIF($F140:$CN140,DV$101)</f>
        <v>0</v>
      </c>
      <c r="DW140" s="57">
        <f>COUNTIF($F140:$CN140,DW$101)</f>
        <v>0</v>
      </c>
      <c r="DX140" s="57">
        <f>COUNTIF($F140:$CN140,DX$101)</f>
        <v>0</v>
      </c>
      <c r="DY140" s="57">
        <f>COUNTIF($F140:$CN140,DY$101)</f>
        <v>0</v>
      </c>
      <c r="DZ140" s="57">
        <f>COUNTIF($F140:$CN140,DZ$101)</f>
        <v>0</v>
      </c>
      <c r="EA140" s="57">
        <f>COUNTIF($F140:$CN140,EA$101)</f>
        <v>0</v>
      </c>
      <c r="EB140" s="57">
        <f>COUNTIF($F140:$CN140,EB$101)</f>
        <v>0</v>
      </c>
      <c r="EC140" s="57">
        <f>COUNTIF($F140:$CN140,EC$101)</f>
        <v>0</v>
      </c>
      <c r="ED140" s="57">
        <f>COUNTIF($F140:$CN140,ED$101)</f>
        <v>0</v>
      </c>
      <c r="EE140" s="57">
        <f>COUNTIF($F140:$CN140,EE$101)</f>
        <v>0</v>
      </c>
      <c r="EF140" s="57">
        <f>COUNTIF($F140:$CN140,EF$101)</f>
        <v>0</v>
      </c>
      <c r="EG140" s="57">
        <f>COUNTIF($F140:$CN140,EG$101)</f>
        <v>0</v>
      </c>
      <c r="EH140" s="57">
        <f>COUNTIF($F140:$CN140,EH$101)</f>
        <v>0</v>
      </c>
      <c r="EI140" s="57">
        <f>COUNTIF($F140:$CN140,EI$101)</f>
        <v>0</v>
      </c>
      <c r="EJ140" s="57">
        <f>COUNTIF($F140:$CN140,EJ$101)</f>
        <v>0</v>
      </c>
      <c r="EK140" s="57">
        <f>COUNTIF($F140:$CN140,EK$101)</f>
        <v>0</v>
      </c>
      <c r="EL140" s="57">
        <f>COUNTIF($F140:$CN140,EL$101)</f>
        <v>0</v>
      </c>
      <c r="EM140" s="57">
        <f>COUNTIF($F140:$CN140,EM$101)</f>
        <v>0</v>
      </c>
      <c r="EN140" s="57">
        <f>COUNTIF($F140:$CN140,EN$101)</f>
        <v>0</v>
      </c>
      <c r="EO140" s="57">
        <f>COUNTIF($F140:$CN140,EO$101)</f>
        <v>0</v>
      </c>
      <c r="EP140" s="57">
        <f>COUNTIF($F140:$CN140,EP$101)</f>
        <v>0</v>
      </c>
      <c r="EQ140" s="57">
        <f>COUNTIF($F140:$CN140,EQ$101)</f>
        <v>0</v>
      </c>
      <c r="ER140" s="57">
        <f>COUNTIF($F140:$CN140,ER$101)</f>
        <v>0</v>
      </c>
      <c r="ES140" s="57">
        <f>COUNTIF($F140:$CN140,ES$101)</f>
        <v>0</v>
      </c>
      <c r="ET140" s="57">
        <f>COUNTIF($F140:$CN140,ET$101)</f>
        <v>0</v>
      </c>
      <c r="EU140" s="57">
        <f>COUNTIF($F140:$CN140,EU$101)</f>
        <v>0</v>
      </c>
      <c r="EV140" s="57">
        <f>COUNTIF($F140:$CN140,EV$101)</f>
        <v>0</v>
      </c>
      <c r="EW140" s="57">
        <f>COUNTIF($F140:$CN140,EW$101)</f>
        <v>0</v>
      </c>
      <c r="EX140" s="57">
        <f>COUNTIF($F140:$CN140,EX$101)</f>
        <v>0</v>
      </c>
      <c r="EY140" s="57">
        <f>COUNTIF($F140:$CN140,EY$101)</f>
        <v>0</v>
      </c>
      <c r="EZ140" s="57">
        <f>COUNTIF($F140:$CN140,EZ$101)</f>
        <v>0</v>
      </c>
      <c r="FA140" s="57">
        <f>COUNTIF($F140:$CN140,FA$101)</f>
        <v>0</v>
      </c>
      <c r="FB140" s="57">
        <f>COUNTIF($F140:$CN140,FB$101)</f>
        <v>0</v>
      </c>
      <c r="FC140" s="57">
        <f>COUNTIF($F140:$CN140,FC$101)</f>
        <v>0</v>
      </c>
      <c r="FD140" s="57">
        <f>COUNTIF($F140:$CN140,FD$101)</f>
        <v>0</v>
      </c>
      <c r="FE140" s="57">
        <f>COUNTIF($F140:$CN140,FE$101)</f>
        <v>0</v>
      </c>
    </row>
    <row r="141" spans="1:161" ht="12" customHeight="1" thickBot="1" x14ac:dyDescent="0.25">
      <c r="A141" s="12"/>
      <c r="B141" s="11"/>
      <c r="C141" s="11"/>
      <c r="D141" s="11"/>
      <c r="E141" s="10"/>
      <c r="F141" s="46"/>
      <c r="G141" s="45"/>
      <c r="H141" s="45"/>
      <c r="I141" s="45"/>
      <c r="J141" s="45"/>
      <c r="K141" s="45"/>
      <c r="L141" s="45"/>
      <c r="M141" s="45" t="s">
        <v>15</v>
      </c>
      <c r="N141" s="40">
        <f>IFERROR((COUNTIF(H141,[1]Locaux!$A$8)+COUNTIF(H141,[1]Locaux!$A$9)+COUNTIF(H141,[1]Locaux!$A$10)+COUNTIF(H141,[1]Locaux!$A$11)+COUNTIF(H141,[1]Locaux!$A$12)+COUNTIF(H141,[1]Locaux!$A$15)+COUNTIF(H141,[1]Locaux!$A$16)+COUNTIF(H141,[1]Locaux!$A$17))/(COUNTIF(G141,"*")+COUNTIF(K141,"*")+COUNTIF(M141,"*")),"0")</f>
        <v>0</v>
      </c>
      <c r="O141" s="46"/>
      <c r="P141" s="45"/>
      <c r="Q141" s="45"/>
      <c r="R141" s="45"/>
      <c r="S141" s="45"/>
      <c r="T141" s="45"/>
      <c r="U141" s="45"/>
      <c r="V141" s="45" t="s">
        <v>15</v>
      </c>
      <c r="W141" s="40">
        <f>IFERROR((COUNTIF(Q141,[1]Locaux!$A$8)+COUNTIF(Q141,[1]Locaux!$A$9)+COUNTIF(Q141,[1]Locaux!$A$10)+COUNTIF(Q141,[1]Locaux!$A$11)+COUNTIF(Q141,[1]Locaux!$A$12)+COUNTIF(Q141,[1]Locaux!$A$15)+COUNTIF(Q141,[1]Locaux!$A$16)+COUNTIF(Q141,[1]Locaux!$A$17))/(COUNTIF(P141,"*")+COUNTIF(T141,"*")+COUNTIF(V141,"*")),"0")</f>
        <v>0</v>
      </c>
      <c r="X141" s="46"/>
      <c r="Y141" s="45"/>
      <c r="Z141" s="45"/>
      <c r="AA141" s="45"/>
      <c r="AB141" s="45"/>
      <c r="AC141" s="45"/>
      <c r="AD141" s="45"/>
      <c r="AE141" s="45" t="s">
        <v>15</v>
      </c>
      <c r="AF141" s="40">
        <f>IFERROR((COUNTIF(Z141,[1]Locaux!$A$8)+COUNTIF(Z141,[1]Locaux!$A$9)+COUNTIF(Z141,[1]Locaux!$A$10)+COUNTIF(Z141,[1]Locaux!$A$11)+COUNTIF(Z141,[1]Locaux!$A$12)+COUNTIF(Z141,[1]Locaux!$A$15)+COUNTIF(Z141,[1]Locaux!$A$16)+COUNTIF(Z141,[1]Locaux!$A$17))/(COUNTIF(Y141,"*")+COUNTIF(AC141,"*")+COUNTIF(AE141,"*")),"0")</f>
        <v>0</v>
      </c>
      <c r="AG141" s="46"/>
      <c r="AH141" s="45"/>
      <c r="AI141" s="45"/>
      <c r="AJ141" s="45"/>
      <c r="AK141" s="45"/>
      <c r="AL141" s="45"/>
      <c r="AM141" s="45"/>
      <c r="AN141" s="45" t="s">
        <v>15</v>
      </c>
      <c r="AO141" s="40">
        <f>IFERROR((COUNTIF(AI141,[1]Locaux!$A$8)+COUNTIF(AI141,[1]Locaux!$A$9)+COUNTIF(AI141,[1]Locaux!$A$10)+COUNTIF(AI141,[1]Locaux!$A$11)+COUNTIF(AI141,[1]Locaux!$A$12)+COUNTIF(AI141,[1]Locaux!$A$15)+COUNTIF(AI141,[1]Locaux!$A$16)+COUNTIF(AI141,[1]Locaux!$A$17))/(COUNTIF(AH141,"*")+COUNTIF(AL141,"*")+COUNTIF(AN141,"*")),"0")</f>
        <v>0</v>
      </c>
      <c r="AP141" s="46"/>
      <c r="AQ141" s="45"/>
      <c r="AR141" s="45"/>
      <c r="AS141" s="45"/>
      <c r="AT141" s="45"/>
      <c r="AU141" s="45"/>
      <c r="AV141" s="45"/>
      <c r="AW141" s="45" t="s">
        <v>15</v>
      </c>
      <c r="AX141" s="40">
        <f>IFERROR((COUNTIF(AR141,[1]Locaux!$A$8)+COUNTIF(AR141,[1]Locaux!$A$9)+COUNTIF(AR141,[1]Locaux!$A$10)+COUNTIF(AR141,[1]Locaux!$A$11)+COUNTIF(AR141,[1]Locaux!$A$12)+COUNTIF(AR141,[1]Locaux!$A$15)+COUNTIF(AR141,[1]Locaux!$A$16)+COUNTIF(AR141,[1]Locaux!$A$17))/(COUNTIF(AQ141,"*")+COUNTIF(AU141,"*")+COUNTIF(AW141,"*")),"0")</f>
        <v>0</v>
      </c>
      <c r="AY141" s="46"/>
      <c r="AZ141" s="45"/>
      <c r="BA141" s="45"/>
      <c r="BB141" s="45"/>
      <c r="BC141" s="45"/>
      <c r="BD141" s="45"/>
      <c r="BE141" s="45"/>
      <c r="BF141" s="45" t="s">
        <v>15</v>
      </c>
      <c r="BG141" s="40">
        <f>IFERROR((COUNTIF(BA141,[1]Locaux!$A$8)+COUNTIF(BA141,[1]Locaux!$A$9)+COUNTIF(BA141,[1]Locaux!$A$10)+COUNTIF(BA141,[1]Locaux!$A$11)+COUNTIF(BA141,[1]Locaux!$A$12)+COUNTIF(BA141,[1]Locaux!$A$15)+COUNTIF(BA141,[1]Locaux!$A$16)+COUNTIF(BA141,[1]Locaux!$A$17))/(COUNTIF(AZ141,"*")+COUNTIF(BD141,"*")+COUNTIF(BF141,"*")),"0")</f>
        <v>0</v>
      </c>
      <c r="BH141" s="46"/>
      <c r="BI141" s="45"/>
      <c r="BJ141" s="45"/>
      <c r="BK141" s="45"/>
      <c r="BL141" s="45"/>
      <c r="BM141" s="45"/>
      <c r="BN141" s="45"/>
      <c r="BO141" s="45" t="s">
        <v>15</v>
      </c>
      <c r="BP141" s="40">
        <f>IFERROR((COUNTIF(BJ141,[1]Locaux!$A$8)+COUNTIF(BJ141,[1]Locaux!$A$9)+COUNTIF(BJ141,[1]Locaux!$A$10)+COUNTIF(BJ141,[1]Locaux!$A$11)+COUNTIF(BJ141,[1]Locaux!$A$12)+COUNTIF(BJ141,[1]Locaux!$A$15)+COUNTIF(BJ141,[1]Locaux!$A$16)+COUNTIF(BJ141,[1]Locaux!$A$17))/(COUNTIF(BI141,"*")+COUNTIF(BM141,"*")+COUNTIF(BO141,"*")),"0")</f>
        <v>0</v>
      </c>
      <c r="BQ141" s="46"/>
      <c r="BR141" s="45"/>
      <c r="BS141" s="45"/>
      <c r="BT141" s="45"/>
      <c r="BU141" s="45"/>
      <c r="BV141" s="45"/>
      <c r="BW141" s="45"/>
      <c r="BX141" s="45" t="s">
        <v>15</v>
      </c>
      <c r="BY141" s="46"/>
      <c r="BZ141" s="45"/>
      <c r="CA141" s="45"/>
      <c r="CB141" s="45"/>
      <c r="CC141" s="45"/>
      <c r="CD141" s="45"/>
      <c r="CE141" s="45"/>
      <c r="CF141" s="45" t="s">
        <v>15</v>
      </c>
      <c r="CG141" s="46"/>
      <c r="CH141" s="45"/>
      <c r="CI141" s="45"/>
      <c r="CJ141" s="45"/>
      <c r="CK141" s="45"/>
      <c r="CL141" s="45"/>
      <c r="CM141" s="45"/>
      <c r="CN141" s="45" t="s">
        <v>15</v>
      </c>
      <c r="CO141" s="78" t="e">
        <f>OR(CR141&gt;1,CS141&gt;1,CT141&gt;1,CU141&gt;1,CV141&gt;1,CW141&gt;1,CX141&gt;1,CY141&gt;1,CZ141&gt;1,DA141&gt;1,DB141&gt;1,DC141&gt;1,#REF!&gt;1,#REF!&gt;1,#REF!&gt;1,#REF!&gt;1,#REF!&gt;1,#REF!&gt;1,#REF!&gt;1,#REF!&gt;1,#REF!&gt;1,#REF!&gt;1,#REF!&gt;1,#REF!&gt;1,#REF!&gt;1,#REF!&gt;1,#REF!&gt;1,#REF!&gt;1,#REF!&gt;1,#REF!&gt;1)</f>
        <v>#REF!</v>
      </c>
      <c r="CP141" s="78" t="b">
        <f>OR(DR141&gt;1,DS141&gt;1,DT141&gt;1,DU141&gt;1,DV141&gt;1,DW141&gt;1,DX141&gt;1,DY141&gt;1,DZ141&gt;1,EA141&gt;1,EB141&gt;1,EC141&gt;1,ED141&gt;1,EE141&gt;1,EF141&gt;1,EG141&gt;1,EH141&gt;1,EI141&gt;1,EJ141&gt;1,EK141&gt;1,EL141&gt;1,EM141&gt;1,EN141&gt;1,EO141&gt;1,EP141&gt;1,EQ141&gt;1,ER141&gt;1,ES141&gt;1,ET141&gt;1,EU141&gt;1,EV141&gt;1,EW141&gt;1,EX141&gt;1,EY141&gt;1,EZ141&gt;1,FA141&gt;1,FB141&gt;1,FC141&gt;1,FD141&gt;1,FE141&gt;1)</f>
        <v>0</v>
      </c>
      <c r="CQ141" s="113"/>
      <c r="CR141" s="34">
        <f>COUNTIF($F141:$CN141,CR$101)</f>
        <v>0</v>
      </c>
      <c r="CS141" s="33">
        <f>COUNTIF($F141:$CN141,CS$101)</f>
        <v>0</v>
      </c>
      <c r="CT141" s="32">
        <f>COUNTIF($F141:$CN141,CT$101)</f>
        <v>0</v>
      </c>
      <c r="CU141" s="31">
        <f>COUNTIF($F141:$CN141,CU$101)</f>
        <v>0</v>
      </c>
      <c r="CV141" s="30">
        <f>COUNTIF($F141:$CN141,CV$101)</f>
        <v>0</v>
      </c>
      <c r="CW141" s="29">
        <f>COUNTIF($F141:$CN141,CW$101)</f>
        <v>0</v>
      </c>
      <c r="CX141" s="24">
        <f>COUNTIF($F141:$CN141,CX$101)</f>
        <v>0</v>
      </c>
      <c r="CY141" s="28">
        <f>COUNTIF($F141:$CN141,CY$101)</f>
        <v>0</v>
      </c>
      <c r="CZ141" s="27">
        <f>COUNTIF($F141:$CN141,CZ$101)</f>
        <v>0</v>
      </c>
      <c r="DA141" s="26">
        <f>COUNTIF($F141:$CN141,DA$101)</f>
        <v>0</v>
      </c>
      <c r="DB141" s="25">
        <f>COUNTIF($F141:$CN141,DB$101)</f>
        <v>0</v>
      </c>
      <c r="DC141" s="24">
        <f>COUNTIF($F141:$CN141,DC$101)</f>
        <v>0</v>
      </c>
      <c r="DD141" s="13"/>
      <c r="DE141" s="13"/>
      <c r="DF141" s="23"/>
      <c r="DG141" s="23"/>
      <c r="DH141" s="23"/>
      <c r="DI141" s="23"/>
      <c r="DJ141" s="23"/>
      <c r="DK141" s="23"/>
      <c r="DL141" s="23"/>
      <c r="DM141" s="23"/>
      <c r="DN141" s="23"/>
      <c r="DO141" s="23"/>
      <c r="DP141" s="76"/>
      <c r="DQ141" s="61"/>
      <c r="DR141" s="58">
        <f>COUNTIF($F141:$CN141,DR$101)</f>
        <v>0</v>
      </c>
      <c r="DS141" s="57">
        <f>COUNTIF($F141:$CN141,DS$101)</f>
        <v>0</v>
      </c>
      <c r="DT141" s="57">
        <f>COUNTIF($F141:$CN141,DT$101)</f>
        <v>0</v>
      </c>
      <c r="DU141" s="57">
        <f>COUNTIF($F141:$CN141,DU$101)</f>
        <v>0</v>
      </c>
      <c r="DV141" s="57">
        <f>COUNTIF($F141:$CN141,DV$101)</f>
        <v>0</v>
      </c>
      <c r="DW141" s="57">
        <f>COUNTIF($F141:$CN141,DW$101)</f>
        <v>0</v>
      </c>
      <c r="DX141" s="57">
        <f>COUNTIF($F141:$CN141,DX$101)</f>
        <v>0</v>
      </c>
      <c r="DY141" s="57">
        <f>COUNTIF($F141:$CN141,DY$101)</f>
        <v>0</v>
      </c>
      <c r="DZ141" s="57">
        <f>COUNTIF($F141:$CN141,DZ$101)</f>
        <v>0</v>
      </c>
      <c r="EA141" s="57">
        <f>COUNTIF($F141:$CN141,EA$101)</f>
        <v>0</v>
      </c>
      <c r="EB141" s="57">
        <f>COUNTIF($F141:$CN141,EB$101)</f>
        <v>0</v>
      </c>
      <c r="EC141" s="57">
        <f>COUNTIF($F141:$CN141,EC$101)</f>
        <v>0</v>
      </c>
      <c r="ED141" s="57">
        <f>COUNTIF($F141:$CN141,ED$101)</f>
        <v>0</v>
      </c>
      <c r="EE141" s="57">
        <f>COUNTIF($F141:$CN141,EE$101)</f>
        <v>0</v>
      </c>
      <c r="EF141" s="57">
        <f>COUNTIF($F141:$CN141,EF$101)</f>
        <v>0</v>
      </c>
      <c r="EG141" s="57">
        <f>COUNTIF($F141:$CN141,EG$101)</f>
        <v>0</v>
      </c>
      <c r="EH141" s="57">
        <f>COUNTIF($F141:$CN141,EH$101)</f>
        <v>0</v>
      </c>
      <c r="EI141" s="57">
        <f>COUNTIF($F141:$CN141,EI$101)</f>
        <v>0</v>
      </c>
      <c r="EJ141" s="57">
        <f>COUNTIF($F141:$CN141,EJ$101)</f>
        <v>0</v>
      </c>
      <c r="EK141" s="57">
        <f>COUNTIF($F141:$CN141,EK$101)</f>
        <v>0</v>
      </c>
      <c r="EL141" s="57">
        <f>COUNTIF($F141:$CN141,EL$101)</f>
        <v>0</v>
      </c>
      <c r="EM141" s="57">
        <f>COUNTIF($F141:$CN141,EM$101)</f>
        <v>0</v>
      </c>
      <c r="EN141" s="57">
        <f>COUNTIF($F141:$CN141,EN$101)</f>
        <v>0</v>
      </c>
      <c r="EO141" s="57">
        <f>COUNTIF($F141:$CN141,EO$101)</f>
        <v>0</v>
      </c>
      <c r="EP141" s="57">
        <f>COUNTIF($F141:$CN141,EP$101)</f>
        <v>0</v>
      </c>
      <c r="EQ141" s="57">
        <f>COUNTIF($F141:$CN141,EQ$101)</f>
        <v>0</v>
      </c>
      <c r="ER141" s="57">
        <f>COUNTIF($F141:$CN141,ER$101)</f>
        <v>0</v>
      </c>
      <c r="ES141" s="57">
        <f>COUNTIF($F141:$CN141,ES$101)</f>
        <v>0</v>
      </c>
      <c r="ET141" s="57">
        <f>COUNTIF($F141:$CN141,ET$101)</f>
        <v>0</v>
      </c>
      <c r="EU141" s="57">
        <f>COUNTIF($F141:$CN141,EU$101)</f>
        <v>0</v>
      </c>
      <c r="EV141" s="57">
        <f>COUNTIF($F141:$CN141,EV$101)</f>
        <v>0</v>
      </c>
      <c r="EW141" s="57">
        <f>COUNTIF($F141:$CN141,EW$101)</f>
        <v>0</v>
      </c>
      <c r="EX141" s="57">
        <f>COUNTIF($F141:$CN141,EX$101)</f>
        <v>0</v>
      </c>
      <c r="EY141" s="57">
        <f>COUNTIF($F141:$CN141,EY$101)</f>
        <v>0</v>
      </c>
      <c r="EZ141" s="57">
        <f>COUNTIF($F141:$CN141,EZ$101)</f>
        <v>0</v>
      </c>
      <c r="FA141" s="57">
        <f>COUNTIF($F141:$CN141,FA$101)</f>
        <v>0</v>
      </c>
      <c r="FB141" s="57">
        <f>COUNTIF($F141:$CN141,FB$101)</f>
        <v>0</v>
      </c>
      <c r="FC141" s="57">
        <f>COUNTIF($F141:$CN141,FC$101)</f>
        <v>0</v>
      </c>
      <c r="FD141" s="57">
        <f>COUNTIF($F141:$CN141,FD$101)</f>
        <v>0</v>
      </c>
      <c r="FE141" s="57">
        <f>COUNTIF($F141:$CN141,FE$101)</f>
        <v>0</v>
      </c>
    </row>
    <row r="142" spans="1:161" ht="12" customHeight="1" x14ac:dyDescent="0.2">
      <c r="A142" s="18" t="str">
        <f>CHOOSE(WEEKDAY($E142),"Dimanche","Lundi","Mardi","Mercredi","Jeudi","Vendredi","")</f>
        <v>Lundi</v>
      </c>
      <c r="B142" s="17">
        <f>IF(M142&lt;&gt;"Cong. ",B140+1,B140+0)</f>
        <v>21</v>
      </c>
      <c r="C142" s="17">
        <f>IF(M142&lt;&gt;"Cong. ",C140+1,C140+0)</f>
        <v>5</v>
      </c>
      <c r="D142" s="17">
        <f>IF(M142="",D140+1,D140+0)</f>
        <v>3</v>
      </c>
      <c r="E142" s="16">
        <v>44074</v>
      </c>
      <c r="F142" s="7" t="s">
        <v>92</v>
      </c>
      <c r="G142" s="44" t="s">
        <v>8</v>
      </c>
      <c r="H142" s="44">
        <v>1113</v>
      </c>
      <c r="I142" s="44"/>
      <c r="J142" s="44"/>
      <c r="K142" s="44"/>
      <c r="L142" s="44"/>
      <c r="M142" s="43"/>
      <c r="N142" s="40">
        <f>IFERROR((COUNTIF(H142,[1]Locaux!$A$8)+COUNTIF(H142,[1]Locaux!$A$9)+COUNTIF(H142,[1]Locaux!$A$10)+COUNTIF(H142,[1]Locaux!$A$11)+COUNTIF(H142,[1]Locaux!$A$12)+COUNTIF(H142,[1]Locaux!$A$15)+COUNTIF(H142,[1]Locaux!$A$16)+COUNTIF(H142,[1]Locaux!$A$17))/(COUNTIF(G142,"*")+COUNTIF(K142,"*")+COUNTIF(M142,"*")),"0")</f>
        <v>0</v>
      </c>
      <c r="O142" s="7" t="s">
        <v>92</v>
      </c>
      <c r="P142" s="44"/>
      <c r="Q142" s="44"/>
      <c r="R142" s="44"/>
      <c r="S142" s="44"/>
      <c r="T142" s="44"/>
      <c r="U142" s="44"/>
      <c r="V142" s="43"/>
      <c r="W142" s="40" t="str">
        <f>IFERROR((COUNTIF(Q142,[1]Locaux!$A$8)+COUNTIF(Q142,[1]Locaux!$A$9)+COUNTIF(Q142,[1]Locaux!$A$10)+COUNTIF(Q142,[1]Locaux!$A$11)+COUNTIF(Q142,[1]Locaux!$A$12)+COUNTIF(Q142,[1]Locaux!$A$15)+COUNTIF(Q142,[1]Locaux!$A$16)+COUNTIF(Q142,[1]Locaux!$A$17))/(COUNTIF(P142,"*")+COUNTIF(T142,"*")+COUNTIF(V142,"*")),"0")</f>
        <v>0</v>
      </c>
      <c r="X142" s="7" t="s">
        <v>73</v>
      </c>
      <c r="Y142" s="44" t="s">
        <v>6</v>
      </c>
      <c r="Z142" s="44" t="s">
        <v>64</v>
      </c>
      <c r="AA142" s="44"/>
      <c r="AB142" s="44" t="s">
        <v>35</v>
      </c>
      <c r="AC142" s="44"/>
      <c r="AD142" s="44" t="s">
        <v>35</v>
      </c>
      <c r="AE142" s="43"/>
      <c r="AF142" s="40">
        <f>IFERROR((COUNTIF(Z142,[1]Locaux!$A$8)+COUNTIF(Z142,[1]Locaux!$A$9)+COUNTIF(Z142,[1]Locaux!$A$10)+COUNTIF(Z142,[1]Locaux!$A$11)+COUNTIF(Z142,[1]Locaux!$A$12)+COUNTIF(Z142,[1]Locaux!$A$15)+COUNTIF(Z142,[1]Locaux!$A$16)+COUNTIF(Z142,[1]Locaux!$A$17))/(COUNTIF(Y142,"*")+COUNTIF(AC142,"*")+COUNTIF(AE142,"*")),"0")</f>
        <v>0</v>
      </c>
      <c r="AG142" s="7" t="s">
        <v>81</v>
      </c>
      <c r="AH142" s="44" t="s">
        <v>90</v>
      </c>
      <c r="AI142" s="44">
        <v>1107</v>
      </c>
      <c r="AJ142" s="44"/>
      <c r="AK142" s="44" t="s">
        <v>35</v>
      </c>
      <c r="AL142" s="44"/>
      <c r="AM142" s="44" t="s">
        <v>35</v>
      </c>
      <c r="AN142" s="43"/>
      <c r="AO142" s="40">
        <f>IFERROR((COUNTIF(AI142,[1]Locaux!$A$8)+COUNTIF(AI142,[1]Locaux!$A$9)+COUNTIF(AI142,[1]Locaux!$A$10)+COUNTIF(AI142,[1]Locaux!$A$11)+COUNTIF(AI142,[1]Locaux!$A$12)+COUNTIF(AI142,[1]Locaux!$A$15)+COUNTIF(AI142,[1]Locaux!$A$16)+COUNTIF(AI142,[1]Locaux!$A$17))/(COUNTIF(AH142,"*")+COUNTIF(AL142,"*")+COUNTIF(AN142,"*")),"0")</f>
        <v>0</v>
      </c>
      <c r="AP142" s="7"/>
      <c r="AQ142" s="44"/>
      <c r="AR142" s="44"/>
      <c r="AS142" s="44"/>
      <c r="AT142" s="44"/>
      <c r="AU142" s="44"/>
      <c r="AV142" s="44"/>
      <c r="AW142" s="43"/>
      <c r="AX142" s="40" t="str">
        <f>IFERROR((COUNTIF(AR142,[1]Locaux!$A$8)+COUNTIF(AR142,[1]Locaux!$A$9)+COUNTIF(AR142,[1]Locaux!$A$10)+COUNTIF(AR142,[1]Locaux!$A$11)+COUNTIF(AR142,[1]Locaux!$A$12)+COUNTIF(AR142,[1]Locaux!$A$15)+COUNTIF(AR142,[1]Locaux!$A$16)+COUNTIF(AR142,[1]Locaux!$A$17))/(COUNTIF(AQ142,"*")+COUNTIF(AU142,"*")+COUNTIF(AW142,"*")),"0")</f>
        <v>0</v>
      </c>
      <c r="AY142" s="7"/>
      <c r="AZ142" s="44"/>
      <c r="BA142" s="44"/>
      <c r="BB142" s="44"/>
      <c r="BC142" s="44"/>
      <c r="BD142" s="44"/>
      <c r="BE142" s="44"/>
      <c r="BF142" s="43"/>
      <c r="BG142" s="40" t="str">
        <f>IFERROR((COUNTIF(BA142,[1]Locaux!$A$8)+COUNTIF(BA142,[1]Locaux!$A$9)+COUNTIF(BA142,[1]Locaux!$A$10)+COUNTIF(BA142,[1]Locaux!$A$11)+COUNTIF(BA142,[1]Locaux!$A$12)+COUNTIF(BA142,[1]Locaux!$A$15)+COUNTIF(BA142,[1]Locaux!$A$16)+COUNTIF(BA142,[1]Locaux!$A$17))/(COUNTIF(AZ142,"*")+COUNTIF(BD142,"*")+COUNTIF(BF142,"*")),"0")</f>
        <v>0</v>
      </c>
      <c r="BH142" s="7"/>
      <c r="BI142" s="44"/>
      <c r="BJ142" s="44"/>
      <c r="BK142" s="44"/>
      <c r="BL142" s="44"/>
      <c r="BM142" s="44"/>
      <c r="BN142" s="44"/>
      <c r="BO142" s="43"/>
      <c r="BP142" s="40" t="str">
        <f>IFERROR((COUNTIF(BJ142,[1]Locaux!$A$8)+COUNTIF(BJ142,[1]Locaux!$A$9)+COUNTIF(BJ142,[1]Locaux!$A$10)+COUNTIF(BJ142,[1]Locaux!$A$11)+COUNTIF(BJ142,[1]Locaux!$A$12)+COUNTIF(BJ142,[1]Locaux!$A$15)+COUNTIF(BJ142,[1]Locaux!$A$16)+COUNTIF(BJ142,[1]Locaux!$A$17))/(COUNTIF(BI142,"*")+COUNTIF(BM142,"*")+COUNTIF(BO142,"*")),"0")</f>
        <v>0</v>
      </c>
      <c r="BQ142" s="7"/>
      <c r="BR142" s="44"/>
      <c r="BS142" s="44"/>
      <c r="BT142" s="44"/>
      <c r="BU142" s="44"/>
      <c r="BV142" s="44"/>
      <c r="BW142" s="44"/>
      <c r="BX142" s="43"/>
      <c r="BY142" s="7"/>
      <c r="BZ142" s="44"/>
      <c r="CA142" s="44"/>
      <c r="CB142" s="44"/>
      <c r="CC142" s="44"/>
      <c r="CD142" s="44"/>
      <c r="CE142" s="44"/>
      <c r="CF142" s="43"/>
      <c r="CG142" s="7"/>
      <c r="CH142" s="44"/>
      <c r="CI142" s="44"/>
      <c r="CJ142" s="44"/>
      <c r="CK142" s="44"/>
      <c r="CL142" s="44"/>
      <c r="CM142" s="44"/>
      <c r="CN142" s="43"/>
      <c r="CO142" s="78" t="e">
        <f>OR(CR142&gt;1,CS142&gt;1,CT142&gt;1,CU142&gt;1,CV142&gt;1,CW142&gt;1,CX142&gt;1,CY142&gt;1,CZ142&gt;1,DA142&gt;1,DB142&gt;1,DC142&gt;1,#REF!&gt;1,#REF!&gt;1,#REF!&gt;1,#REF!&gt;1,#REF!&gt;1,#REF!&gt;1,#REF!&gt;1,#REF!&gt;1,#REF!&gt;1,#REF!&gt;1,#REF!&gt;1,#REF!&gt;1,#REF!&gt;1,#REF!&gt;1,#REF!&gt;1,#REF!&gt;1,#REF!&gt;1,#REF!&gt;1)</f>
        <v>#REF!</v>
      </c>
      <c r="CP142" s="78" t="b">
        <f>OR(DR142&gt;1,DS142&gt;1,DT142&gt;1,DU142&gt;1,DV142&gt;1,DW142&gt;1,DX142&gt;1,DY142&gt;1,DZ142&gt;1,EA142&gt;1,EB142&gt;1,EC142&gt;1,ED142&gt;1,EE142&gt;1,EF142&gt;1,EG142&gt;1,EH142&gt;1,EI142&gt;1,EJ142&gt;1,EK142&gt;1,EL142&gt;1,EM142&gt;1,EN142&gt;1,EO142&gt;1,EP142&gt;1,EQ142&gt;1,ER142&gt;1,ES142&gt;1,ET142&gt;1,EU142&gt;1,EV142&gt;1,EW142&gt;1,EX142&gt;1,EY142&gt;1,EZ142&gt;1,FA142&gt;1,FB142&gt;1,FC142&gt;1,FD142&gt;1,FE142&gt;1)</f>
        <v>0</v>
      </c>
      <c r="CQ142" s="113"/>
      <c r="CR142" s="34">
        <f>COUNTIF($F142:$CN142,CR$101)</f>
        <v>0</v>
      </c>
      <c r="CS142" s="33">
        <f>COUNTIF($F142:$CN142,CS$101)</f>
        <v>0</v>
      </c>
      <c r="CT142" s="32">
        <f>COUNTIF($F142:$CN142,CT$101)</f>
        <v>0</v>
      </c>
      <c r="CU142" s="31">
        <f>COUNTIF($F142:$CN142,CU$101)</f>
        <v>0</v>
      </c>
      <c r="CV142" s="30">
        <f>COUNTIF($F142:$CN142,CV$101)</f>
        <v>0</v>
      </c>
      <c r="CW142" s="29">
        <f>COUNTIF($F142:$CN142,CW$101)</f>
        <v>1</v>
      </c>
      <c r="CX142" s="24">
        <f>COUNTIF($F142:$CN142,CX$101)</f>
        <v>0</v>
      </c>
      <c r="CY142" s="28">
        <f>COUNTIF($F142:$CN142,CY$101)</f>
        <v>1</v>
      </c>
      <c r="CZ142" s="27">
        <f>COUNTIF($F142:$CN142,CZ$101)</f>
        <v>0</v>
      </c>
      <c r="DA142" s="26">
        <f>COUNTIF($F142:$CN142,DA$101)</f>
        <v>0</v>
      </c>
      <c r="DB142" s="25">
        <f>COUNTIF($F142:$CN142,DB$101)</f>
        <v>0</v>
      </c>
      <c r="DC142" s="24">
        <f>COUNTIF($F142:$CN142,DC$101)</f>
        <v>0</v>
      </c>
      <c r="DD142" s="13"/>
      <c r="DE142" s="13"/>
      <c r="DF142" s="23"/>
      <c r="DG142" s="23"/>
      <c r="DH142" s="23"/>
      <c r="DI142" s="23"/>
      <c r="DJ142" s="23"/>
      <c r="DK142" s="23"/>
      <c r="DL142" s="23"/>
      <c r="DM142" s="23"/>
      <c r="DN142" s="23"/>
      <c r="DO142" s="23"/>
      <c r="DP142" s="76"/>
      <c r="DQ142" s="61"/>
      <c r="DR142" s="58">
        <f>COUNTIF($F142:$CN142,DR$101)</f>
        <v>0</v>
      </c>
      <c r="DS142" s="57">
        <f>COUNTIF($F142:$CN142,DS$101)</f>
        <v>0</v>
      </c>
      <c r="DT142" s="57">
        <f>COUNTIF($F142:$CN142,DT$101)</f>
        <v>1</v>
      </c>
      <c r="DU142" s="57">
        <f>COUNTIF($F142:$CN142,DU$101)</f>
        <v>0</v>
      </c>
      <c r="DV142" s="57">
        <f>COUNTIF($F142:$CN142,DV$101)</f>
        <v>0</v>
      </c>
      <c r="DW142" s="57">
        <f>COUNTIF($F142:$CN142,DW$101)</f>
        <v>0</v>
      </c>
      <c r="DX142" s="57">
        <f>COUNTIF($F142:$CN142,DX$101)</f>
        <v>0</v>
      </c>
      <c r="DY142" s="57">
        <f>COUNTIF($F142:$CN142,DY$101)</f>
        <v>0</v>
      </c>
      <c r="DZ142" s="57">
        <f>COUNTIF($F142:$CN142,DZ$101)</f>
        <v>0</v>
      </c>
      <c r="EA142" s="57">
        <f>COUNTIF($F142:$CN142,EA$101)</f>
        <v>0</v>
      </c>
      <c r="EB142" s="57">
        <f>COUNTIF($F142:$CN142,EB$101)</f>
        <v>1</v>
      </c>
      <c r="EC142" s="57">
        <f>COUNTIF($F142:$CN142,EC$101)</f>
        <v>0</v>
      </c>
      <c r="ED142" s="57">
        <f>COUNTIF($F142:$CN142,ED$101)</f>
        <v>0</v>
      </c>
      <c r="EE142" s="57">
        <f>COUNTIF($F142:$CN142,EE$101)</f>
        <v>0</v>
      </c>
      <c r="EF142" s="57">
        <f>COUNTIF($F142:$CN142,EF$101)</f>
        <v>0</v>
      </c>
      <c r="EG142" s="57">
        <f>COUNTIF($F142:$CN142,EG$101)</f>
        <v>1</v>
      </c>
      <c r="EH142" s="57">
        <f>COUNTIF($F142:$CN142,EH$101)</f>
        <v>0</v>
      </c>
      <c r="EI142" s="57">
        <f>COUNTIF($F142:$CN142,EI$101)</f>
        <v>0</v>
      </c>
      <c r="EJ142" s="57">
        <f>COUNTIF($F142:$CN142,EJ$101)</f>
        <v>0</v>
      </c>
      <c r="EK142" s="57">
        <f>COUNTIF($F142:$CN142,EK$101)</f>
        <v>0</v>
      </c>
      <c r="EL142" s="57">
        <f>COUNTIF($F142:$CN142,EL$101)</f>
        <v>0</v>
      </c>
      <c r="EM142" s="57">
        <f>COUNTIF($F142:$CN142,EM$101)</f>
        <v>0</v>
      </c>
      <c r="EN142" s="57">
        <f>COUNTIF($F142:$CN142,EN$101)</f>
        <v>0</v>
      </c>
      <c r="EO142" s="57">
        <f>COUNTIF($F142:$CN142,EO$101)</f>
        <v>0</v>
      </c>
      <c r="EP142" s="57">
        <f>COUNTIF($F142:$CN142,EP$101)</f>
        <v>0</v>
      </c>
      <c r="EQ142" s="57">
        <f>COUNTIF($F142:$CN142,EQ$101)</f>
        <v>0</v>
      </c>
      <c r="ER142" s="57">
        <f>COUNTIF($F142:$CN142,ER$101)</f>
        <v>0</v>
      </c>
      <c r="ES142" s="57">
        <f>COUNTIF($F142:$CN142,ES$101)</f>
        <v>0</v>
      </c>
      <c r="ET142" s="57">
        <f>COUNTIF($F142:$CN142,ET$101)</f>
        <v>0</v>
      </c>
      <c r="EU142" s="57">
        <f>COUNTIF($F142:$CN142,EU$101)</f>
        <v>0</v>
      </c>
      <c r="EV142" s="57">
        <f>COUNTIF($F142:$CN142,EV$101)</f>
        <v>0</v>
      </c>
      <c r="EW142" s="57">
        <f>COUNTIF($F142:$CN142,EW$101)</f>
        <v>0</v>
      </c>
      <c r="EX142" s="57">
        <f>COUNTIF($F142:$CN142,EX$101)</f>
        <v>0</v>
      </c>
      <c r="EY142" s="57">
        <f>COUNTIF($F142:$CN142,EY$101)</f>
        <v>0</v>
      </c>
      <c r="EZ142" s="57">
        <f>COUNTIF($F142:$CN142,EZ$101)</f>
        <v>0</v>
      </c>
      <c r="FA142" s="57">
        <f>COUNTIF($F142:$CN142,FA$101)</f>
        <v>0</v>
      </c>
      <c r="FB142" s="57">
        <f>COUNTIF($F142:$CN142,FB$101)</f>
        <v>0</v>
      </c>
      <c r="FC142" s="57">
        <f>COUNTIF($F142:$CN142,FC$101)</f>
        <v>0</v>
      </c>
      <c r="FD142" s="57">
        <f>COUNTIF($F142:$CN142,FD$101)</f>
        <v>0</v>
      </c>
      <c r="FE142" s="57">
        <f>COUNTIF($F142:$CN142,FE$101)</f>
        <v>0</v>
      </c>
    </row>
    <row r="143" spans="1:161" ht="12" customHeight="1" thickBot="1" x14ac:dyDescent="0.25">
      <c r="A143" s="12"/>
      <c r="B143" s="11"/>
      <c r="C143" s="11"/>
      <c r="D143" s="11"/>
      <c r="E143" s="10"/>
      <c r="F143" s="6" t="s">
        <v>92</v>
      </c>
      <c r="G143" s="39"/>
      <c r="H143" s="39">
        <v>1113</v>
      </c>
      <c r="I143" s="39"/>
      <c r="J143" s="39"/>
      <c r="K143" s="39"/>
      <c r="L143" s="39"/>
      <c r="M143" s="38"/>
      <c r="N143" s="40" t="str">
        <f>IFERROR((COUNTIF(H143,[1]Locaux!$A$8)+COUNTIF(H143,[1]Locaux!$A$9)+COUNTIF(H143,[1]Locaux!$A$10)+COUNTIF(H143,[1]Locaux!$A$11)+COUNTIF(H143,[1]Locaux!$A$12)+COUNTIF(H143,[1]Locaux!$A$15)+COUNTIF(H143,[1]Locaux!$A$16)+COUNTIF(H143,[1]Locaux!$A$17))/(COUNTIF(G143,"*")+COUNTIF(K143,"*")+COUNTIF(M143,"*")),"0")</f>
        <v>0</v>
      </c>
      <c r="O143" s="6" t="s">
        <v>92</v>
      </c>
      <c r="P143" s="39"/>
      <c r="Q143" s="39"/>
      <c r="R143" s="39"/>
      <c r="S143" s="39"/>
      <c r="T143" s="39"/>
      <c r="U143" s="39"/>
      <c r="V143" s="38"/>
      <c r="W143" s="40" t="str">
        <f>IFERROR((COUNTIF(Q143,[1]Locaux!$A$8)+COUNTIF(Q143,[1]Locaux!$A$9)+COUNTIF(Q143,[1]Locaux!$A$10)+COUNTIF(Q143,[1]Locaux!$A$11)+COUNTIF(Q143,[1]Locaux!$A$12)+COUNTIF(Q143,[1]Locaux!$A$15)+COUNTIF(Q143,[1]Locaux!$A$16)+COUNTIF(Q143,[1]Locaux!$A$17))/(COUNTIF(P143,"*")+COUNTIF(T143,"*")+COUNTIF(V143,"*")),"0")</f>
        <v>0</v>
      </c>
      <c r="X143" s="6" t="s">
        <v>73</v>
      </c>
      <c r="Y143" s="39" t="s">
        <v>6</v>
      </c>
      <c r="Z143" s="39" t="s">
        <v>64</v>
      </c>
      <c r="AA143" s="39"/>
      <c r="AB143" s="39" t="s">
        <v>35</v>
      </c>
      <c r="AC143" s="39"/>
      <c r="AD143" s="39" t="s">
        <v>35</v>
      </c>
      <c r="AE143" s="38"/>
      <c r="AF143" s="40">
        <f>IFERROR((COUNTIF(Z143,[1]Locaux!$A$8)+COUNTIF(Z143,[1]Locaux!$A$9)+COUNTIF(Z143,[1]Locaux!$A$10)+COUNTIF(Z143,[1]Locaux!$A$11)+COUNTIF(Z143,[1]Locaux!$A$12)+COUNTIF(Z143,[1]Locaux!$A$15)+COUNTIF(Z143,[1]Locaux!$A$16)+COUNTIF(Z143,[1]Locaux!$A$17))/(COUNTIF(Y143,"*")+COUNTIF(AC143,"*")+COUNTIF(AE143,"*")),"0")</f>
        <v>0</v>
      </c>
      <c r="AG143" s="6" t="s">
        <v>81</v>
      </c>
      <c r="AH143" s="39" t="s">
        <v>90</v>
      </c>
      <c r="AI143" s="39">
        <v>1107</v>
      </c>
      <c r="AJ143" s="39"/>
      <c r="AK143" s="39" t="s">
        <v>35</v>
      </c>
      <c r="AL143" s="39"/>
      <c r="AM143" s="39" t="s">
        <v>35</v>
      </c>
      <c r="AN143" s="38"/>
      <c r="AO143" s="40">
        <f>IFERROR((COUNTIF(AI143,[1]Locaux!$A$8)+COUNTIF(AI143,[1]Locaux!$A$9)+COUNTIF(AI143,[1]Locaux!$A$10)+COUNTIF(AI143,[1]Locaux!$A$11)+COUNTIF(AI143,[1]Locaux!$A$12)+COUNTIF(AI143,[1]Locaux!$A$15)+COUNTIF(AI143,[1]Locaux!$A$16)+COUNTIF(AI143,[1]Locaux!$A$17))/(COUNTIF(AH143,"*")+COUNTIF(AL143,"*")+COUNTIF(AN143,"*")),"0")</f>
        <v>0</v>
      </c>
      <c r="AP143" s="6"/>
      <c r="AQ143" s="39"/>
      <c r="AR143" s="39"/>
      <c r="AS143" s="39"/>
      <c r="AT143" s="39"/>
      <c r="AU143" s="39"/>
      <c r="AV143" s="39"/>
      <c r="AW143" s="38"/>
      <c r="AX143" s="40" t="str">
        <f>IFERROR((COUNTIF(AR143,[1]Locaux!$A$8)+COUNTIF(AR143,[1]Locaux!$A$9)+COUNTIF(AR143,[1]Locaux!$A$10)+COUNTIF(AR143,[1]Locaux!$A$11)+COUNTIF(AR143,[1]Locaux!$A$12)+COUNTIF(AR143,[1]Locaux!$A$15)+COUNTIF(AR143,[1]Locaux!$A$16)+COUNTIF(AR143,[1]Locaux!$A$17))/(COUNTIF(AQ143,"*")+COUNTIF(AU143,"*")+COUNTIF(AW143,"*")),"0")</f>
        <v>0</v>
      </c>
      <c r="AY143" s="6"/>
      <c r="AZ143" s="39"/>
      <c r="BA143" s="39"/>
      <c r="BB143" s="39"/>
      <c r="BC143" s="39"/>
      <c r="BD143" s="39"/>
      <c r="BE143" s="39"/>
      <c r="BF143" s="38"/>
      <c r="BG143" s="40" t="str">
        <f>IFERROR((COUNTIF(BA143,[1]Locaux!$A$8)+COUNTIF(BA143,[1]Locaux!$A$9)+COUNTIF(BA143,[1]Locaux!$A$10)+COUNTIF(BA143,[1]Locaux!$A$11)+COUNTIF(BA143,[1]Locaux!$A$12)+COUNTIF(BA143,[1]Locaux!$A$15)+COUNTIF(BA143,[1]Locaux!$A$16)+COUNTIF(BA143,[1]Locaux!$A$17))/(COUNTIF(AZ143,"*")+COUNTIF(BD143,"*")+COUNTIF(BF143,"*")),"0")</f>
        <v>0</v>
      </c>
      <c r="BH143" s="6"/>
      <c r="BI143" s="39"/>
      <c r="BJ143" s="39"/>
      <c r="BK143" s="39"/>
      <c r="BL143" s="39"/>
      <c r="BM143" s="39"/>
      <c r="BN143" s="39"/>
      <c r="BO143" s="38"/>
      <c r="BP143" s="40" t="str">
        <f>IFERROR((COUNTIF(BJ143,[1]Locaux!$A$8)+COUNTIF(BJ143,[1]Locaux!$A$9)+COUNTIF(BJ143,[1]Locaux!$A$10)+COUNTIF(BJ143,[1]Locaux!$A$11)+COUNTIF(BJ143,[1]Locaux!$A$12)+COUNTIF(BJ143,[1]Locaux!$A$15)+COUNTIF(BJ143,[1]Locaux!$A$16)+COUNTIF(BJ143,[1]Locaux!$A$17))/(COUNTIF(BI143,"*")+COUNTIF(BM143,"*")+COUNTIF(BO143,"*")),"0")</f>
        <v>0</v>
      </c>
      <c r="BQ143" s="6"/>
      <c r="BR143" s="39"/>
      <c r="BS143" s="39"/>
      <c r="BT143" s="39"/>
      <c r="BU143" s="39"/>
      <c r="BV143" s="39"/>
      <c r="BW143" s="39"/>
      <c r="BX143" s="38"/>
      <c r="BY143" s="6"/>
      <c r="BZ143" s="39"/>
      <c r="CA143" s="39"/>
      <c r="CB143" s="39"/>
      <c r="CC143" s="39"/>
      <c r="CD143" s="39"/>
      <c r="CE143" s="39"/>
      <c r="CF143" s="38"/>
      <c r="CG143" s="6"/>
      <c r="CH143" s="39"/>
      <c r="CI143" s="39"/>
      <c r="CJ143" s="39"/>
      <c r="CK143" s="39"/>
      <c r="CL143" s="39"/>
      <c r="CM143" s="39"/>
      <c r="CN143" s="38"/>
      <c r="CO143" s="78" t="e">
        <f>OR(CR143&gt;1,CS143&gt;1,CT143&gt;1,CU143&gt;1,CV143&gt;1,CW143&gt;1,CX143&gt;1,CY143&gt;1,CZ143&gt;1,DA143&gt;1,DB143&gt;1,DC143&gt;1,#REF!&gt;1,#REF!&gt;1,#REF!&gt;1,#REF!&gt;1,#REF!&gt;1,#REF!&gt;1,#REF!&gt;1,#REF!&gt;1,#REF!&gt;1,#REF!&gt;1,#REF!&gt;1,#REF!&gt;1,#REF!&gt;1,#REF!&gt;1,#REF!&gt;1,#REF!&gt;1,#REF!&gt;1,#REF!&gt;1)</f>
        <v>#REF!</v>
      </c>
      <c r="CP143" s="78" t="b">
        <f>OR(DR143&gt;1,DS143&gt;1,DT143&gt;1,DU143&gt;1,DV143&gt;1,DW143&gt;1,DX143&gt;1,DY143&gt;1,DZ143&gt;1,EA143&gt;1,EB143&gt;1,EC143&gt;1,ED143&gt;1,EE143&gt;1,EF143&gt;1,EG143&gt;1,EH143&gt;1,EI143&gt;1,EJ143&gt;1,EK143&gt;1,EL143&gt;1,EM143&gt;1,EN143&gt;1,EO143&gt;1,EP143&gt;1,EQ143&gt;1,ER143&gt;1,ES143&gt;1,ET143&gt;1,EU143&gt;1,EV143&gt;1,EW143&gt;1,EX143&gt;1,EY143&gt;1,EZ143&gt;1,FA143&gt;1,FB143&gt;1,FC143&gt;1,FD143&gt;1,FE143&gt;1)</f>
        <v>0</v>
      </c>
      <c r="CQ143" s="113"/>
      <c r="CR143" s="34">
        <f>COUNTIF($F143:$CN143,CR$101)</f>
        <v>0</v>
      </c>
      <c r="CS143" s="33">
        <f>COUNTIF($F143:$CN143,CS$101)</f>
        <v>0</v>
      </c>
      <c r="CT143" s="32">
        <f>COUNTIF($F143:$CN143,CT$101)</f>
        <v>0</v>
      </c>
      <c r="CU143" s="31">
        <f>COUNTIF($F143:$CN143,CU$101)</f>
        <v>0</v>
      </c>
      <c r="CV143" s="30">
        <f>COUNTIF($F143:$CN143,CV$101)</f>
        <v>0</v>
      </c>
      <c r="CW143" s="29">
        <f>COUNTIF($F143:$CN143,CW$101)</f>
        <v>0</v>
      </c>
      <c r="CX143" s="24">
        <f>COUNTIF($F143:$CN143,CX$101)</f>
        <v>0</v>
      </c>
      <c r="CY143" s="28">
        <f>COUNTIF($F143:$CN143,CY$101)</f>
        <v>1</v>
      </c>
      <c r="CZ143" s="27">
        <f>COUNTIF($F143:$CN143,CZ$101)</f>
        <v>0</v>
      </c>
      <c r="DA143" s="26">
        <f>COUNTIF($F143:$CN143,DA$101)</f>
        <v>0</v>
      </c>
      <c r="DB143" s="25">
        <f>COUNTIF($F143:$CN143,DB$101)</f>
        <v>0</v>
      </c>
      <c r="DC143" s="24">
        <f>COUNTIF($F143:$CN143,DC$101)</f>
        <v>0</v>
      </c>
      <c r="DD143" s="13"/>
      <c r="DE143" s="13"/>
      <c r="DF143" s="23"/>
      <c r="DG143" s="23"/>
      <c r="DH143" s="23"/>
      <c r="DI143" s="23"/>
      <c r="DJ143" s="23"/>
      <c r="DK143" s="23"/>
      <c r="DL143" s="23"/>
      <c r="DM143" s="23"/>
      <c r="DN143" s="23"/>
      <c r="DO143" s="23"/>
      <c r="DP143" s="76"/>
      <c r="DQ143" s="61"/>
      <c r="DR143" s="58">
        <f>COUNTIF($F143:$CN143,DR$101)</f>
        <v>0</v>
      </c>
      <c r="DS143" s="57">
        <f>COUNTIF($F143:$CN143,DS$101)</f>
        <v>0</v>
      </c>
      <c r="DT143" s="57">
        <f>COUNTIF($F143:$CN143,DT$101)</f>
        <v>1</v>
      </c>
      <c r="DU143" s="57">
        <f>COUNTIF($F143:$CN143,DU$101)</f>
        <v>0</v>
      </c>
      <c r="DV143" s="57">
        <f>COUNTIF($F143:$CN143,DV$101)</f>
        <v>0</v>
      </c>
      <c r="DW143" s="57">
        <f>COUNTIF($F143:$CN143,DW$101)</f>
        <v>0</v>
      </c>
      <c r="DX143" s="57">
        <f>COUNTIF($F143:$CN143,DX$101)</f>
        <v>0</v>
      </c>
      <c r="DY143" s="57">
        <f>COUNTIF($F143:$CN143,DY$101)</f>
        <v>0</v>
      </c>
      <c r="DZ143" s="57">
        <f>COUNTIF($F143:$CN143,DZ$101)</f>
        <v>0</v>
      </c>
      <c r="EA143" s="57">
        <f>COUNTIF($F143:$CN143,EA$101)</f>
        <v>0</v>
      </c>
      <c r="EB143" s="57">
        <f>COUNTIF($F143:$CN143,EB$101)</f>
        <v>1</v>
      </c>
      <c r="EC143" s="57">
        <f>COUNTIF($F143:$CN143,EC$101)</f>
        <v>0</v>
      </c>
      <c r="ED143" s="57">
        <f>COUNTIF($F143:$CN143,ED$101)</f>
        <v>0</v>
      </c>
      <c r="EE143" s="57">
        <f>COUNTIF($F143:$CN143,EE$101)</f>
        <v>0</v>
      </c>
      <c r="EF143" s="57">
        <f>COUNTIF($F143:$CN143,EF$101)</f>
        <v>0</v>
      </c>
      <c r="EG143" s="57">
        <f>COUNTIF($F143:$CN143,EG$101)</f>
        <v>1</v>
      </c>
      <c r="EH143" s="57">
        <f>COUNTIF($F143:$CN143,EH$101)</f>
        <v>0</v>
      </c>
      <c r="EI143" s="57">
        <f>COUNTIF($F143:$CN143,EI$101)</f>
        <v>0</v>
      </c>
      <c r="EJ143" s="57">
        <f>COUNTIF($F143:$CN143,EJ$101)</f>
        <v>0</v>
      </c>
      <c r="EK143" s="57">
        <f>COUNTIF($F143:$CN143,EK$101)</f>
        <v>0</v>
      </c>
      <c r="EL143" s="57">
        <f>COUNTIF($F143:$CN143,EL$101)</f>
        <v>0</v>
      </c>
      <c r="EM143" s="57">
        <f>COUNTIF($F143:$CN143,EM$101)</f>
        <v>0</v>
      </c>
      <c r="EN143" s="57">
        <f>COUNTIF($F143:$CN143,EN$101)</f>
        <v>0</v>
      </c>
      <c r="EO143" s="57">
        <f>COUNTIF($F143:$CN143,EO$101)</f>
        <v>0</v>
      </c>
      <c r="EP143" s="57">
        <f>COUNTIF($F143:$CN143,EP$101)</f>
        <v>0</v>
      </c>
      <c r="EQ143" s="57">
        <f>COUNTIF($F143:$CN143,EQ$101)</f>
        <v>0</v>
      </c>
      <c r="ER143" s="57">
        <f>COUNTIF($F143:$CN143,ER$101)</f>
        <v>0</v>
      </c>
      <c r="ES143" s="57">
        <f>COUNTIF($F143:$CN143,ES$101)</f>
        <v>0</v>
      </c>
      <c r="ET143" s="57">
        <f>COUNTIF($F143:$CN143,ET$101)</f>
        <v>0</v>
      </c>
      <c r="EU143" s="57">
        <f>COUNTIF($F143:$CN143,EU$101)</f>
        <v>0</v>
      </c>
      <c r="EV143" s="57">
        <f>COUNTIF($F143:$CN143,EV$101)</f>
        <v>0</v>
      </c>
      <c r="EW143" s="57">
        <f>COUNTIF($F143:$CN143,EW$101)</f>
        <v>0</v>
      </c>
      <c r="EX143" s="57">
        <f>COUNTIF($F143:$CN143,EX$101)</f>
        <v>0</v>
      </c>
      <c r="EY143" s="57">
        <f>COUNTIF($F143:$CN143,EY$101)</f>
        <v>0</v>
      </c>
      <c r="EZ143" s="57">
        <f>COUNTIF($F143:$CN143,EZ$101)</f>
        <v>0</v>
      </c>
      <c r="FA143" s="57">
        <f>COUNTIF($F143:$CN143,FA$101)</f>
        <v>0</v>
      </c>
      <c r="FB143" s="57">
        <f>COUNTIF($F143:$CN143,FB$101)</f>
        <v>0</v>
      </c>
      <c r="FC143" s="57">
        <f>COUNTIF($F143:$CN143,FC$101)</f>
        <v>0</v>
      </c>
      <c r="FD143" s="57">
        <f>COUNTIF($F143:$CN143,FD$101)</f>
        <v>0</v>
      </c>
      <c r="FE143" s="57">
        <f>COUNTIF($F143:$CN143,FE$101)</f>
        <v>0</v>
      </c>
    </row>
    <row r="144" spans="1:161" ht="12" customHeight="1" x14ac:dyDescent="0.2">
      <c r="A144" s="18" t="str">
        <f>CHOOSE(WEEKDAY($E144),"Dimanche","Lundi","Mardi","Mercredi","Jeudi","Vendredi","")</f>
        <v>Mardi</v>
      </c>
      <c r="B144" s="17">
        <v>22</v>
      </c>
      <c r="C144" s="17">
        <v>1</v>
      </c>
      <c r="D144" s="17" t="e">
        <f>IF(#REF!="",D142+1,D142+0)</f>
        <v>#REF!</v>
      </c>
      <c r="E144" s="16">
        <v>44075</v>
      </c>
      <c r="F144" s="7" t="s">
        <v>18</v>
      </c>
      <c r="G144" s="44" t="s">
        <v>7</v>
      </c>
      <c r="H144" s="44" t="s">
        <v>96</v>
      </c>
      <c r="I144" s="44"/>
      <c r="J144" s="44" t="s">
        <v>35</v>
      </c>
      <c r="K144" s="44"/>
      <c r="L144" s="44" t="s">
        <v>35</v>
      </c>
      <c r="M144" s="43"/>
      <c r="N144" s="40">
        <f>IFERROR((COUNTIF(H144,[1]Locaux!$A$8)+COUNTIF(H144,[1]Locaux!$A$9)+COUNTIF(H144,[1]Locaux!$A$10)+COUNTIF(H144,[1]Locaux!$A$11)+COUNTIF(H144,[1]Locaux!$A$12)+COUNTIF(H144,[1]Locaux!$A$15)+COUNTIF(H144,[1]Locaux!$A$16)+COUNTIF(H144,[1]Locaux!$A$17))/(COUNTIF(G144,"*")+COUNTIF(K144,"*")+COUNTIF(M144,"*")),"0")</f>
        <v>0</v>
      </c>
      <c r="O144" s="7" t="s">
        <v>16</v>
      </c>
      <c r="P144" s="44" t="s">
        <v>5</v>
      </c>
      <c r="Q144" s="44" t="s">
        <v>58</v>
      </c>
      <c r="R144" s="44"/>
      <c r="S144" s="44" t="s">
        <v>35</v>
      </c>
      <c r="T144" s="44"/>
      <c r="U144" s="44" t="s">
        <v>35</v>
      </c>
      <c r="V144" s="43"/>
      <c r="W144" s="40">
        <f>IFERROR((COUNTIF(Q144,[1]Locaux!$A$8)+COUNTIF(Q144,[1]Locaux!$A$9)+COUNTIF(Q144,[1]Locaux!$A$10)+COUNTIF(Q144,[1]Locaux!$A$11)+COUNTIF(Q144,[1]Locaux!$A$12)+COUNTIF(Q144,[1]Locaux!$A$15)+COUNTIF(Q144,[1]Locaux!$A$16)+COUNTIF(Q144,[1]Locaux!$A$17))/(COUNTIF(P144,"*")+COUNTIF(T144,"*")+COUNTIF(V144,"*")),"0")</f>
        <v>1</v>
      </c>
      <c r="X144" s="7" t="s">
        <v>45</v>
      </c>
      <c r="Y144" s="44" t="s">
        <v>8</v>
      </c>
      <c r="Z144" s="44">
        <v>1113</v>
      </c>
      <c r="AA144" s="44"/>
      <c r="AB144" s="44" t="s">
        <v>35</v>
      </c>
      <c r="AC144" s="44"/>
      <c r="AD144" s="44" t="s">
        <v>35</v>
      </c>
      <c r="AE144" s="43"/>
      <c r="AF144" s="40">
        <f>IFERROR((COUNTIF(Z144,[1]Locaux!$A$8)+COUNTIF(Z144,[1]Locaux!$A$9)+COUNTIF(Z144,[1]Locaux!$A$10)+COUNTIF(Z144,[1]Locaux!$A$11)+COUNTIF(Z144,[1]Locaux!$A$12)+COUNTIF(Z144,[1]Locaux!$A$15)+COUNTIF(Z144,[1]Locaux!$A$16)+COUNTIF(Z144,[1]Locaux!$A$17))/(COUNTIF(Y144,"*")+COUNTIF(AC144,"*")+COUNTIF(AE144,"*")),"0")</f>
        <v>0</v>
      </c>
      <c r="AG144" s="7" t="s">
        <v>81</v>
      </c>
      <c r="AH144" s="44" t="s">
        <v>90</v>
      </c>
      <c r="AI144" s="44">
        <v>1107</v>
      </c>
      <c r="AJ144" s="44"/>
      <c r="AK144" s="44" t="s">
        <v>35</v>
      </c>
      <c r="AL144" s="44"/>
      <c r="AM144" s="44" t="s">
        <v>35</v>
      </c>
      <c r="AN144" s="43"/>
      <c r="AO144" s="40">
        <f>IFERROR((COUNTIF(AI144,[1]Locaux!$A$8)+COUNTIF(AI144,[1]Locaux!$A$9)+COUNTIF(AI144,[1]Locaux!$A$10)+COUNTIF(AI144,[1]Locaux!$A$11)+COUNTIF(AI144,[1]Locaux!$A$12)+COUNTIF(AI144,[1]Locaux!$A$15)+COUNTIF(AI144,[1]Locaux!$A$16)+COUNTIF(AI144,[1]Locaux!$A$17))/(COUNTIF(AH144,"*")+COUNTIF(AL144,"*")+COUNTIF(AN144,"*")),"0")</f>
        <v>0</v>
      </c>
      <c r="AP144" s="7"/>
      <c r="AQ144" s="44"/>
      <c r="AR144" s="44"/>
      <c r="AS144" s="44"/>
      <c r="AT144" s="44"/>
      <c r="AU144" s="44"/>
      <c r="AV144" s="44"/>
      <c r="AW144" s="43"/>
      <c r="AX144" s="40" t="str">
        <f>IFERROR((COUNTIF(AR144,[1]Locaux!$A$8)+COUNTIF(AR144,[1]Locaux!$A$9)+COUNTIF(AR144,[1]Locaux!$A$10)+COUNTIF(AR144,[1]Locaux!$A$11)+COUNTIF(AR144,[1]Locaux!$A$12)+COUNTIF(AR144,[1]Locaux!$A$15)+COUNTIF(AR144,[1]Locaux!$A$16)+COUNTIF(AR144,[1]Locaux!$A$17))/(COUNTIF(AQ144,"*")+COUNTIF(AU144,"*")+COUNTIF(AW144,"*")),"0")</f>
        <v>0</v>
      </c>
      <c r="AY144" s="7"/>
      <c r="AZ144" s="44"/>
      <c r="BA144" s="44"/>
      <c r="BB144" s="44"/>
      <c r="BC144" s="44"/>
      <c r="BD144" s="44"/>
      <c r="BE144" s="44"/>
      <c r="BF144" s="43"/>
      <c r="BG144" s="40" t="str">
        <f>IFERROR((COUNTIF(BA144,[1]Locaux!$A$8)+COUNTIF(BA144,[1]Locaux!$A$9)+COUNTIF(BA144,[1]Locaux!$A$10)+COUNTIF(BA144,[1]Locaux!$A$11)+COUNTIF(BA144,[1]Locaux!$A$12)+COUNTIF(BA144,[1]Locaux!$A$15)+COUNTIF(BA144,[1]Locaux!$A$16)+COUNTIF(BA144,[1]Locaux!$A$17))/(COUNTIF(AZ144,"*")+COUNTIF(BD144,"*")+COUNTIF(BF144,"*")),"0")</f>
        <v>0</v>
      </c>
      <c r="BH144" s="7"/>
      <c r="BI144" s="44"/>
      <c r="BJ144" s="44"/>
      <c r="BK144" s="44"/>
      <c r="BL144" s="44"/>
      <c r="BM144" s="44"/>
      <c r="BN144" s="44"/>
      <c r="BO144" s="43"/>
      <c r="BP144" s="40" t="str">
        <f>IFERROR((COUNTIF(BJ144,[1]Locaux!$A$8)+COUNTIF(BJ144,[1]Locaux!$A$9)+COUNTIF(BJ144,[1]Locaux!$A$10)+COUNTIF(BJ144,[1]Locaux!$A$11)+COUNTIF(BJ144,[1]Locaux!$A$12)+COUNTIF(BJ144,[1]Locaux!$A$15)+COUNTIF(BJ144,[1]Locaux!$A$16)+COUNTIF(BJ144,[1]Locaux!$A$17))/(COUNTIF(BI144,"*")+COUNTIF(BM144,"*")+COUNTIF(BO144,"*")),"0")</f>
        <v>0</v>
      </c>
      <c r="BQ144" s="7"/>
      <c r="BR144" s="44"/>
      <c r="BS144" s="44"/>
      <c r="BT144" s="44"/>
      <c r="BU144" s="44"/>
      <c r="BV144" s="44"/>
      <c r="BW144" s="44"/>
      <c r="BX144" s="43"/>
      <c r="BY144" s="7"/>
      <c r="BZ144" s="44"/>
      <c r="CA144" s="44"/>
      <c r="CB144" s="44"/>
      <c r="CC144" s="44"/>
      <c r="CD144" s="44"/>
      <c r="CE144" s="44"/>
      <c r="CF144" s="43"/>
      <c r="CG144" s="7"/>
      <c r="CH144" s="44"/>
      <c r="CI144" s="44"/>
      <c r="CJ144" s="44"/>
      <c r="CK144" s="44"/>
      <c r="CL144" s="44"/>
      <c r="CM144" s="44"/>
      <c r="CN144" s="43"/>
      <c r="CO144" s="78" t="e">
        <f>OR(CR144&gt;1,CS144&gt;1,CT144&gt;1,CU144&gt;1,CV144&gt;1,CW144&gt;1,CX144&gt;1,CY144&gt;1,CZ144&gt;1,DA144&gt;1,DB144&gt;1,DC144&gt;1,#REF!&gt;1,#REF!&gt;1,#REF!&gt;1,#REF!&gt;1,#REF!&gt;1,#REF!&gt;1,#REF!&gt;1,#REF!&gt;1,#REF!&gt;1,#REF!&gt;1,#REF!&gt;1,#REF!&gt;1,#REF!&gt;1,#REF!&gt;1,#REF!&gt;1,#REF!&gt;1,#REF!&gt;1,#REF!&gt;1)</f>
        <v>#REF!</v>
      </c>
      <c r="CP144" s="78" t="b">
        <f>OR(DR144&gt;1,DS144&gt;1,DT144&gt;1,DU144&gt;1,DV144&gt;1,DW144&gt;1,DX144&gt;1,DY144&gt;1,DZ144&gt;1,EA144&gt;1,EB144&gt;1,EC144&gt;1,ED144&gt;1,EE144&gt;1,EF144&gt;1,EG144&gt;1,EH144&gt;1,EI144&gt;1,EJ144&gt;1,EK144&gt;1,EL144&gt;1,EM144&gt;1,EN144&gt;1,EO144&gt;1,EP144&gt;1,EQ144&gt;1,ER144&gt;1,ES144&gt;1,ET144&gt;1,EU144&gt;1,EV144&gt;1,EW144&gt;1,EX144&gt;1,EY144&gt;1,EZ144&gt;1,FA144&gt;1,FB144&gt;1,FC144&gt;1,FD144&gt;1,FE144&gt;1)</f>
        <v>0</v>
      </c>
      <c r="CQ144" s="113"/>
      <c r="CR144" s="34">
        <f>COUNTIF($F144:$CN144,CR$101)</f>
        <v>0</v>
      </c>
      <c r="CS144" s="33">
        <f>COUNTIF($F144:$CN144,CS$101)</f>
        <v>0</v>
      </c>
      <c r="CT144" s="32">
        <f>COUNTIF($F144:$CN144,CT$101)</f>
        <v>0</v>
      </c>
      <c r="CU144" s="31">
        <f>COUNTIF($F144:$CN144,CU$101)</f>
        <v>0</v>
      </c>
      <c r="CV144" s="30">
        <f>COUNTIF($F144:$CN144,CV$101)</f>
        <v>0</v>
      </c>
      <c r="CW144" s="29">
        <f>COUNTIF($F144:$CN144,CW$101)</f>
        <v>1</v>
      </c>
      <c r="CX144" s="24">
        <f>COUNTIF($F144:$CN144,CX$101)</f>
        <v>1</v>
      </c>
      <c r="CY144" s="28">
        <f>COUNTIF($F144:$CN144,CY$101)</f>
        <v>0</v>
      </c>
      <c r="CZ144" s="27">
        <f>COUNTIF($F144:$CN144,CZ$101)</f>
        <v>1</v>
      </c>
      <c r="DA144" s="26">
        <f>COUNTIF($F144:$CN144,DA$101)</f>
        <v>0</v>
      </c>
      <c r="DB144" s="25">
        <f>COUNTIF($F144:$CN144,DB$101)</f>
        <v>0</v>
      </c>
      <c r="DC144" s="24">
        <f>COUNTIF($F144:$CN144,DC$101)</f>
        <v>0</v>
      </c>
      <c r="DD144" s="13"/>
      <c r="DE144" s="13"/>
      <c r="DF144" s="23"/>
      <c r="DG144" s="23"/>
      <c r="DH144" s="23"/>
      <c r="DI144" s="23"/>
      <c r="DJ144" s="23"/>
      <c r="DK144" s="23"/>
      <c r="DL144" s="23"/>
      <c r="DM144" s="23"/>
      <c r="DN144" s="23"/>
      <c r="DO144" s="23"/>
      <c r="DP144" s="76"/>
      <c r="DQ144" s="61"/>
      <c r="DR144" s="58">
        <f>COUNTIF($F144:$CN144,DR$101)</f>
        <v>0</v>
      </c>
      <c r="DS144" s="57">
        <f>COUNTIF($F144:$CN144,DS$101)</f>
        <v>0</v>
      </c>
      <c r="DT144" s="57">
        <f>COUNTIF($F144:$CN144,DT$101)</f>
        <v>1</v>
      </c>
      <c r="DU144" s="57">
        <f>COUNTIF($F144:$CN144,DU$101)</f>
        <v>0</v>
      </c>
      <c r="DV144" s="57">
        <f>COUNTIF($F144:$CN144,DV$101)</f>
        <v>0</v>
      </c>
      <c r="DW144" s="57">
        <f>COUNTIF($F144:$CN144,DW$101)</f>
        <v>0</v>
      </c>
      <c r="DX144" s="57">
        <f>COUNTIF($F144:$CN144,DX$101)</f>
        <v>0</v>
      </c>
      <c r="DY144" s="57">
        <f>COUNTIF($F144:$CN144,DY$101)</f>
        <v>0</v>
      </c>
      <c r="DZ144" s="57">
        <f>COUNTIF($F144:$CN144,DZ$101)</f>
        <v>0</v>
      </c>
      <c r="EA144" s="57">
        <f>COUNTIF($F144:$CN144,EA$101)</f>
        <v>1</v>
      </c>
      <c r="EB144" s="57">
        <f>COUNTIF($F144:$CN144,EB$101)</f>
        <v>1</v>
      </c>
      <c r="EC144" s="57">
        <f>COUNTIF($F144:$CN144,EC$101)</f>
        <v>0</v>
      </c>
      <c r="ED144" s="57">
        <f>COUNTIF($F144:$CN144,ED$101)</f>
        <v>0</v>
      </c>
      <c r="EE144" s="57">
        <f>COUNTIF($F144:$CN144,EE$101)</f>
        <v>0</v>
      </c>
      <c r="EF144" s="57">
        <f>COUNTIF($F144:$CN144,EF$101)</f>
        <v>0</v>
      </c>
      <c r="EG144" s="57">
        <f>COUNTIF($F144:$CN144,EG$101)</f>
        <v>1</v>
      </c>
      <c r="EH144" s="57">
        <f>COUNTIF($F144:$CN144,EH$101)</f>
        <v>0</v>
      </c>
      <c r="EI144" s="57">
        <f>COUNTIF($F144:$CN144,EI$101)</f>
        <v>0</v>
      </c>
      <c r="EJ144" s="57">
        <f>COUNTIF($F144:$CN144,EJ$101)</f>
        <v>0</v>
      </c>
      <c r="EK144" s="57">
        <f>COUNTIF($F144:$CN144,EK$101)</f>
        <v>0</v>
      </c>
      <c r="EL144" s="57">
        <f>COUNTIF($F144:$CN144,EL$101)</f>
        <v>0</v>
      </c>
      <c r="EM144" s="57">
        <f>COUNTIF($F144:$CN144,EM$101)</f>
        <v>0</v>
      </c>
      <c r="EN144" s="57">
        <f>COUNTIF($F144:$CN144,EN$101)</f>
        <v>0</v>
      </c>
      <c r="EO144" s="57">
        <f>COUNTIF($F144:$CN144,EO$101)</f>
        <v>0</v>
      </c>
      <c r="EP144" s="57">
        <f>COUNTIF($F144:$CN144,EP$101)</f>
        <v>0</v>
      </c>
      <c r="EQ144" s="57">
        <f>COUNTIF($F144:$CN144,EQ$101)</f>
        <v>0</v>
      </c>
      <c r="ER144" s="57">
        <f>COUNTIF($F144:$CN144,ER$101)</f>
        <v>0</v>
      </c>
      <c r="ES144" s="57">
        <f>COUNTIF($F144:$CN144,ES$101)</f>
        <v>0</v>
      </c>
      <c r="ET144" s="57">
        <f>COUNTIF($F144:$CN144,ET$101)</f>
        <v>0</v>
      </c>
      <c r="EU144" s="57">
        <f>COUNTIF($F144:$CN144,EU$101)</f>
        <v>0</v>
      </c>
      <c r="EV144" s="57">
        <f>COUNTIF($F144:$CN144,EV$101)</f>
        <v>0</v>
      </c>
      <c r="EW144" s="57">
        <f>COUNTIF($F144:$CN144,EW$101)</f>
        <v>0</v>
      </c>
      <c r="EX144" s="57">
        <f>COUNTIF($F144:$CN144,EX$101)</f>
        <v>0</v>
      </c>
      <c r="EY144" s="57">
        <f>COUNTIF($F144:$CN144,EY$101)</f>
        <v>0</v>
      </c>
      <c r="EZ144" s="57">
        <f>COUNTIF($F144:$CN144,EZ$101)</f>
        <v>0</v>
      </c>
      <c r="FA144" s="57">
        <f>COUNTIF($F144:$CN144,FA$101)</f>
        <v>0</v>
      </c>
      <c r="FB144" s="57">
        <f>COUNTIF($F144:$CN144,FB$101)</f>
        <v>0</v>
      </c>
      <c r="FC144" s="57">
        <f>COUNTIF($F144:$CN144,FC$101)</f>
        <v>0</v>
      </c>
      <c r="FD144" s="57">
        <f>COUNTIF($F144:$CN144,FD$101)</f>
        <v>0</v>
      </c>
      <c r="FE144" s="57">
        <f>COUNTIF($F144:$CN144,FE$101)</f>
        <v>0</v>
      </c>
    </row>
    <row r="145" spans="1:161" ht="12" customHeight="1" thickBot="1" x14ac:dyDescent="0.25">
      <c r="A145" s="12"/>
      <c r="B145" s="11"/>
      <c r="C145" s="11"/>
      <c r="D145" s="11"/>
      <c r="E145" s="10"/>
      <c r="F145" s="116" t="s">
        <v>18</v>
      </c>
      <c r="G145" s="39" t="s">
        <v>7</v>
      </c>
      <c r="H145" s="39" t="s">
        <v>96</v>
      </c>
      <c r="I145" s="39"/>
      <c r="J145" s="39" t="s">
        <v>35</v>
      </c>
      <c r="K145" s="39"/>
      <c r="L145" s="39" t="s">
        <v>35</v>
      </c>
      <c r="M145" s="38"/>
      <c r="N145" s="40">
        <f>IFERROR((COUNTIF(H145,[1]Locaux!$A$8)+COUNTIF(H145,[1]Locaux!$A$9)+COUNTIF(H145,[1]Locaux!$A$10)+COUNTIF(H145,[1]Locaux!$A$11)+COUNTIF(H145,[1]Locaux!$A$12)+COUNTIF(H145,[1]Locaux!$A$15)+COUNTIF(H145,[1]Locaux!$A$16)+COUNTIF(H145,[1]Locaux!$A$17))/(COUNTIF(G145,"*")+COUNTIF(K145,"*")+COUNTIF(M145,"*")),"0")</f>
        <v>0</v>
      </c>
      <c r="O145" s="6" t="s">
        <v>16</v>
      </c>
      <c r="P145" s="39" t="s">
        <v>5</v>
      </c>
      <c r="Q145" s="39" t="s">
        <v>58</v>
      </c>
      <c r="R145" s="39"/>
      <c r="S145" s="39" t="s">
        <v>35</v>
      </c>
      <c r="T145" s="39"/>
      <c r="U145" s="39" t="s">
        <v>35</v>
      </c>
      <c r="V145" s="38"/>
      <c r="W145" s="40">
        <f>IFERROR((COUNTIF(Q145,[1]Locaux!$A$8)+COUNTIF(Q145,[1]Locaux!$A$9)+COUNTIF(Q145,[1]Locaux!$A$10)+COUNTIF(Q145,[1]Locaux!$A$11)+COUNTIF(Q145,[1]Locaux!$A$12)+COUNTIF(Q145,[1]Locaux!$A$15)+COUNTIF(Q145,[1]Locaux!$A$16)+COUNTIF(Q145,[1]Locaux!$A$17))/(COUNTIF(P145,"*")+COUNTIF(T145,"*")+COUNTIF(V145,"*")),"0")</f>
        <v>1</v>
      </c>
      <c r="X145" s="6" t="s">
        <v>45</v>
      </c>
      <c r="Y145" s="39" t="s">
        <v>8</v>
      </c>
      <c r="Z145" s="39">
        <v>1113</v>
      </c>
      <c r="AA145" s="39"/>
      <c r="AB145" s="39" t="s">
        <v>35</v>
      </c>
      <c r="AC145" s="39"/>
      <c r="AD145" s="39" t="s">
        <v>35</v>
      </c>
      <c r="AE145" s="38"/>
      <c r="AF145" s="40">
        <f>IFERROR((COUNTIF(Z145,[1]Locaux!$A$8)+COUNTIF(Z145,[1]Locaux!$A$9)+COUNTIF(Z145,[1]Locaux!$A$10)+COUNTIF(Z145,[1]Locaux!$A$11)+COUNTIF(Z145,[1]Locaux!$A$12)+COUNTIF(Z145,[1]Locaux!$A$15)+COUNTIF(Z145,[1]Locaux!$A$16)+COUNTIF(Z145,[1]Locaux!$A$17))/(COUNTIF(Y145,"*")+COUNTIF(AC145,"*")+COUNTIF(AE145,"*")),"0")</f>
        <v>0</v>
      </c>
      <c r="AG145" s="6" t="s">
        <v>81</v>
      </c>
      <c r="AH145" s="39" t="s">
        <v>90</v>
      </c>
      <c r="AI145" s="39">
        <v>1107</v>
      </c>
      <c r="AJ145" s="39"/>
      <c r="AK145" s="39" t="s">
        <v>35</v>
      </c>
      <c r="AL145" s="39"/>
      <c r="AM145" s="39" t="s">
        <v>35</v>
      </c>
      <c r="AN145" s="38"/>
      <c r="AO145" s="40">
        <f>IFERROR((COUNTIF(AI145,[1]Locaux!$A$8)+COUNTIF(AI145,[1]Locaux!$A$9)+COUNTIF(AI145,[1]Locaux!$A$10)+COUNTIF(AI145,[1]Locaux!$A$11)+COUNTIF(AI145,[1]Locaux!$A$12)+COUNTIF(AI145,[1]Locaux!$A$15)+COUNTIF(AI145,[1]Locaux!$A$16)+COUNTIF(AI145,[1]Locaux!$A$17))/(COUNTIF(AH145,"*")+COUNTIF(AL145,"*")+COUNTIF(AN145,"*")),"0")</f>
        <v>0</v>
      </c>
      <c r="AP145" s="6"/>
      <c r="AQ145" s="39"/>
      <c r="AR145" s="39"/>
      <c r="AS145" s="39"/>
      <c r="AT145" s="39"/>
      <c r="AU145" s="39"/>
      <c r="AV145" s="39"/>
      <c r="AW145" s="38"/>
      <c r="AX145" s="40" t="str">
        <f>IFERROR((COUNTIF(AR145,[1]Locaux!$A$8)+COUNTIF(AR145,[1]Locaux!$A$9)+COUNTIF(AR145,[1]Locaux!$A$10)+COUNTIF(AR145,[1]Locaux!$A$11)+COUNTIF(AR145,[1]Locaux!$A$12)+COUNTIF(AR145,[1]Locaux!$A$15)+COUNTIF(AR145,[1]Locaux!$A$16)+COUNTIF(AR145,[1]Locaux!$A$17))/(COUNTIF(AQ145,"*")+COUNTIF(AU145,"*")+COUNTIF(AW145,"*")),"0")</f>
        <v>0</v>
      </c>
      <c r="AY145" s="6"/>
      <c r="AZ145" s="39"/>
      <c r="BA145" s="39"/>
      <c r="BB145" s="39"/>
      <c r="BC145" s="39"/>
      <c r="BD145" s="39"/>
      <c r="BE145" s="39"/>
      <c r="BF145" s="38"/>
      <c r="BG145" s="40" t="str">
        <f>IFERROR((COUNTIF(BA145,[1]Locaux!$A$8)+COUNTIF(BA145,[1]Locaux!$A$9)+COUNTIF(BA145,[1]Locaux!$A$10)+COUNTIF(BA145,[1]Locaux!$A$11)+COUNTIF(BA145,[1]Locaux!$A$12)+COUNTIF(BA145,[1]Locaux!$A$15)+COUNTIF(BA145,[1]Locaux!$A$16)+COUNTIF(BA145,[1]Locaux!$A$17))/(COUNTIF(AZ145,"*")+COUNTIF(BD145,"*")+COUNTIF(BF145,"*")),"0")</f>
        <v>0</v>
      </c>
      <c r="BH145" s="6"/>
      <c r="BI145" s="39"/>
      <c r="BJ145" s="39"/>
      <c r="BK145" s="39"/>
      <c r="BL145" s="39"/>
      <c r="BM145" s="39"/>
      <c r="BN145" s="39"/>
      <c r="BO145" s="38"/>
      <c r="BP145" s="40" t="str">
        <f>IFERROR((COUNTIF(BJ145,[1]Locaux!$A$8)+COUNTIF(BJ145,[1]Locaux!$A$9)+COUNTIF(BJ145,[1]Locaux!$A$10)+COUNTIF(BJ145,[1]Locaux!$A$11)+COUNTIF(BJ145,[1]Locaux!$A$12)+COUNTIF(BJ145,[1]Locaux!$A$15)+COUNTIF(BJ145,[1]Locaux!$A$16)+COUNTIF(BJ145,[1]Locaux!$A$17))/(COUNTIF(BI145,"*")+COUNTIF(BM145,"*")+COUNTIF(BO145,"*")),"0")</f>
        <v>0</v>
      </c>
      <c r="BQ145" s="6"/>
      <c r="BR145" s="39"/>
      <c r="BS145" s="39"/>
      <c r="BT145" s="39"/>
      <c r="BU145" s="39"/>
      <c r="BV145" s="39"/>
      <c r="BW145" s="39"/>
      <c r="BX145" s="38"/>
      <c r="BY145" s="6"/>
      <c r="BZ145" s="39"/>
      <c r="CA145" s="39"/>
      <c r="CB145" s="39"/>
      <c r="CC145" s="39"/>
      <c r="CD145" s="39"/>
      <c r="CE145" s="39"/>
      <c r="CF145" s="38"/>
      <c r="CG145" s="6"/>
      <c r="CH145" s="39"/>
      <c r="CI145" s="39"/>
      <c r="CJ145" s="39"/>
      <c r="CK145" s="39"/>
      <c r="CL145" s="39"/>
      <c r="CM145" s="39"/>
      <c r="CN145" s="38"/>
      <c r="CO145" s="78" t="e">
        <f>OR(CR145&gt;1,CS145&gt;1,CT145&gt;1,CU145&gt;1,CV145&gt;1,CW145&gt;1,CX145&gt;1,CY145&gt;1,CZ145&gt;1,DA145&gt;1,DB145&gt;1,DC145&gt;1,#REF!&gt;1,#REF!&gt;1,#REF!&gt;1,#REF!&gt;1,#REF!&gt;1,#REF!&gt;1,#REF!&gt;1,#REF!&gt;1,#REF!&gt;1,#REF!&gt;1,#REF!&gt;1,#REF!&gt;1,#REF!&gt;1,#REF!&gt;1,#REF!&gt;1,#REF!&gt;1,#REF!&gt;1,#REF!&gt;1)</f>
        <v>#REF!</v>
      </c>
      <c r="CP145" s="78" t="b">
        <f>OR(DR145&gt;1,DS145&gt;1,DT145&gt;1,DU145&gt;1,DV145&gt;1,DW145&gt;1,DX145&gt;1,DY145&gt;1,DZ145&gt;1,EA145&gt;1,EB145&gt;1,EC145&gt;1,ED145&gt;1,EE145&gt;1,EF145&gt;1,EG145&gt;1,EH145&gt;1,EI145&gt;1,EJ145&gt;1,EK145&gt;1,EL145&gt;1,EM145&gt;1,EN145&gt;1,EO145&gt;1,EP145&gt;1,EQ145&gt;1,ER145&gt;1,ES145&gt;1,ET145&gt;1,EU145&gt;1,EV145&gt;1,EW145&gt;1,EX145&gt;1,EY145&gt;1,EZ145&gt;1,FA145&gt;1,FB145&gt;1,FC145&gt;1,FD145&gt;1,FE145&gt;1)</f>
        <v>0</v>
      </c>
      <c r="CQ145" s="113"/>
      <c r="CR145" s="34">
        <f>COUNTIF($F145:$CN145,CR$101)</f>
        <v>0</v>
      </c>
      <c r="CS145" s="33">
        <f>COUNTIF($F145:$CN145,CS$101)</f>
        <v>0</v>
      </c>
      <c r="CT145" s="32">
        <f>COUNTIF($F145:$CN145,CT$101)</f>
        <v>0</v>
      </c>
      <c r="CU145" s="31">
        <f>COUNTIF($F145:$CN145,CU$101)</f>
        <v>0</v>
      </c>
      <c r="CV145" s="30">
        <f>COUNTIF($F145:$CN145,CV$101)</f>
        <v>0</v>
      </c>
      <c r="CW145" s="29">
        <f>COUNTIF($F145:$CN145,CW$101)</f>
        <v>1</v>
      </c>
      <c r="CX145" s="24">
        <f>COUNTIF($F145:$CN145,CX$101)</f>
        <v>1</v>
      </c>
      <c r="CY145" s="28">
        <f>COUNTIF($F145:$CN145,CY$101)</f>
        <v>0</v>
      </c>
      <c r="CZ145" s="27">
        <f>COUNTIF($F145:$CN145,CZ$101)</f>
        <v>1</v>
      </c>
      <c r="DA145" s="26">
        <f>COUNTIF($F145:$CN145,DA$101)</f>
        <v>0</v>
      </c>
      <c r="DB145" s="25">
        <f>COUNTIF($F145:$CN145,DB$101)</f>
        <v>0</v>
      </c>
      <c r="DC145" s="24">
        <f>COUNTIF($F145:$CN145,DC$101)</f>
        <v>0</v>
      </c>
      <c r="DD145" s="13"/>
      <c r="DE145" s="13"/>
      <c r="DF145" s="23"/>
      <c r="DG145" s="23"/>
      <c r="DH145" s="23"/>
      <c r="DI145" s="23"/>
      <c r="DJ145" s="23"/>
      <c r="DK145" s="23"/>
      <c r="DL145" s="23"/>
      <c r="DM145" s="23"/>
      <c r="DN145" s="23"/>
      <c r="DO145" s="23"/>
      <c r="DP145" s="76"/>
      <c r="DQ145" s="61"/>
      <c r="DR145" s="58">
        <f>COUNTIF($F145:$CN145,DR$101)</f>
        <v>0</v>
      </c>
      <c r="DS145" s="57">
        <f>COUNTIF($F145:$CN145,DS$101)</f>
        <v>0</v>
      </c>
      <c r="DT145" s="57">
        <f>COUNTIF($F145:$CN145,DT$101)</f>
        <v>1</v>
      </c>
      <c r="DU145" s="57">
        <f>COUNTIF($F145:$CN145,DU$101)</f>
        <v>0</v>
      </c>
      <c r="DV145" s="57">
        <f>COUNTIF($F145:$CN145,DV$101)</f>
        <v>0</v>
      </c>
      <c r="DW145" s="57">
        <f>COUNTIF($F145:$CN145,DW$101)</f>
        <v>0</v>
      </c>
      <c r="DX145" s="57">
        <f>COUNTIF($F145:$CN145,DX$101)</f>
        <v>0</v>
      </c>
      <c r="DY145" s="57">
        <f>COUNTIF($F145:$CN145,DY$101)</f>
        <v>0</v>
      </c>
      <c r="DZ145" s="57">
        <f>COUNTIF($F145:$CN145,DZ$101)</f>
        <v>0</v>
      </c>
      <c r="EA145" s="57">
        <f>COUNTIF($F145:$CN145,EA$101)</f>
        <v>1</v>
      </c>
      <c r="EB145" s="57">
        <f>COUNTIF($F145:$CN145,EB$101)</f>
        <v>1</v>
      </c>
      <c r="EC145" s="57">
        <f>COUNTIF($F145:$CN145,EC$101)</f>
        <v>0</v>
      </c>
      <c r="ED145" s="57">
        <f>COUNTIF($F145:$CN145,ED$101)</f>
        <v>0</v>
      </c>
      <c r="EE145" s="57">
        <f>COUNTIF($F145:$CN145,EE$101)</f>
        <v>0</v>
      </c>
      <c r="EF145" s="57">
        <f>COUNTIF($F145:$CN145,EF$101)</f>
        <v>0</v>
      </c>
      <c r="EG145" s="57">
        <f>COUNTIF($F145:$CN145,EG$101)</f>
        <v>1</v>
      </c>
      <c r="EH145" s="57">
        <f>COUNTIF($F145:$CN145,EH$101)</f>
        <v>0</v>
      </c>
      <c r="EI145" s="57">
        <f>COUNTIF($F145:$CN145,EI$101)</f>
        <v>0</v>
      </c>
      <c r="EJ145" s="57">
        <f>COUNTIF($F145:$CN145,EJ$101)</f>
        <v>0</v>
      </c>
      <c r="EK145" s="57">
        <f>COUNTIF($F145:$CN145,EK$101)</f>
        <v>0</v>
      </c>
      <c r="EL145" s="57">
        <f>COUNTIF($F145:$CN145,EL$101)</f>
        <v>0</v>
      </c>
      <c r="EM145" s="57">
        <f>COUNTIF($F145:$CN145,EM$101)</f>
        <v>0</v>
      </c>
      <c r="EN145" s="57">
        <f>COUNTIF($F145:$CN145,EN$101)</f>
        <v>0</v>
      </c>
      <c r="EO145" s="57">
        <f>COUNTIF($F145:$CN145,EO$101)</f>
        <v>0</v>
      </c>
      <c r="EP145" s="57">
        <f>COUNTIF($F145:$CN145,EP$101)</f>
        <v>0</v>
      </c>
      <c r="EQ145" s="57">
        <f>COUNTIF($F145:$CN145,EQ$101)</f>
        <v>0</v>
      </c>
      <c r="ER145" s="57">
        <f>COUNTIF($F145:$CN145,ER$101)</f>
        <v>0</v>
      </c>
      <c r="ES145" s="57">
        <f>COUNTIF($F145:$CN145,ES$101)</f>
        <v>0</v>
      </c>
      <c r="ET145" s="57">
        <f>COUNTIF($F145:$CN145,ET$101)</f>
        <v>0</v>
      </c>
      <c r="EU145" s="57">
        <f>COUNTIF($F145:$CN145,EU$101)</f>
        <v>0</v>
      </c>
      <c r="EV145" s="57">
        <f>COUNTIF($F145:$CN145,EV$101)</f>
        <v>0</v>
      </c>
      <c r="EW145" s="57">
        <f>COUNTIF($F145:$CN145,EW$101)</f>
        <v>0</v>
      </c>
      <c r="EX145" s="57">
        <f>COUNTIF($F145:$CN145,EX$101)</f>
        <v>0</v>
      </c>
      <c r="EY145" s="57">
        <f>COUNTIF($F145:$CN145,EY$101)</f>
        <v>0</v>
      </c>
      <c r="EZ145" s="57">
        <f>COUNTIF($F145:$CN145,EZ$101)</f>
        <v>0</v>
      </c>
      <c r="FA145" s="57">
        <f>COUNTIF($F145:$CN145,FA$101)</f>
        <v>0</v>
      </c>
      <c r="FB145" s="57">
        <f>COUNTIF($F145:$CN145,FB$101)</f>
        <v>0</v>
      </c>
      <c r="FC145" s="57">
        <f>COUNTIF($F145:$CN145,FC$101)</f>
        <v>0</v>
      </c>
      <c r="FD145" s="57">
        <f>COUNTIF($F145:$CN145,FD$101)</f>
        <v>0</v>
      </c>
      <c r="FE145" s="57">
        <f>COUNTIF($F145:$CN145,FE$101)</f>
        <v>0</v>
      </c>
    </row>
    <row r="146" spans="1:161" ht="12" customHeight="1" x14ac:dyDescent="0.2">
      <c r="A146" s="18" t="str">
        <f>CHOOSE(WEEKDAY($E146),"Dimanche","Lundi","Mardi","Mercredi","Jeudi","Vendredi","")</f>
        <v>Mercredi</v>
      </c>
      <c r="B146" s="17">
        <f>IF(M146&lt;&gt;"Cong. ",B144+1,B144+0)</f>
        <v>23</v>
      </c>
      <c r="C146" s="17">
        <f>IF(M146&lt;&gt;"Cong. ",C144+1,C144+0)</f>
        <v>2</v>
      </c>
      <c r="D146" s="17" t="e">
        <f>IF(M146="",D144+1,D144+0)</f>
        <v>#REF!</v>
      </c>
      <c r="E146" s="16">
        <v>44076</v>
      </c>
      <c r="F146" s="117" t="s">
        <v>16</v>
      </c>
      <c r="G146" s="44" t="s">
        <v>9</v>
      </c>
      <c r="H146" s="44" t="s">
        <v>40</v>
      </c>
      <c r="I146" s="44" t="s">
        <v>95</v>
      </c>
      <c r="J146" s="44" t="s">
        <v>35</v>
      </c>
      <c r="K146" s="44"/>
      <c r="L146" s="44" t="s">
        <v>83</v>
      </c>
      <c r="M146" s="43" t="s">
        <v>93</v>
      </c>
      <c r="N146" s="40">
        <f>IFERROR((COUNTIF(H146,[1]Locaux!$A$8)+COUNTIF(H146,[1]Locaux!$A$9)+COUNTIF(H146,[1]Locaux!$A$10)+COUNTIF(H146,[1]Locaux!$A$11)+COUNTIF(H146,[1]Locaux!$A$12)+COUNTIF(H146,[1]Locaux!$A$15)+COUNTIF(H146,[1]Locaux!$A$16)+COUNTIF(H146,[1]Locaux!$A$17))/(COUNTIF(G146,"*")+COUNTIF(K146,"*")+COUNTIF(M146,"*")),"0")</f>
        <v>0.5</v>
      </c>
      <c r="O146" s="7" t="s">
        <v>16</v>
      </c>
      <c r="P146" s="44" t="s">
        <v>5</v>
      </c>
      <c r="Q146" s="44" t="s">
        <v>58</v>
      </c>
      <c r="R146" s="44"/>
      <c r="S146" s="44" t="s">
        <v>35</v>
      </c>
      <c r="T146" s="44"/>
      <c r="U146" s="44" t="s">
        <v>83</v>
      </c>
      <c r="V146" s="94"/>
      <c r="W146" s="40">
        <f>IFERROR((COUNTIF(Q146,[1]Locaux!$A$8)+COUNTIF(Q146,[1]Locaux!$A$9)+COUNTIF(Q146,[1]Locaux!$A$10)+COUNTIF(Q146,[1]Locaux!$A$11)+COUNTIF(Q146,[1]Locaux!$A$12)+COUNTIF(Q146,[1]Locaux!$A$15)+COUNTIF(Q146,[1]Locaux!$A$16)+COUNTIF(Q146,[1]Locaux!$A$17))/(COUNTIF(P146,"*")+COUNTIF(T146,"*")+COUNTIF(V146,"*")),"0")</f>
        <v>1</v>
      </c>
      <c r="X146" s="7" t="s">
        <v>56</v>
      </c>
      <c r="Y146" s="44" t="s">
        <v>6</v>
      </c>
      <c r="Z146" s="44" t="s">
        <v>64</v>
      </c>
      <c r="AA146" s="44"/>
      <c r="AB146" s="44" t="s">
        <v>53</v>
      </c>
      <c r="AC146" s="44" t="s">
        <v>10</v>
      </c>
      <c r="AD146" s="44" t="s">
        <v>35</v>
      </c>
      <c r="AE146" s="43"/>
      <c r="AF146" s="40">
        <f>IFERROR((COUNTIF(Z146,[1]Locaux!$A$8)+COUNTIF(Z146,[1]Locaux!$A$9)+COUNTIF(Z146,[1]Locaux!$A$10)+COUNTIF(Z146,[1]Locaux!$A$11)+COUNTIF(Z146,[1]Locaux!$A$12)+COUNTIF(Z146,[1]Locaux!$A$15)+COUNTIF(Z146,[1]Locaux!$A$16)+COUNTIF(Z146,[1]Locaux!$A$17))/(COUNTIF(Y146,"*")+COUNTIF(AC146,"*")+COUNTIF(AE146,"*")),"0")</f>
        <v>0</v>
      </c>
      <c r="AG146" s="7" t="s">
        <v>81</v>
      </c>
      <c r="AH146" s="44" t="s">
        <v>90</v>
      </c>
      <c r="AI146" s="44">
        <v>1107</v>
      </c>
      <c r="AJ146" s="44"/>
      <c r="AK146" s="44" t="s">
        <v>35</v>
      </c>
      <c r="AL146" s="44"/>
      <c r="AM146" s="44" t="s">
        <v>35</v>
      </c>
      <c r="AN146" s="43"/>
      <c r="AO146" s="40">
        <f>IFERROR((COUNTIF(AI146,[1]Locaux!$A$8)+COUNTIF(AI146,[1]Locaux!$A$9)+COUNTIF(AI146,[1]Locaux!$A$10)+COUNTIF(AI146,[1]Locaux!$A$11)+COUNTIF(AI146,[1]Locaux!$A$12)+COUNTIF(AI146,[1]Locaux!$A$15)+COUNTIF(AI146,[1]Locaux!$A$16)+COUNTIF(AI146,[1]Locaux!$A$17))/(COUNTIF(AH146,"*")+COUNTIF(AL146,"*")+COUNTIF(AN146,"*")),"0")</f>
        <v>0</v>
      </c>
      <c r="AP146" s="7"/>
      <c r="AQ146" s="44"/>
      <c r="AR146" s="44"/>
      <c r="AS146" s="44"/>
      <c r="AT146" s="44"/>
      <c r="AU146" s="44"/>
      <c r="AV146" s="44"/>
      <c r="AW146" s="43"/>
      <c r="AX146" s="40" t="str">
        <f>IFERROR((COUNTIF(AR146,[1]Locaux!$A$8)+COUNTIF(AR146,[1]Locaux!$A$9)+COUNTIF(AR146,[1]Locaux!$A$10)+COUNTIF(AR146,[1]Locaux!$A$11)+COUNTIF(AR146,[1]Locaux!$A$12)+COUNTIF(AR146,[1]Locaux!$A$15)+COUNTIF(AR146,[1]Locaux!$A$16)+COUNTIF(AR146,[1]Locaux!$A$17))/(COUNTIF(AQ146,"*")+COUNTIF(AU146,"*")+COUNTIF(AW146,"*")),"0")</f>
        <v>0</v>
      </c>
      <c r="AY146" s="7"/>
      <c r="AZ146" s="44"/>
      <c r="BA146" s="44"/>
      <c r="BB146" s="44"/>
      <c r="BC146" s="44"/>
      <c r="BD146" s="44"/>
      <c r="BE146" s="44"/>
      <c r="BF146" s="43"/>
      <c r="BG146" s="40" t="str">
        <f>IFERROR((COUNTIF(BA146,[1]Locaux!$A$8)+COUNTIF(BA146,[1]Locaux!$A$9)+COUNTIF(BA146,[1]Locaux!$A$10)+COUNTIF(BA146,[1]Locaux!$A$11)+COUNTIF(BA146,[1]Locaux!$A$12)+COUNTIF(BA146,[1]Locaux!$A$15)+COUNTIF(BA146,[1]Locaux!$A$16)+COUNTIF(BA146,[1]Locaux!$A$17))/(COUNTIF(AZ146,"*")+COUNTIF(BD146,"*")+COUNTIF(BF146,"*")),"0")</f>
        <v>0</v>
      </c>
      <c r="BH146" s="7"/>
      <c r="BI146" s="44"/>
      <c r="BJ146" s="44"/>
      <c r="BK146" s="44"/>
      <c r="BL146" s="44"/>
      <c r="BM146" s="44"/>
      <c r="BN146" s="44"/>
      <c r="BO146" s="43"/>
      <c r="BP146" s="40" t="str">
        <f>IFERROR((COUNTIF(BJ146,[1]Locaux!$A$8)+COUNTIF(BJ146,[1]Locaux!$A$9)+COUNTIF(BJ146,[1]Locaux!$A$10)+COUNTIF(BJ146,[1]Locaux!$A$11)+COUNTIF(BJ146,[1]Locaux!$A$12)+COUNTIF(BJ146,[1]Locaux!$A$15)+COUNTIF(BJ146,[1]Locaux!$A$16)+COUNTIF(BJ146,[1]Locaux!$A$17))/(COUNTIF(BI146,"*")+COUNTIF(BM146,"*")+COUNTIF(BO146,"*")),"0")</f>
        <v>0</v>
      </c>
      <c r="BQ146" s="7"/>
      <c r="BR146" s="44"/>
      <c r="BS146" s="44"/>
      <c r="BT146" s="44"/>
      <c r="BU146" s="44"/>
      <c r="BV146" s="44"/>
      <c r="BW146" s="44"/>
      <c r="BX146" s="43"/>
      <c r="BY146" s="7"/>
      <c r="BZ146" s="44"/>
      <c r="CA146" s="44"/>
      <c r="CB146" s="44"/>
      <c r="CC146" s="44"/>
      <c r="CD146" s="44"/>
      <c r="CE146" s="44"/>
      <c r="CF146" s="43"/>
      <c r="CG146" s="7"/>
      <c r="CH146" s="44"/>
      <c r="CI146" s="44"/>
      <c r="CJ146" s="44"/>
      <c r="CK146" s="44"/>
      <c r="CL146" s="44"/>
      <c r="CM146" s="44"/>
      <c r="CN146" s="43"/>
      <c r="CO146" s="78" t="e">
        <f>OR(CR146&gt;1,CS146&gt;1,CT146&gt;1,CU146&gt;1,CV146&gt;1,CW146&gt;1,CX146&gt;1,CY146&gt;1,CZ146&gt;1,DA146&gt;1,DB146&gt;1,DC146&gt;1,#REF!&gt;1,#REF!&gt;1,#REF!&gt;1,#REF!&gt;1,#REF!&gt;1,#REF!&gt;1,#REF!&gt;1,#REF!&gt;1,#REF!&gt;1,#REF!&gt;1,#REF!&gt;1,#REF!&gt;1,#REF!&gt;1,#REF!&gt;1,#REF!&gt;1,#REF!&gt;1,#REF!&gt;1,#REF!&gt;1)</f>
        <v>#REF!</v>
      </c>
      <c r="CP146" s="78" t="b">
        <f>OR(DR146&gt;1,DS146&gt;1,DT146&gt;1,DU146&gt;1,DV146&gt;1,DW146&gt;1,DX146&gt;1,DY146&gt;1,DZ146&gt;1,EA146&gt;1,EB146&gt;1,EC146&gt;1,ED146&gt;1,EE146&gt;1,EF146&gt;1,EG146&gt;1,EH146&gt;1,EI146&gt;1,EJ146&gt;1,EK146&gt;1,EL146&gt;1,EM146&gt;1,EN146&gt;1,EO146&gt;1,EP146&gt;1,EQ146&gt;1,ER146&gt;1,ES146&gt;1,ET146&gt;1,EU146&gt;1,EV146&gt;1,EW146&gt;1,EX146&gt;1,EY146&gt;1,EZ146&gt;1,FA146&gt;1,FB146&gt;1,FC146&gt;1,FD146&gt;1,FE146&gt;1)</f>
        <v>0</v>
      </c>
      <c r="CQ146" s="113"/>
      <c r="CR146" s="34">
        <f>COUNTIF($F146:$CN146,CR$101)</f>
        <v>0</v>
      </c>
      <c r="CS146" s="33">
        <f>COUNTIF($F146:$CN146,CS$101)</f>
        <v>0</v>
      </c>
      <c r="CT146" s="32">
        <f>COUNTIF($F146:$CN146,CT$101)</f>
        <v>0</v>
      </c>
      <c r="CU146" s="31">
        <f>COUNTIF($F146:$CN146,CU$101)</f>
        <v>1</v>
      </c>
      <c r="CV146" s="30">
        <f>COUNTIF($F146:$CN146,CV$101)</f>
        <v>1</v>
      </c>
      <c r="CW146" s="29">
        <f>COUNTIF($F146:$CN146,CW$101)</f>
        <v>0</v>
      </c>
      <c r="CX146" s="24">
        <f>COUNTIF($F146:$CN146,CX$101)</f>
        <v>0</v>
      </c>
      <c r="CY146" s="28">
        <f>COUNTIF($F146:$CN146,CY$101)</f>
        <v>1</v>
      </c>
      <c r="CZ146" s="27">
        <f>COUNTIF($F146:$CN146,CZ$101)</f>
        <v>1</v>
      </c>
      <c r="DA146" s="26">
        <f>COUNTIF($F146:$CN146,DA$101)</f>
        <v>0</v>
      </c>
      <c r="DB146" s="25">
        <f>COUNTIF($F146:$CN146,DB$101)</f>
        <v>0</v>
      </c>
      <c r="DC146" s="24">
        <f>COUNTIF($F146:$CN146,DC$101)</f>
        <v>0</v>
      </c>
      <c r="DD146" s="13"/>
      <c r="DE146" s="13"/>
      <c r="DF146" s="23"/>
      <c r="DG146" s="23"/>
      <c r="DH146" s="23"/>
      <c r="DI146" s="23"/>
      <c r="DJ146" s="23"/>
      <c r="DK146" s="23"/>
      <c r="DL146" s="23"/>
      <c r="DM146" s="23"/>
      <c r="DN146" s="23"/>
      <c r="DO146" s="23"/>
      <c r="DP146" s="76"/>
      <c r="DQ146" s="61"/>
      <c r="DR146" s="58">
        <f>COUNTIF($F146:$CN146,DR$101)</f>
        <v>0</v>
      </c>
      <c r="DS146" s="57">
        <f>COUNTIF($F146:$CN146,DS$101)</f>
        <v>0</v>
      </c>
      <c r="DT146" s="57">
        <f>COUNTIF($F146:$CN146,DT$101)</f>
        <v>1</v>
      </c>
      <c r="DU146" s="57">
        <f>COUNTIF($F146:$CN146,DU$101)</f>
        <v>0</v>
      </c>
      <c r="DV146" s="57">
        <f>COUNTIF($F146:$CN146,DV$101)</f>
        <v>0</v>
      </c>
      <c r="DW146" s="57">
        <f>COUNTIF($F146:$CN146,DW$101)</f>
        <v>0</v>
      </c>
      <c r="DX146" s="57">
        <f>COUNTIF($F146:$CN146,DX$101)</f>
        <v>0</v>
      </c>
      <c r="DY146" s="57">
        <f>COUNTIF($F146:$CN146,DY$101)</f>
        <v>0</v>
      </c>
      <c r="DZ146" s="57">
        <f>COUNTIF($F146:$CN146,DZ$101)</f>
        <v>0</v>
      </c>
      <c r="EA146" s="57">
        <f>COUNTIF($F146:$CN146,EA$101)</f>
        <v>1</v>
      </c>
      <c r="EB146" s="57">
        <f>COUNTIF($F146:$CN146,EB$101)</f>
        <v>0</v>
      </c>
      <c r="EC146" s="57">
        <f>COUNTIF($F146:$CN146,EC$101)</f>
        <v>0</v>
      </c>
      <c r="ED146" s="57">
        <f>COUNTIF($F146:$CN146,ED$101)</f>
        <v>1</v>
      </c>
      <c r="EE146" s="57">
        <f>COUNTIF($F146:$CN146,EE$101)</f>
        <v>0</v>
      </c>
      <c r="EF146" s="57">
        <f>COUNTIF($F146:$CN146,EF$101)</f>
        <v>0</v>
      </c>
      <c r="EG146" s="57">
        <f>COUNTIF($F146:$CN146,EG$101)</f>
        <v>1</v>
      </c>
      <c r="EH146" s="57">
        <f>COUNTIF($F146:$CN146,EH$101)</f>
        <v>0</v>
      </c>
      <c r="EI146" s="57">
        <f>COUNTIF($F146:$CN146,EI$101)</f>
        <v>0</v>
      </c>
      <c r="EJ146" s="57">
        <f>COUNTIF($F146:$CN146,EJ$101)</f>
        <v>0</v>
      </c>
      <c r="EK146" s="57">
        <f>COUNTIF($F146:$CN146,EK$101)</f>
        <v>0</v>
      </c>
      <c r="EL146" s="57">
        <f>COUNTIF($F146:$CN146,EL$101)</f>
        <v>0</v>
      </c>
      <c r="EM146" s="57">
        <f>COUNTIF($F146:$CN146,EM$101)</f>
        <v>0</v>
      </c>
      <c r="EN146" s="57">
        <f>COUNTIF($F146:$CN146,EN$101)</f>
        <v>0</v>
      </c>
      <c r="EO146" s="57">
        <f>COUNTIF($F146:$CN146,EO$101)</f>
        <v>0</v>
      </c>
      <c r="EP146" s="57">
        <f>COUNTIF($F146:$CN146,EP$101)</f>
        <v>0</v>
      </c>
      <c r="EQ146" s="57">
        <f>COUNTIF($F146:$CN146,EQ$101)</f>
        <v>0</v>
      </c>
      <c r="ER146" s="57">
        <f>COUNTIF($F146:$CN146,ER$101)</f>
        <v>0</v>
      </c>
      <c r="ES146" s="57">
        <f>COUNTIF($F146:$CN146,ES$101)</f>
        <v>0</v>
      </c>
      <c r="ET146" s="57">
        <f>COUNTIF($F146:$CN146,ET$101)</f>
        <v>0</v>
      </c>
      <c r="EU146" s="57">
        <f>COUNTIF($F146:$CN146,EU$101)</f>
        <v>0</v>
      </c>
      <c r="EV146" s="57">
        <f>COUNTIF($F146:$CN146,EV$101)</f>
        <v>0</v>
      </c>
      <c r="EW146" s="57">
        <f>COUNTIF($F146:$CN146,EW$101)</f>
        <v>0</v>
      </c>
      <c r="EX146" s="57">
        <f>COUNTIF($F146:$CN146,EX$101)</f>
        <v>0</v>
      </c>
      <c r="EY146" s="57">
        <f>COUNTIF($F146:$CN146,EY$101)</f>
        <v>0</v>
      </c>
      <c r="EZ146" s="57">
        <f>COUNTIF($F146:$CN146,EZ$101)</f>
        <v>0</v>
      </c>
      <c r="FA146" s="57">
        <f>COUNTIF($F146:$CN146,FA$101)</f>
        <v>0</v>
      </c>
      <c r="FB146" s="57">
        <f>COUNTIF($F146:$CN146,FB$101)</f>
        <v>0</v>
      </c>
      <c r="FC146" s="57">
        <f>COUNTIF($F146:$CN146,FC$101)</f>
        <v>0</v>
      </c>
      <c r="FD146" s="57">
        <f>COUNTIF($F146:$CN146,FD$101)</f>
        <v>0</v>
      </c>
      <c r="FE146" s="57">
        <f>COUNTIF($F146:$CN146,FE$101)</f>
        <v>0</v>
      </c>
    </row>
    <row r="147" spans="1:161" ht="12" customHeight="1" thickBot="1" x14ac:dyDescent="0.25">
      <c r="A147" s="12"/>
      <c r="B147" s="11"/>
      <c r="C147" s="11"/>
      <c r="D147" s="11"/>
      <c r="E147" s="10"/>
      <c r="F147" s="116" t="s">
        <v>16</v>
      </c>
      <c r="G147" s="39" t="s">
        <v>9</v>
      </c>
      <c r="H147" s="39" t="s">
        <v>40</v>
      </c>
      <c r="I147" s="39" t="s">
        <v>95</v>
      </c>
      <c r="J147" s="39" t="s">
        <v>35</v>
      </c>
      <c r="K147" s="39"/>
      <c r="L147" s="39" t="s">
        <v>83</v>
      </c>
      <c r="M147" s="38" t="s">
        <v>93</v>
      </c>
      <c r="N147" s="40">
        <f>IFERROR((COUNTIF(H147,[1]Locaux!$A$8)+COUNTIF(H147,[1]Locaux!$A$9)+COUNTIF(H147,[1]Locaux!$A$10)+COUNTIF(H147,[1]Locaux!$A$11)+COUNTIF(H147,[1]Locaux!$A$12)+COUNTIF(H147,[1]Locaux!$A$15)+COUNTIF(H147,[1]Locaux!$A$16)+COUNTIF(H147,[1]Locaux!$A$17))/(COUNTIF(G147,"*")+COUNTIF(K147,"*")+COUNTIF(M147,"*")),"0")</f>
        <v>0.5</v>
      </c>
      <c r="O147" s="6" t="s">
        <v>16</v>
      </c>
      <c r="P147" s="39" t="s">
        <v>5</v>
      </c>
      <c r="Q147" s="39" t="s">
        <v>58</v>
      </c>
      <c r="R147" s="39"/>
      <c r="S147" s="39" t="s">
        <v>35</v>
      </c>
      <c r="T147" s="39"/>
      <c r="U147" s="39" t="s">
        <v>83</v>
      </c>
      <c r="V147" s="88"/>
      <c r="W147" s="40">
        <f>IFERROR((COUNTIF(Q147,[1]Locaux!$A$8)+COUNTIF(Q147,[1]Locaux!$A$9)+COUNTIF(Q147,[1]Locaux!$A$10)+COUNTIF(Q147,[1]Locaux!$A$11)+COUNTIF(Q147,[1]Locaux!$A$12)+COUNTIF(Q147,[1]Locaux!$A$15)+COUNTIF(Q147,[1]Locaux!$A$16)+COUNTIF(Q147,[1]Locaux!$A$17))/(COUNTIF(P147,"*")+COUNTIF(T147,"*")+COUNTIF(V147,"*")),"0")</f>
        <v>1</v>
      </c>
      <c r="X147" s="6" t="s">
        <v>56</v>
      </c>
      <c r="Y147" s="39" t="s">
        <v>6</v>
      </c>
      <c r="Z147" s="39" t="s">
        <v>64</v>
      </c>
      <c r="AA147" s="39"/>
      <c r="AB147" s="39" t="s">
        <v>53</v>
      </c>
      <c r="AC147" s="39" t="s">
        <v>10</v>
      </c>
      <c r="AD147" s="39" t="s">
        <v>35</v>
      </c>
      <c r="AE147" s="38"/>
      <c r="AF147" s="40">
        <f>IFERROR((COUNTIF(Z147,[1]Locaux!$A$8)+COUNTIF(Z147,[1]Locaux!$A$9)+COUNTIF(Z147,[1]Locaux!$A$10)+COUNTIF(Z147,[1]Locaux!$A$11)+COUNTIF(Z147,[1]Locaux!$A$12)+COUNTIF(Z147,[1]Locaux!$A$15)+COUNTIF(Z147,[1]Locaux!$A$16)+COUNTIF(Z147,[1]Locaux!$A$17))/(COUNTIF(Y147,"*")+COUNTIF(AC147,"*")+COUNTIF(AE147,"*")),"0")</f>
        <v>0</v>
      </c>
      <c r="AG147" s="6" t="s">
        <v>81</v>
      </c>
      <c r="AH147" s="39" t="s">
        <v>90</v>
      </c>
      <c r="AI147" s="39">
        <v>1107</v>
      </c>
      <c r="AJ147" s="39"/>
      <c r="AK147" s="39" t="s">
        <v>35</v>
      </c>
      <c r="AL147" s="39"/>
      <c r="AM147" s="39" t="s">
        <v>35</v>
      </c>
      <c r="AN147" s="38"/>
      <c r="AO147" s="40">
        <f>IFERROR((COUNTIF(AI147,[1]Locaux!$A$8)+COUNTIF(AI147,[1]Locaux!$A$9)+COUNTIF(AI147,[1]Locaux!$A$10)+COUNTIF(AI147,[1]Locaux!$A$11)+COUNTIF(AI147,[1]Locaux!$A$12)+COUNTIF(AI147,[1]Locaux!$A$15)+COUNTIF(AI147,[1]Locaux!$A$16)+COUNTIF(AI147,[1]Locaux!$A$17))/(COUNTIF(AH147,"*")+COUNTIF(AL147,"*")+COUNTIF(AN147,"*")),"0")</f>
        <v>0</v>
      </c>
      <c r="AP147" s="6"/>
      <c r="AQ147" s="39"/>
      <c r="AR147" s="39"/>
      <c r="AS147" s="39"/>
      <c r="AT147" s="39"/>
      <c r="AU147" s="39"/>
      <c r="AV147" s="39"/>
      <c r="AW147" s="38"/>
      <c r="AX147" s="40" t="str">
        <f>IFERROR((COUNTIF(AR147,[1]Locaux!$A$8)+COUNTIF(AR147,[1]Locaux!$A$9)+COUNTIF(AR147,[1]Locaux!$A$10)+COUNTIF(AR147,[1]Locaux!$A$11)+COUNTIF(AR147,[1]Locaux!$A$12)+COUNTIF(AR147,[1]Locaux!$A$15)+COUNTIF(AR147,[1]Locaux!$A$16)+COUNTIF(AR147,[1]Locaux!$A$17))/(COUNTIF(AQ147,"*")+COUNTIF(AU147,"*")+COUNTIF(AW147,"*")),"0")</f>
        <v>0</v>
      </c>
      <c r="AY147" s="6"/>
      <c r="AZ147" s="39"/>
      <c r="BA147" s="39"/>
      <c r="BB147" s="39"/>
      <c r="BC147" s="39"/>
      <c r="BD147" s="39"/>
      <c r="BE147" s="39"/>
      <c r="BF147" s="38"/>
      <c r="BG147" s="40" t="str">
        <f>IFERROR((COUNTIF(BA147,[1]Locaux!$A$8)+COUNTIF(BA147,[1]Locaux!$A$9)+COUNTIF(BA147,[1]Locaux!$A$10)+COUNTIF(BA147,[1]Locaux!$A$11)+COUNTIF(BA147,[1]Locaux!$A$12)+COUNTIF(BA147,[1]Locaux!$A$15)+COUNTIF(BA147,[1]Locaux!$A$16)+COUNTIF(BA147,[1]Locaux!$A$17))/(COUNTIF(AZ147,"*")+COUNTIF(BD147,"*")+COUNTIF(BF147,"*")),"0")</f>
        <v>0</v>
      </c>
      <c r="BH147" s="6"/>
      <c r="BI147" s="39"/>
      <c r="BJ147" s="39"/>
      <c r="BK147" s="39"/>
      <c r="BL147" s="39"/>
      <c r="BM147" s="39"/>
      <c r="BN147" s="39"/>
      <c r="BO147" s="38"/>
      <c r="BP147" s="40" t="str">
        <f>IFERROR((COUNTIF(BJ147,[1]Locaux!$A$8)+COUNTIF(BJ147,[1]Locaux!$A$9)+COUNTIF(BJ147,[1]Locaux!$A$10)+COUNTIF(BJ147,[1]Locaux!$A$11)+COUNTIF(BJ147,[1]Locaux!$A$12)+COUNTIF(BJ147,[1]Locaux!$A$15)+COUNTIF(BJ147,[1]Locaux!$A$16)+COUNTIF(BJ147,[1]Locaux!$A$17))/(COUNTIF(BI147,"*")+COUNTIF(BM147,"*")+COUNTIF(BO147,"*")),"0")</f>
        <v>0</v>
      </c>
      <c r="BQ147" s="6"/>
      <c r="BR147" s="39"/>
      <c r="BS147" s="39"/>
      <c r="BT147" s="39"/>
      <c r="BU147" s="39"/>
      <c r="BV147" s="39"/>
      <c r="BW147" s="39"/>
      <c r="BX147" s="38"/>
      <c r="BY147" s="6"/>
      <c r="BZ147" s="39"/>
      <c r="CA147" s="39"/>
      <c r="CB147" s="39"/>
      <c r="CC147" s="39"/>
      <c r="CD147" s="39"/>
      <c r="CE147" s="39"/>
      <c r="CF147" s="38"/>
      <c r="CG147" s="6"/>
      <c r="CH147" s="39"/>
      <c r="CI147" s="39"/>
      <c r="CJ147" s="39"/>
      <c r="CK147" s="39"/>
      <c r="CL147" s="39"/>
      <c r="CM147" s="39"/>
      <c r="CN147" s="38"/>
      <c r="CO147" s="78" t="e">
        <f>OR(CR147&gt;1,CS147&gt;1,CT147&gt;1,CU147&gt;1,CV147&gt;1,CW147&gt;1,CX147&gt;1,CY147&gt;1,CZ147&gt;1,DA147&gt;1,DB147&gt;1,DC147&gt;1,#REF!&gt;1,#REF!&gt;1,#REF!&gt;1,#REF!&gt;1,#REF!&gt;1,#REF!&gt;1,#REF!&gt;1,#REF!&gt;1,#REF!&gt;1,#REF!&gt;1,#REF!&gt;1,#REF!&gt;1,#REF!&gt;1,#REF!&gt;1,#REF!&gt;1,#REF!&gt;1,#REF!&gt;1,#REF!&gt;1)</f>
        <v>#REF!</v>
      </c>
      <c r="CP147" s="78" t="b">
        <f>OR(DR147&gt;1,DS147&gt;1,DT147&gt;1,DU147&gt;1,DV147&gt;1,DW147&gt;1,DX147&gt;1,DY147&gt;1,DZ147&gt;1,EA147&gt;1,EB147&gt;1,EC147&gt;1,ED147&gt;1,EE147&gt;1,EF147&gt;1,EG147&gt;1,EH147&gt;1,EI147&gt;1,EJ147&gt;1,EK147&gt;1,EL147&gt;1,EM147&gt;1,EN147&gt;1,EO147&gt;1,EP147&gt;1,EQ147&gt;1,ER147&gt;1,ES147&gt;1,ET147&gt;1,EU147&gt;1,EV147&gt;1,EW147&gt;1,EX147&gt;1,EY147&gt;1,EZ147&gt;1,FA147&gt;1,FB147&gt;1,FC147&gt;1,FD147&gt;1,FE147&gt;1)</f>
        <v>0</v>
      </c>
      <c r="CQ147" s="113"/>
      <c r="CR147" s="34">
        <f>COUNTIF($F147:$CN147,CR$101)</f>
        <v>0</v>
      </c>
      <c r="CS147" s="33">
        <f>COUNTIF($F147:$CN147,CS$101)</f>
        <v>0</v>
      </c>
      <c r="CT147" s="32">
        <f>COUNTIF($F147:$CN147,CT$101)</f>
        <v>0</v>
      </c>
      <c r="CU147" s="31">
        <f>COUNTIF($F147:$CN147,CU$101)</f>
        <v>1</v>
      </c>
      <c r="CV147" s="30">
        <f>COUNTIF($F147:$CN147,CV$101)</f>
        <v>1</v>
      </c>
      <c r="CW147" s="29">
        <f>COUNTIF($F147:$CN147,CW$101)</f>
        <v>0</v>
      </c>
      <c r="CX147" s="24">
        <f>COUNTIF($F147:$CN147,CX$101)</f>
        <v>0</v>
      </c>
      <c r="CY147" s="28">
        <f>COUNTIF($F147:$CN147,CY$101)</f>
        <v>1</v>
      </c>
      <c r="CZ147" s="27">
        <f>COUNTIF($F147:$CN147,CZ$101)</f>
        <v>1</v>
      </c>
      <c r="DA147" s="26">
        <f>COUNTIF($F147:$CN147,DA$101)</f>
        <v>0</v>
      </c>
      <c r="DB147" s="25">
        <f>COUNTIF($F147:$CN147,DB$101)</f>
        <v>0</v>
      </c>
      <c r="DC147" s="24">
        <f>COUNTIF($F147:$CN147,DC$101)</f>
        <v>0</v>
      </c>
      <c r="DD147" s="13"/>
      <c r="DE147" s="13"/>
      <c r="DF147" s="23"/>
      <c r="DG147" s="23"/>
      <c r="DH147" s="23"/>
      <c r="DI147" s="23"/>
      <c r="DJ147" s="23"/>
      <c r="DK147" s="23"/>
      <c r="DL147" s="23"/>
      <c r="DM147" s="23"/>
      <c r="DN147" s="23"/>
      <c r="DO147" s="23"/>
      <c r="DP147" s="76"/>
      <c r="DQ147" s="61"/>
      <c r="DR147" s="58">
        <f>COUNTIF($F147:$CN147,DR$101)</f>
        <v>0</v>
      </c>
      <c r="DS147" s="57">
        <f>COUNTIF($F147:$CN147,DS$101)</f>
        <v>0</v>
      </c>
      <c r="DT147" s="57">
        <f>COUNTIF($F147:$CN147,DT$101)</f>
        <v>1</v>
      </c>
      <c r="DU147" s="57">
        <f>COUNTIF($F147:$CN147,DU$101)</f>
        <v>0</v>
      </c>
      <c r="DV147" s="57">
        <f>COUNTIF($F147:$CN147,DV$101)</f>
        <v>0</v>
      </c>
      <c r="DW147" s="57">
        <f>COUNTIF($F147:$CN147,DW$101)</f>
        <v>0</v>
      </c>
      <c r="DX147" s="57">
        <f>COUNTIF($F147:$CN147,DX$101)</f>
        <v>0</v>
      </c>
      <c r="DY147" s="57">
        <f>COUNTIF($F147:$CN147,DY$101)</f>
        <v>0</v>
      </c>
      <c r="DZ147" s="57">
        <f>COUNTIF($F147:$CN147,DZ$101)</f>
        <v>0</v>
      </c>
      <c r="EA147" s="57">
        <f>COUNTIF($F147:$CN147,EA$101)</f>
        <v>1</v>
      </c>
      <c r="EB147" s="57">
        <f>COUNTIF($F147:$CN147,EB$101)</f>
        <v>0</v>
      </c>
      <c r="EC147" s="57">
        <f>COUNTIF($F147:$CN147,EC$101)</f>
        <v>0</v>
      </c>
      <c r="ED147" s="57">
        <f>COUNTIF($F147:$CN147,ED$101)</f>
        <v>1</v>
      </c>
      <c r="EE147" s="57">
        <f>COUNTIF($F147:$CN147,EE$101)</f>
        <v>0</v>
      </c>
      <c r="EF147" s="57">
        <f>COUNTIF($F147:$CN147,EF$101)</f>
        <v>0</v>
      </c>
      <c r="EG147" s="57">
        <f>COUNTIF($F147:$CN147,EG$101)</f>
        <v>1</v>
      </c>
      <c r="EH147" s="57">
        <f>COUNTIF($F147:$CN147,EH$101)</f>
        <v>0</v>
      </c>
      <c r="EI147" s="57">
        <f>COUNTIF($F147:$CN147,EI$101)</f>
        <v>0</v>
      </c>
      <c r="EJ147" s="57">
        <f>COUNTIF($F147:$CN147,EJ$101)</f>
        <v>0</v>
      </c>
      <c r="EK147" s="57">
        <f>COUNTIF($F147:$CN147,EK$101)</f>
        <v>0</v>
      </c>
      <c r="EL147" s="57">
        <f>COUNTIF($F147:$CN147,EL$101)</f>
        <v>0</v>
      </c>
      <c r="EM147" s="57">
        <f>COUNTIF($F147:$CN147,EM$101)</f>
        <v>0</v>
      </c>
      <c r="EN147" s="57">
        <f>COUNTIF($F147:$CN147,EN$101)</f>
        <v>0</v>
      </c>
      <c r="EO147" s="57">
        <f>COUNTIF($F147:$CN147,EO$101)</f>
        <v>0</v>
      </c>
      <c r="EP147" s="57">
        <f>COUNTIF($F147:$CN147,EP$101)</f>
        <v>0</v>
      </c>
      <c r="EQ147" s="57">
        <f>COUNTIF($F147:$CN147,EQ$101)</f>
        <v>0</v>
      </c>
      <c r="ER147" s="57">
        <f>COUNTIF($F147:$CN147,ER$101)</f>
        <v>0</v>
      </c>
      <c r="ES147" s="57">
        <f>COUNTIF($F147:$CN147,ES$101)</f>
        <v>0</v>
      </c>
      <c r="ET147" s="57">
        <f>COUNTIF($F147:$CN147,ET$101)</f>
        <v>0</v>
      </c>
      <c r="EU147" s="57">
        <f>COUNTIF($F147:$CN147,EU$101)</f>
        <v>0</v>
      </c>
      <c r="EV147" s="57">
        <f>COUNTIF($F147:$CN147,EV$101)</f>
        <v>0</v>
      </c>
      <c r="EW147" s="57">
        <f>COUNTIF($F147:$CN147,EW$101)</f>
        <v>0</v>
      </c>
      <c r="EX147" s="57">
        <f>COUNTIF($F147:$CN147,EX$101)</f>
        <v>0</v>
      </c>
      <c r="EY147" s="57">
        <f>COUNTIF($F147:$CN147,EY$101)</f>
        <v>0</v>
      </c>
      <c r="EZ147" s="57">
        <f>COUNTIF($F147:$CN147,EZ$101)</f>
        <v>0</v>
      </c>
      <c r="FA147" s="57">
        <f>COUNTIF($F147:$CN147,FA$101)</f>
        <v>0</v>
      </c>
      <c r="FB147" s="57">
        <f>COUNTIF($F147:$CN147,FB$101)</f>
        <v>0</v>
      </c>
      <c r="FC147" s="57">
        <f>COUNTIF($F147:$CN147,FC$101)</f>
        <v>0</v>
      </c>
      <c r="FD147" s="57">
        <f>COUNTIF($F147:$CN147,FD$101)</f>
        <v>0</v>
      </c>
      <c r="FE147" s="57">
        <f>COUNTIF($F147:$CN147,FE$101)</f>
        <v>0</v>
      </c>
    </row>
    <row r="148" spans="1:161" ht="12" customHeight="1" x14ac:dyDescent="0.2">
      <c r="A148" s="18" t="str">
        <f>CHOOSE(WEEKDAY($E148),"Dimanche","Lundi","Mardi","Mercredi","Jeudi","Vendredi","")</f>
        <v>Jeudi</v>
      </c>
      <c r="B148" s="17">
        <f>IF(M148&lt;&gt;"Cong. ",B146+1,B146+0)</f>
        <v>24</v>
      </c>
      <c r="C148" s="17">
        <f>IF(M148&lt;&gt;"Cong. ",C146+1,C146+0)</f>
        <v>3</v>
      </c>
      <c r="D148" s="17" t="e">
        <f>IF(M148="",D146+1,D146+0)</f>
        <v>#REF!</v>
      </c>
      <c r="E148" s="16">
        <v>44077</v>
      </c>
      <c r="F148" s="117" t="s">
        <v>16</v>
      </c>
      <c r="G148" s="44" t="s">
        <v>9</v>
      </c>
      <c r="H148" s="44" t="s">
        <v>40</v>
      </c>
      <c r="I148" s="44" t="s">
        <v>95</v>
      </c>
      <c r="J148" s="44" t="s">
        <v>35</v>
      </c>
      <c r="K148" s="44"/>
      <c r="L148" s="44" t="s">
        <v>83</v>
      </c>
      <c r="M148" s="43" t="s">
        <v>93</v>
      </c>
      <c r="N148" s="40">
        <f>IFERROR((COUNTIF(H148,[1]Locaux!$A$8)+COUNTIF(H148,[1]Locaux!$A$9)+COUNTIF(H148,[1]Locaux!$A$10)+COUNTIF(H148,[1]Locaux!$A$11)+COUNTIF(H148,[1]Locaux!$A$12)+COUNTIF(H148,[1]Locaux!$A$15)+COUNTIF(H148,[1]Locaux!$A$16)+COUNTIF(H148,[1]Locaux!$A$17))/(COUNTIF(G148,"*")+COUNTIF(K148,"*")+COUNTIF(M148,"*")),"0")</f>
        <v>0.5</v>
      </c>
      <c r="O148" s="7" t="s">
        <v>16</v>
      </c>
      <c r="P148" s="44" t="s">
        <v>5</v>
      </c>
      <c r="Q148" s="44" t="s">
        <v>58</v>
      </c>
      <c r="R148" s="44"/>
      <c r="S148" s="44" t="s">
        <v>35</v>
      </c>
      <c r="T148" s="44"/>
      <c r="U148" s="44" t="s">
        <v>83</v>
      </c>
      <c r="V148" s="94"/>
      <c r="W148" s="40">
        <f>IFERROR((COUNTIF(Q148,[1]Locaux!$A$8)+COUNTIF(Q148,[1]Locaux!$A$9)+COUNTIF(Q148,[1]Locaux!$A$10)+COUNTIF(Q148,[1]Locaux!$A$11)+COUNTIF(Q148,[1]Locaux!$A$12)+COUNTIF(Q148,[1]Locaux!$A$15)+COUNTIF(Q148,[1]Locaux!$A$16)+COUNTIF(Q148,[1]Locaux!$A$17))/(COUNTIF(P148,"*")+COUNTIF(T148,"*")+COUNTIF(V148,"*")),"0")</f>
        <v>1</v>
      </c>
      <c r="X148" s="7" t="s">
        <v>56</v>
      </c>
      <c r="Y148" s="44" t="s">
        <v>6</v>
      </c>
      <c r="Z148" s="44" t="s">
        <v>64</v>
      </c>
      <c r="AA148" s="44"/>
      <c r="AB148" s="44" t="s">
        <v>53</v>
      </c>
      <c r="AC148" s="44" t="s">
        <v>10</v>
      </c>
      <c r="AD148" s="44" t="s">
        <v>35</v>
      </c>
      <c r="AE148" s="43"/>
      <c r="AF148" s="40">
        <f>IFERROR((COUNTIF(Z148,[1]Locaux!$A$8)+COUNTIF(Z148,[1]Locaux!$A$9)+COUNTIF(Z148,[1]Locaux!$A$10)+COUNTIF(Z148,[1]Locaux!$A$11)+COUNTIF(Z148,[1]Locaux!$A$12)+COUNTIF(Z148,[1]Locaux!$A$15)+COUNTIF(Z148,[1]Locaux!$A$16)+COUNTIF(Z148,[1]Locaux!$A$17))/(COUNTIF(Y148,"*")+COUNTIF(AC148,"*")+COUNTIF(AE148,"*")),"0")</f>
        <v>0</v>
      </c>
      <c r="AG148" s="7" t="s">
        <v>75</v>
      </c>
      <c r="AH148" s="44" t="s">
        <v>11</v>
      </c>
      <c r="AI148" s="44">
        <v>1107</v>
      </c>
      <c r="AJ148" s="44"/>
      <c r="AK148" s="44" t="s">
        <v>35</v>
      </c>
      <c r="AL148" s="44"/>
      <c r="AM148" s="44" t="s">
        <v>35</v>
      </c>
      <c r="AN148" s="43"/>
      <c r="AO148" s="40">
        <f>IFERROR((COUNTIF(AI148,[1]Locaux!$A$8)+COUNTIF(AI148,[1]Locaux!$A$9)+COUNTIF(AI148,[1]Locaux!$A$10)+COUNTIF(AI148,[1]Locaux!$A$11)+COUNTIF(AI148,[1]Locaux!$A$12)+COUNTIF(AI148,[1]Locaux!$A$15)+COUNTIF(AI148,[1]Locaux!$A$16)+COUNTIF(AI148,[1]Locaux!$A$17))/(COUNTIF(AH148,"*")+COUNTIF(AL148,"*")+COUNTIF(AN148,"*")),"0")</f>
        <v>0</v>
      </c>
      <c r="AP148" s="7"/>
      <c r="AQ148" s="44"/>
      <c r="AR148" s="44"/>
      <c r="AS148" s="44"/>
      <c r="AT148" s="44"/>
      <c r="AU148" s="44"/>
      <c r="AV148" s="44"/>
      <c r="AW148" s="43"/>
      <c r="AX148" s="40" t="str">
        <f>IFERROR((COUNTIF(AR148,[1]Locaux!$A$8)+COUNTIF(AR148,[1]Locaux!$A$9)+COUNTIF(AR148,[1]Locaux!$A$10)+COUNTIF(AR148,[1]Locaux!$A$11)+COUNTIF(AR148,[1]Locaux!$A$12)+COUNTIF(AR148,[1]Locaux!$A$15)+COUNTIF(AR148,[1]Locaux!$A$16)+COUNTIF(AR148,[1]Locaux!$A$17))/(COUNTIF(AQ148,"*")+COUNTIF(AU148,"*")+COUNTIF(AW148,"*")),"0")</f>
        <v>0</v>
      </c>
      <c r="AY148" s="7"/>
      <c r="AZ148" s="44"/>
      <c r="BA148" s="44"/>
      <c r="BB148" s="44"/>
      <c r="BC148" s="44"/>
      <c r="BD148" s="44"/>
      <c r="BE148" s="44"/>
      <c r="BF148" s="43"/>
      <c r="BG148" s="40" t="str">
        <f>IFERROR((COUNTIF(BA148,[1]Locaux!$A$8)+COUNTIF(BA148,[1]Locaux!$A$9)+COUNTIF(BA148,[1]Locaux!$A$10)+COUNTIF(BA148,[1]Locaux!$A$11)+COUNTIF(BA148,[1]Locaux!$A$12)+COUNTIF(BA148,[1]Locaux!$A$15)+COUNTIF(BA148,[1]Locaux!$A$16)+COUNTIF(BA148,[1]Locaux!$A$17))/(COUNTIF(AZ148,"*")+COUNTIF(BD148,"*")+COUNTIF(BF148,"*")),"0")</f>
        <v>0</v>
      </c>
      <c r="BH148" s="7"/>
      <c r="BI148" s="44"/>
      <c r="BJ148" s="44"/>
      <c r="BK148" s="44"/>
      <c r="BL148" s="44"/>
      <c r="BM148" s="44"/>
      <c r="BN148" s="44"/>
      <c r="BO148" s="43"/>
      <c r="BP148" s="40" t="str">
        <f>IFERROR((COUNTIF(BJ148,[1]Locaux!$A$8)+COUNTIF(BJ148,[1]Locaux!$A$9)+COUNTIF(BJ148,[1]Locaux!$A$10)+COUNTIF(BJ148,[1]Locaux!$A$11)+COUNTIF(BJ148,[1]Locaux!$A$12)+COUNTIF(BJ148,[1]Locaux!$A$15)+COUNTIF(BJ148,[1]Locaux!$A$16)+COUNTIF(BJ148,[1]Locaux!$A$17))/(COUNTIF(BI148,"*")+COUNTIF(BM148,"*")+COUNTIF(BO148,"*")),"0")</f>
        <v>0</v>
      </c>
      <c r="BQ148" s="7"/>
      <c r="BR148" s="44"/>
      <c r="BS148" s="44"/>
      <c r="BT148" s="44"/>
      <c r="BU148" s="44"/>
      <c r="BV148" s="44"/>
      <c r="BW148" s="44"/>
      <c r="BX148" s="43"/>
      <c r="BY148" s="7"/>
      <c r="BZ148" s="44"/>
      <c r="CA148" s="44"/>
      <c r="CB148" s="44"/>
      <c r="CC148" s="44"/>
      <c r="CD148" s="44"/>
      <c r="CE148" s="44"/>
      <c r="CF148" s="43"/>
      <c r="CG148" s="7"/>
      <c r="CH148" s="44"/>
      <c r="CI148" s="44"/>
      <c r="CJ148" s="44"/>
      <c r="CK148" s="44"/>
      <c r="CL148" s="44"/>
      <c r="CM148" s="44"/>
      <c r="CN148" s="43"/>
      <c r="CO148" s="78" t="e">
        <f>OR(CR148&gt;1,CS148&gt;1,CT148&gt;1,CU148&gt;1,CV148&gt;1,CW148&gt;1,CX148&gt;1,CY148&gt;1,CZ148&gt;1,DA148&gt;1,DB148&gt;1,DC148&gt;1,#REF!&gt;1,#REF!&gt;1,#REF!&gt;1,#REF!&gt;1,#REF!&gt;1,#REF!&gt;1,#REF!&gt;1,#REF!&gt;1,#REF!&gt;1,#REF!&gt;1,#REF!&gt;1,#REF!&gt;1,#REF!&gt;1,#REF!&gt;1,#REF!&gt;1,#REF!&gt;1,#REF!&gt;1,#REF!&gt;1)</f>
        <v>#REF!</v>
      </c>
      <c r="CP148" s="78" t="b">
        <f>OR(DR148&gt;1,DS148&gt;1,DT148&gt;1,DU148&gt;1,DV148&gt;1,DW148&gt;1,DX148&gt;1,DY148&gt;1,DZ148&gt;1,EA148&gt;1,EB148&gt;1,EC148&gt;1,ED148&gt;1,EE148&gt;1,EF148&gt;1,EG148&gt;1,EH148&gt;1,EI148&gt;1,EJ148&gt;1,EK148&gt;1,EL148&gt;1,EM148&gt;1,EN148&gt;1,EO148&gt;1,EP148&gt;1,EQ148&gt;1,ER148&gt;1,ES148&gt;1,ET148&gt;1,EU148&gt;1,EV148&gt;1,EW148&gt;1,EX148&gt;1,EY148&gt;1,EZ148&gt;1,FA148&gt;1,FB148&gt;1,FC148&gt;1,FD148&gt;1,FE148&gt;1)</f>
        <v>0</v>
      </c>
      <c r="CQ148" s="113"/>
      <c r="CR148" s="34">
        <f>COUNTIF($F148:$CN148,CR$101)</f>
        <v>0</v>
      </c>
      <c r="CS148" s="33">
        <f>COUNTIF($F148:$CN148,CS$101)</f>
        <v>0</v>
      </c>
      <c r="CT148" s="32">
        <f>COUNTIF($F148:$CN148,CT$101)</f>
        <v>1</v>
      </c>
      <c r="CU148" s="31">
        <f>COUNTIF($F148:$CN148,CU$101)</f>
        <v>1</v>
      </c>
      <c r="CV148" s="30">
        <f>COUNTIF($F148:$CN148,CV$101)</f>
        <v>1</v>
      </c>
      <c r="CW148" s="29">
        <f>COUNTIF($F148:$CN148,CW$101)</f>
        <v>0</v>
      </c>
      <c r="CX148" s="24">
        <f>COUNTIF($F148:$CN148,CX$101)</f>
        <v>0</v>
      </c>
      <c r="CY148" s="28">
        <f>COUNTIF($F148:$CN148,CY$101)</f>
        <v>1</v>
      </c>
      <c r="CZ148" s="27">
        <f>COUNTIF($F148:$CN148,CZ$101)</f>
        <v>1</v>
      </c>
      <c r="DA148" s="26">
        <f>COUNTIF($F148:$CN148,DA$101)</f>
        <v>0</v>
      </c>
      <c r="DB148" s="25">
        <f>COUNTIF($F148:$CN148,DB$101)</f>
        <v>0</v>
      </c>
      <c r="DC148" s="24">
        <f>COUNTIF($F148:$CN148,DC$101)</f>
        <v>0</v>
      </c>
      <c r="DD148" s="13"/>
      <c r="DE148" s="13"/>
      <c r="DF148" s="23"/>
      <c r="DG148" s="23"/>
      <c r="DH148" s="23"/>
      <c r="DI148" s="23"/>
      <c r="DJ148" s="23"/>
      <c r="DK148" s="23"/>
      <c r="DL148" s="23"/>
      <c r="DM148" s="23"/>
      <c r="DN148" s="23"/>
      <c r="DO148" s="23"/>
      <c r="DP148" s="76"/>
      <c r="DQ148" s="61"/>
      <c r="DR148" s="58">
        <f>COUNTIF($F148:$CN148,DR$101)</f>
        <v>0</v>
      </c>
      <c r="DS148" s="57">
        <f>COUNTIF($F148:$CN148,DS$101)</f>
        <v>0</v>
      </c>
      <c r="DT148" s="57">
        <f>COUNTIF($F148:$CN148,DT$101)</f>
        <v>1</v>
      </c>
      <c r="DU148" s="57">
        <f>COUNTIF($F148:$CN148,DU$101)</f>
        <v>0</v>
      </c>
      <c r="DV148" s="57">
        <f>COUNTIF($F148:$CN148,DV$101)</f>
        <v>0</v>
      </c>
      <c r="DW148" s="57">
        <f>COUNTIF($F148:$CN148,DW$101)</f>
        <v>0</v>
      </c>
      <c r="DX148" s="57">
        <f>COUNTIF($F148:$CN148,DX$101)</f>
        <v>0</v>
      </c>
      <c r="DY148" s="57">
        <f>COUNTIF($F148:$CN148,DY$101)</f>
        <v>0</v>
      </c>
      <c r="DZ148" s="57">
        <f>COUNTIF($F148:$CN148,DZ$101)</f>
        <v>0</v>
      </c>
      <c r="EA148" s="57">
        <f>COUNTIF($F148:$CN148,EA$101)</f>
        <v>1</v>
      </c>
      <c r="EB148" s="57">
        <f>COUNTIF($F148:$CN148,EB$101)</f>
        <v>0</v>
      </c>
      <c r="EC148" s="57">
        <f>COUNTIF($F148:$CN148,EC$101)</f>
        <v>0</v>
      </c>
      <c r="ED148" s="57">
        <f>COUNTIF($F148:$CN148,ED$101)</f>
        <v>1</v>
      </c>
      <c r="EE148" s="57">
        <f>COUNTIF($F148:$CN148,EE$101)</f>
        <v>0</v>
      </c>
      <c r="EF148" s="57">
        <f>COUNTIF($F148:$CN148,EF$101)</f>
        <v>0</v>
      </c>
      <c r="EG148" s="57">
        <f>COUNTIF($F148:$CN148,EG$101)</f>
        <v>1</v>
      </c>
      <c r="EH148" s="57">
        <f>COUNTIF($F148:$CN148,EH$101)</f>
        <v>0</v>
      </c>
      <c r="EI148" s="57">
        <f>COUNTIF($F148:$CN148,EI$101)</f>
        <v>0</v>
      </c>
      <c r="EJ148" s="57">
        <f>COUNTIF($F148:$CN148,EJ$101)</f>
        <v>0</v>
      </c>
      <c r="EK148" s="57">
        <f>COUNTIF($F148:$CN148,EK$101)</f>
        <v>0</v>
      </c>
      <c r="EL148" s="57">
        <f>COUNTIF($F148:$CN148,EL$101)</f>
        <v>0</v>
      </c>
      <c r="EM148" s="57">
        <f>COUNTIF($F148:$CN148,EM$101)</f>
        <v>0</v>
      </c>
      <c r="EN148" s="57">
        <f>COUNTIF($F148:$CN148,EN$101)</f>
        <v>0</v>
      </c>
      <c r="EO148" s="57">
        <f>COUNTIF($F148:$CN148,EO$101)</f>
        <v>0</v>
      </c>
      <c r="EP148" s="57">
        <f>COUNTIF($F148:$CN148,EP$101)</f>
        <v>0</v>
      </c>
      <c r="EQ148" s="57">
        <f>COUNTIF($F148:$CN148,EQ$101)</f>
        <v>0</v>
      </c>
      <c r="ER148" s="57">
        <f>COUNTIF($F148:$CN148,ER$101)</f>
        <v>0</v>
      </c>
      <c r="ES148" s="57">
        <f>COUNTIF($F148:$CN148,ES$101)</f>
        <v>0</v>
      </c>
      <c r="ET148" s="57">
        <f>COUNTIF($F148:$CN148,ET$101)</f>
        <v>0</v>
      </c>
      <c r="EU148" s="57">
        <f>COUNTIF($F148:$CN148,EU$101)</f>
        <v>0</v>
      </c>
      <c r="EV148" s="57">
        <f>COUNTIF($F148:$CN148,EV$101)</f>
        <v>0</v>
      </c>
      <c r="EW148" s="57">
        <f>COUNTIF($F148:$CN148,EW$101)</f>
        <v>0</v>
      </c>
      <c r="EX148" s="57">
        <f>COUNTIF($F148:$CN148,EX$101)</f>
        <v>0</v>
      </c>
      <c r="EY148" s="57">
        <f>COUNTIF($F148:$CN148,EY$101)</f>
        <v>0</v>
      </c>
      <c r="EZ148" s="57">
        <f>COUNTIF($F148:$CN148,EZ$101)</f>
        <v>0</v>
      </c>
      <c r="FA148" s="57">
        <f>COUNTIF($F148:$CN148,FA$101)</f>
        <v>0</v>
      </c>
      <c r="FB148" s="57">
        <f>COUNTIF($F148:$CN148,FB$101)</f>
        <v>0</v>
      </c>
      <c r="FC148" s="57">
        <f>COUNTIF($F148:$CN148,FC$101)</f>
        <v>0</v>
      </c>
      <c r="FD148" s="57">
        <f>COUNTIF($F148:$CN148,FD$101)</f>
        <v>0</v>
      </c>
      <c r="FE148" s="57">
        <f>COUNTIF($F148:$CN148,FE$101)</f>
        <v>0</v>
      </c>
    </row>
    <row r="149" spans="1:161" ht="12" customHeight="1" thickBot="1" x14ac:dyDescent="0.25">
      <c r="A149" s="12"/>
      <c r="B149" s="11"/>
      <c r="C149" s="11"/>
      <c r="D149" s="11"/>
      <c r="E149" s="10"/>
      <c r="F149" s="116" t="s">
        <v>16</v>
      </c>
      <c r="G149" s="39" t="s">
        <v>9</v>
      </c>
      <c r="H149" s="39" t="s">
        <v>40</v>
      </c>
      <c r="I149" s="39" t="s">
        <v>95</v>
      </c>
      <c r="J149" s="39" t="s">
        <v>35</v>
      </c>
      <c r="K149" s="39"/>
      <c r="L149" s="39" t="s">
        <v>83</v>
      </c>
      <c r="M149" s="38" t="s">
        <v>93</v>
      </c>
      <c r="N149" s="40">
        <f>IFERROR((COUNTIF(H149,[1]Locaux!$A$8)+COUNTIF(H149,[1]Locaux!$A$9)+COUNTIF(H149,[1]Locaux!$A$10)+COUNTIF(H149,[1]Locaux!$A$11)+COUNTIF(H149,[1]Locaux!$A$12)+COUNTIF(H149,[1]Locaux!$A$15)+COUNTIF(H149,[1]Locaux!$A$16)+COUNTIF(H149,[1]Locaux!$A$17))/(COUNTIF(G149,"*")+COUNTIF(K149,"*")+COUNTIF(M149,"*")),"0")</f>
        <v>0.5</v>
      </c>
      <c r="O149" s="6" t="s">
        <v>16</v>
      </c>
      <c r="P149" s="39" t="s">
        <v>5</v>
      </c>
      <c r="Q149" s="39" t="s">
        <v>58</v>
      </c>
      <c r="R149" s="39"/>
      <c r="S149" s="39" t="s">
        <v>35</v>
      </c>
      <c r="T149" s="39"/>
      <c r="U149" s="39" t="s">
        <v>83</v>
      </c>
      <c r="V149" s="88"/>
      <c r="W149" s="40">
        <f>IFERROR((COUNTIF(Q149,[1]Locaux!$A$8)+COUNTIF(Q149,[1]Locaux!$A$9)+COUNTIF(Q149,[1]Locaux!$A$10)+COUNTIF(Q149,[1]Locaux!$A$11)+COUNTIF(Q149,[1]Locaux!$A$12)+COUNTIF(Q149,[1]Locaux!$A$15)+COUNTIF(Q149,[1]Locaux!$A$16)+COUNTIF(Q149,[1]Locaux!$A$17))/(COUNTIF(P149,"*")+COUNTIF(T149,"*")+COUNTIF(V149,"*")),"0")</f>
        <v>1</v>
      </c>
      <c r="X149" s="6" t="s">
        <v>56</v>
      </c>
      <c r="Y149" s="39" t="s">
        <v>6</v>
      </c>
      <c r="Z149" s="39" t="s">
        <v>64</v>
      </c>
      <c r="AA149" s="39"/>
      <c r="AB149" s="39" t="s">
        <v>53</v>
      </c>
      <c r="AC149" s="39" t="s">
        <v>10</v>
      </c>
      <c r="AD149" s="39" t="s">
        <v>35</v>
      </c>
      <c r="AE149" s="38"/>
      <c r="AF149" s="40">
        <f>IFERROR((COUNTIF(Z149,[1]Locaux!$A$8)+COUNTIF(Z149,[1]Locaux!$A$9)+COUNTIF(Z149,[1]Locaux!$A$10)+COUNTIF(Z149,[1]Locaux!$A$11)+COUNTIF(Z149,[1]Locaux!$A$12)+COUNTIF(Z149,[1]Locaux!$A$15)+COUNTIF(Z149,[1]Locaux!$A$16)+COUNTIF(Z149,[1]Locaux!$A$17))/(COUNTIF(Y149,"*")+COUNTIF(AC149,"*")+COUNTIF(AE149,"*")),"0")</f>
        <v>0</v>
      </c>
      <c r="AG149" s="6" t="s">
        <v>75</v>
      </c>
      <c r="AH149" s="39" t="s">
        <v>11</v>
      </c>
      <c r="AI149" s="39">
        <v>1107</v>
      </c>
      <c r="AJ149" s="39"/>
      <c r="AK149" s="39" t="s">
        <v>35</v>
      </c>
      <c r="AL149" s="39"/>
      <c r="AM149" s="39" t="s">
        <v>35</v>
      </c>
      <c r="AN149" s="38"/>
      <c r="AO149" s="40">
        <f>IFERROR((COUNTIF(AI149,[1]Locaux!$A$8)+COUNTIF(AI149,[1]Locaux!$A$9)+COUNTIF(AI149,[1]Locaux!$A$10)+COUNTIF(AI149,[1]Locaux!$A$11)+COUNTIF(AI149,[1]Locaux!$A$12)+COUNTIF(AI149,[1]Locaux!$A$15)+COUNTIF(AI149,[1]Locaux!$A$16)+COUNTIF(AI149,[1]Locaux!$A$17))/(COUNTIF(AH149,"*")+COUNTIF(AL149,"*")+COUNTIF(AN149,"*")),"0")</f>
        <v>0</v>
      </c>
      <c r="AP149" s="6"/>
      <c r="AQ149" s="39"/>
      <c r="AR149" s="39"/>
      <c r="AS149" s="39"/>
      <c r="AT149" s="39"/>
      <c r="AU149" s="39"/>
      <c r="AV149" s="39"/>
      <c r="AW149" s="38"/>
      <c r="AX149" s="40" t="str">
        <f>IFERROR((COUNTIF(AR149,[1]Locaux!$A$8)+COUNTIF(AR149,[1]Locaux!$A$9)+COUNTIF(AR149,[1]Locaux!$A$10)+COUNTIF(AR149,[1]Locaux!$A$11)+COUNTIF(AR149,[1]Locaux!$A$12)+COUNTIF(AR149,[1]Locaux!$A$15)+COUNTIF(AR149,[1]Locaux!$A$16)+COUNTIF(AR149,[1]Locaux!$A$17))/(COUNTIF(AQ149,"*")+COUNTIF(AU149,"*")+COUNTIF(AW149,"*")),"0")</f>
        <v>0</v>
      </c>
      <c r="AY149" s="6"/>
      <c r="AZ149" s="39"/>
      <c r="BA149" s="39"/>
      <c r="BB149" s="39"/>
      <c r="BC149" s="39"/>
      <c r="BD149" s="39"/>
      <c r="BE149" s="39"/>
      <c r="BF149" s="38"/>
      <c r="BG149" s="40" t="str">
        <f>IFERROR((COUNTIF(BA149,[1]Locaux!$A$8)+COUNTIF(BA149,[1]Locaux!$A$9)+COUNTIF(BA149,[1]Locaux!$A$10)+COUNTIF(BA149,[1]Locaux!$A$11)+COUNTIF(BA149,[1]Locaux!$A$12)+COUNTIF(BA149,[1]Locaux!$A$15)+COUNTIF(BA149,[1]Locaux!$A$16)+COUNTIF(BA149,[1]Locaux!$A$17))/(COUNTIF(AZ149,"*")+COUNTIF(BD149,"*")+COUNTIF(BF149,"*")),"0")</f>
        <v>0</v>
      </c>
      <c r="BH149" s="6"/>
      <c r="BI149" s="39"/>
      <c r="BJ149" s="39"/>
      <c r="BK149" s="39"/>
      <c r="BL149" s="39"/>
      <c r="BM149" s="39"/>
      <c r="BN149" s="39"/>
      <c r="BO149" s="38"/>
      <c r="BP149" s="40" t="str">
        <f>IFERROR((COUNTIF(BJ149,[1]Locaux!$A$8)+COUNTIF(BJ149,[1]Locaux!$A$9)+COUNTIF(BJ149,[1]Locaux!$A$10)+COUNTIF(BJ149,[1]Locaux!$A$11)+COUNTIF(BJ149,[1]Locaux!$A$12)+COUNTIF(BJ149,[1]Locaux!$A$15)+COUNTIF(BJ149,[1]Locaux!$A$16)+COUNTIF(BJ149,[1]Locaux!$A$17))/(COUNTIF(BI149,"*")+COUNTIF(BM149,"*")+COUNTIF(BO149,"*")),"0")</f>
        <v>0</v>
      </c>
      <c r="BQ149" s="6"/>
      <c r="BR149" s="39"/>
      <c r="BS149" s="39"/>
      <c r="BT149" s="39"/>
      <c r="BU149" s="39"/>
      <c r="BV149" s="39"/>
      <c r="BW149" s="39"/>
      <c r="BX149" s="38"/>
      <c r="BY149" s="6"/>
      <c r="BZ149" s="39"/>
      <c r="CA149" s="39"/>
      <c r="CB149" s="39"/>
      <c r="CC149" s="39"/>
      <c r="CD149" s="39"/>
      <c r="CE149" s="39"/>
      <c r="CF149" s="38"/>
      <c r="CG149" s="6"/>
      <c r="CH149" s="39"/>
      <c r="CI149" s="39"/>
      <c r="CJ149" s="39"/>
      <c r="CK149" s="39"/>
      <c r="CL149" s="39"/>
      <c r="CM149" s="39"/>
      <c r="CN149" s="38"/>
      <c r="CO149" s="78" t="e">
        <f>OR(CR149&gt;1,CS149&gt;1,CT149&gt;1,CU149&gt;1,CV149&gt;1,CW149&gt;1,CX149&gt;1,CY149&gt;1,CZ149&gt;1,DA149&gt;1,DB149&gt;1,DC149&gt;1,#REF!&gt;1,#REF!&gt;1,#REF!&gt;1,#REF!&gt;1,#REF!&gt;1,#REF!&gt;1,#REF!&gt;1,#REF!&gt;1,#REF!&gt;1,#REF!&gt;1,#REF!&gt;1,#REF!&gt;1,#REF!&gt;1,#REF!&gt;1,#REF!&gt;1,#REF!&gt;1,#REF!&gt;1,#REF!&gt;1)</f>
        <v>#REF!</v>
      </c>
      <c r="CP149" s="78" t="b">
        <f>OR(DR149&gt;1,DS149&gt;1,DT149&gt;1,DU149&gt;1,DV149&gt;1,DW149&gt;1,DX149&gt;1,DY149&gt;1,DZ149&gt;1,EA149&gt;1,EB149&gt;1,EC149&gt;1,ED149&gt;1,EE149&gt;1,EF149&gt;1,EG149&gt;1,EH149&gt;1,EI149&gt;1,EJ149&gt;1,EK149&gt;1,EL149&gt;1,EM149&gt;1,EN149&gt;1,EO149&gt;1,EP149&gt;1,EQ149&gt;1,ER149&gt;1,ES149&gt;1,ET149&gt;1,EU149&gt;1,EV149&gt;1,EW149&gt;1,EX149&gt;1,EY149&gt;1,EZ149&gt;1,FA149&gt;1,FB149&gt;1,FC149&gt;1,FD149&gt;1,FE149&gt;1)</f>
        <v>0</v>
      </c>
      <c r="CQ149" s="113"/>
      <c r="CR149" s="34">
        <f>COUNTIF($F149:$CN149,CR$101)</f>
        <v>0</v>
      </c>
      <c r="CS149" s="33">
        <f>COUNTIF($F149:$CN149,CS$101)</f>
        <v>0</v>
      </c>
      <c r="CT149" s="32">
        <f>COUNTIF($F149:$CN149,CT$101)</f>
        <v>1</v>
      </c>
      <c r="CU149" s="31">
        <f>COUNTIF($F149:$CN149,CU$101)</f>
        <v>1</v>
      </c>
      <c r="CV149" s="30">
        <f>COUNTIF($F149:$CN149,CV$101)</f>
        <v>1</v>
      </c>
      <c r="CW149" s="29">
        <f>COUNTIF($F149:$CN149,CW$101)</f>
        <v>0</v>
      </c>
      <c r="CX149" s="24">
        <f>COUNTIF($F149:$CN149,CX$101)</f>
        <v>0</v>
      </c>
      <c r="CY149" s="28">
        <f>COUNTIF($F149:$CN149,CY$101)</f>
        <v>1</v>
      </c>
      <c r="CZ149" s="27">
        <f>COUNTIF($F149:$CN149,CZ$101)</f>
        <v>1</v>
      </c>
      <c r="DA149" s="26">
        <f>COUNTIF($F149:$CN149,DA$101)</f>
        <v>0</v>
      </c>
      <c r="DB149" s="25">
        <f>COUNTIF($F149:$CN149,DB$101)</f>
        <v>0</v>
      </c>
      <c r="DC149" s="24">
        <f>COUNTIF($F149:$CN149,DC$101)</f>
        <v>0</v>
      </c>
      <c r="DD149" s="13"/>
      <c r="DE149" s="13"/>
      <c r="DF149" s="23"/>
      <c r="DG149" s="23"/>
      <c r="DH149" s="23"/>
      <c r="DI149" s="23"/>
      <c r="DJ149" s="23"/>
      <c r="DK149" s="23"/>
      <c r="DL149" s="23"/>
      <c r="DM149" s="23"/>
      <c r="DN149" s="23"/>
      <c r="DO149" s="23"/>
      <c r="DP149" s="76"/>
      <c r="DQ149" s="61"/>
      <c r="DR149" s="58">
        <f>COUNTIF($F149:$CN149,DR$101)</f>
        <v>0</v>
      </c>
      <c r="DS149" s="57">
        <f>COUNTIF($F149:$CN149,DS$101)</f>
        <v>0</v>
      </c>
      <c r="DT149" s="57">
        <f>COUNTIF($F149:$CN149,DT$101)</f>
        <v>1</v>
      </c>
      <c r="DU149" s="57">
        <f>COUNTIF($F149:$CN149,DU$101)</f>
        <v>0</v>
      </c>
      <c r="DV149" s="57">
        <f>COUNTIF($F149:$CN149,DV$101)</f>
        <v>0</v>
      </c>
      <c r="DW149" s="57">
        <f>COUNTIF($F149:$CN149,DW$101)</f>
        <v>0</v>
      </c>
      <c r="DX149" s="57">
        <f>COUNTIF($F149:$CN149,DX$101)</f>
        <v>0</v>
      </c>
      <c r="DY149" s="57">
        <f>COUNTIF($F149:$CN149,DY$101)</f>
        <v>0</v>
      </c>
      <c r="DZ149" s="57">
        <f>COUNTIF($F149:$CN149,DZ$101)</f>
        <v>0</v>
      </c>
      <c r="EA149" s="57">
        <f>COUNTIF($F149:$CN149,EA$101)</f>
        <v>1</v>
      </c>
      <c r="EB149" s="57">
        <f>COUNTIF($F149:$CN149,EB$101)</f>
        <v>0</v>
      </c>
      <c r="EC149" s="57">
        <f>COUNTIF($F149:$CN149,EC$101)</f>
        <v>0</v>
      </c>
      <c r="ED149" s="57">
        <f>COUNTIF($F149:$CN149,ED$101)</f>
        <v>1</v>
      </c>
      <c r="EE149" s="57">
        <f>COUNTIF($F149:$CN149,EE$101)</f>
        <v>0</v>
      </c>
      <c r="EF149" s="57">
        <f>COUNTIF($F149:$CN149,EF$101)</f>
        <v>0</v>
      </c>
      <c r="EG149" s="57">
        <f>COUNTIF($F149:$CN149,EG$101)</f>
        <v>1</v>
      </c>
      <c r="EH149" s="57">
        <f>COUNTIF($F149:$CN149,EH$101)</f>
        <v>0</v>
      </c>
      <c r="EI149" s="57">
        <f>COUNTIF($F149:$CN149,EI$101)</f>
        <v>0</v>
      </c>
      <c r="EJ149" s="57">
        <f>COUNTIF($F149:$CN149,EJ$101)</f>
        <v>0</v>
      </c>
      <c r="EK149" s="57">
        <f>COUNTIF($F149:$CN149,EK$101)</f>
        <v>0</v>
      </c>
      <c r="EL149" s="57">
        <f>COUNTIF($F149:$CN149,EL$101)</f>
        <v>0</v>
      </c>
      <c r="EM149" s="57">
        <f>COUNTIF($F149:$CN149,EM$101)</f>
        <v>0</v>
      </c>
      <c r="EN149" s="57">
        <f>COUNTIF($F149:$CN149,EN$101)</f>
        <v>0</v>
      </c>
      <c r="EO149" s="57">
        <f>COUNTIF($F149:$CN149,EO$101)</f>
        <v>0</v>
      </c>
      <c r="EP149" s="57">
        <f>COUNTIF($F149:$CN149,EP$101)</f>
        <v>0</v>
      </c>
      <c r="EQ149" s="57">
        <f>COUNTIF($F149:$CN149,EQ$101)</f>
        <v>0</v>
      </c>
      <c r="ER149" s="57">
        <f>COUNTIF($F149:$CN149,ER$101)</f>
        <v>0</v>
      </c>
      <c r="ES149" s="57">
        <f>COUNTIF($F149:$CN149,ES$101)</f>
        <v>0</v>
      </c>
      <c r="ET149" s="57">
        <f>COUNTIF($F149:$CN149,ET$101)</f>
        <v>0</v>
      </c>
      <c r="EU149" s="57">
        <f>COUNTIF($F149:$CN149,EU$101)</f>
        <v>0</v>
      </c>
      <c r="EV149" s="57">
        <f>COUNTIF($F149:$CN149,EV$101)</f>
        <v>0</v>
      </c>
      <c r="EW149" s="57">
        <f>COUNTIF($F149:$CN149,EW$101)</f>
        <v>0</v>
      </c>
      <c r="EX149" s="57">
        <f>COUNTIF($F149:$CN149,EX$101)</f>
        <v>0</v>
      </c>
      <c r="EY149" s="57">
        <f>COUNTIF($F149:$CN149,EY$101)</f>
        <v>0</v>
      </c>
      <c r="EZ149" s="57">
        <f>COUNTIF($F149:$CN149,EZ$101)</f>
        <v>0</v>
      </c>
      <c r="FA149" s="57">
        <f>COUNTIF($F149:$CN149,FA$101)</f>
        <v>0</v>
      </c>
      <c r="FB149" s="57">
        <f>COUNTIF($F149:$CN149,FB$101)</f>
        <v>0</v>
      </c>
      <c r="FC149" s="57">
        <f>COUNTIF($F149:$CN149,FC$101)</f>
        <v>0</v>
      </c>
      <c r="FD149" s="57">
        <f>COUNTIF($F149:$CN149,FD$101)</f>
        <v>0</v>
      </c>
      <c r="FE149" s="57">
        <f>COUNTIF($F149:$CN149,FE$101)</f>
        <v>0</v>
      </c>
    </row>
    <row r="150" spans="1:161" ht="12" customHeight="1" x14ac:dyDescent="0.2">
      <c r="A150" s="18" t="str">
        <f>CHOOSE(WEEKDAY($E150),"Dimanche","Lundi","Mardi","Mercredi","Jeudi","Vendredi","")</f>
        <v>Vendredi</v>
      </c>
      <c r="B150" s="17">
        <f>IF(M150&lt;&gt;"Cong. ",B148+1,B148+0)</f>
        <v>25</v>
      </c>
      <c r="C150" s="17">
        <f>IF(M150&lt;&gt;"Cong. ",C148+1,C148+0)</f>
        <v>4</v>
      </c>
      <c r="D150" s="17" t="e">
        <f>IF(M150="",D148+1,D148+0)</f>
        <v>#REF!</v>
      </c>
      <c r="E150" s="16">
        <v>44078</v>
      </c>
      <c r="F150" s="93" t="s">
        <v>16</v>
      </c>
      <c r="G150" s="44" t="s">
        <v>9</v>
      </c>
      <c r="H150" s="44" t="s">
        <v>40</v>
      </c>
      <c r="I150" s="44" t="s">
        <v>94</v>
      </c>
      <c r="J150" s="44" t="s">
        <v>35</v>
      </c>
      <c r="K150" s="44"/>
      <c r="L150" s="44" t="s">
        <v>83</v>
      </c>
      <c r="M150" s="43" t="s">
        <v>93</v>
      </c>
      <c r="N150" s="40">
        <f>IFERROR((COUNTIF(H150,[1]Locaux!$A$8)+COUNTIF(H150,[1]Locaux!$A$9)+COUNTIF(H150,[1]Locaux!$A$10)+COUNTIF(H150,[1]Locaux!$A$11)+COUNTIF(H150,[1]Locaux!$A$12)+COUNTIF(H150,[1]Locaux!$A$15)+COUNTIF(H150,[1]Locaux!$A$16)+COUNTIF(H150,[1]Locaux!$A$17))/(COUNTIF(G150,"*")+COUNTIF(K150,"*")+COUNTIF(M150,"*")),"0")</f>
        <v>0.5</v>
      </c>
      <c r="O150" s="7" t="s">
        <v>16</v>
      </c>
      <c r="P150" s="44" t="s">
        <v>5</v>
      </c>
      <c r="Q150" s="44" t="s">
        <v>58</v>
      </c>
      <c r="R150" s="44"/>
      <c r="S150" s="44" t="s">
        <v>35</v>
      </c>
      <c r="T150" s="44"/>
      <c r="U150" s="44" t="s">
        <v>83</v>
      </c>
      <c r="V150" s="94"/>
      <c r="W150" s="40">
        <f>IFERROR((COUNTIF(Q150,[1]Locaux!$A$8)+COUNTIF(Q150,[1]Locaux!$A$9)+COUNTIF(Q150,[1]Locaux!$A$10)+COUNTIF(Q150,[1]Locaux!$A$11)+COUNTIF(Q150,[1]Locaux!$A$12)+COUNTIF(Q150,[1]Locaux!$A$15)+COUNTIF(Q150,[1]Locaux!$A$16)+COUNTIF(Q150,[1]Locaux!$A$17))/(COUNTIF(P150,"*")+COUNTIF(T150,"*")+COUNTIF(V150,"*")),"0")</f>
        <v>1</v>
      </c>
      <c r="X150" s="7" t="s">
        <v>45</v>
      </c>
      <c r="Y150" s="44" t="s">
        <v>8</v>
      </c>
      <c r="Z150" s="44">
        <v>1113</v>
      </c>
      <c r="AA150" s="44"/>
      <c r="AB150" s="44" t="s">
        <v>35</v>
      </c>
      <c r="AC150" s="44"/>
      <c r="AD150" s="44" t="s">
        <v>35</v>
      </c>
      <c r="AE150" s="43"/>
      <c r="AF150" s="40">
        <f>IFERROR((COUNTIF(Z150,[1]Locaux!$A$8)+COUNTIF(Z150,[1]Locaux!$A$9)+COUNTIF(Z150,[1]Locaux!$A$10)+COUNTIF(Z150,[1]Locaux!$A$11)+COUNTIF(Z150,[1]Locaux!$A$12)+COUNTIF(Z150,[1]Locaux!$A$15)+COUNTIF(Z150,[1]Locaux!$A$16)+COUNTIF(Z150,[1]Locaux!$A$17))/(COUNTIF(Y150,"*")+COUNTIF(AC150,"*")+COUNTIF(AE150,"*")),"0")</f>
        <v>0</v>
      </c>
      <c r="AG150" s="7" t="s">
        <v>73</v>
      </c>
      <c r="AH150" s="44" t="s">
        <v>11</v>
      </c>
      <c r="AI150" s="44">
        <v>1107</v>
      </c>
      <c r="AJ150" s="44"/>
      <c r="AK150" s="44" t="s">
        <v>35</v>
      </c>
      <c r="AL150" s="44"/>
      <c r="AM150" s="44" t="s">
        <v>35</v>
      </c>
      <c r="AN150" s="43"/>
      <c r="AO150" s="40">
        <f>IFERROR((COUNTIF(AI150,[1]Locaux!$A$8)+COUNTIF(AI150,[1]Locaux!$A$9)+COUNTIF(AI150,[1]Locaux!$A$10)+COUNTIF(AI150,[1]Locaux!$A$11)+COUNTIF(AI150,[1]Locaux!$A$12)+COUNTIF(AI150,[1]Locaux!$A$15)+COUNTIF(AI150,[1]Locaux!$A$16)+COUNTIF(AI150,[1]Locaux!$A$17))/(COUNTIF(AH150,"*")+COUNTIF(AL150,"*")+COUNTIF(AN150,"*")),"0")</f>
        <v>0</v>
      </c>
      <c r="AP150" s="7"/>
      <c r="AQ150" s="44"/>
      <c r="AR150" s="44"/>
      <c r="AS150" s="44"/>
      <c r="AT150" s="44"/>
      <c r="AU150" s="44"/>
      <c r="AV150" s="44"/>
      <c r="AW150" s="43"/>
      <c r="AX150" s="40" t="str">
        <f>IFERROR((COUNTIF(AR150,[1]Locaux!$A$8)+COUNTIF(AR150,[1]Locaux!$A$9)+COUNTIF(AR150,[1]Locaux!$A$10)+COUNTIF(AR150,[1]Locaux!$A$11)+COUNTIF(AR150,[1]Locaux!$A$12)+COUNTIF(AR150,[1]Locaux!$A$15)+COUNTIF(AR150,[1]Locaux!$A$16)+COUNTIF(AR150,[1]Locaux!$A$17))/(COUNTIF(AQ150,"*")+COUNTIF(AU150,"*")+COUNTIF(AW150,"*")),"0")</f>
        <v>0</v>
      </c>
      <c r="AY150" s="7"/>
      <c r="AZ150" s="44"/>
      <c r="BA150" s="44"/>
      <c r="BB150" s="44"/>
      <c r="BC150" s="44"/>
      <c r="BD150" s="44"/>
      <c r="BE150" s="44"/>
      <c r="BF150" s="43"/>
      <c r="BG150" s="40" t="str">
        <f>IFERROR((COUNTIF(BA150,[1]Locaux!$A$8)+COUNTIF(BA150,[1]Locaux!$A$9)+COUNTIF(BA150,[1]Locaux!$A$10)+COUNTIF(BA150,[1]Locaux!$A$11)+COUNTIF(BA150,[1]Locaux!$A$12)+COUNTIF(BA150,[1]Locaux!$A$15)+COUNTIF(BA150,[1]Locaux!$A$16)+COUNTIF(BA150,[1]Locaux!$A$17))/(COUNTIF(AZ150,"*")+COUNTIF(BD150,"*")+COUNTIF(BF150,"*")),"0")</f>
        <v>0</v>
      </c>
      <c r="BH150" s="7"/>
      <c r="BI150" s="44"/>
      <c r="BJ150" s="44"/>
      <c r="BK150" s="44"/>
      <c r="BL150" s="44"/>
      <c r="BM150" s="44"/>
      <c r="BN150" s="44"/>
      <c r="BO150" s="43"/>
      <c r="BP150" s="40" t="str">
        <f>IFERROR((COUNTIF(BJ150,[1]Locaux!$A$8)+COUNTIF(BJ150,[1]Locaux!$A$9)+COUNTIF(BJ150,[1]Locaux!$A$10)+COUNTIF(BJ150,[1]Locaux!$A$11)+COUNTIF(BJ150,[1]Locaux!$A$12)+COUNTIF(BJ150,[1]Locaux!$A$15)+COUNTIF(BJ150,[1]Locaux!$A$16)+COUNTIF(BJ150,[1]Locaux!$A$17))/(COUNTIF(BI150,"*")+COUNTIF(BM150,"*")+COUNTIF(BO150,"*")),"0")</f>
        <v>0</v>
      </c>
      <c r="BQ150" s="7"/>
      <c r="BR150" s="44"/>
      <c r="BS150" s="44"/>
      <c r="BT150" s="44"/>
      <c r="BU150" s="44"/>
      <c r="BV150" s="44"/>
      <c r="BW150" s="44"/>
      <c r="BX150" s="43"/>
      <c r="BY150" s="7"/>
      <c r="BZ150" s="44"/>
      <c r="CA150" s="44"/>
      <c r="CB150" s="44"/>
      <c r="CC150" s="44"/>
      <c r="CD150" s="44"/>
      <c r="CE150" s="44"/>
      <c r="CF150" s="43"/>
      <c r="CG150" s="7"/>
      <c r="CH150" s="44"/>
      <c r="CI150" s="44"/>
      <c r="CJ150" s="44"/>
      <c r="CK150" s="44"/>
      <c r="CL150" s="44"/>
      <c r="CM150" s="44"/>
      <c r="CN150" s="43"/>
      <c r="CO150" s="78" t="e">
        <f>OR(CR150&gt;1,CS150&gt;1,CT150&gt;1,CU150&gt;1,CV150&gt;1,CW150&gt;1,CX150&gt;1,CY150&gt;1,CZ150&gt;1,DA150&gt;1,DB150&gt;1,DC150&gt;1,#REF!&gt;1,#REF!&gt;1,#REF!&gt;1,#REF!&gt;1,#REF!&gt;1,#REF!&gt;1,#REF!&gt;1,#REF!&gt;1,#REF!&gt;1,#REF!&gt;1,#REF!&gt;1,#REF!&gt;1,#REF!&gt;1,#REF!&gt;1,#REF!&gt;1,#REF!&gt;1,#REF!&gt;1,#REF!&gt;1)</f>
        <v>#REF!</v>
      </c>
      <c r="CP150" s="78" t="b">
        <f>OR(DR150&gt;1,DS150&gt;1,DT150&gt;1,DU150&gt;1,DV150&gt;1,DW150&gt;1,DX150&gt;1,DY150&gt;1,DZ150&gt;1,EA150&gt;1,EB150&gt;1,EC150&gt;1,ED150&gt;1,EE150&gt;1,EF150&gt;1,EG150&gt;1,EH150&gt;1,EI150&gt;1,EJ150&gt;1,EK150&gt;1,EL150&gt;1,EM150&gt;1,EN150&gt;1,EO150&gt;1,EP150&gt;1,EQ150&gt;1,ER150&gt;1,ES150&gt;1,ET150&gt;1,EU150&gt;1,EV150&gt;1,EW150&gt;1,EX150&gt;1,EY150&gt;1,EZ150&gt;1,FA150&gt;1,FB150&gt;1,FC150&gt;1,FD150&gt;1,FE150&gt;1)</f>
        <v>0</v>
      </c>
      <c r="CQ150" s="113"/>
      <c r="CR150" s="34">
        <f>COUNTIF($F150:$CN150,CR$101)</f>
        <v>0</v>
      </c>
      <c r="CS150" s="33">
        <f>COUNTIF($F150:$CN150,CS$101)</f>
        <v>0</v>
      </c>
      <c r="CT150" s="32">
        <f>COUNTIF($F150:$CN150,CT$101)</f>
        <v>1</v>
      </c>
      <c r="CU150" s="31">
        <f>COUNTIF($F150:$CN150,CU$101)</f>
        <v>0</v>
      </c>
      <c r="CV150" s="30">
        <f>COUNTIF($F150:$CN150,CV$101)</f>
        <v>1</v>
      </c>
      <c r="CW150" s="29">
        <f>COUNTIF($F150:$CN150,CW$101)</f>
        <v>1</v>
      </c>
      <c r="CX150" s="24">
        <f>COUNTIF($F150:$CN150,CX$101)</f>
        <v>0</v>
      </c>
      <c r="CY150" s="28">
        <f>COUNTIF($F150:$CN150,CY$101)</f>
        <v>0</v>
      </c>
      <c r="CZ150" s="27">
        <f>COUNTIF($F150:$CN150,CZ$101)</f>
        <v>1</v>
      </c>
      <c r="DA150" s="26">
        <f>COUNTIF($F150:$CN150,DA$101)</f>
        <v>0</v>
      </c>
      <c r="DB150" s="25">
        <f>COUNTIF($F150:$CN150,DB$101)</f>
        <v>0</v>
      </c>
      <c r="DC150" s="24">
        <f>COUNTIF($F150:$CN150,DC$101)</f>
        <v>0</v>
      </c>
      <c r="DD150" s="13"/>
      <c r="DE150" s="13"/>
      <c r="DF150" s="23"/>
      <c r="DG150" s="23"/>
      <c r="DH150" s="23"/>
      <c r="DI150" s="23"/>
      <c r="DJ150" s="23"/>
      <c r="DK150" s="23"/>
      <c r="DL150" s="23"/>
      <c r="DM150" s="23"/>
      <c r="DN150" s="23"/>
      <c r="DO150" s="23"/>
      <c r="DP150" s="76"/>
      <c r="DQ150" s="61"/>
      <c r="DR150" s="58">
        <f>COUNTIF($F150:$CN150,DR$101)</f>
        <v>0</v>
      </c>
      <c r="DS150" s="57">
        <f>COUNTIF($F150:$CN150,DS$101)</f>
        <v>0</v>
      </c>
      <c r="DT150" s="57">
        <f>COUNTIF($F150:$CN150,DT$101)</f>
        <v>1</v>
      </c>
      <c r="DU150" s="57">
        <f>COUNTIF($F150:$CN150,DU$101)</f>
        <v>0</v>
      </c>
      <c r="DV150" s="57">
        <f>COUNTIF($F150:$CN150,DV$101)</f>
        <v>0</v>
      </c>
      <c r="DW150" s="57">
        <f>COUNTIF($F150:$CN150,DW$101)</f>
        <v>0</v>
      </c>
      <c r="DX150" s="57">
        <f>COUNTIF($F150:$CN150,DX$101)</f>
        <v>0</v>
      </c>
      <c r="DY150" s="57">
        <f>COUNTIF($F150:$CN150,DY$101)</f>
        <v>0</v>
      </c>
      <c r="DZ150" s="57">
        <f>COUNTIF($F150:$CN150,DZ$101)</f>
        <v>0</v>
      </c>
      <c r="EA150" s="57">
        <f>COUNTIF($F150:$CN150,EA$101)</f>
        <v>1</v>
      </c>
      <c r="EB150" s="57">
        <f>COUNTIF($F150:$CN150,EB$101)</f>
        <v>1</v>
      </c>
      <c r="EC150" s="57">
        <f>COUNTIF($F150:$CN150,EC$101)</f>
        <v>0</v>
      </c>
      <c r="ED150" s="57">
        <f>COUNTIF($F150:$CN150,ED$101)</f>
        <v>1</v>
      </c>
      <c r="EE150" s="57">
        <f>COUNTIF($F150:$CN150,EE$101)</f>
        <v>0</v>
      </c>
      <c r="EF150" s="57">
        <f>COUNTIF($F150:$CN150,EF$101)</f>
        <v>0</v>
      </c>
      <c r="EG150" s="57">
        <f>COUNTIF($F150:$CN150,EG$101)</f>
        <v>0</v>
      </c>
      <c r="EH150" s="57">
        <f>COUNTIF($F150:$CN150,EH$101)</f>
        <v>0</v>
      </c>
      <c r="EI150" s="57">
        <f>COUNTIF($F150:$CN150,EI$101)</f>
        <v>0</v>
      </c>
      <c r="EJ150" s="57">
        <f>COUNTIF($F150:$CN150,EJ$101)</f>
        <v>0</v>
      </c>
      <c r="EK150" s="57">
        <f>COUNTIF($F150:$CN150,EK$101)</f>
        <v>0</v>
      </c>
      <c r="EL150" s="57">
        <f>COUNTIF($F150:$CN150,EL$101)</f>
        <v>0</v>
      </c>
      <c r="EM150" s="57">
        <f>COUNTIF($F150:$CN150,EM$101)</f>
        <v>0</v>
      </c>
      <c r="EN150" s="57">
        <f>COUNTIF($F150:$CN150,EN$101)</f>
        <v>0</v>
      </c>
      <c r="EO150" s="57">
        <f>COUNTIF($F150:$CN150,EO$101)</f>
        <v>0</v>
      </c>
      <c r="EP150" s="57">
        <f>COUNTIF($F150:$CN150,EP$101)</f>
        <v>0</v>
      </c>
      <c r="EQ150" s="57">
        <f>COUNTIF($F150:$CN150,EQ$101)</f>
        <v>0</v>
      </c>
      <c r="ER150" s="57">
        <f>COUNTIF($F150:$CN150,ER$101)</f>
        <v>0</v>
      </c>
      <c r="ES150" s="57">
        <f>COUNTIF($F150:$CN150,ES$101)</f>
        <v>0</v>
      </c>
      <c r="ET150" s="57">
        <f>COUNTIF($F150:$CN150,ET$101)</f>
        <v>0</v>
      </c>
      <c r="EU150" s="57">
        <f>COUNTIF($F150:$CN150,EU$101)</f>
        <v>0</v>
      </c>
      <c r="EV150" s="57">
        <f>COUNTIF($F150:$CN150,EV$101)</f>
        <v>0</v>
      </c>
      <c r="EW150" s="57">
        <f>COUNTIF($F150:$CN150,EW$101)</f>
        <v>0</v>
      </c>
      <c r="EX150" s="57">
        <f>COUNTIF($F150:$CN150,EX$101)</f>
        <v>0</v>
      </c>
      <c r="EY150" s="57">
        <f>COUNTIF($F150:$CN150,EY$101)</f>
        <v>0</v>
      </c>
      <c r="EZ150" s="57">
        <f>COUNTIF($F150:$CN150,EZ$101)</f>
        <v>0</v>
      </c>
      <c r="FA150" s="57">
        <f>COUNTIF($F150:$CN150,FA$101)</f>
        <v>0</v>
      </c>
      <c r="FB150" s="57">
        <f>COUNTIF($F150:$CN150,FB$101)</f>
        <v>0</v>
      </c>
      <c r="FC150" s="57">
        <f>COUNTIF($F150:$CN150,FC$101)</f>
        <v>0</v>
      </c>
      <c r="FD150" s="57">
        <f>COUNTIF($F150:$CN150,FD$101)</f>
        <v>0</v>
      </c>
      <c r="FE150" s="57">
        <f>COUNTIF($F150:$CN150,FE$101)</f>
        <v>0</v>
      </c>
    </row>
    <row r="151" spans="1:161" ht="12" customHeight="1" thickBot="1" x14ac:dyDescent="0.25">
      <c r="A151" s="12"/>
      <c r="B151" s="11"/>
      <c r="C151" s="11"/>
      <c r="D151" s="11"/>
      <c r="E151" s="10"/>
      <c r="F151" s="90" t="s">
        <v>16</v>
      </c>
      <c r="G151" s="39" t="s">
        <v>9</v>
      </c>
      <c r="H151" s="39" t="s">
        <v>40</v>
      </c>
      <c r="I151" s="39" t="s">
        <v>94</v>
      </c>
      <c r="J151" s="39" t="s">
        <v>35</v>
      </c>
      <c r="K151" s="39"/>
      <c r="L151" s="39" t="s">
        <v>83</v>
      </c>
      <c r="M151" s="38" t="s">
        <v>93</v>
      </c>
      <c r="N151" s="40">
        <f>IFERROR((COUNTIF(H151,[1]Locaux!$A$8)+COUNTIF(H151,[1]Locaux!$A$9)+COUNTIF(H151,[1]Locaux!$A$10)+COUNTIF(H151,[1]Locaux!$A$11)+COUNTIF(H151,[1]Locaux!$A$12)+COUNTIF(H151,[1]Locaux!$A$15)+COUNTIF(H151,[1]Locaux!$A$16)+COUNTIF(H151,[1]Locaux!$A$17))/(COUNTIF(G151,"*")+COUNTIF(K151,"*")+COUNTIF(M151,"*")),"0")</f>
        <v>0.5</v>
      </c>
      <c r="O151" s="6" t="s">
        <v>16</v>
      </c>
      <c r="P151" s="39" t="s">
        <v>5</v>
      </c>
      <c r="Q151" s="39" t="s">
        <v>58</v>
      </c>
      <c r="R151" s="39"/>
      <c r="S151" s="39" t="s">
        <v>35</v>
      </c>
      <c r="T151" s="39"/>
      <c r="U151" s="39" t="s">
        <v>83</v>
      </c>
      <c r="V151" s="88"/>
      <c r="W151" s="40">
        <f>IFERROR((COUNTIF(Q151,[1]Locaux!$A$8)+COUNTIF(Q151,[1]Locaux!$A$9)+COUNTIF(Q151,[1]Locaux!$A$10)+COUNTIF(Q151,[1]Locaux!$A$11)+COUNTIF(Q151,[1]Locaux!$A$12)+COUNTIF(Q151,[1]Locaux!$A$15)+COUNTIF(Q151,[1]Locaux!$A$16)+COUNTIF(Q151,[1]Locaux!$A$17))/(COUNTIF(P151,"*")+COUNTIF(T151,"*")+COUNTIF(V151,"*")),"0")</f>
        <v>1</v>
      </c>
      <c r="X151" s="6" t="s">
        <v>45</v>
      </c>
      <c r="Y151" s="39" t="s">
        <v>8</v>
      </c>
      <c r="Z151" s="39">
        <v>1113</v>
      </c>
      <c r="AA151" s="39"/>
      <c r="AB151" s="39" t="s">
        <v>35</v>
      </c>
      <c r="AC151" s="39"/>
      <c r="AD151" s="39" t="s">
        <v>35</v>
      </c>
      <c r="AE151" s="38"/>
      <c r="AF151" s="40">
        <f>IFERROR((COUNTIF(Z151,[1]Locaux!$A$8)+COUNTIF(Z151,[1]Locaux!$A$9)+COUNTIF(Z151,[1]Locaux!$A$10)+COUNTIF(Z151,[1]Locaux!$A$11)+COUNTIF(Z151,[1]Locaux!$A$12)+COUNTIF(Z151,[1]Locaux!$A$15)+COUNTIF(Z151,[1]Locaux!$A$16)+COUNTIF(Z151,[1]Locaux!$A$17))/(COUNTIF(Y151,"*")+COUNTIF(AC151,"*")+COUNTIF(AE151,"*")),"0")</f>
        <v>0</v>
      </c>
      <c r="AG151" s="6" t="s">
        <v>73</v>
      </c>
      <c r="AH151" s="39" t="s">
        <v>11</v>
      </c>
      <c r="AI151" s="39">
        <v>1107</v>
      </c>
      <c r="AJ151" s="39"/>
      <c r="AK151" s="39" t="s">
        <v>35</v>
      </c>
      <c r="AL151" s="39"/>
      <c r="AM151" s="39" t="s">
        <v>35</v>
      </c>
      <c r="AN151" s="38"/>
      <c r="AO151" s="40">
        <f>IFERROR((COUNTIF(AI151,[1]Locaux!$A$8)+COUNTIF(AI151,[1]Locaux!$A$9)+COUNTIF(AI151,[1]Locaux!$A$10)+COUNTIF(AI151,[1]Locaux!$A$11)+COUNTIF(AI151,[1]Locaux!$A$12)+COUNTIF(AI151,[1]Locaux!$A$15)+COUNTIF(AI151,[1]Locaux!$A$16)+COUNTIF(AI151,[1]Locaux!$A$17))/(COUNTIF(AH151,"*")+COUNTIF(AL151,"*")+COUNTIF(AN151,"*")),"0")</f>
        <v>0</v>
      </c>
      <c r="AP151" s="6"/>
      <c r="AQ151" s="39"/>
      <c r="AR151" s="39"/>
      <c r="AS151" s="39"/>
      <c r="AT151" s="39"/>
      <c r="AU151" s="39"/>
      <c r="AV151" s="39"/>
      <c r="AW151" s="38"/>
      <c r="AX151" s="40" t="str">
        <f>IFERROR((COUNTIF(AR151,[1]Locaux!$A$8)+COUNTIF(AR151,[1]Locaux!$A$9)+COUNTIF(AR151,[1]Locaux!$A$10)+COUNTIF(AR151,[1]Locaux!$A$11)+COUNTIF(AR151,[1]Locaux!$A$12)+COUNTIF(AR151,[1]Locaux!$A$15)+COUNTIF(AR151,[1]Locaux!$A$16)+COUNTIF(AR151,[1]Locaux!$A$17))/(COUNTIF(AQ151,"*")+COUNTIF(AU151,"*")+COUNTIF(AW151,"*")),"0")</f>
        <v>0</v>
      </c>
      <c r="AY151" s="6"/>
      <c r="AZ151" s="39"/>
      <c r="BA151" s="39"/>
      <c r="BB151" s="39"/>
      <c r="BC151" s="39"/>
      <c r="BD151" s="39"/>
      <c r="BE151" s="39"/>
      <c r="BF151" s="38"/>
      <c r="BG151" s="40" t="str">
        <f>IFERROR((COUNTIF(BA151,[1]Locaux!$A$8)+COUNTIF(BA151,[1]Locaux!$A$9)+COUNTIF(BA151,[1]Locaux!$A$10)+COUNTIF(BA151,[1]Locaux!$A$11)+COUNTIF(BA151,[1]Locaux!$A$12)+COUNTIF(BA151,[1]Locaux!$A$15)+COUNTIF(BA151,[1]Locaux!$A$16)+COUNTIF(BA151,[1]Locaux!$A$17))/(COUNTIF(AZ151,"*")+COUNTIF(BD151,"*")+COUNTIF(BF151,"*")),"0")</f>
        <v>0</v>
      </c>
      <c r="BH151" s="6"/>
      <c r="BI151" s="39"/>
      <c r="BJ151" s="39"/>
      <c r="BK151" s="39"/>
      <c r="BL151" s="39"/>
      <c r="BM151" s="39"/>
      <c r="BN151" s="39"/>
      <c r="BO151" s="38"/>
      <c r="BP151" s="40" t="str">
        <f>IFERROR((COUNTIF(BJ151,[1]Locaux!$A$8)+COUNTIF(BJ151,[1]Locaux!$A$9)+COUNTIF(BJ151,[1]Locaux!$A$10)+COUNTIF(BJ151,[1]Locaux!$A$11)+COUNTIF(BJ151,[1]Locaux!$A$12)+COUNTIF(BJ151,[1]Locaux!$A$15)+COUNTIF(BJ151,[1]Locaux!$A$16)+COUNTIF(BJ151,[1]Locaux!$A$17))/(COUNTIF(BI151,"*")+COUNTIF(BM151,"*")+COUNTIF(BO151,"*")),"0")</f>
        <v>0</v>
      </c>
      <c r="BQ151" s="6"/>
      <c r="BR151" s="39"/>
      <c r="BS151" s="39"/>
      <c r="BT151" s="39"/>
      <c r="BU151" s="39"/>
      <c r="BV151" s="39"/>
      <c r="BW151" s="39"/>
      <c r="BX151" s="38"/>
      <c r="BY151" s="6"/>
      <c r="BZ151" s="39"/>
      <c r="CA151" s="39"/>
      <c r="CB151" s="39"/>
      <c r="CC151" s="39"/>
      <c r="CD151" s="39"/>
      <c r="CE151" s="39"/>
      <c r="CF151" s="38"/>
      <c r="CG151" s="6"/>
      <c r="CH151" s="39"/>
      <c r="CI151" s="39"/>
      <c r="CJ151" s="39"/>
      <c r="CK151" s="39"/>
      <c r="CL151" s="39"/>
      <c r="CM151" s="39"/>
      <c r="CN151" s="38"/>
      <c r="CO151" s="78" t="e">
        <f>OR(CR151&gt;1,CS151&gt;1,CT151&gt;1,CU151&gt;1,CV151&gt;1,CW151&gt;1,CX151&gt;1,CY151&gt;1,CZ151&gt;1,DA151&gt;1,DB151&gt;1,DC151&gt;1,#REF!&gt;1,#REF!&gt;1,#REF!&gt;1,#REF!&gt;1,#REF!&gt;1,#REF!&gt;1,#REF!&gt;1,#REF!&gt;1,#REF!&gt;1,#REF!&gt;1,#REF!&gt;1,#REF!&gt;1,#REF!&gt;1,#REF!&gt;1,#REF!&gt;1,#REF!&gt;1,#REF!&gt;1,#REF!&gt;1)</f>
        <v>#REF!</v>
      </c>
      <c r="CP151" s="78" t="b">
        <f>OR(DR151&gt;1,DS151&gt;1,DT151&gt;1,DU151&gt;1,DV151&gt;1,DW151&gt;1,DX151&gt;1,DY151&gt;1,DZ151&gt;1,EA151&gt;1,EB151&gt;1,EC151&gt;1,ED151&gt;1,EE151&gt;1,EF151&gt;1,EG151&gt;1,EH151&gt;1,EI151&gt;1,EJ151&gt;1,EK151&gt;1,EL151&gt;1,EM151&gt;1,EN151&gt;1,EO151&gt;1,EP151&gt;1,EQ151&gt;1,ER151&gt;1,ES151&gt;1,ET151&gt;1,EU151&gt;1,EV151&gt;1,EW151&gt;1,EX151&gt;1,EY151&gt;1,EZ151&gt;1,FA151&gt;1,FB151&gt;1,FC151&gt;1,FD151&gt;1,FE151&gt;1)</f>
        <v>0</v>
      </c>
      <c r="CQ151" s="113"/>
      <c r="CR151" s="34">
        <f>COUNTIF($F151:$CN151,CR$101)</f>
        <v>0</v>
      </c>
      <c r="CS151" s="33">
        <f>COUNTIF($F151:$CN151,CS$101)</f>
        <v>0</v>
      </c>
      <c r="CT151" s="32">
        <f>COUNTIF($F151:$CN151,CT$101)</f>
        <v>1</v>
      </c>
      <c r="CU151" s="31">
        <f>COUNTIF($F151:$CN151,CU$101)</f>
        <v>0</v>
      </c>
      <c r="CV151" s="30">
        <f>COUNTIF($F151:$CN151,CV$101)</f>
        <v>1</v>
      </c>
      <c r="CW151" s="29">
        <f>COUNTIF($F151:$CN151,CW$101)</f>
        <v>1</v>
      </c>
      <c r="CX151" s="24">
        <f>COUNTIF($F151:$CN151,CX$101)</f>
        <v>0</v>
      </c>
      <c r="CY151" s="28">
        <f>COUNTIF($F151:$CN151,CY$101)</f>
        <v>0</v>
      </c>
      <c r="CZ151" s="27">
        <f>COUNTIF($F151:$CN151,CZ$101)</f>
        <v>1</v>
      </c>
      <c r="DA151" s="26">
        <f>COUNTIF($F151:$CN151,DA$101)</f>
        <v>0</v>
      </c>
      <c r="DB151" s="25">
        <f>COUNTIF($F151:$CN151,DB$101)</f>
        <v>0</v>
      </c>
      <c r="DC151" s="24">
        <f>COUNTIF($F151:$CN151,DC$101)</f>
        <v>0</v>
      </c>
      <c r="DD151" s="13"/>
      <c r="DE151" s="13"/>
      <c r="DF151" s="23"/>
      <c r="DG151" s="23"/>
      <c r="DH151" s="23"/>
      <c r="DI151" s="23"/>
      <c r="DJ151" s="23"/>
      <c r="DK151" s="23"/>
      <c r="DL151" s="23"/>
      <c r="DM151" s="23"/>
      <c r="DN151" s="23"/>
      <c r="DO151" s="23"/>
      <c r="DP151" s="76"/>
      <c r="DQ151" s="61"/>
      <c r="DR151" s="58">
        <f>COUNTIF($F151:$CN151,DR$101)</f>
        <v>0</v>
      </c>
      <c r="DS151" s="57">
        <f>COUNTIF($F151:$CN151,DS$101)</f>
        <v>0</v>
      </c>
      <c r="DT151" s="57">
        <f>COUNTIF($F151:$CN151,DT$101)</f>
        <v>1</v>
      </c>
      <c r="DU151" s="57">
        <f>COUNTIF($F151:$CN151,DU$101)</f>
        <v>0</v>
      </c>
      <c r="DV151" s="57">
        <f>COUNTIF($F151:$CN151,DV$101)</f>
        <v>0</v>
      </c>
      <c r="DW151" s="57">
        <f>COUNTIF($F151:$CN151,DW$101)</f>
        <v>0</v>
      </c>
      <c r="DX151" s="57">
        <f>COUNTIF($F151:$CN151,DX$101)</f>
        <v>0</v>
      </c>
      <c r="DY151" s="57">
        <f>COUNTIF($F151:$CN151,DY$101)</f>
        <v>0</v>
      </c>
      <c r="DZ151" s="57">
        <f>COUNTIF($F151:$CN151,DZ$101)</f>
        <v>0</v>
      </c>
      <c r="EA151" s="57">
        <f>COUNTIF($F151:$CN151,EA$101)</f>
        <v>1</v>
      </c>
      <c r="EB151" s="57">
        <f>COUNTIF($F151:$CN151,EB$101)</f>
        <v>1</v>
      </c>
      <c r="EC151" s="57">
        <f>COUNTIF($F151:$CN151,EC$101)</f>
        <v>0</v>
      </c>
      <c r="ED151" s="57">
        <f>COUNTIF($F151:$CN151,ED$101)</f>
        <v>1</v>
      </c>
      <c r="EE151" s="57">
        <f>COUNTIF($F151:$CN151,EE$101)</f>
        <v>0</v>
      </c>
      <c r="EF151" s="57">
        <f>COUNTIF($F151:$CN151,EF$101)</f>
        <v>0</v>
      </c>
      <c r="EG151" s="57">
        <f>COUNTIF($F151:$CN151,EG$101)</f>
        <v>0</v>
      </c>
      <c r="EH151" s="57">
        <f>COUNTIF($F151:$CN151,EH$101)</f>
        <v>0</v>
      </c>
      <c r="EI151" s="57">
        <f>COUNTIF($F151:$CN151,EI$101)</f>
        <v>0</v>
      </c>
      <c r="EJ151" s="57">
        <f>COUNTIF($F151:$CN151,EJ$101)</f>
        <v>0</v>
      </c>
      <c r="EK151" s="57">
        <f>COUNTIF($F151:$CN151,EK$101)</f>
        <v>0</v>
      </c>
      <c r="EL151" s="57">
        <f>COUNTIF($F151:$CN151,EL$101)</f>
        <v>0</v>
      </c>
      <c r="EM151" s="57">
        <f>COUNTIF($F151:$CN151,EM$101)</f>
        <v>0</v>
      </c>
      <c r="EN151" s="57">
        <f>COUNTIF($F151:$CN151,EN$101)</f>
        <v>0</v>
      </c>
      <c r="EO151" s="57">
        <f>COUNTIF($F151:$CN151,EO$101)</f>
        <v>0</v>
      </c>
      <c r="EP151" s="57">
        <f>COUNTIF($F151:$CN151,EP$101)</f>
        <v>0</v>
      </c>
      <c r="EQ151" s="57">
        <f>COUNTIF($F151:$CN151,EQ$101)</f>
        <v>0</v>
      </c>
      <c r="ER151" s="57">
        <f>COUNTIF($F151:$CN151,ER$101)</f>
        <v>0</v>
      </c>
      <c r="ES151" s="57">
        <f>COUNTIF($F151:$CN151,ES$101)</f>
        <v>0</v>
      </c>
      <c r="ET151" s="57">
        <f>COUNTIF($F151:$CN151,ET$101)</f>
        <v>0</v>
      </c>
      <c r="EU151" s="57">
        <f>COUNTIF($F151:$CN151,EU$101)</f>
        <v>0</v>
      </c>
      <c r="EV151" s="57">
        <f>COUNTIF($F151:$CN151,EV$101)</f>
        <v>0</v>
      </c>
      <c r="EW151" s="57">
        <f>COUNTIF($F151:$CN151,EW$101)</f>
        <v>0</v>
      </c>
      <c r="EX151" s="57">
        <f>COUNTIF($F151:$CN151,EX$101)</f>
        <v>0</v>
      </c>
      <c r="EY151" s="57">
        <f>COUNTIF($F151:$CN151,EY$101)</f>
        <v>0</v>
      </c>
      <c r="EZ151" s="57">
        <f>COUNTIF($F151:$CN151,EZ$101)</f>
        <v>0</v>
      </c>
      <c r="FA151" s="57">
        <f>COUNTIF($F151:$CN151,FA$101)</f>
        <v>0</v>
      </c>
      <c r="FB151" s="57">
        <f>COUNTIF($F151:$CN151,FB$101)</f>
        <v>0</v>
      </c>
      <c r="FC151" s="57">
        <f>COUNTIF($F151:$CN151,FC$101)</f>
        <v>0</v>
      </c>
      <c r="FD151" s="57">
        <f>COUNTIF($F151:$CN151,FD$101)</f>
        <v>0</v>
      </c>
      <c r="FE151" s="57">
        <f>COUNTIF($F151:$CN151,FE$101)</f>
        <v>0</v>
      </c>
    </row>
    <row r="152" spans="1:161" ht="12" customHeight="1" x14ac:dyDescent="0.2">
      <c r="A152" s="18" t="str">
        <f>CHOOSE(WEEKDAY($E152),"Dimanche","Lundi","Mardi","Mercredi","Jeudi","Vendredi","")</f>
        <v>Lundi</v>
      </c>
      <c r="B152" s="17">
        <f>IF(M152&lt;&gt;"Cong. ",B150+1,B150+0)</f>
        <v>25</v>
      </c>
      <c r="C152" s="17">
        <f>IF(M152&lt;&gt;"Cong. ",C150+1,C150+0)</f>
        <v>4</v>
      </c>
      <c r="D152" s="17" t="e">
        <f>IF(M152="",D150+1,D150+0)</f>
        <v>#REF!</v>
      </c>
      <c r="E152" s="16">
        <v>44081</v>
      </c>
      <c r="F152" s="15"/>
      <c r="G152" s="14"/>
      <c r="H152" s="14"/>
      <c r="I152" s="14"/>
      <c r="J152" s="14"/>
      <c r="K152" s="14"/>
      <c r="L152" s="14"/>
      <c r="M152" s="14" t="s">
        <v>3</v>
      </c>
      <c r="N152" s="40">
        <f>IFERROR((COUNTIF(H152,[1]Locaux!$A$8)+COUNTIF(H152,[1]Locaux!$A$9)+COUNTIF(H152,[1]Locaux!$A$10)+COUNTIF(H152,[1]Locaux!$A$11)+COUNTIF(H152,[1]Locaux!$A$12)+COUNTIF(H152,[1]Locaux!$A$15)+COUNTIF(H152,[1]Locaux!$A$16)+COUNTIF(H152,[1]Locaux!$A$17))/(COUNTIF(G152,"*")+COUNTIF(K152,"*")+COUNTIF(M152,"*")),"0")</f>
        <v>0</v>
      </c>
      <c r="O152" s="15"/>
      <c r="P152" s="14"/>
      <c r="Q152" s="14"/>
      <c r="R152" s="14"/>
      <c r="S152" s="14"/>
      <c r="T152" s="14"/>
      <c r="U152" s="14"/>
      <c r="V152" s="14" t="s">
        <v>3</v>
      </c>
      <c r="W152" s="40">
        <f>IFERROR((COUNTIF(Q152,[1]Locaux!$A$8)+COUNTIF(Q152,[1]Locaux!$A$9)+COUNTIF(Q152,[1]Locaux!$A$10)+COUNTIF(Q152,[1]Locaux!$A$11)+COUNTIF(Q152,[1]Locaux!$A$12)+COUNTIF(Q152,[1]Locaux!$A$15)+COUNTIF(Q152,[1]Locaux!$A$16)+COUNTIF(Q152,[1]Locaux!$A$17))/(COUNTIF(P152,"*")+COUNTIF(T152,"*")+COUNTIF(V152,"*")),"0")</f>
        <v>0</v>
      </c>
      <c r="X152" s="15"/>
      <c r="Y152" s="14"/>
      <c r="Z152" s="14"/>
      <c r="AA152" s="14"/>
      <c r="AB152" s="14"/>
      <c r="AC152" s="14"/>
      <c r="AD152" s="14"/>
      <c r="AE152" s="14" t="s">
        <v>3</v>
      </c>
      <c r="AF152" s="40">
        <f>IFERROR((COUNTIF(Z152,[1]Locaux!$A$8)+COUNTIF(Z152,[1]Locaux!$A$9)+COUNTIF(Z152,[1]Locaux!$A$10)+COUNTIF(Z152,[1]Locaux!$A$11)+COUNTIF(Z152,[1]Locaux!$A$12)+COUNTIF(Z152,[1]Locaux!$A$15)+COUNTIF(Z152,[1]Locaux!$A$16)+COUNTIF(Z152,[1]Locaux!$A$17))/(COUNTIF(Y152,"*")+COUNTIF(AC152,"*")+COUNTIF(AE152,"*")),"0")</f>
        <v>0</v>
      </c>
      <c r="AG152" s="15"/>
      <c r="AH152" s="14"/>
      <c r="AI152" s="14"/>
      <c r="AJ152" s="14"/>
      <c r="AK152" s="14"/>
      <c r="AL152" s="14"/>
      <c r="AM152" s="14"/>
      <c r="AN152" s="14" t="s">
        <v>3</v>
      </c>
      <c r="AO152" s="40">
        <f>IFERROR((COUNTIF(AI152,[1]Locaux!$A$8)+COUNTIF(AI152,[1]Locaux!$A$9)+COUNTIF(AI152,[1]Locaux!$A$10)+COUNTIF(AI152,[1]Locaux!$A$11)+COUNTIF(AI152,[1]Locaux!$A$12)+COUNTIF(AI152,[1]Locaux!$A$15)+COUNTIF(AI152,[1]Locaux!$A$16)+COUNTIF(AI152,[1]Locaux!$A$17))/(COUNTIF(AH152,"*")+COUNTIF(AL152,"*")+COUNTIF(AN152,"*")),"0")</f>
        <v>0</v>
      </c>
      <c r="AP152" s="15"/>
      <c r="AQ152" s="14"/>
      <c r="AR152" s="14"/>
      <c r="AS152" s="14"/>
      <c r="AT152" s="14"/>
      <c r="AU152" s="14"/>
      <c r="AV152" s="14"/>
      <c r="AW152" s="14" t="s">
        <v>3</v>
      </c>
      <c r="AX152" s="40">
        <f>IFERROR((COUNTIF(AR152,[1]Locaux!$A$8)+COUNTIF(AR152,[1]Locaux!$A$9)+COUNTIF(AR152,[1]Locaux!$A$10)+COUNTIF(AR152,[1]Locaux!$A$11)+COUNTIF(AR152,[1]Locaux!$A$12)+COUNTIF(AR152,[1]Locaux!$A$15)+COUNTIF(AR152,[1]Locaux!$A$16)+COUNTIF(AR152,[1]Locaux!$A$17))/(COUNTIF(AQ152,"*")+COUNTIF(AU152,"*")+COUNTIF(AW152,"*")),"0")</f>
        <v>0</v>
      </c>
      <c r="AY152" s="15"/>
      <c r="AZ152" s="14"/>
      <c r="BA152" s="14"/>
      <c r="BB152" s="14"/>
      <c r="BC152" s="14"/>
      <c r="BD152" s="14"/>
      <c r="BE152" s="14"/>
      <c r="BF152" s="14" t="s">
        <v>3</v>
      </c>
      <c r="BG152" s="40">
        <f>IFERROR((COUNTIF(BA152,[1]Locaux!$A$8)+COUNTIF(BA152,[1]Locaux!$A$9)+COUNTIF(BA152,[1]Locaux!$A$10)+COUNTIF(BA152,[1]Locaux!$A$11)+COUNTIF(BA152,[1]Locaux!$A$12)+COUNTIF(BA152,[1]Locaux!$A$15)+COUNTIF(BA152,[1]Locaux!$A$16)+COUNTIF(BA152,[1]Locaux!$A$17))/(COUNTIF(AZ152,"*")+COUNTIF(BD152,"*")+COUNTIF(BF152,"*")),"0")</f>
        <v>0</v>
      </c>
      <c r="BH152" s="15"/>
      <c r="BI152" s="14"/>
      <c r="BJ152" s="14"/>
      <c r="BK152" s="14"/>
      <c r="BL152" s="14"/>
      <c r="BM152" s="14"/>
      <c r="BN152" s="14"/>
      <c r="BO152" s="14" t="s">
        <v>3</v>
      </c>
      <c r="BP152" s="40">
        <f>IFERROR((COUNTIF(BJ152,[1]Locaux!$A$8)+COUNTIF(BJ152,[1]Locaux!$A$9)+COUNTIF(BJ152,[1]Locaux!$A$10)+COUNTIF(BJ152,[1]Locaux!$A$11)+COUNTIF(BJ152,[1]Locaux!$A$12)+COUNTIF(BJ152,[1]Locaux!$A$15)+COUNTIF(BJ152,[1]Locaux!$A$16)+COUNTIF(BJ152,[1]Locaux!$A$17))/(COUNTIF(BI152,"*")+COUNTIF(BM152,"*")+COUNTIF(BO152,"*")),"0")</f>
        <v>0</v>
      </c>
      <c r="BQ152" s="15"/>
      <c r="BR152" s="14"/>
      <c r="BS152" s="14"/>
      <c r="BT152" s="14"/>
      <c r="BU152" s="14"/>
      <c r="BV152" s="14"/>
      <c r="BW152" s="14"/>
      <c r="BX152" s="14" t="s">
        <v>3</v>
      </c>
      <c r="BY152" s="15"/>
      <c r="BZ152" s="14"/>
      <c r="CA152" s="14"/>
      <c r="CB152" s="14"/>
      <c r="CC152" s="14"/>
      <c r="CD152" s="14"/>
      <c r="CE152" s="14"/>
      <c r="CF152" s="14" t="s">
        <v>3</v>
      </c>
      <c r="CG152" s="15"/>
      <c r="CH152" s="14"/>
      <c r="CI152" s="14"/>
      <c r="CJ152" s="14"/>
      <c r="CK152" s="14"/>
      <c r="CL152" s="14"/>
      <c r="CM152" s="14"/>
      <c r="CN152" s="14" t="s">
        <v>3</v>
      </c>
      <c r="CO152" s="78" t="e">
        <f>OR(CR152&gt;1,CS152&gt;1,CT152&gt;1,CU152&gt;1,CV152&gt;1,CW152&gt;1,CX152&gt;1,CY152&gt;1,CZ152&gt;1,DA152&gt;1,DB152&gt;1,DC152&gt;1,#REF!&gt;1,#REF!&gt;1,#REF!&gt;1,#REF!&gt;1,#REF!&gt;1,#REF!&gt;1,#REF!&gt;1,#REF!&gt;1,#REF!&gt;1,#REF!&gt;1,#REF!&gt;1,#REF!&gt;1,#REF!&gt;1,#REF!&gt;1,#REF!&gt;1,#REF!&gt;1,#REF!&gt;1,#REF!&gt;1)</f>
        <v>#REF!</v>
      </c>
      <c r="CP152" s="78" t="b">
        <f>OR(DR152&gt;1,DS152&gt;1,DT152&gt;1,DU152&gt;1,DV152&gt;1,DW152&gt;1,DX152&gt;1,DY152&gt;1,DZ152&gt;1,EA152&gt;1,EB152&gt;1,EC152&gt;1,ED152&gt;1,EE152&gt;1,EF152&gt;1,EG152&gt;1,EH152&gt;1,EI152&gt;1,EJ152&gt;1,EK152&gt;1,EL152&gt;1,EM152&gt;1,EN152&gt;1,EO152&gt;1,EP152&gt;1,EQ152&gt;1,ER152&gt;1,ES152&gt;1,ET152&gt;1,EU152&gt;1,EV152&gt;1,EW152&gt;1,EX152&gt;1,EY152&gt;1,EZ152&gt;1,FA152&gt;1,FB152&gt;1,FC152&gt;1,FD152&gt;1,FE152&gt;1)</f>
        <v>0</v>
      </c>
      <c r="CQ152" s="113"/>
      <c r="CR152" s="34">
        <f>COUNTIF($F152:$CN152,CR$101)</f>
        <v>0</v>
      </c>
      <c r="CS152" s="33">
        <f>COUNTIF($F152:$CN152,CS$101)</f>
        <v>0</v>
      </c>
      <c r="CT152" s="32">
        <f>COUNTIF($F152:$CN152,CT$101)</f>
        <v>0</v>
      </c>
      <c r="CU152" s="31">
        <f>COUNTIF($F152:$CN152,CU$101)</f>
        <v>0</v>
      </c>
      <c r="CV152" s="30">
        <f>COUNTIF($F152:$CN152,CV$101)</f>
        <v>0</v>
      </c>
      <c r="CW152" s="29">
        <f>COUNTIF($F152:$CN152,CW$101)</f>
        <v>0</v>
      </c>
      <c r="CX152" s="24">
        <f>COUNTIF($F152:$CN152,CX$101)</f>
        <v>0</v>
      </c>
      <c r="CY152" s="28">
        <f>COUNTIF($F152:$CN152,CY$101)</f>
        <v>0</v>
      </c>
      <c r="CZ152" s="27">
        <f>COUNTIF($F152:$CN152,CZ$101)</f>
        <v>0</v>
      </c>
      <c r="DA152" s="26">
        <f>COUNTIF($F152:$CN152,DA$101)</f>
        <v>0</v>
      </c>
      <c r="DB152" s="25">
        <f>COUNTIF($F152:$CN152,DB$101)</f>
        <v>0</v>
      </c>
      <c r="DC152" s="24">
        <f>COUNTIF($F152:$CN152,DC$101)</f>
        <v>0</v>
      </c>
      <c r="DD152" s="13"/>
      <c r="DE152" s="13"/>
      <c r="DF152" s="23"/>
      <c r="DG152" s="23"/>
      <c r="DH152" s="23"/>
      <c r="DI152" s="23"/>
      <c r="DJ152" s="23"/>
      <c r="DK152" s="23"/>
      <c r="DL152" s="23"/>
      <c r="DM152" s="23"/>
      <c r="DN152" s="23"/>
      <c r="DO152" s="23"/>
      <c r="DP152" s="76"/>
      <c r="DQ152" s="61"/>
      <c r="DR152" s="58">
        <f>COUNTIF($F152:$CN152,DR$101)</f>
        <v>0</v>
      </c>
      <c r="DS152" s="57">
        <f>COUNTIF($F152:$CN152,DS$101)</f>
        <v>0</v>
      </c>
      <c r="DT152" s="57">
        <f>COUNTIF($F152:$CN152,DT$101)</f>
        <v>0</v>
      </c>
      <c r="DU152" s="57">
        <f>COUNTIF($F152:$CN152,DU$101)</f>
        <v>0</v>
      </c>
      <c r="DV152" s="57">
        <f>COUNTIF($F152:$CN152,DV$101)</f>
        <v>0</v>
      </c>
      <c r="DW152" s="57">
        <f>COUNTIF($F152:$CN152,DW$101)</f>
        <v>0</v>
      </c>
      <c r="DX152" s="57">
        <f>COUNTIF($F152:$CN152,DX$101)</f>
        <v>0</v>
      </c>
      <c r="DY152" s="57">
        <f>COUNTIF($F152:$CN152,DY$101)</f>
        <v>0</v>
      </c>
      <c r="DZ152" s="57">
        <f>COUNTIF($F152:$CN152,DZ$101)</f>
        <v>0</v>
      </c>
      <c r="EA152" s="57">
        <f>COUNTIF($F152:$CN152,EA$101)</f>
        <v>0</v>
      </c>
      <c r="EB152" s="57">
        <f>COUNTIF($F152:$CN152,EB$101)</f>
        <v>0</v>
      </c>
      <c r="EC152" s="57">
        <f>COUNTIF($F152:$CN152,EC$101)</f>
        <v>0</v>
      </c>
      <c r="ED152" s="57">
        <f>COUNTIF($F152:$CN152,ED$101)</f>
        <v>0</v>
      </c>
      <c r="EE152" s="57">
        <f>COUNTIF($F152:$CN152,EE$101)</f>
        <v>0</v>
      </c>
      <c r="EF152" s="57">
        <f>COUNTIF($F152:$CN152,EF$101)</f>
        <v>0</v>
      </c>
      <c r="EG152" s="57">
        <f>COUNTIF($F152:$CN152,EG$101)</f>
        <v>0</v>
      </c>
      <c r="EH152" s="57">
        <f>COUNTIF($F152:$CN152,EH$101)</f>
        <v>0</v>
      </c>
      <c r="EI152" s="57">
        <f>COUNTIF($F152:$CN152,EI$101)</f>
        <v>0</v>
      </c>
      <c r="EJ152" s="57">
        <f>COUNTIF($F152:$CN152,EJ$101)</f>
        <v>0</v>
      </c>
      <c r="EK152" s="57">
        <f>COUNTIF($F152:$CN152,EK$101)</f>
        <v>0</v>
      </c>
      <c r="EL152" s="57">
        <f>COUNTIF($F152:$CN152,EL$101)</f>
        <v>0</v>
      </c>
      <c r="EM152" s="57">
        <f>COUNTIF($F152:$CN152,EM$101)</f>
        <v>0</v>
      </c>
      <c r="EN152" s="57">
        <f>COUNTIF($F152:$CN152,EN$101)</f>
        <v>0</v>
      </c>
      <c r="EO152" s="57">
        <f>COUNTIF($F152:$CN152,EO$101)</f>
        <v>0</v>
      </c>
      <c r="EP152" s="57">
        <f>COUNTIF($F152:$CN152,EP$101)</f>
        <v>0</v>
      </c>
      <c r="EQ152" s="57">
        <f>COUNTIF($F152:$CN152,EQ$101)</f>
        <v>0</v>
      </c>
      <c r="ER152" s="57">
        <f>COUNTIF($F152:$CN152,ER$101)</f>
        <v>0</v>
      </c>
      <c r="ES152" s="57">
        <f>COUNTIF($F152:$CN152,ES$101)</f>
        <v>0</v>
      </c>
      <c r="ET152" s="57">
        <f>COUNTIF($F152:$CN152,ET$101)</f>
        <v>0</v>
      </c>
      <c r="EU152" s="57">
        <f>COUNTIF($F152:$CN152,EU$101)</f>
        <v>0</v>
      </c>
      <c r="EV152" s="57">
        <f>COUNTIF($F152:$CN152,EV$101)</f>
        <v>0</v>
      </c>
      <c r="EW152" s="57">
        <f>COUNTIF($F152:$CN152,EW$101)</f>
        <v>0</v>
      </c>
      <c r="EX152" s="57">
        <f>COUNTIF($F152:$CN152,EX$101)</f>
        <v>0</v>
      </c>
      <c r="EY152" s="57">
        <f>COUNTIF($F152:$CN152,EY$101)</f>
        <v>0</v>
      </c>
      <c r="EZ152" s="57">
        <f>COUNTIF($F152:$CN152,EZ$101)</f>
        <v>0</v>
      </c>
      <c r="FA152" s="57">
        <f>COUNTIF($F152:$CN152,FA$101)</f>
        <v>0</v>
      </c>
      <c r="FB152" s="57">
        <f>COUNTIF($F152:$CN152,FB$101)</f>
        <v>0</v>
      </c>
      <c r="FC152" s="57">
        <f>COUNTIF($F152:$CN152,FC$101)</f>
        <v>0</v>
      </c>
      <c r="FD152" s="57">
        <f>COUNTIF($F152:$CN152,FD$101)</f>
        <v>0</v>
      </c>
      <c r="FE152" s="57">
        <f>COUNTIF($F152:$CN152,FE$101)</f>
        <v>0</v>
      </c>
    </row>
    <row r="153" spans="1:161" ht="12" customHeight="1" thickBot="1" x14ac:dyDescent="0.25">
      <c r="A153" s="12"/>
      <c r="B153" s="11"/>
      <c r="C153" s="11"/>
      <c r="D153" s="11"/>
      <c r="E153" s="10"/>
      <c r="F153" s="9"/>
      <c r="G153" s="8"/>
      <c r="H153" s="8"/>
      <c r="I153" s="8"/>
      <c r="J153" s="8"/>
      <c r="K153" s="8"/>
      <c r="L153" s="8"/>
      <c r="M153" s="8" t="s">
        <v>3</v>
      </c>
      <c r="N153" s="40">
        <f>IFERROR((COUNTIF(H153,[1]Locaux!$A$8)+COUNTIF(H153,[1]Locaux!$A$9)+COUNTIF(H153,[1]Locaux!$A$10)+COUNTIF(H153,[1]Locaux!$A$11)+COUNTIF(H153,[1]Locaux!$A$12)+COUNTIF(H153,[1]Locaux!$A$15)+COUNTIF(H153,[1]Locaux!$A$16)+COUNTIF(H153,[1]Locaux!$A$17))/(COUNTIF(G153,"*")+COUNTIF(K153,"*")+COUNTIF(M153,"*")),"0")</f>
        <v>0</v>
      </c>
      <c r="O153" s="9"/>
      <c r="P153" s="8"/>
      <c r="Q153" s="8"/>
      <c r="R153" s="8"/>
      <c r="S153" s="8"/>
      <c r="T153" s="8"/>
      <c r="U153" s="8"/>
      <c r="V153" s="8" t="s">
        <v>3</v>
      </c>
      <c r="W153" s="40">
        <f>IFERROR((COUNTIF(Q153,[1]Locaux!$A$8)+COUNTIF(Q153,[1]Locaux!$A$9)+COUNTIF(Q153,[1]Locaux!$A$10)+COUNTIF(Q153,[1]Locaux!$A$11)+COUNTIF(Q153,[1]Locaux!$A$12)+COUNTIF(Q153,[1]Locaux!$A$15)+COUNTIF(Q153,[1]Locaux!$A$16)+COUNTIF(Q153,[1]Locaux!$A$17))/(COUNTIF(P153,"*")+COUNTIF(T153,"*")+COUNTIF(V153,"*")),"0")</f>
        <v>0</v>
      </c>
      <c r="X153" s="9"/>
      <c r="Y153" s="8"/>
      <c r="Z153" s="8"/>
      <c r="AA153" s="8"/>
      <c r="AB153" s="8"/>
      <c r="AC153" s="8"/>
      <c r="AD153" s="8"/>
      <c r="AE153" s="8" t="s">
        <v>3</v>
      </c>
      <c r="AF153" s="40">
        <f>IFERROR((COUNTIF(Z153,[1]Locaux!$A$8)+COUNTIF(Z153,[1]Locaux!$A$9)+COUNTIF(Z153,[1]Locaux!$A$10)+COUNTIF(Z153,[1]Locaux!$A$11)+COUNTIF(Z153,[1]Locaux!$A$12)+COUNTIF(Z153,[1]Locaux!$A$15)+COUNTIF(Z153,[1]Locaux!$A$16)+COUNTIF(Z153,[1]Locaux!$A$17))/(COUNTIF(Y153,"*")+COUNTIF(AC153,"*")+COUNTIF(AE153,"*")),"0")</f>
        <v>0</v>
      </c>
      <c r="AG153" s="9"/>
      <c r="AH153" s="8"/>
      <c r="AI153" s="8"/>
      <c r="AJ153" s="8"/>
      <c r="AK153" s="8"/>
      <c r="AL153" s="8"/>
      <c r="AM153" s="8"/>
      <c r="AN153" s="8" t="s">
        <v>3</v>
      </c>
      <c r="AO153" s="40">
        <f>IFERROR((COUNTIF(AI153,[1]Locaux!$A$8)+COUNTIF(AI153,[1]Locaux!$A$9)+COUNTIF(AI153,[1]Locaux!$A$10)+COUNTIF(AI153,[1]Locaux!$A$11)+COUNTIF(AI153,[1]Locaux!$A$12)+COUNTIF(AI153,[1]Locaux!$A$15)+COUNTIF(AI153,[1]Locaux!$A$16)+COUNTIF(AI153,[1]Locaux!$A$17))/(COUNTIF(AH153,"*")+COUNTIF(AL153,"*")+COUNTIF(AN153,"*")),"0")</f>
        <v>0</v>
      </c>
      <c r="AP153" s="9"/>
      <c r="AQ153" s="8"/>
      <c r="AR153" s="8"/>
      <c r="AS153" s="8"/>
      <c r="AT153" s="8"/>
      <c r="AU153" s="8"/>
      <c r="AV153" s="8"/>
      <c r="AW153" s="8" t="s">
        <v>3</v>
      </c>
      <c r="AX153" s="40">
        <f>IFERROR((COUNTIF(AR153,[1]Locaux!$A$8)+COUNTIF(AR153,[1]Locaux!$A$9)+COUNTIF(AR153,[1]Locaux!$A$10)+COUNTIF(AR153,[1]Locaux!$A$11)+COUNTIF(AR153,[1]Locaux!$A$12)+COUNTIF(AR153,[1]Locaux!$A$15)+COUNTIF(AR153,[1]Locaux!$A$16)+COUNTIF(AR153,[1]Locaux!$A$17))/(COUNTIF(AQ153,"*")+COUNTIF(AU153,"*")+COUNTIF(AW153,"*")),"0")</f>
        <v>0</v>
      </c>
      <c r="AY153" s="9"/>
      <c r="AZ153" s="8"/>
      <c r="BA153" s="8"/>
      <c r="BB153" s="8"/>
      <c r="BC153" s="8"/>
      <c r="BD153" s="8"/>
      <c r="BE153" s="8"/>
      <c r="BF153" s="8" t="s">
        <v>3</v>
      </c>
      <c r="BG153" s="40">
        <f>IFERROR((COUNTIF(BA153,[1]Locaux!$A$8)+COUNTIF(BA153,[1]Locaux!$A$9)+COUNTIF(BA153,[1]Locaux!$A$10)+COUNTIF(BA153,[1]Locaux!$A$11)+COUNTIF(BA153,[1]Locaux!$A$12)+COUNTIF(BA153,[1]Locaux!$A$15)+COUNTIF(BA153,[1]Locaux!$A$16)+COUNTIF(BA153,[1]Locaux!$A$17))/(COUNTIF(AZ153,"*")+COUNTIF(BD153,"*")+COUNTIF(BF153,"*")),"0")</f>
        <v>0</v>
      </c>
      <c r="BH153" s="9"/>
      <c r="BI153" s="8"/>
      <c r="BJ153" s="8"/>
      <c r="BK153" s="8"/>
      <c r="BL153" s="8"/>
      <c r="BM153" s="8"/>
      <c r="BN153" s="8"/>
      <c r="BO153" s="8" t="s">
        <v>3</v>
      </c>
      <c r="BP153" s="40">
        <f>IFERROR((COUNTIF(BJ153,[1]Locaux!$A$8)+COUNTIF(BJ153,[1]Locaux!$A$9)+COUNTIF(BJ153,[1]Locaux!$A$10)+COUNTIF(BJ153,[1]Locaux!$A$11)+COUNTIF(BJ153,[1]Locaux!$A$12)+COUNTIF(BJ153,[1]Locaux!$A$15)+COUNTIF(BJ153,[1]Locaux!$A$16)+COUNTIF(BJ153,[1]Locaux!$A$17))/(COUNTIF(BI153,"*")+COUNTIF(BM153,"*")+COUNTIF(BO153,"*")),"0")</f>
        <v>0</v>
      </c>
      <c r="BQ153" s="9"/>
      <c r="BR153" s="8"/>
      <c r="BS153" s="8"/>
      <c r="BT153" s="8"/>
      <c r="BU153" s="8"/>
      <c r="BV153" s="8"/>
      <c r="BW153" s="8"/>
      <c r="BX153" s="8" t="s">
        <v>3</v>
      </c>
      <c r="BY153" s="9"/>
      <c r="BZ153" s="8"/>
      <c r="CA153" s="8"/>
      <c r="CB153" s="8"/>
      <c r="CC153" s="8"/>
      <c r="CD153" s="8"/>
      <c r="CE153" s="8"/>
      <c r="CF153" s="8" t="s">
        <v>3</v>
      </c>
      <c r="CG153" s="9"/>
      <c r="CH153" s="8"/>
      <c r="CI153" s="8"/>
      <c r="CJ153" s="8"/>
      <c r="CK153" s="8"/>
      <c r="CL153" s="8"/>
      <c r="CM153" s="8"/>
      <c r="CN153" s="8" t="s">
        <v>3</v>
      </c>
      <c r="CO153" s="78" t="e">
        <f>OR(CR153&gt;1,CS153&gt;1,CT153&gt;1,CU153&gt;1,CV153&gt;1,CW153&gt;1,CX153&gt;1,CY153&gt;1,CZ153&gt;1,DA153&gt;1,DB153&gt;1,DC153&gt;1,#REF!&gt;1,#REF!&gt;1,#REF!&gt;1,#REF!&gt;1,#REF!&gt;1,#REF!&gt;1,#REF!&gt;1,#REF!&gt;1,#REF!&gt;1,#REF!&gt;1,#REF!&gt;1,#REF!&gt;1,#REF!&gt;1,#REF!&gt;1,#REF!&gt;1,#REF!&gt;1,#REF!&gt;1,#REF!&gt;1)</f>
        <v>#REF!</v>
      </c>
      <c r="CP153" s="78" t="b">
        <f>OR(DR153&gt;1,DS153&gt;1,DT153&gt;1,DU153&gt;1,DV153&gt;1,DW153&gt;1,DX153&gt;1,DY153&gt;1,DZ153&gt;1,EA153&gt;1,EB153&gt;1,EC153&gt;1,ED153&gt;1,EE153&gt;1,EF153&gt;1,EG153&gt;1,EH153&gt;1,EI153&gt;1,EJ153&gt;1,EK153&gt;1,EL153&gt;1,EM153&gt;1,EN153&gt;1,EO153&gt;1,EP153&gt;1,EQ153&gt;1,ER153&gt;1,ES153&gt;1,ET153&gt;1,EU153&gt;1,EV153&gt;1,EW153&gt;1,EX153&gt;1,EY153&gt;1,EZ153&gt;1,FA153&gt;1,FB153&gt;1,FC153&gt;1,FD153&gt;1,FE153&gt;1)</f>
        <v>0</v>
      </c>
      <c r="CQ153" s="113"/>
      <c r="CR153" s="34">
        <f>COUNTIF($F153:$CN153,CR$101)</f>
        <v>0</v>
      </c>
      <c r="CS153" s="33">
        <f>COUNTIF($F153:$CN153,CS$101)</f>
        <v>0</v>
      </c>
      <c r="CT153" s="32">
        <f>COUNTIF($F153:$CN153,CT$101)</f>
        <v>0</v>
      </c>
      <c r="CU153" s="31">
        <f>COUNTIF($F153:$CN153,CU$101)</f>
        <v>0</v>
      </c>
      <c r="CV153" s="30">
        <f>COUNTIF($F153:$CN153,CV$101)</f>
        <v>0</v>
      </c>
      <c r="CW153" s="29">
        <f>COUNTIF($F153:$CN153,CW$101)</f>
        <v>0</v>
      </c>
      <c r="CX153" s="24">
        <f>COUNTIF($F153:$CN153,CX$101)</f>
        <v>0</v>
      </c>
      <c r="CY153" s="28">
        <f>COUNTIF($F153:$CN153,CY$101)</f>
        <v>0</v>
      </c>
      <c r="CZ153" s="27">
        <f>COUNTIF($F153:$CN153,CZ$101)</f>
        <v>0</v>
      </c>
      <c r="DA153" s="26">
        <f>COUNTIF($F153:$CN153,DA$101)</f>
        <v>0</v>
      </c>
      <c r="DB153" s="25">
        <f>COUNTIF($F153:$CN153,DB$101)</f>
        <v>0</v>
      </c>
      <c r="DC153" s="24">
        <f>COUNTIF($F153:$CN153,DC$101)</f>
        <v>0</v>
      </c>
      <c r="DD153" s="13"/>
      <c r="DE153" s="13"/>
      <c r="DF153" s="23"/>
      <c r="DG153" s="23"/>
      <c r="DH153" s="23"/>
      <c r="DI153" s="23"/>
      <c r="DJ153" s="23"/>
      <c r="DK153" s="23"/>
      <c r="DL153" s="23"/>
      <c r="DM153" s="23"/>
      <c r="DN153" s="23"/>
      <c r="DO153" s="23"/>
      <c r="DP153" s="76"/>
      <c r="DQ153" s="61"/>
      <c r="DR153" s="58">
        <f>COUNTIF($F153:$CN153,DR$101)</f>
        <v>0</v>
      </c>
      <c r="DS153" s="57">
        <f>COUNTIF($F153:$CN153,DS$101)</f>
        <v>0</v>
      </c>
      <c r="DT153" s="57">
        <f>COUNTIF($F153:$CN153,DT$101)</f>
        <v>0</v>
      </c>
      <c r="DU153" s="57">
        <f>COUNTIF($F153:$CN153,DU$101)</f>
        <v>0</v>
      </c>
      <c r="DV153" s="57">
        <f>COUNTIF($F153:$CN153,DV$101)</f>
        <v>0</v>
      </c>
      <c r="DW153" s="57">
        <f>COUNTIF($F153:$CN153,DW$101)</f>
        <v>0</v>
      </c>
      <c r="DX153" s="57">
        <f>COUNTIF($F153:$CN153,DX$101)</f>
        <v>0</v>
      </c>
      <c r="DY153" s="57">
        <f>COUNTIF($F153:$CN153,DY$101)</f>
        <v>0</v>
      </c>
      <c r="DZ153" s="57">
        <f>COUNTIF($F153:$CN153,DZ$101)</f>
        <v>0</v>
      </c>
      <c r="EA153" s="57">
        <f>COUNTIF($F153:$CN153,EA$101)</f>
        <v>0</v>
      </c>
      <c r="EB153" s="57">
        <f>COUNTIF($F153:$CN153,EB$101)</f>
        <v>0</v>
      </c>
      <c r="EC153" s="57">
        <f>COUNTIF($F153:$CN153,EC$101)</f>
        <v>0</v>
      </c>
      <c r="ED153" s="57">
        <f>COUNTIF($F153:$CN153,ED$101)</f>
        <v>0</v>
      </c>
      <c r="EE153" s="57">
        <f>COUNTIF($F153:$CN153,EE$101)</f>
        <v>0</v>
      </c>
      <c r="EF153" s="57">
        <f>COUNTIF($F153:$CN153,EF$101)</f>
        <v>0</v>
      </c>
      <c r="EG153" s="57">
        <f>COUNTIF($F153:$CN153,EG$101)</f>
        <v>0</v>
      </c>
      <c r="EH153" s="57">
        <f>COUNTIF($F153:$CN153,EH$101)</f>
        <v>0</v>
      </c>
      <c r="EI153" s="57">
        <f>COUNTIF($F153:$CN153,EI$101)</f>
        <v>0</v>
      </c>
      <c r="EJ153" s="57">
        <f>COUNTIF($F153:$CN153,EJ$101)</f>
        <v>0</v>
      </c>
      <c r="EK153" s="57">
        <f>COUNTIF($F153:$CN153,EK$101)</f>
        <v>0</v>
      </c>
      <c r="EL153" s="57">
        <f>COUNTIF($F153:$CN153,EL$101)</f>
        <v>0</v>
      </c>
      <c r="EM153" s="57">
        <f>COUNTIF($F153:$CN153,EM$101)</f>
        <v>0</v>
      </c>
      <c r="EN153" s="57">
        <f>COUNTIF($F153:$CN153,EN$101)</f>
        <v>0</v>
      </c>
      <c r="EO153" s="57">
        <f>COUNTIF($F153:$CN153,EO$101)</f>
        <v>0</v>
      </c>
      <c r="EP153" s="57">
        <f>COUNTIF($F153:$CN153,EP$101)</f>
        <v>0</v>
      </c>
      <c r="EQ153" s="57">
        <f>COUNTIF($F153:$CN153,EQ$101)</f>
        <v>0</v>
      </c>
      <c r="ER153" s="57">
        <f>COUNTIF($F153:$CN153,ER$101)</f>
        <v>0</v>
      </c>
      <c r="ES153" s="57">
        <f>COUNTIF($F153:$CN153,ES$101)</f>
        <v>0</v>
      </c>
      <c r="ET153" s="57">
        <f>COUNTIF($F153:$CN153,ET$101)</f>
        <v>0</v>
      </c>
      <c r="EU153" s="57">
        <f>COUNTIF($F153:$CN153,EU$101)</f>
        <v>0</v>
      </c>
      <c r="EV153" s="57">
        <f>COUNTIF($F153:$CN153,EV$101)</f>
        <v>0</v>
      </c>
      <c r="EW153" s="57">
        <f>COUNTIF($F153:$CN153,EW$101)</f>
        <v>0</v>
      </c>
      <c r="EX153" s="57">
        <f>COUNTIF($F153:$CN153,EX$101)</f>
        <v>0</v>
      </c>
      <c r="EY153" s="57">
        <f>COUNTIF($F153:$CN153,EY$101)</f>
        <v>0</v>
      </c>
      <c r="EZ153" s="57">
        <f>COUNTIF($F153:$CN153,EZ$101)</f>
        <v>0</v>
      </c>
      <c r="FA153" s="57">
        <f>COUNTIF($F153:$CN153,FA$101)</f>
        <v>0</v>
      </c>
      <c r="FB153" s="57">
        <f>COUNTIF($F153:$CN153,FB$101)</f>
        <v>0</v>
      </c>
      <c r="FC153" s="57">
        <f>COUNTIF($F153:$CN153,FC$101)</f>
        <v>0</v>
      </c>
      <c r="FD153" s="57">
        <f>COUNTIF($F153:$CN153,FD$101)</f>
        <v>0</v>
      </c>
      <c r="FE153" s="57">
        <f>COUNTIF($F153:$CN153,FE$101)</f>
        <v>0</v>
      </c>
    </row>
    <row r="154" spans="1:161" ht="12" customHeight="1" x14ac:dyDescent="0.2">
      <c r="A154" s="18" t="str">
        <f>CHOOSE(WEEKDAY($E154),"Dimanche","Lundi","Mardi","Mercredi","Jeudi","Vendredi","")</f>
        <v>Mardi</v>
      </c>
      <c r="B154" s="17">
        <f>IF(M154&lt;&gt;"Cong. ",B152+1,B152+0)</f>
        <v>26</v>
      </c>
      <c r="C154" s="17">
        <f>IF(M154&lt;&gt;"Cong. ",C152+1,C152+0)</f>
        <v>5</v>
      </c>
      <c r="D154" s="17" t="e">
        <f>IF(M154="",D152+1,D152+0)</f>
        <v>#REF!</v>
      </c>
      <c r="E154" s="16">
        <v>44082</v>
      </c>
      <c r="F154" s="93" t="s">
        <v>16</v>
      </c>
      <c r="G154" s="44" t="s">
        <v>9</v>
      </c>
      <c r="H154" s="44" t="s">
        <v>40</v>
      </c>
      <c r="I154" s="44" t="s">
        <v>92</v>
      </c>
      <c r="J154" s="44" t="s">
        <v>35</v>
      </c>
      <c r="K154" s="44"/>
      <c r="L154" s="44" t="s">
        <v>83</v>
      </c>
      <c r="M154" s="43"/>
      <c r="N154" s="40">
        <f>IFERROR((COUNTIF(H154,[1]Locaux!$A$8)+COUNTIF(H154,[1]Locaux!$A$9)+COUNTIF(H154,[1]Locaux!$A$10)+COUNTIF(H154,[1]Locaux!$A$11)+COUNTIF(H154,[1]Locaux!$A$12)+COUNTIF(H154,[1]Locaux!$A$15)+COUNTIF(H154,[1]Locaux!$A$16)+COUNTIF(H154,[1]Locaux!$A$17))/(COUNTIF(G154,"*")+COUNTIF(K154,"*")+COUNTIF(M154,"*")),"0")</f>
        <v>1</v>
      </c>
      <c r="O154" s="7" t="s">
        <v>18</v>
      </c>
      <c r="P154" s="44" t="s">
        <v>7</v>
      </c>
      <c r="Q154" s="44" t="s">
        <v>64</v>
      </c>
      <c r="R154" s="44"/>
      <c r="S154" s="44" t="s">
        <v>35</v>
      </c>
      <c r="T154" s="44"/>
      <c r="U154" s="44" t="s">
        <v>35</v>
      </c>
      <c r="V154" s="43"/>
      <c r="W154" s="40">
        <f>IFERROR((COUNTIF(Q154,[1]Locaux!$A$8)+COUNTIF(Q154,[1]Locaux!$A$9)+COUNTIF(Q154,[1]Locaux!$A$10)+COUNTIF(Q154,[1]Locaux!$A$11)+COUNTIF(Q154,[1]Locaux!$A$12)+COUNTIF(Q154,[1]Locaux!$A$15)+COUNTIF(Q154,[1]Locaux!$A$16)+COUNTIF(Q154,[1]Locaux!$A$17))/(COUNTIF(P154,"*")+COUNTIF(T154,"*")+COUNTIF(V154,"*")),"0")</f>
        <v>0</v>
      </c>
      <c r="X154" s="7" t="s">
        <v>56</v>
      </c>
      <c r="Y154" s="44" t="s">
        <v>6</v>
      </c>
      <c r="Z154" s="44" t="s">
        <v>74</v>
      </c>
      <c r="AA154" s="44"/>
      <c r="AB154" s="44" t="s">
        <v>53</v>
      </c>
      <c r="AC154" s="44" t="s">
        <v>10</v>
      </c>
      <c r="AD154" s="44" t="s">
        <v>35</v>
      </c>
      <c r="AE154" s="43"/>
      <c r="AF154" s="40">
        <f>IFERROR((COUNTIF(Z154,[1]Locaux!$A$8)+COUNTIF(Z154,[1]Locaux!$A$9)+COUNTIF(Z154,[1]Locaux!$A$10)+COUNTIF(Z154,[1]Locaux!$A$11)+COUNTIF(Z154,[1]Locaux!$A$12)+COUNTIF(Z154,[1]Locaux!$A$15)+COUNTIF(Z154,[1]Locaux!$A$16)+COUNTIF(Z154,[1]Locaux!$A$17))/(COUNTIF(Y154,"*")+COUNTIF(AC154,"*")+COUNTIF(AE154,"*")),"0")</f>
        <v>0</v>
      </c>
      <c r="AG154" s="7" t="s">
        <v>75</v>
      </c>
      <c r="AH154" s="44" t="s">
        <v>11</v>
      </c>
      <c r="AI154" s="44">
        <v>1107</v>
      </c>
      <c r="AJ154" s="44"/>
      <c r="AK154" s="44" t="s">
        <v>35</v>
      </c>
      <c r="AL154" s="44"/>
      <c r="AM154" s="44" t="s">
        <v>35</v>
      </c>
      <c r="AN154" s="43"/>
      <c r="AO154" s="40">
        <f>IFERROR((COUNTIF(AI154,[1]Locaux!$A$8)+COUNTIF(AI154,[1]Locaux!$A$9)+COUNTIF(AI154,[1]Locaux!$A$10)+COUNTIF(AI154,[1]Locaux!$A$11)+COUNTIF(AI154,[1]Locaux!$A$12)+COUNTIF(AI154,[1]Locaux!$A$15)+COUNTIF(AI154,[1]Locaux!$A$16)+COUNTIF(AI154,[1]Locaux!$A$17))/(COUNTIF(AH154,"*")+COUNTIF(AL154,"*")+COUNTIF(AN154,"*")),"0")</f>
        <v>0</v>
      </c>
      <c r="AP154" s="7"/>
      <c r="AQ154" s="44"/>
      <c r="AR154" s="44"/>
      <c r="AS154" s="44"/>
      <c r="AT154" s="44"/>
      <c r="AU154" s="44"/>
      <c r="AV154" s="44"/>
      <c r="AW154" s="43"/>
      <c r="AX154" s="40" t="str">
        <f>IFERROR((COUNTIF(AR154,[1]Locaux!$A$8)+COUNTIF(AR154,[1]Locaux!$A$9)+COUNTIF(AR154,[1]Locaux!$A$10)+COUNTIF(AR154,[1]Locaux!$A$11)+COUNTIF(AR154,[1]Locaux!$A$12)+COUNTIF(AR154,[1]Locaux!$A$15)+COUNTIF(AR154,[1]Locaux!$A$16)+COUNTIF(AR154,[1]Locaux!$A$17))/(COUNTIF(AQ154,"*")+COUNTIF(AU154,"*")+COUNTIF(AW154,"*")),"0")</f>
        <v>0</v>
      </c>
      <c r="AY154" s="7"/>
      <c r="AZ154" s="44"/>
      <c r="BA154" s="44"/>
      <c r="BB154" s="44"/>
      <c r="BC154" s="44"/>
      <c r="BD154" s="44"/>
      <c r="BE154" s="44"/>
      <c r="BF154" s="43"/>
      <c r="BG154" s="40" t="str">
        <f>IFERROR((COUNTIF(BA154,[1]Locaux!$A$8)+COUNTIF(BA154,[1]Locaux!$A$9)+COUNTIF(BA154,[1]Locaux!$A$10)+COUNTIF(BA154,[1]Locaux!$A$11)+COUNTIF(BA154,[1]Locaux!$A$12)+COUNTIF(BA154,[1]Locaux!$A$15)+COUNTIF(BA154,[1]Locaux!$A$16)+COUNTIF(BA154,[1]Locaux!$A$17))/(COUNTIF(AZ154,"*")+COUNTIF(BD154,"*")+COUNTIF(BF154,"*")),"0")</f>
        <v>0</v>
      </c>
      <c r="BH154" s="7"/>
      <c r="BI154" s="44"/>
      <c r="BJ154" s="44"/>
      <c r="BK154" s="44"/>
      <c r="BL154" s="44"/>
      <c r="BM154" s="44"/>
      <c r="BN154" s="44"/>
      <c r="BO154" s="43"/>
      <c r="BP154" s="40" t="str">
        <f>IFERROR((COUNTIF(BJ154,[1]Locaux!$A$8)+COUNTIF(BJ154,[1]Locaux!$A$9)+COUNTIF(BJ154,[1]Locaux!$A$10)+COUNTIF(BJ154,[1]Locaux!$A$11)+COUNTIF(BJ154,[1]Locaux!$A$12)+COUNTIF(BJ154,[1]Locaux!$A$15)+COUNTIF(BJ154,[1]Locaux!$A$16)+COUNTIF(BJ154,[1]Locaux!$A$17))/(COUNTIF(BI154,"*")+COUNTIF(BM154,"*")+COUNTIF(BO154,"*")),"0")</f>
        <v>0</v>
      </c>
      <c r="BQ154" s="7"/>
      <c r="BR154" s="44"/>
      <c r="BS154" s="44"/>
      <c r="BT154" s="44"/>
      <c r="BU154" s="44"/>
      <c r="BV154" s="44"/>
      <c r="BW154" s="44"/>
      <c r="BX154" s="43"/>
      <c r="BY154" s="7"/>
      <c r="BZ154" s="44"/>
      <c r="CA154" s="44"/>
      <c r="CB154" s="44"/>
      <c r="CC154" s="44"/>
      <c r="CD154" s="44"/>
      <c r="CE154" s="44"/>
      <c r="CF154" s="43"/>
      <c r="CG154" s="7"/>
      <c r="CH154" s="44"/>
      <c r="CI154" s="44"/>
      <c r="CJ154" s="44"/>
      <c r="CK154" s="44"/>
      <c r="CL154" s="44"/>
      <c r="CM154" s="44"/>
      <c r="CN154" s="43"/>
      <c r="CO154" s="78" t="e">
        <f>OR(CR154&gt;1,CS154&gt;1,CT154&gt;1,CU154&gt;1,CV154&gt;1,CW154&gt;1,CX154&gt;1,CY154&gt;1,CZ154&gt;1,DA154&gt;1,DB154&gt;1,DC154&gt;1,#REF!&gt;1,#REF!&gt;1,#REF!&gt;1,#REF!&gt;1,#REF!&gt;1,#REF!&gt;1,#REF!&gt;1,#REF!&gt;1,#REF!&gt;1,#REF!&gt;1,#REF!&gt;1,#REF!&gt;1,#REF!&gt;1,#REF!&gt;1,#REF!&gt;1,#REF!&gt;1,#REF!&gt;1,#REF!&gt;1)</f>
        <v>#REF!</v>
      </c>
      <c r="CP154" s="78" t="b">
        <f>OR(DR154&gt;1,DS154&gt;1,DT154&gt;1,DU154&gt;1,DV154&gt;1,DW154&gt;1,DX154&gt;1,DY154&gt;1,DZ154&gt;1,EA154&gt;1,EB154&gt;1,EC154&gt;1,ED154&gt;1,EE154&gt;1,EF154&gt;1,EG154&gt;1,EH154&gt;1,EI154&gt;1,EJ154&gt;1,EK154&gt;1,EL154&gt;1,EM154&gt;1,EN154&gt;1,EO154&gt;1,EP154&gt;1,EQ154&gt;1,ER154&gt;1,ES154&gt;1,ET154&gt;1,EU154&gt;1,EV154&gt;1,EW154&gt;1,EX154&gt;1,EY154&gt;1,EZ154&gt;1,FA154&gt;1,FB154&gt;1,FC154&gt;1,FD154&gt;1,FE154&gt;1)</f>
        <v>0</v>
      </c>
      <c r="CQ154" s="113"/>
      <c r="CR154" s="34">
        <f>COUNTIF($F154:$CN154,CR$101)</f>
        <v>0</v>
      </c>
      <c r="CS154" s="33">
        <f>COUNTIF($F154:$CN154,CS$101)</f>
        <v>0</v>
      </c>
      <c r="CT154" s="32">
        <f>COUNTIF($F154:$CN154,CT$101)</f>
        <v>1</v>
      </c>
      <c r="CU154" s="31">
        <f>COUNTIF($F154:$CN154,CU$101)</f>
        <v>1</v>
      </c>
      <c r="CV154" s="30">
        <f>COUNTIF($F154:$CN154,CV$101)</f>
        <v>1</v>
      </c>
      <c r="CW154" s="29">
        <f>COUNTIF($F154:$CN154,CW$101)</f>
        <v>0</v>
      </c>
      <c r="CX154" s="24">
        <f>COUNTIF($F154:$CN154,CX$101)</f>
        <v>1</v>
      </c>
      <c r="CY154" s="28">
        <f>COUNTIF($F154:$CN154,CY$101)</f>
        <v>1</v>
      </c>
      <c r="CZ154" s="27">
        <f>COUNTIF($F154:$CN154,CZ$101)</f>
        <v>0</v>
      </c>
      <c r="DA154" s="26">
        <f>COUNTIF($F154:$CN154,DA$101)</f>
        <v>0</v>
      </c>
      <c r="DB154" s="25">
        <f>COUNTIF($F154:$CN154,DB$101)</f>
        <v>0</v>
      </c>
      <c r="DC154" s="24">
        <f>COUNTIF($F154:$CN154,DC$101)</f>
        <v>0</v>
      </c>
      <c r="DD154" s="13"/>
      <c r="DE154" s="13"/>
      <c r="DF154" s="23"/>
      <c r="DG154" s="23"/>
      <c r="DH154" s="23"/>
      <c r="DI154" s="23"/>
      <c r="DJ154" s="23"/>
      <c r="DK154" s="23"/>
      <c r="DL154" s="23"/>
      <c r="DM154" s="23"/>
      <c r="DN154" s="23"/>
      <c r="DO154" s="23"/>
      <c r="DP154" s="76"/>
      <c r="DQ154" s="61"/>
      <c r="DR154" s="58">
        <f>COUNTIF($F154:$CN154,DR$101)</f>
        <v>0</v>
      </c>
      <c r="DS154" s="57">
        <f>COUNTIF($F154:$CN154,DS$101)</f>
        <v>0</v>
      </c>
      <c r="DT154" s="57">
        <f>COUNTIF($F154:$CN154,DT$101)</f>
        <v>1</v>
      </c>
      <c r="DU154" s="57">
        <f>COUNTIF($F154:$CN154,DU$101)</f>
        <v>0</v>
      </c>
      <c r="DV154" s="57">
        <f>COUNTIF($F154:$CN154,DV$101)</f>
        <v>1</v>
      </c>
      <c r="DW154" s="57">
        <f>COUNTIF($F154:$CN154,DW$101)</f>
        <v>0</v>
      </c>
      <c r="DX154" s="57">
        <f>COUNTIF($F154:$CN154,DX$101)</f>
        <v>0</v>
      </c>
      <c r="DY154" s="57">
        <f>COUNTIF($F154:$CN154,DY$101)</f>
        <v>0</v>
      </c>
      <c r="DZ154" s="57">
        <f>COUNTIF($F154:$CN154,DZ$101)</f>
        <v>0</v>
      </c>
      <c r="EA154" s="57">
        <f>COUNTIF($F154:$CN154,EA$101)</f>
        <v>0</v>
      </c>
      <c r="EB154" s="57">
        <f>COUNTIF($F154:$CN154,EB$101)</f>
        <v>0</v>
      </c>
      <c r="EC154" s="57">
        <f>COUNTIF($F154:$CN154,EC$101)</f>
        <v>0</v>
      </c>
      <c r="ED154" s="57">
        <f>COUNTIF($F154:$CN154,ED$101)</f>
        <v>1</v>
      </c>
      <c r="EE154" s="57">
        <f>COUNTIF($F154:$CN154,EE$101)</f>
        <v>0</v>
      </c>
      <c r="EF154" s="57">
        <f>COUNTIF($F154:$CN154,EF$101)</f>
        <v>0</v>
      </c>
      <c r="EG154" s="57">
        <f>COUNTIF($F154:$CN154,EG$101)</f>
        <v>1</v>
      </c>
      <c r="EH154" s="57">
        <f>COUNTIF($F154:$CN154,EH$101)</f>
        <v>0</v>
      </c>
      <c r="EI154" s="57">
        <f>COUNTIF($F154:$CN154,EI$101)</f>
        <v>0</v>
      </c>
      <c r="EJ154" s="57">
        <f>COUNTIF($F154:$CN154,EJ$101)</f>
        <v>0</v>
      </c>
      <c r="EK154" s="57">
        <f>COUNTIF($F154:$CN154,EK$101)</f>
        <v>0</v>
      </c>
      <c r="EL154" s="57">
        <f>COUNTIF($F154:$CN154,EL$101)</f>
        <v>0</v>
      </c>
      <c r="EM154" s="57">
        <f>COUNTIF($F154:$CN154,EM$101)</f>
        <v>0</v>
      </c>
      <c r="EN154" s="57">
        <f>COUNTIF($F154:$CN154,EN$101)</f>
        <v>0</v>
      </c>
      <c r="EO154" s="57">
        <f>COUNTIF($F154:$CN154,EO$101)</f>
        <v>0</v>
      </c>
      <c r="EP154" s="57">
        <f>COUNTIF($F154:$CN154,EP$101)</f>
        <v>0</v>
      </c>
      <c r="EQ154" s="57">
        <f>COUNTIF($F154:$CN154,EQ$101)</f>
        <v>0</v>
      </c>
      <c r="ER154" s="57">
        <f>COUNTIF($F154:$CN154,ER$101)</f>
        <v>0</v>
      </c>
      <c r="ES154" s="57">
        <f>COUNTIF($F154:$CN154,ES$101)</f>
        <v>0</v>
      </c>
      <c r="ET154" s="57">
        <f>COUNTIF($F154:$CN154,ET$101)</f>
        <v>0</v>
      </c>
      <c r="EU154" s="57">
        <f>COUNTIF($F154:$CN154,EU$101)</f>
        <v>0</v>
      </c>
      <c r="EV154" s="57">
        <f>COUNTIF($F154:$CN154,EV$101)</f>
        <v>0</v>
      </c>
      <c r="EW154" s="57">
        <f>COUNTIF($F154:$CN154,EW$101)</f>
        <v>0</v>
      </c>
      <c r="EX154" s="57">
        <f>COUNTIF($F154:$CN154,EX$101)</f>
        <v>0</v>
      </c>
      <c r="EY154" s="57">
        <f>COUNTIF($F154:$CN154,EY$101)</f>
        <v>0</v>
      </c>
      <c r="EZ154" s="57">
        <f>COUNTIF($F154:$CN154,EZ$101)</f>
        <v>0</v>
      </c>
      <c r="FA154" s="57">
        <f>COUNTIF($F154:$CN154,FA$101)</f>
        <v>0</v>
      </c>
      <c r="FB154" s="57">
        <f>COUNTIF($F154:$CN154,FB$101)</f>
        <v>0</v>
      </c>
      <c r="FC154" s="57">
        <f>COUNTIF($F154:$CN154,FC$101)</f>
        <v>0</v>
      </c>
      <c r="FD154" s="57">
        <f>COUNTIF($F154:$CN154,FD$101)</f>
        <v>0</v>
      </c>
      <c r="FE154" s="57">
        <f>COUNTIF($F154:$CN154,FE$101)</f>
        <v>0</v>
      </c>
    </row>
    <row r="155" spans="1:161" ht="12" customHeight="1" thickBot="1" x14ac:dyDescent="0.25">
      <c r="A155" s="12"/>
      <c r="B155" s="11"/>
      <c r="C155" s="11"/>
      <c r="D155" s="11"/>
      <c r="E155" s="52" t="s">
        <v>19</v>
      </c>
      <c r="F155" s="90" t="s">
        <v>26</v>
      </c>
      <c r="G155" s="39" t="s">
        <v>9</v>
      </c>
      <c r="H155" s="39" t="s">
        <v>40</v>
      </c>
      <c r="I155" s="39" t="s">
        <v>92</v>
      </c>
      <c r="J155" s="39" t="s">
        <v>35</v>
      </c>
      <c r="K155" s="39"/>
      <c r="L155" s="39" t="s">
        <v>62</v>
      </c>
      <c r="M155" s="38"/>
      <c r="N155" s="40">
        <f>IFERROR((COUNTIF(H155,[1]Locaux!$A$8)+COUNTIF(H155,[1]Locaux!$A$9)+COUNTIF(H155,[1]Locaux!$A$10)+COUNTIF(H155,[1]Locaux!$A$11)+COUNTIF(H155,[1]Locaux!$A$12)+COUNTIF(H155,[1]Locaux!$A$15)+COUNTIF(H155,[1]Locaux!$A$16)+COUNTIF(H155,[1]Locaux!$A$17))/(COUNTIF(G155,"*")+COUNTIF(K155,"*")+COUNTIF(M155,"*")),"0")</f>
        <v>1</v>
      </c>
      <c r="O155" s="6" t="s">
        <v>18</v>
      </c>
      <c r="P155" s="39" t="s">
        <v>7</v>
      </c>
      <c r="Q155" s="39" t="s">
        <v>64</v>
      </c>
      <c r="R155" s="39"/>
      <c r="S155" s="39" t="s">
        <v>35</v>
      </c>
      <c r="T155" s="39"/>
      <c r="U155" s="39" t="s">
        <v>35</v>
      </c>
      <c r="V155" s="38"/>
      <c r="W155" s="40">
        <f>IFERROR((COUNTIF(Q155,[1]Locaux!$A$8)+COUNTIF(Q155,[1]Locaux!$A$9)+COUNTIF(Q155,[1]Locaux!$A$10)+COUNTIF(Q155,[1]Locaux!$A$11)+COUNTIF(Q155,[1]Locaux!$A$12)+COUNTIF(Q155,[1]Locaux!$A$15)+COUNTIF(Q155,[1]Locaux!$A$16)+COUNTIF(Q155,[1]Locaux!$A$17))/(COUNTIF(P155,"*")+COUNTIF(T155,"*")+COUNTIF(V155,"*")),"0")</f>
        <v>0</v>
      </c>
      <c r="X155" s="6" t="s">
        <v>56</v>
      </c>
      <c r="Y155" s="39" t="s">
        <v>6</v>
      </c>
      <c r="Z155" s="39" t="s">
        <v>74</v>
      </c>
      <c r="AA155" s="39"/>
      <c r="AB155" s="39" t="s">
        <v>53</v>
      </c>
      <c r="AC155" s="39" t="s">
        <v>10</v>
      </c>
      <c r="AD155" s="39" t="s">
        <v>35</v>
      </c>
      <c r="AE155" s="38"/>
      <c r="AF155" s="40">
        <f>IFERROR((COUNTIF(Z155,[1]Locaux!$A$8)+COUNTIF(Z155,[1]Locaux!$A$9)+COUNTIF(Z155,[1]Locaux!$A$10)+COUNTIF(Z155,[1]Locaux!$A$11)+COUNTIF(Z155,[1]Locaux!$A$12)+COUNTIF(Z155,[1]Locaux!$A$15)+COUNTIF(Z155,[1]Locaux!$A$16)+COUNTIF(Z155,[1]Locaux!$A$17))/(COUNTIF(Y155,"*")+COUNTIF(AC155,"*")+COUNTIF(AE155,"*")),"0")</f>
        <v>0</v>
      </c>
      <c r="AG155" s="6" t="s">
        <v>75</v>
      </c>
      <c r="AH155" s="39" t="s">
        <v>11</v>
      </c>
      <c r="AI155" s="39">
        <v>1107</v>
      </c>
      <c r="AJ155" s="39"/>
      <c r="AK155" s="39" t="s">
        <v>35</v>
      </c>
      <c r="AL155" s="39"/>
      <c r="AM155" s="39" t="s">
        <v>35</v>
      </c>
      <c r="AN155" s="38"/>
      <c r="AO155" s="40">
        <f>IFERROR((COUNTIF(AI155,[1]Locaux!$A$8)+COUNTIF(AI155,[1]Locaux!$A$9)+COUNTIF(AI155,[1]Locaux!$A$10)+COUNTIF(AI155,[1]Locaux!$A$11)+COUNTIF(AI155,[1]Locaux!$A$12)+COUNTIF(AI155,[1]Locaux!$A$15)+COUNTIF(AI155,[1]Locaux!$A$16)+COUNTIF(AI155,[1]Locaux!$A$17))/(COUNTIF(AH155,"*")+COUNTIF(AL155,"*")+COUNTIF(AN155,"*")),"0")</f>
        <v>0</v>
      </c>
      <c r="AP155" s="6"/>
      <c r="AQ155" s="39"/>
      <c r="AR155" s="39"/>
      <c r="AS155" s="39"/>
      <c r="AT155" s="39"/>
      <c r="AU155" s="39"/>
      <c r="AV155" s="39"/>
      <c r="AW155" s="38"/>
      <c r="AX155" s="40" t="str">
        <f>IFERROR((COUNTIF(AR155,[1]Locaux!$A$8)+COUNTIF(AR155,[1]Locaux!$A$9)+COUNTIF(AR155,[1]Locaux!$A$10)+COUNTIF(AR155,[1]Locaux!$A$11)+COUNTIF(AR155,[1]Locaux!$A$12)+COUNTIF(AR155,[1]Locaux!$A$15)+COUNTIF(AR155,[1]Locaux!$A$16)+COUNTIF(AR155,[1]Locaux!$A$17))/(COUNTIF(AQ155,"*")+COUNTIF(AU155,"*")+COUNTIF(AW155,"*")),"0")</f>
        <v>0</v>
      </c>
      <c r="AY155" s="6"/>
      <c r="AZ155" s="39"/>
      <c r="BA155" s="39"/>
      <c r="BB155" s="39"/>
      <c r="BC155" s="39"/>
      <c r="BD155" s="39"/>
      <c r="BE155" s="39"/>
      <c r="BF155" s="38"/>
      <c r="BG155" s="40" t="str">
        <f>IFERROR((COUNTIF(BA155,[1]Locaux!$A$8)+COUNTIF(BA155,[1]Locaux!$A$9)+COUNTIF(BA155,[1]Locaux!$A$10)+COUNTIF(BA155,[1]Locaux!$A$11)+COUNTIF(BA155,[1]Locaux!$A$12)+COUNTIF(BA155,[1]Locaux!$A$15)+COUNTIF(BA155,[1]Locaux!$A$16)+COUNTIF(BA155,[1]Locaux!$A$17))/(COUNTIF(AZ155,"*")+COUNTIF(BD155,"*")+COUNTIF(BF155,"*")),"0")</f>
        <v>0</v>
      </c>
      <c r="BH155" s="6"/>
      <c r="BI155" s="39"/>
      <c r="BJ155" s="39"/>
      <c r="BK155" s="39"/>
      <c r="BL155" s="39"/>
      <c r="BM155" s="39"/>
      <c r="BN155" s="39"/>
      <c r="BO155" s="38"/>
      <c r="BP155" s="40" t="str">
        <f>IFERROR((COUNTIF(BJ155,[1]Locaux!$A$8)+COUNTIF(BJ155,[1]Locaux!$A$9)+COUNTIF(BJ155,[1]Locaux!$A$10)+COUNTIF(BJ155,[1]Locaux!$A$11)+COUNTIF(BJ155,[1]Locaux!$A$12)+COUNTIF(BJ155,[1]Locaux!$A$15)+COUNTIF(BJ155,[1]Locaux!$A$16)+COUNTIF(BJ155,[1]Locaux!$A$17))/(COUNTIF(BI155,"*")+COUNTIF(BM155,"*")+COUNTIF(BO155,"*")),"0")</f>
        <v>0</v>
      </c>
      <c r="BQ155" s="6"/>
      <c r="BR155" s="39"/>
      <c r="BS155" s="39"/>
      <c r="BT155" s="39"/>
      <c r="BU155" s="39"/>
      <c r="BV155" s="39"/>
      <c r="BW155" s="39"/>
      <c r="BX155" s="38"/>
      <c r="BY155" s="6"/>
      <c r="BZ155" s="39"/>
      <c r="CA155" s="39"/>
      <c r="CB155" s="39"/>
      <c r="CC155" s="39"/>
      <c r="CD155" s="39"/>
      <c r="CE155" s="39"/>
      <c r="CF155" s="38"/>
      <c r="CG155" s="6"/>
      <c r="CH155" s="39"/>
      <c r="CI155" s="39"/>
      <c r="CJ155" s="39"/>
      <c r="CK155" s="39"/>
      <c r="CL155" s="39"/>
      <c r="CM155" s="39"/>
      <c r="CN155" s="38"/>
      <c r="CO155" s="78" t="e">
        <f>OR(CR155&gt;1,CS155&gt;1,CT155&gt;1,CU155&gt;1,CV155&gt;1,CW155&gt;1,CX155&gt;1,CY155&gt;1,CZ155&gt;1,DA155&gt;1,DB155&gt;1,DC155&gt;1,#REF!&gt;1,#REF!&gt;1,#REF!&gt;1,#REF!&gt;1,#REF!&gt;1,#REF!&gt;1,#REF!&gt;1,#REF!&gt;1,#REF!&gt;1,#REF!&gt;1,#REF!&gt;1,#REF!&gt;1,#REF!&gt;1,#REF!&gt;1,#REF!&gt;1,#REF!&gt;1,#REF!&gt;1,#REF!&gt;1)</f>
        <v>#REF!</v>
      </c>
      <c r="CP155" s="78" t="b">
        <f>OR(DR155&gt;1,DS155&gt;1,DT155&gt;1,DU155&gt;1,DV155&gt;1,DW155&gt;1,DX155&gt;1,DY155&gt;1,DZ155&gt;1,EA155&gt;1,EB155&gt;1,EC155&gt;1,ED155&gt;1,EE155&gt;1,EF155&gt;1,EG155&gt;1,EH155&gt;1,EI155&gt;1,EJ155&gt;1,EK155&gt;1,EL155&gt;1,EM155&gt;1,EN155&gt;1,EO155&gt;1,EP155&gt;1,EQ155&gt;1,ER155&gt;1,ES155&gt;1,ET155&gt;1,EU155&gt;1,EV155&gt;1,EW155&gt;1,EX155&gt;1,EY155&gt;1,EZ155&gt;1,FA155&gt;1,FB155&gt;1,FC155&gt;1,FD155&gt;1,FE155&gt;1)</f>
        <v>0</v>
      </c>
      <c r="CQ155" s="113"/>
      <c r="CR155" s="34">
        <f>COUNTIF($F155:$CN155,CR$101)</f>
        <v>0</v>
      </c>
      <c r="CS155" s="33">
        <f>COUNTIF($F155:$CN155,CS$101)</f>
        <v>0</v>
      </c>
      <c r="CT155" s="32">
        <f>COUNTIF($F155:$CN155,CT$101)</f>
        <v>1</v>
      </c>
      <c r="CU155" s="31">
        <f>COUNTIF($F155:$CN155,CU$101)</f>
        <v>1</v>
      </c>
      <c r="CV155" s="30">
        <f>COUNTIF($F155:$CN155,CV$101)</f>
        <v>1</v>
      </c>
      <c r="CW155" s="29">
        <f>COUNTIF($F155:$CN155,CW$101)</f>
        <v>0</v>
      </c>
      <c r="CX155" s="24">
        <f>COUNTIF($F155:$CN155,CX$101)</f>
        <v>1</v>
      </c>
      <c r="CY155" s="28">
        <f>COUNTIF($F155:$CN155,CY$101)</f>
        <v>1</v>
      </c>
      <c r="CZ155" s="27">
        <f>COUNTIF($F155:$CN155,CZ$101)</f>
        <v>0</v>
      </c>
      <c r="DA155" s="26">
        <f>COUNTIF($F155:$CN155,DA$101)</f>
        <v>0</v>
      </c>
      <c r="DB155" s="25">
        <f>COUNTIF($F155:$CN155,DB$101)</f>
        <v>0</v>
      </c>
      <c r="DC155" s="24">
        <f>COUNTIF($F155:$CN155,DC$101)</f>
        <v>0</v>
      </c>
      <c r="DD155" s="13"/>
      <c r="DE155" s="13"/>
      <c r="DF155" s="23"/>
      <c r="DG155" s="23"/>
      <c r="DH155" s="23"/>
      <c r="DI155" s="23"/>
      <c r="DJ155" s="23"/>
      <c r="DK155" s="23"/>
      <c r="DL155" s="23"/>
      <c r="DM155" s="23"/>
      <c r="DN155" s="23"/>
      <c r="DO155" s="23"/>
      <c r="DP155" s="76"/>
      <c r="DQ155" s="61"/>
      <c r="DR155" s="58">
        <f>COUNTIF($F155:$CN155,DR$101)</f>
        <v>0</v>
      </c>
      <c r="DS155" s="57">
        <f>COUNTIF($F155:$CN155,DS$101)</f>
        <v>0</v>
      </c>
      <c r="DT155" s="57">
        <f>COUNTIF($F155:$CN155,DT$101)</f>
        <v>1</v>
      </c>
      <c r="DU155" s="57">
        <f>COUNTIF($F155:$CN155,DU$101)</f>
        <v>0</v>
      </c>
      <c r="DV155" s="57">
        <f>COUNTIF($F155:$CN155,DV$101)</f>
        <v>1</v>
      </c>
      <c r="DW155" s="57">
        <f>COUNTIF($F155:$CN155,DW$101)</f>
        <v>0</v>
      </c>
      <c r="DX155" s="57">
        <f>COUNTIF($F155:$CN155,DX$101)</f>
        <v>0</v>
      </c>
      <c r="DY155" s="57">
        <f>COUNTIF($F155:$CN155,DY$101)</f>
        <v>0</v>
      </c>
      <c r="DZ155" s="57">
        <f>COUNTIF($F155:$CN155,DZ$101)</f>
        <v>0</v>
      </c>
      <c r="EA155" s="57">
        <f>COUNTIF($F155:$CN155,EA$101)</f>
        <v>0</v>
      </c>
      <c r="EB155" s="57">
        <f>COUNTIF($F155:$CN155,EB$101)</f>
        <v>0</v>
      </c>
      <c r="EC155" s="57">
        <f>COUNTIF($F155:$CN155,EC$101)</f>
        <v>0</v>
      </c>
      <c r="ED155" s="57">
        <f>COUNTIF($F155:$CN155,ED$101)</f>
        <v>1</v>
      </c>
      <c r="EE155" s="57">
        <f>COUNTIF($F155:$CN155,EE$101)</f>
        <v>0</v>
      </c>
      <c r="EF155" s="57">
        <f>COUNTIF($F155:$CN155,EF$101)</f>
        <v>0</v>
      </c>
      <c r="EG155" s="57">
        <f>COUNTIF($F155:$CN155,EG$101)</f>
        <v>1</v>
      </c>
      <c r="EH155" s="57">
        <f>COUNTIF($F155:$CN155,EH$101)</f>
        <v>0</v>
      </c>
      <c r="EI155" s="57">
        <f>COUNTIF($F155:$CN155,EI$101)</f>
        <v>0</v>
      </c>
      <c r="EJ155" s="57">
        <f>COUNTIF($F155:$CN155,EJ$101)</f>
        <v>0</v>
      </c>
      <c r="EK155" s="57">
        <f>COUNTIF($F155:$CN155,EK$101)</f>
        <v>0</v>
      </c>
      <c r="EL155" s="57">
        <f>COUNTIF($F155:$CN155,EL$101)</f>
        <v>0</v>
      </c>
      <c r="EM155" s="57">
        <f>COUNTIF($F155:$CN155,EM$101)</f>
        <v>0</v>
      </c>
      <c r="EN155" s="57">
        <f>COUNTIF($F155:$CN155,EN$101)</f>
        <v>0</v>
      </c>
      <c r="EO155" s="57">
        <f>COUNTIF($F155:$CN155,EO$101)</f>
        <v>0</v>
      </c>
      <c r="EP155" s="57">
        <f>COUNTIF($F155:$CN155,EP$101)</f>
        <v>0</v>
      </c>
      <c r="EQ155" s="57">
        <f>COUNTIF($F155:$CN155,EQ$101)</f>
        <v>0</v>
      </c>
      <c r="ER155" s="57">
        <f>COUNTIF($F155:$CN155,ER$101)</f>
        <v>0</v>
      </c>
      <c r="ES155" s="57">
        <f>COUNTIF($F155:$CN155,ES$101)</f>
        <v>0</v>
      </c>
      <c r="ET155" s="57">
        <f>COUNTIF($F155:$CN155,ET$101)</f>
        <v>0</v>
      </c>
      <c r="EU155" s="57">
        <f>COUNTIF($F155:$CN155,EU$101)</f>
        <v>0</v>
      </c>
      <c r="EV155" s="57">
        <f>COUNTIF($F155:$CN155,EV$101)</f>
        <v>0</v>
      </c>
      <c r="EW155" s="57">
        <f>COUNTIF($F155:$CN155,EW$101)</f>
        <v>0</v>
      </c>
      <c r="EX155" s="57">
        <f>COUNTIF($F155:$CN155,EX$101)</f>
        <v>0</v>
      </c>
      <c r="EY155" s="57">
        <f>COUNTIF($F155:$CN155,EY$101)</f>
        <v>0</v>
      </c>
      <c r="EZ155" s="57">
        <f>COUNTIF($F155:$CN155,EZ$101)</f>
        <v>0</v>
      </c>
      <c r="FA155" s="57">
        <f>COUNTIF($F155:$CN155,FA$101)</f>
        <v>0</v>
      </c>
      <c r="FB155" s="57">
        <f>COUNTIF($F155:$CN155,FB$101)</f>
        <v>0</v>
      </c>
      <c r="FC155" s="57">
        <f>COUNTIF($F155:$CN155,FC$101)</f>
        <v>0</v>
      </c>
      <c r="FD155" s="57">
        <f>COUNTIF($F155:$CN155,FD$101)</f>
        <v>0</v>
      </c>
      <c r="FE155" s="57">
        <f>COUNTIF($F155:$CN155,FE$101)</f>
        <v>0</v>
      </c>
    </row>
    <row r="156" spans="1:161" ht="12" customHeight="1" x14ac:dyDescent="0.2">
      <c r="A156" s="18" t="str">
        <f>CHOOSE(WEEKDAY($E156),"Dimanche","Lundi","Mardi","Mercredi","Jeudi","Vendredi","")</f>
        <v>Mercredi</v>
      </c>
      <c r="B156" s="17">
        <f>IF(M156&lt;&gt;"Cong. ",B154+1,B154+0)</f>
        <v>27</v>
      </c>
      <c r="C156" s="17">
        <f>IF(M156&lt;&gt;"Cong. ",C154+1,C154+0)</f>
        <v>6</v>
      </c>
      <c r="D156" s="17" t="e">
        <f>IF(M156="",D154+1,D154+0)</f>
        <v>#REF!</v>
      </c>
      <c r="E156" s="16">
        <v>44083</v>
      </c>
      <c r="F156" s="93" t="s">
        <v>18</v>
      </c>
      <c r="G156" s="44" t="s">
        <v>12</v>
      </c>
      <c r="H156" s="44"/>
      <c r="I156" s="44"/>
      <c r="J156" s="44" t="s">
        <v>35</v>
      </c>
      <c r="K156" s="44"/>
      <c r="L156" s="44" t="s">
        <v>35</v>
      </c>
      <c r="M156" s="43"/>
      <c r="N156" s="40">
        <f>IFERROR((COUNTIF(H156,[1]Locaux!$A$8)+COUNTIF(H156,[1]Locaux!$A$9)+COUNTIF(H156,[1]Locaux!$A$10)+COUNTIF(H156,[1]Locaux!$A$11)+COUNTIF(H156,[1]Locaux!$A$12)+COUNTIF(H156,[1]Locaux!$A$15)+COUNTIF(H156,[1]Locaux!$A$16)+COUNTIF(H156,[1]Locaux!$A$17))/(COUNTIF(G156,"*")+COUNTIF(K156,"*")+COUNTIF(M156,"*")),"0")</f>
        <v>0</v>
      </c>
      <c r="O156" s="7" t="s">
        <v>18</v>
      </c>
      <c r="P156" s="44" t="s">
        <v>7</v>
      </c>
      <c r="Q156" s="44" t="s">
        <v>64</v>
      </c>
      <c r="R156" s="44"/>
      <c r="S156" s="44" t="s">
        <v>35</v>
      </c>
      <c r="T156" s="44"/>
      <c r="U156" s="44" t="s">
        <v>35</v>
      </c>
      <c r="V156" s="43"/>
      <c r="W156" s="40">
        <f>IFERROR((COUNTIF(Q156,[1]Locaux!$A$8)+COUNTIF(Q156,[1]Locaux!$A$9)+COUNTIF(Q156,[1]Locaux!$A$10)+COUNTIF(Q156,[1]Locaux!$A$11)+COUNTIF(Q156,[1]Locaux!$A$12)+COUNTIF(Q156,[1]Locaux!$A$15)+COUNTIF(Q156,[1]Locaux!$A$16)+COUNTIF(Q156,[1]Locaux!$A$17))/(COUNTIF(P156,"*")+COUNTIF(T156,"*")+COUNTIF(V156,"*")),"0")</f>
        <v>0</v>
      </c>
      <c r="X156" s="80" t="s">
        <v>73</v>
      </c>
      <c r="Y156" s="44" t="s">
        <v>6</v>
      </c>
      <c r="Z156" s="44">
        <v>1209</v>
      </c>
      <c r="AA156" s="44" t="s">
        <v>52</v>
      </c>
      <c r="AB156" s="44" t="s">
        <v>35</v>
      </c>
      <c r="AC156" s="44"/>
      <c r="AD156" s="44" t="s">
        <v>35</v>
      </c>
      <c r="AE156" s="43"/>
      <c r="AF156" s="40">
        <f>IFERROR((COUNTIF(Z156,[1]Locaux!$A$8)+COUNTIF(Z156,[1]Locaux!$A$9)+COUNTIF(Z156,[1]Locaux!$A$10)+COUNTIF(Z156,[1]Locaux!$A$11)+COUNTIF(Z156,[1]Locaux!$A$12)+COUNTIF(Z156,[1]Locaux!$A$15)+COUNTIF(Z156,[1]Locaux!$A$16)+COUNTIF(Z156,[1]Locaux!$A$17))/(COUNTIF(Y156,"*")+COUNTIF(AC156,"*")+COUNTIF(AE156,"*")),"0")</f>
        <v>0</v>
      </c>
      <c r="AG156" s="7" t="s">
        <v>73</v>
      </c>
      <c r="AH156" s="44" t="s">
        <v>11</v>
      </c>
      <c r="AI156" s="44">
        <v>1107</v>
      </c>
      <c r="AJ156" s="44"/>
      <c r="AK156" s="44" t="s">
        <v>35</v>
      </c>
      <c r="AL156" s="44"/>
      <c r="AM156" s="44" t="s">
        <v>35</v>
      </c>
      <c r="AN156" s="43"/>
      <c r="AO156" s="40">
        <f>IFERROR((COUNTIF(AI156,[1]Locaux!$A$8)+COUNTIF(AI156,[1]Locaux!$A$9)+COUNTIF(AI156,[1]Locaux!$A$10)+COUNTIF(AI156,[1]Locaux!$A$11)+COUNTIF(AI156,[1]Locaux!$A$12)+COUNTIF(AI156,[1]Locaux!$A$15)+COUNTIF(AI156,[1]Locaux!$A$16)+COUNTIF(AI156,[1]Locaux!$A$17))/(COUNTIF(AH156,"*")+COUNTIF(AL156,"*")+COUNTIF(AN156,"*")),"0")</f>
        <v>0</v>
      </c>
      <c r="AP156" s="7"/>
      <c r="AQ156" s="44"/>
      <c r="AR156" s="44"/>
      <c r="AS156" s="44"/>
      <c r="AT156" s="44"/>
      <c r="AU156" s="44"/>
      <c r="AV156" s="44"/>
      <c r="AW156" s="43"/>
      <c r="AX156" s="40" t="str">
        <f>IFERROR((COUNTIF(AR156,[1]Locaux!$A$8)+COUNTIF(AR156,[1]Locaux!$A$9)+COUNTIF(AR156,[1]Locaux!$A$10)+COUNTIF(AR156,[1]Locaux!$A$11)+COUNTIF(AR156,[1]Locaux!$A$12)+COUNTIF(AR156,[1]Locaux!$A$15)+COUNTIF(AR156,[1]Locaux!$A$16)+COUNTIF(AR156,[1]Locaux!$A$17))/(COUNTIF(AQ156,"*")+COUNTIF(AU156,"*")+COUNTIF(AW156,"*")),"0")</f>
        <v>0</v>
      </c>
      <c r="AY156" s="7"/>
      <c r="AZ156" s="44"/>
      <c r="BA156" s="44"/>
      <c r="BB156" s="44"/>
      <c r="BC156" s="44"/>
      <c r="BD156" s="44"/>
      <c r="BE156" s="44"/>
      <c r="BF156" s="43"/>
      <c r="BG156" s="40" t="str">
        <f>IFERROR((COUNTIF(BA156,[1]Locaux!$A$8)+COUNTIF(BA156,[1]Locaux!$A$9)+COUNTIF(BA156,[1]Locaux!$A$10)+COUNTIF(BA156,[1]Locaux!$A$11)+COUNTIF(BA156,[1]Locaux!$A$12)+COUNTIF(BA156,[1]Locaux!$A$15)+COUNTIF(BA156,[1]Locaux!$A$16)+COUNTIF(BA156,[1]Locaux!$A$17))/(COUNTIF(AZ156,"*")+COUNTIF(BD156,"*")+COUNTIF(BF156,"*")),"0")</f>
        <v>0</v>
      </c>
      <c r="BH156" s="7"/>
      <c r="BI156" s="44"/>
      <c r="BJ156" s="44"/>
      <c r="BK156" s="44"/>
      <c r="BL156" s="44"/>
      <c r="BM156" s="44"/>
      <c r="BN156" s="44"/>
      <c r="BO156" s="43"/>
      <c r="BP156" s="40" t="str">
        <f>IFERROR((COUNTIF(BJ156,[1]Locaux!$A$8)+COUNTIF(BJ156,[1]Locaux!$A$9)+COUNTIF(BJ156,[1]Locaux!$A$10)+COUNTIF(BJ156,[1]Locaux!$A$11)+COUNTIF(BJ156,[1]Locaux!$A$12)+COUNTIF(BJ156,[1]Locaux!$A$15)+COUNTIF(BJ156,[1]Locaux!$A$16)+COUNTIF(BJ156,[1]Locaux!$A$17))/(COUNTIF(BI156,"*")+COUNTIF(BM156,"*")+COUNTIF(BO156,"*")),"0")</f>
        <v>0</v>
      </c>
      <c r="BQ156" s="7"/>
      <c r="BR156" s="44"/>
      <c r="BS156" s="44"/>
      <c r="BT156" s="44"/>
      <c r="BU156" s="44"/>
      <c r="BV156" s="44"/>
      <c r="BW156" s="44"/>
      <c r="BX156" s="43"/>
      <c r="BY156" s="7"/>
      <c r="BZ156" s="44"/>
      <c r="CA156" s="44"/>
      <c r="CB156" s="44"/>
      <c r="CC156" s="44"/>
      <c r="CD156" s="44"/>
      <c r="CE156" s="44"/>
      <c r="CF156" s="43"/>
      <c r="CG156" s="7"/>
      <c r="CH156" s="44"/>
      <c r="CI156" s="44"/>
      <c r="CJ156" s="44"/>
      <c r="CK156" s="44"/>
      <c r="CL156" s="44"/>
      <c r="CM156" s="44"/>
      <c r="CN156" s="43"/>
      <c r="CO156" s="78" t="e">
        <f>OR(CR156&gt;1,CS156&gt;1,CT156&gt;1,CU156&gt;1,CV156&gt;1,CW156&gt;1,CX156&gt;1,CY156&gt;1,CZ156&gt;1,DA156&gt;1,DB156&gt;1,DC156&gt;1,#REF!&gt;1,#REF!&gt;1,#REF!&gt;1,#REF!&gt;1,#REF!&gt;1,#REF!&gt;1,#REF!&gt;1,#REF!&gt;1,#REF!&gt;1,#REF!&gt;1,#REF!&gt;1,#REF!&gt;1,#REF!&gt;1,#REF!&gt;1,#REF!&gt;1,#REF!&gt;1,#REF!&gt;1,#REF!&gt;1)</f>
        <v>#REF!</v>
      </c>
      <c r="CP156" s="78" t="b">
        <f>OR(DR156&gt;1,DS156&gt;1,DT156&gt;1,DU156&gt;1,DV156&gt;1,DW156&gt;1,DX156&gt;1,DY156&gt;1,DZ156&gt;1,EA156&gt;1,EB156&gt;1,EC156&gt;1,ED156&gt;1,EE156&gt;1,EF156&gt;1,EG156&gt;1,EH156&gt;1,EI156&gt;1,EJ156&gt;1,EK156&gt;1,EL156&gt;1,EM156&gt;1,EN156&gt;1,EO156&gt;1,EP156&gt;1,EQ156&gt;1,ER156&gt;1,ES156&gt;1,ET156&gt;1,EU156&gt;1,EV156&gt;1,EW156&gt;1,EX156&gt;1,EY156&gt;1,EZ156&gt;1,FA156&gt;1,FB156&gt;1,FC156&gt;1,FD156&gt;1,FE156&gt;1)</f>
        <v>0</v>
      </c>
      <c r="CQ156" s="113"/>
      <c r="CR156" s="34">
        <f>COUNTIF($F156:$CN156,CR$101)</f>
        <v>0</v>
      </c>
      <c r="CS156" s="33">
        <f>COUNTIF($F156:$CN156,CS$101)</f>
        <v>1</v>
      </c>
      <c r="CT156" s="32">
        <f>COUNTIF($F156:$CN156,CT$101)</f>
        <v>1</v>
      </c>
      <c r="CU156" s="31">
        <f>COUNTIF($F156:$CN156,CU$101)</f>
        <v>0</v>
      </c>
      <c r="CV156" s="30">
        <f>COUNTIF($F156:$CN156,CV$101)</f>
        <v>0</v>
      </c>
      <c r="CW156" s="29">
        <f>COUNTIF($F156:$CN156,CW$101)</f>
        <v>0</v>
      </c>
      <c r="CX156" s="24">
        <f>COUNTIF($F156:$CN156,CX$101)</f>
        <v>1</v>
      </c>
      <c r="CY156" s="28">
        <f>COUNTIF($F156:$CN156,CY$101)</f>
        <v>1</v>
      </c>
      <c r="CZ156" s="27">
        <f>COUNTIF($F156:$CN156,CZ$101)</f>
        <v>0</v>
      </c>
      <c r="DA156" s="26">
        <f>COUNTIF($F156:$CN156,DA$101)</f>
        <v>0</v>
      </c>
      <c r="DB156" s="25">
        <f>COUNTIF($F156:$CN156,DB$101)</f>
        <v>0</v>
      </c>
      <c r="DC156" s="24">
        <f>COUNTIF($F156:$CN156,DC$101)</f>
        <v>0</v>
      </c>
      <c r="DD156" s="13"/>
      <c r="DE156" s="13"/>
      <c r="DF156" s="23"/>
      <c r="DG156" s="23"/>
      <c r="DH156" s="23"/>
      <c r="DI156" s="23"/>
      <c r="DJ156" s="23"/>
      <c r="DK156" s="23"/>
      <c r="DL156" s="23"/>
      <c r="DM156" s="23"/>
      <c r="DN156" s="23"/>
      <c r="DO156" s="23"/>
      <c r="DP156" s="76"/>
      <c r="DQ156" s="61"/>
      <c r="DR156" s="58">
        <f>COUNTIF($F156:$CN156,DR$101)</f>
        <v>0</v>
      </c>
      <c r="DS156" s="57">
        <f>COUNTIF($F156:$CN156,DS$101)</f>
        <v>0</v>
      </c>
      <c r="DT156" s="57">
        <f>COUNTIF($F156:$CN156,DT$101)</f>
        <v>1</v>
      </c>
      <c r="DU156" s="57">
        <f>COUNTIF($F156:$CN156,DU$101)</f>
        <v>1</v>
      </c>
      <c r="DV156" s="57">
        <f>COUNTIF($F156:$CN156,DV$101)</f>
        <v>0</v>
      </c>
      <c r="DW156" s="57">
        <f>COUNTIF($F156:$CN156,DW$101)</f>
        <v>0</v>
      </c>
      <c r="DX156" s="57">
        <f>COUNTIF($F156:$CN156,DX$101)</f>
        <v>0</v>
      </c>
      <c r="DY156" s="57">
        <f>COUNTIF($F156:$CN156,DY$101)</f>
        <v>0</v>
      </c>
      <c r="DZ156" s="57">
        <f>COUNTIF($F156:$CN156,DZ$101)</f>
        <v>0</v>
      </c>
      <c r="EA156" s="57">
        <f>COUNTIF($F156:$CN156,EA$101)</f>
        <v>0</v>
      </c>
      <c r="EB156" s="57">
        <f>COUNTIF($F156:$CN156,EB$101)</f>
        <v>0</v>
      </c>
      <c r="EC156" s="57">
        <f>COUNTIF($F156:$CN156,EC$101)</f>
        <v>0</v>
      </c>
      <c r="ED156" s="57">
        <f>COUNTIF($F156:$CN156,ED$101)</f>
        <v>0</v>
      </c>
      <c r="EE156" s="57">
        <f>COUNTIF($F156:$CN156,EE$101)</f>
        <v>0</v>
      </c>
      <c r="EF156" s="57">
        <f>COUNTIF($F156:$CN156,EF$101)</f>
        <v>0</v>
      </c>
      <c r="EG156" s="57">
        <f>COUNTIF($F156:$CN156,EG$101)</f>
        <v>1</v>
      </c>
      <c r="EH156" s="57">
        <f>COUNTIF($F156:$CN156,EH$101)</f>
        <v>0</v>
      </c>
      <c r="EI156" s="57">
        <f>COUNTIF($F156:$CN156,EI$101)</f>
        <v>0</v>
      </c>
      <c r="EJ156" s="57">
        <f>COUNTIF($F156:$CN156,EJ$101)</f>
        <v>0</v>
      </c>
      <c r="EK156" s="57">
        <f>COUNTIF($F156:$CN156,EK$101)</f>
        <v>0</v>
      </c>
      <c r="EL156" s="57">
        <f>COUNTIF($F156:$CN156,EL$101)</f>
        <v>0</v>
      </c>
      <c r="EM156" s="57">
        <f>COUNTIF($F156:$CN156,EM$101)</f>
        <v>0</v>
      </c>
      <c r="EN156" s="57">
        <f>COUNTIF($F156:$CN156,EN$101)</f>
        <v>0</v>
      </c>
      <c r="EO156" s="57">
        <f>COUNTIF($F156:$CN156,EO$101)</f>
        <v>0</v>
      </c>
      <c r="EP156" s="57">
        <f>COUNTIF($F156:$CN156,EP$101)</f>
        <v>0</v>
      </c>
      <c r="EQ156" s="57">
        <f>COUNTIF($F156:$CN156,EQ$101)</f>
        <v>0</v>
      </c>
      <c r="ER156" s="57">
        <f>COUNTIF($F156:$CN156,ER$101)</f>
        <v>0</v>
      </c>
      <c r="ES156" s="57">
        <f>COUNTIF($F156:$CN156,ES$101)</f>
        <v>0</v>
      </c>
      <c r="ET156" s="57">
        <f>COUNTIF($F156:$CN156,ET$101)</f>
        <v>0</v>
      </c>
      <c r="EU156" s="57">
        <f>COUNTIF($F156:$CN156,EU$101)</f>
        <v>0</v>
      </c>
      <c r="EV156" s="57">
        <f>COUNTIF($F156:$CN156,EV$101)</f>
        <v>0</v>
      </c>
      <c r="EW156" s="57">
        <f>COUNTIF($F156:$CN156,EW$101)</f>
        <v>0</v>
      </c>
      <c r="EX156" s="57">
        <f>COUNTIF($F156:$CN156,EX$101)</f>
        <v>0</v>
      </c>
      <c r="EY156" s="57">
        <f>COUNTIF($F156:$CN156,EY$101)</f>
        <v>0</v>
      </c>
      <c r="EZ156" s="57">
        <f>COUNTIF($F156:$CN156,EZ$101)</f>
        <v>0</v>
      </c>
      <c r="FA156" s="57">
        <f>COUNTIF($F156:$CN156,FA$101)</f>
        <v>0</v>
      </c>
      <c r="FB156" s="57">
        <f>COUNTIF($F156:$CN156,FB$101)</f>
        <v>0</v>
      </c>
      <c r="FC156" s="57">
        <f>COUNTIF($F156:$CN156,FC$101)</f>
        <v>0</v>
      </c>
      <c r="FD156" s="57">
        <f>COUNTIF($F156:$CN156,FD$101)</f>
        <v>0</v>
      </c>
      <c r="FE156" s="57">
        <f>COUNTIF($F156:$CN156,FE$101)</f>
        <v>0</v>
      </c>
    </row>
    <row r="157" spans="1:161" ht="12" customHeight="1" thickBot="1" x14ac:dyDescent="0.25">
      <c r="A157" s="12"/>
      <c r="B157" s="11"/>
      <c r="C157" s="11"/>
      <c r="D157" s="11"/>
      <c r="E157" s="10"/>
      <c r="F157" s="6" t="s">
        <v>72</v>
      </c>
      <c r="G157" s="39" t="s">
        <v>12</v>
      </c>
      <c r="H157" s="39"/>
      <c r="I157" s="39" t="s">
        <v>91</v>
      </c>
      <c r="J157" s="39" t="s">
        <v>35</v>
      </c>
      <c r="K157" s="39"/>
      <c r="L157" s="39" t="s">
        <v>35</v>
      </c>
      <c r="M157" s="38"/>
      <c r="N157" s="40">
        <f>IFERROR((COUNTIF(H157,[1]Locaux!$A$8)+COUNTIF(H157,[1]Locaux!$A$9)+COUNTIF(H157,[1]Locaux!$A$10)+COUNTIF(H157,[1]Locaux!$A$11)+COUNTIF(H157,[1]Locaux!$A$12)+COUNTIF(H157,[1]Locaux!$A$15)+COUNTIF(H157,[1]Locaux!$A$16)+COUNTIF(H157,[1]Locaux!$A$17))/(COUNTIF(G157,"*")+COUNTIF(K157,"*")+COUNTIF(M157,"*")),"0")</f>
        <v>0</v>
      </c>
      <c r="O157" s="6" t="s">
        <v>18</v>
      </c>
      <c r="P157" s="39" t="s">
        <v>7</v>
      </c>
      <c r="Q157" s="39" t="s">
        <v>64</v>
      </c>
      <c r="R157" s="39"/>
      <c r="S157" s="39" t="s">
        <v>35</v>
      </c>
      <c r="T157" s="39"/>
      <c r="U157" s="39" t="s">
        <v>35</v>
      </c>
      <c r="V157" s="38"/>
      <c r="W157" s="40">
        <f>IFERROR((COUNTIF(Q157,[1]Locaux!$A$8)+COUNTIF(Q157,[1]Locaux!$A$9)+COUNTIF(Q157,[1]Locaux!$A$10)+COUNTIF(Q157,[1]Locaux!$A$11)+COUNTIF(Q157,[1]Locaux!$A$12)+COUNTIF(Q157,[1]Locaux!$A$15)+COUNTIF(Q157,[1]Locaux!$A$16)+COUNTIF(Q157,[1]Locaux!$A$17))/(COUNTIF(P157,"*")+COUNTIF(T157,"*")+COUNTIF(V157,"*")),"0")</f>
        <v>0</v>
      </c>
      <c r="X157" s="6" t="s">
        <v>56</v>
      </c>
      <c r="Y157" s="39" t="s">
        <v>6</v>
      </c>
      <c r="Z157" s="39" t="s">
        <v>74</v>
      </c>
      <c r="AA157" s="39"/>
      <c r="AB157" s="39" t="s">
        <v>53</v>
      </c>
      <c r="AC157" s="39" t="s">
        <v>10</v>
      </c>
      <c r="AD157" s="39" t="s">
        <v>35</v>
      </c>
      <c r="AE157" s="38"/>
      <c r="AF157" s="40">
        <f>IFERROR((COUNTIF(Z157,[1]Locaux!$A$8)+COUNTIF(Z157,[1]Locaux!$A$9)+COUNTIF(Z157,[1]Locaux!$A$10)+COUNTIF(Z157,[1]Locaux!$A$11)+COUNTIF(Z157,[1]Locaux!$A$12)+COUNTIF(Z157,[1]Locaux!$A$15)+COUNTIF(Z157,[1]Locaux!$A$16)+COUNTIF(Z157,[1]Locaux!$A$17))/(COUNTIF(Y157,"*")+COUNTIF(AC157,"*")+COUNTIF(AE157,"*")),"0")</f>
        <v>0</v>
      </c>
      <c r="AG157" s="6" t="s">
        <v>73</v>
      </c>
      <c r="AH157" s="39" t="s">
        <v>11</v>
      </c>
      <c r="AI157" s="39">
        <v>1107</v>
      </c>
      <c r="AJ157" s="39"/>
      <c r="AK157" s="39" t="s">
        <v>35</v>
      </c>
      <c r="AL157" s="39"/>
      <c r="AM157" s="39" t="s">
        <v>35</v>
      </c>
      <c r="AN157" s="38"/>
      <c r="AO157" s="40">
        <f>IFERROR((COUNTIF(AI157,[1]Locaux!$A$8)+COUNTIF(AI157,[1]Locaux!$A$9)+COUNTIF(AI157,[1]Locaux!$A$10)+COUNTIF(AI157,[1]Locaux!$A$11)+COUNTIF(AI157,[1]Locaux!$A$12)+COUNTIF(AI157,[1]Locaux!$A$15)+COUNTIF(AI157,[1]Locaux!$A$16)+COUNTIF(AI157,[1]Locaux!$A$17))/(COUNTIF(AH157,"*")+COUNTIF(AL157,"*")+COUNTIF(AN157,"*")),"0")</f>
        <v>0</v>
      </c>
      <c r="AP157" s="6"/>
      <c r="AQ157" s="39"/>
      <c r="AR157" s="39"/>
      <c r="AS157" s="39"/>
      <c r="AT157" s="39"/>
      <c r="AU157" s="39"/>
      <c r="AV157" s="39"/>
      <c r="AW157" s="38"/>
      <c r="AX157" s="40" t="str">
        <f>IFERROR((COUNTIF(AR157,[1]Locaux!$A$8)+COUNTIF(AR157,[1]Locaux!$A$9)+COUNTIF(AR157,[1]Locaux!$A$10)+COUNTIF(AR157,[1]Locaux!$A$11)+COUNTIF(AR157,[1]Locaux!$A$12)+COUNTIF(AR157,[1]Locaux!$A$15)+COUNTIF(AR157,[1]Locaux!$A$16)+COUNTIF(AR157,[1]Locaux!$A$17))/(COUNTIF(AQ157,"*")+COUNTIF(AU157,"*")+COUNTIF(AW157,"*")),"0")</f>
        <v>0</v>
      </c>
      <c r="AY157" s="6"/>
      <c r="AZ157" s="39"/>
      <c r="BA157" s="39"/>
      <c r="BB157" s="39"/>
      <c r="BC157" s="39"/>
      <c r="BD157" s="39"/>
      <c r="BE157" s="39"/>
      <c r="BF157" s="38"/>
      <c r="BG157" s="40" t="str">
        <f>IFERROR((COUNTIF(BA157,[1]Locaux!$A$8)+COUNTIF(BA157,[1]Locaux!$A$9)+COUNTIF(BA157,[1]Locaux!$A$10)+COUNTIF(BA157,[1]Locaux!$A$11)+COUNTIF(BA157,[1]Locaux!$A$12)+COUNTIF(BA157,[1]Locaux!$A$15)+COUNTIF(BA157,[1]Locaux!$A$16)+COUNTIF(BA157,[1]Locaux!$A$17))/(COUNTIF(AZ157,"*")+COUNTIF(BD157,"*")+COUNTIF(BF157,"*")),"0")</f>
        <v>0</v>
      </c>
      <c r="BH157" s="6"/>
      <c r="BI157" s="39"/>
      <c r="BJ157" s="39"/>
      <c r="BK157" s="39"/>
      <c r="BL157" s="39"/>
      <c r="BM157" s="39"/>
      <c r="BN157" s="39"/>
      <c r="BO157" s="38"/>
      <c r="BP157" s="40" t="str">
        <f>IFERROR((COUNTIF(BJ157,[1]Locaux!$A$8)+COUNTIF(BJ157,[1]Locaux!$A$9)+COUNTIF(BJ157,[1]Locaux!$A$10)+COUNTIF(BJ157,[1]Locaux!$A$11)+COUNTIF(BJ157,[1]Locaux!$A$12)+COUNTIF(BJ157,[1]Locaux!$A$15)+COUNTIF(BJ157,[1]Locaux!$A$16)+COUNTIF(BJ157,[1]Locaux!$A$17))/(COUNTIF(BI157,"*")+COUNTIF(BM157,"*")+COUNTIF(BO157,"*")),"0")</f>
        <v>0</v>
      </c>
      <c r="BQ157" s="6"/>
      <c r="BR157" s="39"/>
      <c r="BS157" s="39"/>
      <c r="BT157" s="39"/>
      <c r="BU157" s="39"/>
      <c r="BV157" s="39"/>
      <c r="BW157" s="39"/>
      <c r="BX157" s="38"/>
      <c r="BY157" s="6"/>
      <c r="BZ157" s="39"/>
      <c r="CA157" s="39"/>
      <c r="CB157" s="39"/>
      <c r="CC157" s="39"/>
      <c r="CD157" s="39"/>
      <c r="CE157" s="39"/>
      <c r="CF157" s="38"/>
      <c r="CG157" s="6"/>
      <c r="CH157" s="39"/>
      <c r="CI157" s="39"/>
      <c r="CJ157" s="39"/>
      <c r="CK157" s="39"/>
      <c r="CL157" s="39"/>
      <c r="CM157" s="39"/>
      <c r="CN157" s="38"/>
      <c r="CO157" s="78" t="e">
        <f>OR(CR157&gt;1,CS157&gt;1,CT157&gt;1,CU157&gt;1,CV157&gt;1,CW157&gt;1,CX157&gt;1,CY157&gt;1,CZ157&gt;1,DA157&gt;1,DB157&gt;1,DC157&gt;1,#REF!&gt;1,#REF!&gt;1,#REF!&gt;1,#REF!&gt;1,#REF!&gt;1,#REF!&gt;1,#REF!&gt;1,#REF!&gt;1,#REF!&gt;1,#REF!&gt;1,#REF!&gt;1,#REF!&gt;1,#REF!&gt;1,#REF!&gt;1,#REF!&gt;1,#REF!&gt;1,#REF!&gt;1,#REF!&gt;1)</f>
        <v>#REF!</v>
      </c>
      <c r="CP157" s="78" t="b">
        <f>OR(DR157&gt;1,DS157&gt;1,DT157&gt;1,DU157&gt;1,DV157&gt;1,DW157&gt;1,DX157&gt;1,DY157&gt;1,DZ157&gt;1,EA157&gt;1,EB157&gt;1,EC157&gt;1,ED157&gt;1,EE157&gt;1,EF157&gt;1,EG157&gt;1,EH157&gt;1,EI157&gt;1,EJ157&gt;1,EK157&gt;1,EL157&gt;1,EM157&gt;1,EN157&gt;1,EO157&gt;1,EP157&gt;1,EQ157&gt;1,ER157&gt;1,ES157&gt;1,ET157&gt;1,EU157&gt;1,EV157&gt;1,EW157&gt;1,EX157&gt;1,EY157&gt;1,EZ157&gt;1,FA157&gt;1,FB157&gt;1,FC157&gt;1,FD157&gt;1,FE157&gt;1)</f>
        <v>0</v>
      </c>
      <c r="CQ157" s="113"/>
      <c r="CR157" s="34">
        <f>COUNTIF($F157:$CN157,CR$101)</f>
        <v>0</v>
      </c>
      <c r="CS157" s="33">
        <f>COUNTIF($F157:$CN157,CS$101)</f>
        <v>1</v>
      </c>
      <c r="CT157" s="32">
        <f>COUNTIF($F157:$CN157,CT$101)</f>
        <v>1</v>
      </c>
      <c r="CU157" s="31">
        <f>COUNTIF($F157:$CN157,CU$101)</f>
        <v>1</v>
      </c>
      <c r="CV157" s="30">
        <f>COUNTIF($F157:$CN157,CV$101)</f>
        <v>0</v>
      </c>
      <c r="CW157" s="29">
        <f>COUNTIF($F157:$CN157,CW$101)</f>
        <v>0</v>
      </c>
      <c r="CX157" s="24">
        <f>COUNTIF($F157:$CN157,CX$101)</f>
        <v>1</v>
      </c>
      <c r="CY157" s="28">
        <f>COUNTIF($F157:$CN157,CY$101)</f>
        <v>1</v>
      </c>
      <c r="CZ157" s="27">
        <f>COUNTIF($F157:$CN157,CZ$101)</f>
        <v>0</v>
      </c>
      <c r="DA157" s="26">
        <f>COUNTIF($F157:$CN157,DA$101)</f>
        <v>0</v>
      </c>
      <c r="DB157" s="25">
        <f>COUNTIF($F157:$CN157,DB$101)</f>
        <v>0</v>
      </c>
      <c r="DC157" s="24">
        <f>COUNTIF($F157:$CN157,DC$101)</f>
        <v>0</v>
      </c>
      <c r="DD157" s="13"/>
      <c r="DE157" s="13"/>
      <c r="DF157" s="23"/>
      <c r="DG157" s="23"/>
      <c r="DH157" s="23"/>
      <c r="DI157" s="23"/>
      <c r="DJ157" s="23"/>
      <c r="DK157" s="23"/>
      <c r="DL157" s="23"/>
      <c r="DM157" s="23"/>
      <c r="DN157" s="23"/>
      <c r="DO157" s="23"/>
      <c r="DP157" s="76"/>
      <c r="DQ157" s="61"/>
      <c r="DR157" s="58">
        <f>COUNTIF($F157:$CN157,DR$101)</f>
        <v>0</v>
      </c>
      <c r="DS157" s="57">
        <f>COUNTIF($F157:$CN157,DS$101)</f>
        <v>0</v>
      </c>
      <c r="DT157" s="57">
        <f>COUNTIF($F157:$CN157,DT$101)</f>
        <v>1</v>
      </c>
      <c r="DU157" s="57">
        <f>COUNTIF($F157:$CN157,DU$101)</f>
        <v>0</v>
      </c>
      <c r="DV157" s="57">
        <f>COUNTIF($F157:$CN157,DV$101)</f>
        <v>1</v>
      </c>
      <c r="DW157" s="57">
        <f>COUNTIF($F157:$CN157,DW$101)</f>
        <v>0</v>
      </c>
      <c r="DX157" s="57">
        <f>COUNTIF($F157:$CN157,DX$101)</f>
        <v>0</v>
      </c>
      <c r="DY157" s="57">
        <f>COUNTIF($F157:$CN157,DY$101)</f>
        <v>0</v>
      </c>
      <c r="DZ157" s="57">
        <f>COUNTIF($F157:$CN157,DZ$101)</f>
        <v>0</v>
      </c>
      <c r="EA157" s="57">
        <f>COUNTIF($F157:$CN157,EA$101)</f>
        <v>0</v>
      </c>
      <c r="EB157" s="57">
        <f>COUNTIF($F157:$CN157,EB$101)</f>
        <v>0</v>
      </c>
      <c r="EC157" s="57">
        <f>COUNTIF($F157:$CN157,EC$101)</f>
        <v>0</v>
      </c>
      <c r="ED157" s="57">
        <f>COUNTIF($F157:$CN157,ED$101)</f>
        <v>0</v>
      </c>
      <c r="EE157" s="57">
        <f>COUNTIF($F157:$CN157,EE$101)</f>
        <v>0</v>
      </c>
      <c r="EF157" s="57">
        <f>COUNTIF($F157:$CN157,EF$101)</f>
        <v>0</v>
      </c>
      <c r="EG157" s="57">
        <f>COUNTIF($F157:$CN157,EG$101)</f>
        <v>1</v>
      </c>
      <c r="EH157" s="57">
        <f>COUNTIF($F157:$CN157,EH$101)</f>
        <v>0</v>
      </c>
      <c r="EI157" s="57">
        <f>COUNTIF($F157:$CN157,EI$101)</f>
        <v>0</v>
      </c>
      <c r="EJ157" s="57">
        <f>COUNTIF($F157:$CN157,EJ$101)</f>
        <v>0</v>
      </c>
      <c r="EK157" s="57">
        <f>COUNTIF($F157:$CN157,EK$101)</f>
        <v>0</v>
      </c>
      <c r="EL157" s="57">
        <f>COUNTIF($F157:$CN157,EL$101)</f>
        <v>0</v>
      </c>
      <c r="EM157" s="57">
        <f>COUNTIF($F157:$CN157,EM$101)</f>
        <v>0</v>
      </c>
      <c r="EN157" s="57">
        <f>COUNTIF($F157:$CN157,EN$101)</f>
        <v>0</v>
      </c>
      <c r="EO157" s="57">
        <f>COUNTIF($F157:$CN157,EO$101)</f>
        <v>0</v>
      </c>
      <c r="EP157" s="57">
        <f>COUNTIF($F157:$CN157,EP$101)</f>
        <v>0</v>
      </c>
      <c r="EQ157" s="57">
        <f>COUNTIF($F157:$CN157,EQ$101)</f>
        <v>0</v>
      </c>
      <c r="ER157" s="57">
        <f>COUNTIF($F157:$CN157,ER$101)</f>
        <v>0</v>
      </c>
      <c r="ES157" s="57">
        <f>COUNTIF($F157:$CN157,ES$101)</f>
        <v>0</v>
      </c>
      <c r="ET157" s="57">
        <f>COUNTIF($F157:$CN157,ET$101)</f>
        <v>0</v>
      </c>
      <c r="EU157" s="57">
        <f>COUNTIF($F157:$CN157,EU$101)</f>
        <v>0</v>
      </c>
      <c r="EV157" s="57">
        <f>COUNTIF($F157:$CN157,EV$101)</f>
        <v>0</v>
      </c>
      <c r="EW157" s="57">
        <f>COUNTIF($F157:$CN157,EW$101)</f>
        <v>0</v>
      </c>
      <c r="EX157" s="57">
        <f>COUNTIF($F157:$CN157,EX$101)</f>
        <v>0</v>
      </c>
      <c r="EY157" s="57">
        <f>COUNTIF($F157:$CN157,EY$101)</f>
        <v>0</v>
      </c>
      <c r="EZ157" s="57">
        <f>COUNTIF($F157:$CN157,EZ$101)</f>
        <v>0</v>
      </c>
      <c r="FA157" s="57">
        <f>COUNTIF($F157:$CN157,FA$101)</f>
        <v>0</v>
      </c>
      <c r="FB157" s="57">
        <f>COUNTIF($F157:$CN157,FB$101)</f>
        <v>0</v>
      </c>
      <c r="FC157" s="57">
        <f>COUNTIF($F157:$CN157,FC$101)</f>
        <v>0</v>
      </c>
      <c r="FD157" s="57">
        <f>COUNTIF($F157:$CN157,FD$101)</f>
        <v>0</v>
      </c>
      <c r="FE157" s="57">
        <f>COUNTIF($F157:$CN157,FE$101)</f>
        <v>0</v>
      </c>
    </row>
    <row r="158" spans="1:161" ht="12" customHeight="1" x14ac:dyDescent="0.2">
      <c r="A158" s="18" t="str">
        <f>CHOOSE(WEEKDAY($E158),"Dimanche","Lundi","Mardi","Mercredi","Jeudi","Vendredi","")</f>
        <v>Jeudi</v>
      </c>
      <c r="B158" s="17">
        <f>IF(M158&lt;&gt;"Cong. ",B156+1,B156+0)</f>
        <v>28</v>
      </c>
      <c r="C158" s="17">
        <f>IF(M158&lt;&gt;"Cong. ",C156+1,C156+0)</f>
        <v>7</v>
      </c>
      <c r="D158" s="17" t="e">
        <f>IF(M158="",D156+1,D156+0)</f>
        <v>#REF!</v>
      </c>
      <c r="E158" s="16">
        <v>44084</v>
      </c>
      <c r="F158" s="7" t="s">
        <v>72</v>
      </c>
      <c r="G158" s="44"/>
      <c r="H158" s="44"/>
      <c r="I158" s="44"/>
      <c r="J158" s="44"/>
      <c r="K158" s="44"/>
      <c r="L158" s="44"/>
      <c r="M158" s="43"/>
      <c r="N158" s="40" t="str">
        <f>IFERROR((COUNTIF(H158,[1]Locaux!$A$8)+COUNTIF(H158,[1]Locaux!$A$9)+COUNTIF(H158,[1]Locaux!$A$10)+COUNTIF(H158,[1]Locaux!$A$11)+COUNTIF(H158,[1]Locaux!$A$12)+COUNTIF(H158,[1]Locaux!$A$15)+COUNTIF(H158,[1]Locaux!$A$16)+COUNTIF(H158,[1]Locaux!$A$17))/(COUNTIF(G158,"*")+COUNTIF(K158,"*")+COUNTIF(M158,"*")),"0")</f>
        <v>0</v>
      </c>
      <c r="O158" s="7" t="s">
        <v>20</v>
      </c>
      <c r="P158" s="44" t="s">
        <v>5</v>
      </c>
      <c r="Q158" s="44" t="s">
        <v>58</v>
      </c>
      <c r="R158" s="44"/>
      <c r="S158" s="44" t="s">
        <v>85</v>
      </c>
      <c r="T158" s="44" t="s">
        <v>9</v>
      </c>
      <c r="U158" s="44" t="s">
        <v>35</v>
      </c>
      <c r="V158" s="43"/>
      <c r="W158" s="40">
        <f>IFERROR((COUNTIF(Q158,[1]Locaux!$A$8)+COUNTIF(Q158,[1]Locaux!$A$9)+COUNTIF(Q158,[1]Locaux!$A$10)+COUNTIF(Q158,[1]Locaux!$A$11)+COUNTIF(Q158,[1]Locaux!$A$12)+COUNTIF(Q158,[1]Locaux!$A$15)+COUNTIF(Q158,[1]Locaux!$A$16)+COUNTIF(Q158,[1]Locaux!$A$17))/(COUNTIF(P158,"*")+COUNTIF(T158,"*")+COUNTIF(V158,"*")),"0")</f>
        <v>0.5</v>
      </c>
      <c r="X158" s="7" t="s">
        <v>56</v>
      </c>
      <c r="Y158" s="44" t="s">
        <v>6</v>
      </c>
      <c r="Z158" s="44" t="s">
        <v>43</v>
      </c>
      <c r="AA158" s="44"/>
      <c r="AB158" s="44" t="s">
        <v>53</v>
      </c>
      <c r="AC158" s="44" t="s">
        <v>10</v>
      </c>
      <c r="AD158" s="44" t="s">
        <v>35</v>
      </c>
      <c r="AE158" s="43"/>
      <c r="AF158" s="40">
        <f>IFERROR((COUNTIF(Z158,[1]Locaux!$A$8)+COUNTIF(Z158,[1]Locaux!$A$9)+COUNTIF(Z158,[1]Locaux!$A$10)+COUNTIF(Z158,[1]Locaux!$A$11)+COUNTIF(Z158,[1]Locaux!$A$12)+COUNTIF(Z158,[1]Locaux!$A$15)+COUNTIF(Z158,[1]Locaux!$A$16)+COUNTIF(Z158,[1]Locaux!$A$17))/(COUNTIF(Y158,"*")+COUNTIF(AC158,"*")+COUNTIF(AE158,"*")),"0")</f>
        <v>0.5</v>
      </c>
      <c r="AG158" s="7" t="s">
        <v>45</v>
      </c>
      <c r="AH158" s="44" t="s">
        <v>8</v>
      </c>
      <c r="AI158" s="44">
        <v>1107</v>
      </c>
      <c r="AJ158" s="44"/>
      <c r="AK158" s="44" t="s">
        <v>35</v>
      </c>
      <c r="AL158" s="44"/>
      <c r="AM158" s="44" t="s">
        <v>35</v>
      </c>
      <c r="AN158" s="43"/>
      <c r="AO158" s="40">
        <f>IFERROR((COUNTIF(AI158,[1]Locaux!$A$8)+COUNTIF(AI158,[1]Locaux!$A$9)+COUNTIF(AI158,[1]Locaux!$A$10)+COUNTIF(AI158,[1]Locaux!$A$11)+COUNTIF(AI158,[1]Locaux!$A$12)+COUNTIF(AI158,[1]Locaux!$A$15)+COUNTIF(AI158,[1]Locaux!$A$16)+COUNTIF(AI158,[1]Locaux!$A$17))/(COUNTIF(AH158,"*")+COUNTIF(AL158,"*")+COUNTIF(AN158,"*")),"0")</f>
        <v>0</v>
      </c>
      <c r="AP158" s="7"/>
      <c r="AQ158" s="44"/>
      <c r="AR158" s="44"/>
      <c r="AS158" s="44"/>
      <c r="AT158" s="44"/>
      <c r="AU158" s="44"/>
      <c r="AV158" s="44"/>
      <c r="AW158" s="43"/>
      <c r="AX158" s="40" t="str">
        <f>IFERROR((COUNTIF(AR158,[1]Locaux!$A$8)+COUNTIF(AR158,[1]Locaux!$A$9)+COUNTIF(AR158,[1]Locaux!$A$10)+COUNTIF(AR158,[1]Locaux!$A$11)+COUNTIF(AR158,[1]Locaux!$A$12)+COUNTIF(AR158,[1]Locaux!$A$15)+COUNTIF(AR158,[1]Locaux!$A$16)+COUNTIF(AR158,[1]Locaux!$A$17))/(COUNTIF(AQ158,"*")+COUNTIF(AU158,"*")+COUNTIF(AW158,"*")),"0")</f>
        <v>0</v>
      </c>
      <c r="AY158" s="7"/>
      <c r="AZ158" s="44"/>
      <c r="BA158" s="44"/>
      <c r="BB158" s="44"/>
      <c r="BC158" s="44"/>
      <c r="BD158" s="44"/>
      <c r="BE158" s="44"/>
      <c r="BF158" s="43"/>
      <c r="BG158" s="40" t="str">
        <f>IFERROR((COUNTIF(BA158,[1]Locaux!$A$8)+COUNTIF(BA158,[1]Locaux!$A$9)+COUNTIF(BA158,[1]Locaux!$A$10)+COUNTIF(BA158,[1]Locaux!$A$11)+COUNTIF(BA158,[1]Locaux!$A$12)+COUNTIF(BA158,[1]Locaux!$A$15)+COUNTIF(BA158,[1]Locaux!$A$16)+COUNTIF(BA158,[1]Locaux!$A$17))/(COUNTIF(AZ158,"*")+COUNTIF(BD158,"*")+COUNTIF(BF158,"*")),"0")</f>
        <v>0</v>
      </c>
      <c r="BH158" s="7"/>
      <c r="BI158" s="44"/>
      <c r="BJ158" s="44"/>
      <c r="BK158" s="44"/>
      <c r="BL158" s="44"/>
      <c r="BM158" s="44"/>
      <c r="BN158" s="44"/>
      <c r="BO158" s="43"/>
      <c r="BP158" s="40" t="str">
        <f>IFERROR((COUNTIF(BJ158,[1]Locaux!$A$8)+COUNTIF(BJ158,[1]Locaux!$A$9)+COUNTIF(BJ158,[1]Locaux!$A$10)+COUNTIF(BJ158,[1]Locaux!$A$11)+COUNTIF(BJ158,[1]Locaux!$A$12)+COUNTIF(BJ158,[1]Locaux!$A$15)+COUNTIF(BJ158,[1]Locaux!$A$16)+COUNTIF(BJ158,[1]Locaux!$A$17))/(COUNTIF(BI158,"*")+COUNTIF(BM158,"*")+COUNTIF(BO158,"*")),"0")</f>
        <v>0</v>
      </c>
      <c r="BQ158" s="7"/>
      <c r="BR158" s="44"/>
      <c r="BS158" s="44"/>
      <c r="BT158" s="44"/>
      <c r="BU158" s="44"/>
      <c r="BV158" s="44"/>
      <c r="BW158" s="44"/>
      <c r="BX158" s="43"/>
      <c r="BY158" s="7"/>
      <c r="BZ158" s="44"/>
      <c r="CA158" s="44"/>
      <c r="CB158" s="44"/>
      <c r="CC158" s="44"/>
      <c r="CD158" s="44"/>
      <c r="CE158" s="44"/>
      <c r="CF158" s="43"/>
      <c r="CG158" s="7"/>
      <c r="CH158" s="44"/>
      <c r="CI158" s="44"/>
      <c r="CJ158" s="44"/>
      <c r="CK158" s="44"/>
      <c r="CL158" s="44"/>
      <c r="CM158" s="44"/>
      <c r="CN158" s="43"/>
      <c r="CO158" s="78" t="e">
        <f>OR(CR158&gt;1,CS158&gt;1,CT158&gt;1,CU158&gt;1,CV158&gt;1,CW158&gt;1,CX158&gt;1,CY158&gt;1,CZ158&gt;1,DA158&gt;1,DB158&gt;1,DC158&gt;1,#REF!&gt;1,#REF!&gt;1,#REF!&gt;1,#REF!&gt;1,#REF!&gt;1,#REF!&gt;1,#REF!&gt;1,#REF!&gt;1,#REF!&gt;1,#REF!&gt;1,#REF!&gt;1,#REF!&gt;1,#REF!&gt;1,#REF!&gt;1,#REF!&gt;1,#REF!&gt;1,#REF!&gt;1,#REF!&gt;1)</f>
        <v>#REF!</v>
      </c>
      <c r="CP158" s="78" t="b">
        <f>OR(DR158&gt;1,DS158&gt;1,DT158&gt;1,DU158&gt;1,DV158&gt;1,DW158&gt;1,DX158&gt;1,DY158&gt;1,DZ158&gt;1,EA158&gt;1,EB158&gt;1,EC158&gt;1,ED158&gt;1,EE158&gt;1,EF158&gt;1,EG158&gt;1,EH158&gt;1,EI158&gt;1,EJ158&gt;1,EK158&gt;1,EL158&gt;1,EM158&gt;1,EN158&gt;1,EO158&gt;1,EP158&gt;1,EQ158&gt;1,ER158&gt;1,ES158&gt;1,ET158&gt;1,EU158&gt;1,EV158&gt;1,EW158&gt;1,EX158&gt;1,EY158&gt;1,EZ158&gt;1,FA158&gt;1,FB158&gt;1,FC158&gt;1,FD158&gt;1,FE158&gt;1)</f>
        <v>0</v>
      </c>
      <c r="CQ158" s="113"/>
      <c r="CR158" s="34">
        <f>COUNTIF($F158:$CN158,CR$101)</f>
        <v>0</v>
      </c>
      <c r="CS158" s="33">
        <f>COUNTIF($F158:$CN158,CS$101)</f>
        <v>0</v>
      </c>
      <c r="CT158" s="32">
        <f>COUNTIF($F158:$CN158,CT$101)</f>
        <v>0</v>
      </c>
      <c r="CU158" s="31">
        <f>COUNTIF($F158:$CN158,CU$101)</f>
        <v>1</v>
      </c>
      <c r="CV158" s="30">
        <f>COUNTIF($F158:$CN158,CV$101)</f>
        <v>1</v>
      </c>
      <c r="CW158" s="29">
        <f>COUNTIF($F158:$CN158,CW$101)</f>
        <v>1</v>
      </c>
      <c r="CX158" s="24">
        <f>COUNTIF($F158:$CN158,CX$101)</f>
        <v>0</v>
      </c>
      <c r="CY158" s="28">
        <f>COUNTIF($F158:$CN158,CY$101)</f>
        <v>1</v>
      </c>
      <c r="CZ158" s="27">
        <f>COUNTIF($F158:$CN158,CZ$101)</f>
        <v>1</v>
      </c>
      <c r="DA158" s="26">
        <f>COUNTIF($F158:$CN158,DA$101)</f>
        <v>0</v>
      </c>
      <c r="DB158" s="25">
        <f>COUNTIF($F158:$CN158,DB$101)</f>
        <v>0</v>
      </c>
      <c r="DC158" s="24">
        <f>COUNTIF($F158:$CN158,DC$101)</f>
        <v>0</v>
      </c>
      <c r="DD158" s="13"/>
      <c r="DE158" s="13"/>
      <c r="DF158" s="23"/>
      <c r="DG158" s="23"/>
      <c r="DH158" s="23"/>
      <c r="DI158" s="23"/>
      <c r="DJ158" s="23"/>
      <c r="DK158" s="23"/>
      <c r="DL158" s="23"/>
      <c r="DM158" s="23"/>
      <c r="DN158" s="23"/>
      <c r="DO158" s="23"/>
      <c r="DP158" s="76"/>
      <c r="DQ158" s="61"/>
      <c r="DR158" s="58">
        <f>COUNTIF($F158:$CN158,DR$101)</f>
        <v>0</v>
      </c>
      <c r="DS158" s="57">
        <f>COUNTIF($F158:$CN158,DS$101)</f>
        <v>0</v>
      </c>
      <c r="DT158" s="57">
        <f>COUNTIF($F158:$CN158,DT$101)</f>
        <v>1</v>
      </c>
      <c r="DU158" s="57">
        <f>COUNTIF($F158:$CN158,DU$101)</f>
        <v>0</v>
      </c>
      <c r="DV158" s="57">
        <f>COUNTIF($F158:$CN158,DV$101)</f>
        <v>0</v>
      </c>
      <c r="DW158" s="57">
        <f>COUNTIF($F158:$CN158,DW$101)</f>
        <v>0</v>
      </c>
      <c r="DX158" s="57">
        <f>COUNTIF($F158:$CN158,DX$101)</f>
        <v>0</v>
      </c>
      <c r="DY158" s="57">
        <f>COUNTIF($F158:$CN158,DY$101)</f>
        <v>0</v>
      </c>
      <c r="DZ158" s="57">
        <f>COUNTIF($F158:$CN158,DZ$101)</f>
        <v>0</v>
      </c>
      <c r="EA158" s="57">
        <f>COUNTIF($F158:$CN158,EA$101)</f>
        <v>1</v>
      </c>
      <c r="EB158" s="57">
        <f>COUNTIF($F158:$CN158,EB$101)</f>
        <v>0</v>
      </c>
      <c r="EC158" s="57">
        <f>COUNTIF($F158:$CN158,EC$101)</f>
        <v>0</v>
      </c>
      <c r="ED158" s="57">
        <f>COUNTIF($F158:$CN158,ED$101)</f>
        <v>0</v>
      </c>
      <c r="EE158" s="57">
        <f>COUNTIF($F158:$CN158,EE$101)</f>
        <v>1</v>
      </c>
      <c r="EF158" s="57">
        <f>COUNTIF($F158:$CN158,EF$101)</f>
        <v>0</v>
      </c>
      <c r="EG158" s="57">
        <f>COUNTIF($F158:$CN158,EG$101)</f>
        <v>0</v>
      </c>
      <c r="EH158" s="57">
        <f>COUNTIF($F158:$CN158,EH$101)</f>
        <v>0</v>
      </c>
      <c r="EI158" s="57">
        <f>COUNTIF($F158:$CN158,EI$101)</f>
        <v>0</v>
      </c>
      <c r="EJ158" s="57">
        <f>COUNTIF($F158:$CN158,EJ$101)</f>
        <v>0</v>
      </c>
      <c r="EK158" s="57">
        <f>COUNTIF($F158:$CN158,EK$101)</f>
        <v>0</v>
      </c>
      <c r="EL158" s="57">
        <f>COUNTIF($F158:$CN158,EL$101)</f>
        <v>0</v>
      </c>
      <c r="EM158" s="57">
        <f>COUNTIF($F158:$CN158,EM$101)</f>
        <v>0</v>
      </c>
      <c r="EN158" s="57">
        <f>COUNTIF($F158:$CN158,EN$101)</f>
        <v>0</v>
      </c>
      <c r="EO158" s="57">
        <f>COUNTIF($F158:$CN158,EO$101)</f>
        <v>0</v>
      </c>
      <c r="EP158" s="57">
        <f>COUNTIF($F158:$CN158,EP$101)</f>
        <v>0</v>
      </c>
      <c r="EQ158" s="57">
        <f>COUNTIF($F158:$CN158,EQ$101)</f>
        <v>0</v>
      </c>
      <c r="ER158" s="57">
        <f>COUNTIF($F158:$CN158,ER$101)</f>
        <v>0</v>
      </c>
      <c r="ES158" s="57">
        <f>COUNTIF($F158:$CN158,ES$101)</f>
        <v>0</v>
      </c>
      <c r="ET158" s="57">
        <f>COUNTIF($F158:$CN158,ET$101)</f>
        <v>0</v>
      </c>
      <c r="EU158" s="57">
        <f>COUNTIF($F158:$CN158,EU$101)</f>
        <v>0</v>
      </c>
      <c r="EV158" s="57">
        <f>COUNTIF($F158:$CN158,EV$101)</f>
        <v>0</v>
      </c>
      <c r="EW158" s="57">
        <f>COUNTIF($F158:$CN158,EW$101)</f>
        <v>0</v>
      </c>
      <c r="EX158" s="57">
        <f>COUNTIF($F158:$CN158,EX$101)</f>
        <v>0</v>
      </c>
      <c r="EY158" s="57">
        <f>COUNTIF($F158:$CN158,EY$101)</f>
        <v>0</v>
      </c>
      <c r="EZ158" s="57">
        <f>COUNTIF($F158:$CN158,EZ$101)</f>
        <v>0</v>
      </c>
      <c r="FA158" s="57">
        <f>COUNTIF($F158:$CN158,FA$101)</f>
        <v>0</v>
      </c>
      <c r="FB158" s="57">
        <f>COUNTIF($F158:$CN158,FB$101)</f>
        <v>0</v>
      </c>
      <c r="FC158" s="57">
        <f>COUNTIF($F158:$CN158,FC$101)</f>
        <v>0</v>
      </c>
      <c r="FD158" s="57">
        <f>COUNTIF($F158:$CN158,FD$101)</f>
        <v>0</v>
      </c>
      <c r="FE158" s="57">
        <f>COUNTIF($F158:$CN158,FE$101)</f>
        <v>0</v>
      </c>
    </row>
    <row r="159" spans="1:161" ht="12" customHeight="1" thickBot="1" x14ac:dyDescent="0.25">
      <c r="A159" s="12"/>
      <c r="B159" s="11"/>
      <c r="C159" s="11"/>
      <c r="D159" s="11"/>
      <c r="E159" s="10"/>
      <c r="F159" s="6" t="s">
        <v>72</v>
      </c>
      <c r="G159" s="39"/>
      <c r="H159" s="39"/>
      <c r="I159" s="39"/>
      <c r="J159" s="39"/>
      <c r="K159" s="39"/>
      <c r="L159" s="39"/>
      <c r="M159" s="38"/>
      <c r="N159" s="40" t="str">
        <f>IFERROR((COUNTIF(H159,[1]Locaux!$A$8)+COUNTIF(H159,[1]Locaux!$A$9)+COUNTIF(H159,[1]Locaux!$A$10)+COUNTIF(H159,[1]Locaux!$A$11)+COUNTIF(H159,[1]Locaux!$A$12)+COUNTIF(H159,[1]Locaux!$A$15)+COUNTIF(H159,[1]Locaux!$A$16)+COUNTIF(H159,[1]Locaux!$A$17))/(COUNTIF(G159,"*")+COUNTIF(K159,"*")+COUNTIF(M159,"*")),"0")</f>
        <v>0</v>
      </c>
      <c r="O159" s="6" t="s">
        <v>20</v>
      </c>
      <c r="P159" s="39" t="s">
        <v>5</v>
      </c>
      <c r="Q159" s="39" t="s">
        <v>58</v>
      </c>
      <c r="R159" s="39"/>
      <c r="S159" s="39" t="s">
        <v>85</v>
      </c>
      <c r="T159" s="39" t="s">
        <v>9</v>
      </c>
      <c r="U159" s="39" t="s">
        <v>35</v>
      </c>
      <c r="V159" s="38"/>
      <c r="W159" s="40">
        <f>IFERROR((COUNTIF(Q159,[1]Locaux!$A$8)+COUNTIF(Q159,[1]Locaux!$A$9)+COUNTIF(Q159,[1]Locaux!$A$10)+COUNTIF(Q159,[1]Locaux!$A$11)+COUNTIF(Q159,[1]Locaux!$A$12)+COUNTIF(Q159,[1]Locaux!$A$15)+COUNTIF(Q159,[1]Locaux!$A$16)+COUNTIF(Q159,[1]Locaux!$A$17))/(COUNTIF(P159,"*")+COUNTIF(T159,"*")+COUNTIF(V159,"*")),"0")</f>
        <v>0.5</v>
      </c>
      <c r="X159" s="6" t="s">
        <v>56</v>
      </c>
      <c r="Y159" s="39" t="s">
        <v>6</v>
      </c>
      <c r="Z159" s="39" t="s">
        <v>43</v>
      </c>
      <c r="AA159" s="39"/>
      <c r="AB159" s="39" t="s">
        <v>53</v>
      </c>
      <c r="AC159" s="39" t="s">
        <v>10</v>
      </c>
      <c r="AD159" s="39" t="s">
        <v>35</v>
      </c>
      <c r="AE159" s="38"/>
      <c r="AF159" s="40">
        <f>IFERROR((COUNTIF(Z159,[1]Locaux!$A$8)+COUNTIF(Z159,[1]Locaux!$A$9)+COUNTIF(Z159,[1]Locaux!$A$10)+COUNTIF(Z159,[1]Locaux!$A$11)+COUNTIF(Z159,[1]Locaux!$A$12)+COUNTIF(Z159,[1]Locaux!$A$15)+COUNTIF(Z159,[1]Locaux!$A$16)+COUNTIF(Z159,[1]Locaux!$A$17))/(COUNTIF(Y159,"*")+COUNTIF(AC159,"*")+COUNTIF(AE159,"*")),"0")</f>
        <v>0.5</v>
      </c>
      <c r="AG159" s="6" t="s">
        <v>45</v>
      </c>
      <c r="AH159" s="39" t="s">
        <v>8</v>
      </c>
      <c r="AI159" s="39">
        <v>1107</v>
      </c>
      <c r="AJ159" s="39"/>
      <c r="AK159" s="39" t="s">
        <v>35</v>
      </c>
      <c r="AL159" s="39"/>
      <c r="AM159" s="39" t="s">
        <v>35</v>
      </c>
      <c r="AN159" s="38"/>
      <c r="AO159" s="40">
        <f>IFERROR((COUNTIF(AI159,[1]Locaux!$A$8)+COUNTIF(AI159,[1]Locaux!$A$9)+COUNTIF(AI159,[1]Locaux!$A$10)+COUNTIF(AI159,[1]Locaux!$A$11)+COUNTIF(AI159,[1]Locaux!$A$12)+COUNTIF(AI159,[1]Locaux!$A$15)+COUNTIF(AI159,[1]Locaux!$A$16)+COUNTIF(AI159,[1]Locaux!$A$17))/(COUNTIF(AH159,"*")+COUNTIF(AL159,"*")+COUNTIF(AN159,"*")),"0")</f>
        <v>0</v>
      </c>
      <c r="AP159" s="6"/>
      <c r="AQ159" s="39"/>
      <c r="AR159" s="39"/>
      <c r="AS159" s="39"/>
      <c r="AT159" s="39"/>
      <c r="AU159" s="39"/>
      <c r="AV159" s="39"/>
      <c r="AW159" s="38"/>
      <c r="AX159" s="40" t="str">
        <f>IFERROR((COUNTIF(AR159,[1]Locaux!$A$8)+COUNTIF(AR159,[1]Locaux!$A$9)+COUNTIF(AR159,[1]Locaux!$A$10)+COUNTIF(AR159,[1]Locaux!$A$11)+COUNTIF(AR159,[1]Locaux!$A$12)+COUNTIF(AR159,[1]Locaux!$A$15)+COUNTIF(AR159,[1]Locaux!$A$16)+COUNTIF(AR159,[1]Locaux!$A$17))/(COUNTIF(AQ159,"*")+COUNTIF(AU159,"*")+COUNTIF(AW159,"*")),"0")</f>
        <v>0</v>
      </c>
      <c r="AY159" s="6"/>
      <c r="AZ159" s="39"/>
      <c r="BA159" s="39"/>
      <c r="BB159" s="39"/>
      <c r="BC159" s="39"/>
      <c r="BD159" s="39"/>
      <c r="BE159" s="39"/>
      <c r="BF159" s="38"/>
      <c r="BG159" s="40" t="str">
        <f>IFERROR((COUNTIF(BA159,[1]Locaux!$A$8)+COUNTIF(BA159,[1]Locaux!$A$9)+COUNTIF(BA159,[1]Locaux!$A$10)+COUNTIF(BA159,[1]Locaux!$A$11)+COUNTIF(BA159,[1]Locaux!$A$12)+COUNTIF(BA159,[1]Locaux!$A$15)+COUNTIF(BA159,[1]Locaux!$A$16)+COUNTIF(BA159,[1]Locaux!$A$17))/(COUNTIF(AZ159,"*")+COUNTIF(BD159,"*")+COUNTIF(BF159,"*")),"0")</f>
        <v>0</v>
      </c>
      <c r="BH159" s="6"/>
      <c r="BI159" s="39"/>
      <c r="BJ159" s="39"/>
      <c r="BK159" s="39"/>
      <c r="BL159" s="39"/>
      <c r="BM159" s="39"/>
      <c r="BN159" s="39"/>
      <c r="BO159" s="38"/>
      <c r="BP159" s="40" t="str">
        <f>IFERROR((COUNTIF(BJ159,[1]Locaux!$A$8)+COUNTIF(BJ159,[1]Locaux!$A$9)+COUNTIF(BJ159,[1]Locaux!$A$10)+COUNTIF(BJ159,[1]Locaux!$A$11)+COUNTIF(BJ159,[1]Locaux!$A$12)+COUNTIF(BJ159,[1]Locaux!$A$15)+COUNTIF(BJ159,[1]Locaux!$A$16)+COUNTIF(BJ159,[1]Locaux!$A$17))/(COUNTIF(BI159,"*")+COUNTIF(BM159,"*")+COUNTIF(BO159,"*")),"0")</f>
        <v>0</v>
      </c>
      <c r="BQ159" s="6"/>
      <c r="BR159" s="39"/>
      <c r="BS159" s="39"/>
      <c r="BT159" s="39"/>
      <c r="BU159" s="39"/>
      <c r="BV159" s="39"/>
      <c r="BW159" s="39"/>
      <c r="BX159" s="38"/>
      <c r="BY159" s="6"/>
      <c r="BZ159" s="39"/>
      <c r="CA159" s="39"/>
      <c r="CB159" s="39"/>
      <c r="CC159" s="39"/>
      <c r="CD159" s="39"/>
      <c r="CE159" s="39"/>
      <c r="CF159" s="38"/>
      <c r="CG159" s="6"/>
      <c r="CH159" s="39"/>
      <c r="CI159" s="39"/>
      <c r="CJ159" s="39"/>
      <c r="CK159" s="39"/>
      <c r="CL159" s="39"/>
      <c r="CM159" s="39"/>
      <c r="CN159" s="38"/>
      <c r="CO159" s="78" t="e">
        <f>OR(CR159&gt;1,CS159&gt;1,CT159&gt;1,CU159&gt;1,CV159&gt;1,CW159&gt;1,CX159&gt;1,CY159&gt;1,CZ159&gt;1,DA159&gt;1,DB159&gt;1,DC159&gt;1,#REF!&gt;1,#REF!&gt;1,#REF!&gt;1,#REF!&gt;1,#REF!&gt;1,#REF!&gt;1,#REF!&gt;1,#REF!&gt;1,#REF!&gt;1,#REF!&gt;1,#REF!&gt;1,#REF!&gt;1,#REF!&gt;1,#REF!&gt;1,#REF!&gt;1,#REF!&gt;1,#REF!&gt;1,#REF!&gt;1)</f>
        <v>#REF!</v>
      </c>
      <c r="CP159" s="78" t="b">
        <f>OR(DR159&gt;1,DS159&gt;1,DT159&gt;1,DU159&gt;1,DV159&gt;1,DW159&gt;1,DX159&gt;1,DY159&gt;1,DZ159&gt;1,EA159&gt;1,EB159&gt;1,EC159&gt;1,ED159&gt;1,EE159&gt;1,EF159&gt;1,EG159&gt;1,EH159&gt;1,EI159&gt;1,EJ159&gt;1,EK159&gt;1,EL159&gt;1,EM159&gt;1,EN159&gt;1,EO159&gt;1,EP159&gt;1,EQ159&gt;1,ER159&gt;1,ES159&gt;1,ET159&gt;1,EU159&gt;1,EV159&gt;1,EW159&gt;1,EX159&gt;1,EY159&gt;1,EZ159&gt;1,FA159&gt;1,FB159&gt;1,FC159&gt;1,FD159&gt;1,FE159&gt;1)</f>
        <v>0</v>
      </c>
      <c r="CQ159" s="113"/>
      <c r="CR159" s="34">
        <f>COUNTIF($F159:$CN159,CR$101)</f>
        <v>0</v>
      </c>
      <c r="CS159" s="33">
        <f>COUNTIF($F159:$CN159,CS$101)</f>
        <v>0</v>
      </c>
      <c r="CT159" s="32">
        <f>COUNTIF($F159:$CN159,CT$101)</f>
        <v>0</v>
      </c>
      <c r="CU159" s="31">
        <f>COUNTIF($F159:$CN159,CU$101)</f>
        <v>1</v>
      </c>
      <c r="CV159" s="30">
        <f>COUNTIF($F159:$CN159,CV$101)</f>
        <v>1</v>
      </c>
      <c r="CW159" s="29">
        <f>COUNTIF($F159:$CN159,CW$101)</f>
        <v>1</v>
      </c>
      <c r="CX159" s="24">
        <f>COUNTIF($F159:$CN159,CX$101)</f>
        <v>0</v>
      </c>
      <c r="CY159" s="28">
        <f>COUNTIF($F159:$CN159,CY$101)</f>
        <v>1</v>
      </c>
      <c r="CZ159" s="27">
        <f>COUNTIF($F159:$CN159,CZ$101)</f>
        <v>1</v>
      </c>
      <c r="DA159" s="26">
        <f>COUNTIF($F159:$CN159,DA$101)</f>
        <v>0</v>
      </c>
      <c r="DB159" s="25">
        <f>COUNTIF($F159:$CN159,DB$101)</f>
        <v>0</v>
      </c>
      <c r="DC159" s="24">
        <f>COUNTIF($F159:$CN159,DC$101)</f>
        <v>0</v>
      </c>
      <c r="DD159" s="13"/>
      <c r="DE159" s="13"/>
      <c r="DF159" s="23"/>
      <c r="DG159" s="23"/>
      <c r="DH159" s="23"/>
      <c r="DI159" s="23"/>
      <c r="DJ159" s="23"/>
      <c r="DK159" s="23"/>
      <c r="DL159" s="23"/>
      <c r="DM159" s="23"/>
      <c r="DN159" s="23"/>
      <c r="DO159" s="23"/>
      <c r="DP159" s="76"/>
      <c r="DQ159" s="61"/>
      <c r="DR159" s="58">
        <f>COUNTIF($F159:$CN159,DR$101)</f>
        <v>0</v>
      </c>
      <c r="DS159" s="57">
        <f>COUNTIF($F159:$CN159,DS$101)</f>
        <v>0</v>
      </c>
      <c r="DT159" s="57">
        <f>COUNTIF($F159:$CN159,DT$101)</f>
        <v>1</v>
      </c>
      <c r="DU159" s="57">
        <f>COUNTIF($F159:$CN159,DU$101)</f>
        <v>0</v>
      </c>
      <c r="DV159" s="57">
        <f>COUNTIF($F159:$CN159,DV$101)</f>
        <v>0</v>
      </c>
      <c r="DW159" s="57">
        <f>COUNTIF($F159:$CN159,DW$101)</f>
        <v>0</v>
      </c>
      <c r="DX159" s="57">
        <f>COUNTIF($F159:$CN159,DX$101)</f>
        <v>0</v>
      </c>
      <c r="DY159" s="57">
        <f>COUNTIF($F159:$CN159,DY$101)</f>
        <v>0</v>
      </c>
      <c r="DZ159" s="57">
        <f>COUNTIF($F159:$CN159,DZ$101)</f>
        <v>0</v>
      </c>
      <c r="EA159" s="57">
        <f>COUNTIF($F159:$CN159,EA$101)</f>
        <v>1</v>
      </c>
      <c r="EB159" s="57">
        <f>COUNTIF($F159:$CN159,EB$101)</f>
        <v>0</v>
      </c>
      <c r="EC159" s="57">
        <f>COUNTIF($F159:$CN159,EC$101)</f>
        <v>0</v>
      </c>
      <c r="ED159" s="57">
        <f>COUNTIF($F159:$CN159,ED$101)</f>
        <v>0</v>
      </c>
      <c r="EE159" s="57">
        <f>COUNTIF($F159:$CN159,EE$101)</f>
        <v>1</v>
      </c>
      <c r="EF159" s="57">
        <f>COUNTIF($F159:$CN159,EF$101)</f>
        <v>0</v>
      </c>
      <c r="EG159" s="57">
        <f>COUNTIF($F159:$CN159,EG$101)</f>
        <v>0</v>
      </c>
      <c r="EH159" s="57">
        <f>COUNTIF($F159:$CN159,EH$101)</f>
        <v>0</v>
      </c>
      <c r="EI159" s="57">
        <f>COUNTIF($F159:$CN159,EI$101)</f>
        <v>0</v>
      </c>
      <c r="EJ159" s="57">
        <f>COUNTIF($F159:$CN159,EJ$101)</f>
        <v>0</v>
      </c>
      <c r="EK159" s="57">
        <f>COUNTIF($F159:$CN159,EK$101)</f>
        <v>0</v>
      </c>
      <c r="EL159" s="57">
        <f>COUNTIF($F159:$CN159,EL$101)</f>
        <v>0</v>
      </c>
      <c r="EM159" s="57">
        <f>COUNTIF($F159:$CN159,EM$101)</f>
        <v>0</v>
      </c>
      <c r="EN159" s="57">
        <f>COUNTIF($F159:$CN159,EN$101)</f>
        <v>0</v>
      </c>
      <c r="EO159" s="57">
        <f>COUNTIF($F159:$CN159,EO$101)</f>
        <v>0</v>
      </c>
      <c r="EP159" s="57">
        <f>COUNTIF($F159:$CN159,EP$101)</f>
        <v>0</v>
      </c>
      <c r="EQ159" s="57">
        <f>COUNTIF($F159:$CN159,EQ$101)</f>
        <v>0</v>
      </c>
      <c r="ER159" s="57">
        <f>COUNTIF($F159:$CN159,ER$101)</f>
        <v>0</v>
      </c>
      <c r="ES159" s="57">
        <f>COUNTIF($F159:$CN159,ES$101)</f>
        <v>0</v>
      </c>
      <c r="ET159" s="57">
        <f>COUNTIF($F159:$CN159,ET$101)</f>
        <v>0</v>
      </c>
      <c r="EU159" s="57">
        <f>COUNTIF($F159:$CN159,EU$101)</f>
        <v>0</v>
      </c>
      <c r="EV159" s="57">
        <f>COUNTIF($F159:$CN159,EV$101)</f>
        <v>0</v>
      </c>
      <c r="EW159" s="57">
        <f>COUNTIF($F159:$CN159,EW$101)</f>
        <v>0</v>
      </c>
      <c r="EX159" s="57">
        <f>COUNTIF($F159:$CN159,EX$101)</f>
        <v>0</v>
      </c>
      <c r="EY159" s="57">
        <f>COUNTIF($F159:$CN159,EY$101)</f>
        <v>0</v>
      </c>
      <c r="EZ159" s="57">
        <f>COUNTIF($F159:$CN159,EZ$101)</f>
        <v>0</v>
      </c>
      <c r="FA159" s="57">
        <f>COUNTIF($F159:$CN159,FA$101)</f>
        <v>0</v>
      </c>
      <c r="FB159" s="57">
        <f>COUNTIF($F159:$CN159,FB$101)</f>
        <v>0</v>
      </c>
      <c r="FC159" s="57">
        <f>COUNTIF($F159:$CN159,FC$101)</f>
        <v>0</v>
      </c>
      <c r="FD159" s="57">
        <f>COUNTIF($F159:$CN159,FD$101)</f>
        <v>0</v>
      </c>
      <c r="FE159" s="57">
        <f>COUNTIF($F159:$CN159,FE$101)</f>
        <v>0</v>
      </c>
    </row>
    <row r="160" spans="1:161" ht="12" customHeight="1" x14ac:dyDescent="0.2">
      <c r="A160" s="18" t="str">
        <f>CHOOSE(WEEKDAY($E160),"Dimanche","Lundi","Mardi","Mercredi","Jeudi","Vendredi","")</f>
        <v>Vendredi</v>
      </c>
      <c r="B160" s="17">
        <f>IF(M160&lt;&gt;"Cong. ",B158+1,B158+0)</f>
        <v>29</v>
      </c>
      <c r="C160" s="17">
        <f>IF(M160&lt;&gt;"Cong. ",C158+1,C158+0)</f>
        <v>8</v>
      </c>
      <c r="D160" s="17" t="e">
        <f>IF(M160="",D158+1,D158+0)</f>
        <v>#REF!</v>
      </c>
      <c r="E160" s="16">
        <v>44085</v>
      </c>
      <c r="F160" s="7" t="s">
        <v>72</v>
      </c>
      <c r="G160" s="44"/>
      <c r="H160" s="44"/>
      <c r="I160" s="44"/>
      <c r="J160" s="44"/>
      <c r="K160" s="44"/>
      <c r="L160" s="44"/>
      <c r="M160" s="43"/>
      <c r="N160" s="40" t="str">
        <f>IFERROR((COUNTIF(H160,[1]Locaux!$A$8)+COUNTIF(H160,[1]Locaux!$A$9)+COUNTIF(H160,[1]Locaux!$A$10)+COUNTIF(H160,[1]Locaux!$A$11)+COUNTIF(H160,[1]Locaux!$A$12)+COUNTIF(H160,[1]Locaux!$A$15)+COUNTIF(H160,[1]Locaux!$A$16)+COUNTIF(H160,[1]Locaux!$A$17))/(COUNTIF(G160,"*")+COUNTIF(K160,"*")+COUNTIF(M160,"*")),"0")</f>
        <v>0</v>
      </c>
      <c r="O160" s="7" t="s">
        <v>20</v>
      </c>
      <c r="P160" s="44" t="s">
        <v>5</v>
      </c>
      <c r="Q160" s="44" t="s">
        <v>58</v>
      </c>
      <c r="R160" s="44"/>
      <c r="S160" s="44" t="s">
        <v>85</v>
      </c>
      <c r="T160" s="44" t="s">
        <v>9</v>
      </c>
      <c r="U160" s="44" t="s">
        <v>35</v>
      </c>
      <c r="V160" s="43"/>
      <c r="W160" s="40">
        <f>IFERROR((COUNTIF(Q160,[1]Locaux!$A$8)+COUNTIF(Q160,[1]Locaux!$A$9)+COUNTIF(Q160,[1]Locaux!$A$10)+COUNTIF(Q160,[1]Locaux!$A$11)+COUNTIF(Q160,[1]Locaux!$A$12)+COUNTIF(Q160,[1]Locaux!$A$15)+COUNTIF(Q160,[1]Locaux!$A$16)+COUNTIF(Q160,[1]Locaux!$A$17))/(COUNTIF(P160,"*")+COUNTIF(T160,"*")+COUNTIF(V160,"*")),"0")</f>
        <v>0.5</v>
      </c>
      <c r="X160" s="7" t="s">
        <v>79</v>
      </c>
      <c r="Y160" s="44" t="s">
        <v>12</v>
      </c>
      <c r="Z160" s="44">
        <v>1107</v>
      </c>
      <c r="AA160" s="44"/>
      <c r="AB160" s="44" t="s">
        <v>35</v>
      </c>
      <c r="AC160" s="44"/>
      <c r="AD160" s="44" t="s">
        <v>35</v>
      </c>
      <c r="AE160" s="43"/>
      <c r="AF160" s="40">
        <f>IFERROR((COUNTIF(Z160,[1]Locaux!$A$8)+COUNTIF(Z160,[1]Locaux!$A$9)+COUNTIF(Z160,[1]Locaux!$A$10)+COUNTIF(Z160,[1]Locaux!$A$11)+COUNTIF(Z160,[1]Locaux!$A$12)+COUNTIF(Z160,[1]Locaux!$A$15)+COUNTIF(Z160,[1]Locaux!$A$16)+COUNTIF(Z160,[1]Locaux!$A$17))/(COUNTIF(Y160,"*")+COUNTIF(AC160,"*")+COUNTIF(AE160,"*")),"0")</f>
        <v>0</v>
      </c>
      <c r="AG160" s="7" t="s">
        <v>56</v>
      </c>
      <c r="AH160" s="44" t="s">
        <v>13</v>
      </c>
      <c r="AI160" s="44" t="s">
        <v>64</v>
      </c>
      <c r="AJ160" s="44"/>
      <c r="AK160" s="44" t="s">
        <v>53</v>
      </c>
      <c r="AL160" s="44" t="s">
        <v>7</v>
      </c>
      <c r="AM160" s="44" t="s">
        <v>35</v>
      </c>
      <c r="AN160" s="43"/>
      <c r="AO160" s="40">
        <f>IFERROR((COUNTIF(AI160,[1]Locaux!$A$8)+COUNTIF(AI160,[1]Locaux!$A$9)+COUNTIF(AI160,[1]Locaux!$A$10)+COUNTIF(AI160,[1]Locaux!$A$11)+COUNTIF(AI160,[1]Locaux!$A$12)+COUNTIF(AI160,[1]Locaux!$A$15)+COUNTIF(AI160,[1]Locaux!$A$16)+COUNTIF(AI160,[1]Locaux!$A$17))/(COUNTIF(AH160,"*")+COUNTIF(AL160,"*")+COUNTIF(AN160,"*")),"0")</f>
        <v>0</v>
      </c>
      <c r="AP160" s="7"/>
      <c r="AQ160" s="44"/>
      <c r="AR160" s="44"/>
      <c r="AS160" s="44"/>
      <c r="AT160" s="44"/>
      <c r="AU160" s="44"/>
      <c r="AV160" s="44"/>
      <c r="AW160" s="43"/>
      <c r="AX160" s="40" t="str">
        <f>IFERROR((COUNTIF(AR160,[1]Locaux!$A$8)+COUNTIF(AR160,[1]Locaux!$A$9)+COUNTIF(AR160,[1]Locaux!$A$10)+COUNTIF(AR160,[1]Locaux!$A$11)+COUNTIF(AR160,[1]Locaux!$A$12)+COUNTIF(AR160,[1]Locaux!$A$15)+COUNTIF(AR160,[1]Locaux!$A$16)+COUNTIF(AR160,[1]Locaux!$A$17))/(COUNTIF(AQ160,"*")+COUNTIF(AU160,"*")+COUNTIF(AW160,"*")),"0")</f>
        <v>0</v>
      </c>
      <c r="AY160" s="7"/>
      <c r="AZ160" s="44"/>
      <c r="BA160" s="44"/>
      <c r="BB160" s="44"/>
      <c r="BC160" s="44"/>
      <c r="BD160" s="44"/>
      <c r="BE160" s="44"/>
      <c r="BF160" s="43"/>
      <c r="BG160" s="40" t="str">
        <f>IFERROR((COUNTIF(BA160,[1]Locaux!$A$8)+COUNTIF(BA160,[1]Locaux!$A$9)+COUNTIF(BA160,[1]Locaux!$A$10)+COUNTIF(BA160,[1]Locaux!$A$11)+COUNTIF(BA160,[1]Locaux!$A$12)+COUNTIF(BA160,[1]Locaux!$A$15)+COUNTIF(BA160,[1]Locaux!$A$16)+COUNTIF(BA160,[1]Locaux!$A$17))/(COUNTIF(AZ160,"*")+COUNTIF(BD160,"*")+COUNTIF(BF160,"*")),"0")</f>
        <v>0</v>
      </c>
      <c r="BH160" s="7"/>
      <c r="BI160" s="44"/>
      <c r="BJ160" s="44"/>
      <c r="BK160" s="44"/>
      <c r="BL160" s="44"/>
      <c r="BM160" s="44"/>
      <c r="BN160" s="44"/>
      <c r="BO160" s="43"/>
      <c r="BP160" s="40" t="str">
        <f>IFERROR((COUNTIF(BJ160,[1]Locaux!$A$8)+COUNTIF(BJ160,[1]Locaux!$A$9)+COUNTIF(BJ160,[1]Locaux!$A$10)+COUNTIF(BJ160,[1]Locaux!$A$11)+COUNTIF(BJ160,[1]Locaux!$A$12)+COUNTIF(BJ160,[1]Locaux!$A$15)+COUNTIF(BJ160,[1]Locaux!$A$16)+COUNTIF(BJ160,[1]Locaux!$A$17))/(COUNTIF(BI160,"*")+COUNTIF(BM160,"*")+COUNTIF(BO160,"*")),"0")</f>
        <v>0</v>
      </c>
      <c r="BQ160" s="7"/>
      <c r="BR160" s="44"/>
      <c r="BS160" s="44"/>
      <c r="BT160" s="44"/>
      <c r="BU160" s="44"/>
      <c r="BV160" s="44"/>
      <c r="BW160" s="44"/>
      <c r="BX160" s="43"/>
      <c r="BY160" s="7"/>
      <c r="BZ160" s="44"/>
      <c r="CA160" s="44"/>
      <c r="CB160" s="44"/>
      <c r="CC160" s="44"/>
      <c r="CD160" s="44"/>
      <c r="CE160" s="44"/>
      <c r="CF160" s="43"/>
      <c r="CG160" s="7"/>
      <c r="CH160" s="44"/>
      <c r="CI160" s="44"/>
      <c r="CJ160" s="44"/>
      <c r="CK160" s="44"/>
      <c r="CL160" s="44"/>
      <c r="CM160" s="44"/>
      <c r="CN160" s="43"/>
      <c r="CO160" s="78" t="e">
        <f>OR(CR160&gt;1,CS160&gt;1,CT160&gt;1,CU160&gt;1,CV160&gt;1,CW160&gt;1,CX160&gt;1,CY160&gt;1,CZ160&gt;1,DA160&gt;1,DB160&gt;1,DC160&gt;1,#REF!&gt;1,#REF!&gt;1,#REF!&gt;1,#REF!&gt;1,#REF!&gt;1,#REF!&gt;1,#REF!&gt;1,#REF!&gt;1,#REF!&gt;1,#REF!&gt;1,#REF!&gt;1,#REF!&gt;1,#REF!&gt;1,#REF!&gt;1,#REF!&gt;1,#REF!&gt;1,#REF!&gt;1,#REF!&gt;1)</f>
        <v>#REF!</v>
      </c>
      <c r="CP160" s="78" t="b">
        <f>OR(DR160&gt;1,DS160&gt;1,DT160&gt;1,DU160&gt;1,DV160&gt;1,DW160&gt;1,DX160&gt;1,DY160&gt;1,DZ160&gt;1,EA160&gt;1,EB160&gt;1,EC160&gt;1,ED160&gt;1,EE160&gt;1,EF160&gt;1,EG160&gt;1,EH160&gt;1,EI160&gt;1,EJ160&gt;1,EK160&gt;1,EL160&gt;1,EM160&gt;1,EN160&gt;1,EO160&gt;1,EP160&gt;1,EQ160&gt;1,ER160&gt;1,ES160&gt;1,ET160&gt;1,EU160&gt;1,EV160&gt;1,EW160&gt;1,EX160&gt;1,EY160&gt;1,EZ160&gt;1,FA160&gt;1,FB160&gt;1,FC160&gt;1,FD160&gt;1,FE160&gt;1)</f>
        <v>0</v>
      </c>
      <c r="CQ160" s="113"/>
      <c r="CR160" s="34">
        <f>COUNTIF($F160:$CN160,CR$101)</f>
        <v>1</v>
      </c>
      <c r="CS160" s="33">
        <f>COUNTIF($F160:$CN160,CS$101)</f>
        <v>1</v>
      </c>
      <c r="CT160" s="32">
        <f>COUNTIF($F160:$CN160,CT$101)</f>
        <v>0</v>
      </c>
      <c r="CU160" s="31">
        <f>COUNTIF($F160:$CN160,CU$101)</f>
        <v>0</v>
      </c>
      <c r="CV160" s="30">
        <f>COUNTIF($F160:$CN160,CV$101)</f>
        <v>1</v>
      </c>
      <c r="CW160" s="29">
        <f>COUNTIF($F160:$CN160,CW$101)</f>
        <v>0</v>
      </c>
      <c r="CX160" s="24">
        <f>COUNTIF($F160:$CN160,CX$101)</f>
        <v>1</v>
      </c>
      <c r="CY160" s="28">
        <f>COUNTIF($F160:$CN160,CY$101)</f>
        <v>0</v>
      </c>
      <c r="CZ160" s="27">
        <f>COUNTIF($F160:$CN160,CZ$101)</f>
        <v>1</v>
      </c>
      <c r="DA160" s="26">
        <f>COUNTIF($F160:$CN160,DA$101)</f>
        <v>0</v>
      </c>
      <c r="DB160" s="25">
        <f>COUNTIF($F160:$CN160,DB$101)</f>
        <v>0</v>
      </c>
      <c r="DC160" s="24">
        <f>COUNTIF($F160:$CN160,DC$101)</f>
        <v>0</v>
      </c>
      <c r="DD160" s="13"/>
      <c r="DE160" s="13"/>
      <c r="DF160" s="23"/>
      <c r="DG160" s="23"/>
      <c r="DH160" s="23"/>
      <c r="DI160" s="23"/>
      <c r="DJ160" s="23"/>
      <c r="DK160" s="23"/>
      <c r="DL160" s="23"/>
      <c r="DM160" s="23"/>
      <c r="DN160" s="23"/>
      <c r="DO160" s="23"/>
      <c r="DP160" s="76"/>
      <c r="DQ160" s="61"/>
      <c r="DR160" s="58">
        <f>COUNTIF($F160:$CN160,DR$101)</f>
        <v>0</v>
      </c>
      <c r="DS160" s="57">
        <f>COUNTIF($F160:$CN160,DS$101)</f>
        <v>0</v>
      </c>
      <c r="DT160" s="57">
        <f>COUNTIF($F160:$CN160,DT$101)</f>
        <v>1</v>
      </c>
      <c r="DU160" s="57">
        <f>COUNTIF($F160:$CN160,DU$101)</f>
        <v>0</v>
      </c>
      <c r="DV160" s="57">
        <f>COUNTIF($F160:$CN160,DV$101)</f>
        <v>0</v>
      </c>
      <c r="DW160" s="57">
        <f>COUNTIF($F160:$CN160,DW$101)</f>
        <v>0</v>
      </c>
      <c r="DX160" s="57">
        <f>COUNTIF($F160:$CN160,DX$101)</f>
        <v>0</v>
      </c>
      <c r="DY160" s="57">
        <f>COUNTIF($F160:$CN160,DY$101)</f>
        <v>0</v>
      </c>
      <c r="DZ160" s="57">
        <f>COUNTIF($F160:$CN160,DZ$101)</f>
        <v>0</v>
      </c>
      <c r="EA160" s="57">
        <f>COUNTIF($F160:$CN160,EA$101)</f>
        <v>1</v>
      </c>
      <c r="EB160" s="57">
        <f>COUNTIF($F160:$CN160,EB$101)</f>
        <v>0</v>
      </c>
      <c r="EC160" s="57">
        <f>COUNTIF($F160:$CN160,EC$101)</f>
        <v>0</v>
      </c>
      <c r="ED160" s="57">
        <f>COUNTIF($F160:$CN160,ED$101)</f>
        <v>0</v>
      </c>
      <c r="EE160" s="57">
        <f>COUNTIF($F160:$CN160,EE$101)</f>
        <v>0</v>
      </c>
      <c r="EF160" s="57">
        <f>COUNTIF($F160:$CN160,EF$101)</f>
        <v>0</v>
      </c>
      <c r="EG160" s="57">
        <f>COUNTIF($F160:$CN160,EG$101)</f>
        <v>1</v>
      </c>
      <c r="EH160" s="57">
        <f>COUNTIF($F160:$CN160,EH$101)</f>
        <v>0</v>
      </c>
      <c r="EI160" s="57">
        <f>COUNTIF($F160:$CN160,EI$101)</f>
        <v>0</v>
      </c>
      <c r="EJ160" s="57">
        <f>COUNTIF($F160:$CN160,EJ$101)</f>
        <v>0</v>
      </c>
      <c r="EK160" s="57">
        <f>COUNTIF($F160:$CN160,EK$101)</f>
        <v>0</v>
      </c>
      <c r="EL160" s="57">
        <f>COUNTIF($F160:$CN160,EL$101)</f>
        <v>0</v>
      </c>
      <c r="EM160" s="57">
        <f>COUNTIF($F160:$CN160,EM$101)</f>
        <v>0</v>
      </c>
      <c r="EN160" s="57">
        <f>COUNTIF($F160:$CN160,EN$101)</f>
        <v>0</v>
      </c>
      <c r="EO160" s="57">
        <f>COUNTIF($F160:$CN160,EO$101)</f>
        <v>0</v>
      </c>
      <c r="EP160" s="57">
        <f>COUNTIF($F160:$CN160,EP$101)</f>
        <v>0</v>
      </c>
      <c r="EQ160" s="57">
        <f>COUNTIF($F160:$CN160,EQ$101)</f>
        <v>0</v>
      </c>
      <c r="ER160" s="57">
        <f>COUNTIF($F160:$CN160,ER$101)</f>
        <v>0</v>
      </c>
      <c r="ES160" s="57">
        <f>COUNTIF($F160:$CN160,ES$101)</f>
        <v>0</v>
      </c>
      <c r="ET160" s="57">
        <f>COUNTIF($F160:$CN160,ET$101)</f>
        <v>0</v>
      </c>
      <c r="EU160" s="57">
        <f>COUNTIF($F160:$CN160,EU$101)</f>
        <v>0</v>
      </c>
      <c r="EV160" s="57">
        <f>COUNTIF($F160:$CN160,EV$101)</f>
        <v>0</v>
      </c>
      <c r="EW160" s="57">
        <f>COUNTIF($F160:$CN160,EW$101)</f>
        <v>0</v>
      </c>
      <c r="EX160" s="57">
        <f>COUNTIF($F160:$CN160,EX$101)</f>
        <v>0</v>
      </c>
      <c r="EY160" s="57">
        <f>COUNTIF($F160:$CN160,EY$101)</f>
        <v>0</v>
      </c>
      <c r="EZ160" s="57">
        <f>COUNTIF($F160:$CN160,EZ$101)</f>
        <v>0</v>
      </c>
      <c r="FA160" s="57">
        <f>COUNTIF($F160:$CN160,FA$101)</f>
        <v>0</v>
      </c>
      <c r="FB160" s="57">
        <f>COUNTIF($F160:$CN160,FB$101)</f>
        <v>0</v>
      </c>
      <c r="FC160" s="57">
        <f>COUNTIF($F160:$CN160,FC$101)</f>
        <v>0</v>
      </c>
      <c r="FD160" s="57">
        <f>COUNTIF($F160:$CN160,FD$101)</f>
        <v>0</v>
      </c>
      <c r="FE160" s="57">
        <f>COUNTIF($F160:$CN160,FE$101)</f>
        <v>0</v>
      </c>
    </row>
    <row r="161" spans="1:161" ht="12" customHeight="1" thickBot="1" x14ac:dyDescent="0.25">
      <c r="A161" s="12"/>
      <c r="B161" s="11"/>
      <c r="C161" s="11"/>
      <c r="D161" s="11"/>
      <c r="E161" s="10"/>
      <c r="F161" s="6" t="s">
        <v>72</v>
      </c>
      <c r="G161" s="39"/>
      <c r="H161" s="39"/>
      <c r="I161" s="39"/>
      <c r="J161" s="39"/>
      <c r="K161" s="39"/>
      <c r="L161" s="39"/>
      <c r="M161" s="38"/>
      <c r="N161" s="40" t="str">
        <f>IFERROR((COUNTIF(H161,[1]Locaux!$A$8)+COUNTIF(H161,[1]Locaux!$A$9)+COUNTIF(H161,[1]Locaux!$A$10)+COUNTIF(H161,[1]Locaux!$A$11)+COUNTIF(H161,[1]Locaux!$A$12)+COUNTIF(H161,[1]Locaux!$A$15)+COUNTIF(H161,[1]Locaux!$A$16)+COUNTIF(H161,[1]Locaux!$A$17))/(COUNTIF(G161,"*")+COUNTIF(K161,"*")+COUNTIF(M161,"*")),"0")</f>
        <v>0</v>
      </c>
      <c r="O161" s="6" t="s">
        <v>20</v>
      </c>
      <c r="P161" s="39" t="s">
        <v>5</v>
      </c>
      <c r="Q161" s="39" t="s">
        <v>58</v>
      </c>
      <c r="R161" s="39"/>
      <c r="S161" s="39" t="s">
        <v>85</v>
      </c>
      <c r="T161" s="39" t="s">
        <v>9</v>
      </c>
      <c r="U161" s="39" t="s">
        <v>35</v>
      </c>
      <c r="V161" s="38"/>
      <c r="W161" s="40">
        <f>IFERROR((COUNTIF(Q161,[1]Locaux!$A$8)+COUNTIF(Q161,[1]Locaux!$A$9)+COUNTIF(Q161,[1]Locaux!$A$10)+COUNTIF(Q161,[1]Locaux!$A$11)+COUNTIF(Q161,[1]Locaux!$A$12)+COUNTIF(Q161,[1]Locaux!$A$15)+COUNTIF(Q161,[1]Locaux!$A$16)+COUNTIF(Q161,[1]Locaux!$A$17))/(COUNTIF(P161,"*")+COUNTIF(T161,"*")+COUNTIF(V161,"*")),"0")</f>
        <v>0.5</v>
      </c>
      <c r="X161" s="6" t="s">
        <v>79</v>
      </c>
      <c r="Y161" s="39" t="s">
        <v>12</v>
      </c>
      <c r="Z161" s="39">
        <v>1107</v>
      </c>
      <c r="AA161" s="39"/>
      <c r="AB161" s="39" t="s">
        <v>35</v>
      </c>
      <c r="AC161" s="39"/>
      <c r="AD161" s="39" t="s">
        <v>35</v>
      </c>
      <c r="AE161" s="38"/>
      <c r="AF161" s="40">
        <f>IFERROR((COUNTIF(Z161,[1]Locaux!$A$8)+COUNTIF(Z161,[1]Locaux!$A$9)+COUNTIF(Z161,[1]Locaux!$A$10)+COUNTIF(Z161,[1]Locaux!$A$11)+COUNTIF(Z161,[1]Locaux!$A$12)+COUNTIF(Z161,[1]Locaux!$A$15)+COUNTIF(Z161,[1]Locaux!$A$16)+COUNTIF(Z161,[1]Locaux!$A$17))/(COUNTIF(Y161,"*")+COUNTIF(AC161,"*")+COUNTIF(AE161,"*")),"0")</f>
        <v>0</v>
      </c>
      <c r="AG161" s="6" t="s">
        <v>56</v>
      </c>
      <c r="AH161" s="39" t="s">
        <v>13</v>
      </c>
      <c r="AI161" s="39" t="s">
        <v>64</v>
      </c>
      <c r="AJ161" s="39"/>
      <c r="AK161" s="39" t="s">
        <v>53</v>
      </c>
      <c r="AL161" s="39" t="s">
        <v>7</v>
      </c>
      <c r="AM161" s="39" t="s">
        <v>35</v>
      </c>
      <c r="AN161" s="38"/>
      <c r="AO161" s="40">
        <f>IFERROR((COUNTIF(AI161,[1]Locaux!$A$8)+COUNTIF(AI161,[1]Locaux!$A$9)+COUNTIF(AI161,[1]Locaux!$A$10)+COUNTIF(AI161,[1]Locaux!$A$11)+COUNTIF(AI161,[1]Locaux!$A$12)+COUNTIF(AI161,[1]Locaux!$A$15)+COUNTIF(AI161,[1]Locaux!$A$16)+COUNTIF(AI161,[1]Locaux!$A$17))/(COUNTIF(AH161,"*")+COUNTIF(AL161,"*")+COUNTIF(AN161,"*")),"0")</f>
        <v>0</v>
      </c>
      <c r="AP161" s="6"/>
      <c r="AQ161" s="39"/>
      <c r="AR161" s="39"/>
      <c r="AS161" s="39"/>
      <c r="AT161" s="39"/>
      <c r="AU161" s="39"/>
      <c r="AV161" s="39"/>
      <c r="AW161" s="38"/>
      <c r="AX161" s="40" t="str">
        <f>IFERROR((COUNTIF(AR161,[1]Locaux!$A$8)+COUNTIF(AR161,[1]Locaux!$A$9)+COUNTIF(AR161,[1]Locaux!$A$10)+COUNTIF(AR161,[1]Locaux!$A$11)+COUNTIF(AR161,[1]Locaux!$A$12)+COUNTIF(AR161,[1]Locaux!$A$15)+COUNTIF(AR161,[1]Locaux!$A$16)+COUNTIF(AR161,[1]Locaux!$A$17))/(COUNTIF(AQ161,"*")+COUNTIF(AU161,"*")+COUNTIF(AW161,"*")),"0")</f>
        <v>0</v>
      </c>
      <c r="AY161" s="6"/>
      <c r="AZ161" s="39"/>
      <c r="BA161" s="39"/>
      <c r="BB161" s="39"/>
      <c r="BC161" s="39"/>
      <c r="BD161" s="39"/>
      <c r="BE161" s="39"/>
      <c r="BF161" s="38"/>
      <c r="BG161" s="40" t="str">
        <f>IFERROR((COUNTIF(BA161,[1]Locaux!$A$8)+COUNTIF(BA161,[1]Locaux!$A$9)+COUNTIF(BA161,[1]Locaux!$A$10)+COUNTIF(BA161,[1]Locaux!$A$11)+COUNTIF(BA161,[1]Locaux!$A$12)+COUNTIF(BA161,[1]Locaux!$A$15)+COUNTIF(BA161,[1]Locaux!$A$16)+COUNTIF(BA161,[1]Locaux!$A$17))/(COUNTIF(AZ161,"*")+COUNTIF(BD161,"*")+COUNTIF(BF161,"*")),"0")</f>
        <v>0</v>
      </c>
      <c r="BH161" s="6"/>
      <c r="BI161" s="39"/>
      <c r="BJ161" s="39"/>
      <c r="BK161" s="39"/>
      <c r="BL161" s="39"/>
      <c r="BM161" s="39"/>
      <c r="BN161" s="39"/>
      <c r="BO161" s="38"/>
      <c r="BP161" s="40" t="str">
        <f>IFERROR((COUNTIF(BJ161,[1]Locaux!$A$8)+COUNTIF(BJ161,[1]Locaux!$A$9)+COUNTIF(BJ161,[1]Locaux!$A$10)+COUNTIF(BJ161,[1]Locaux!$A$11)+COUNTIF(BJ161,[1]Locaux!$A$12)+COUNTIF(BJ161,[1]Locaux!$A$15)+COUNTIF(BJ161,[1]Locaux!$A$16)+COUNTIF(BJ161,[1]Locaux!$A$17))/(COUNTIF(BI161,"*")+COUNTIF(BM161,"*")+COUNTIF(BO161,"*")),"0")</f>
        <v>0</v>
      </c>
      <c r="BQ161" s="6"/>
      <c r="BR161" s="39"/>
      <c r="BS161" s="39"/>
      <c r="BT161" s="39"/>
      <c r="BU161" s="39"/>
      <c r="BV161" s="39"/>
      <c r="BW161" s="39"/>
      <c r="BX161" s="38"/>
      <c r="BY161" s="6"/>
      <c r="BZ161" s="39"/>
      <c r="CA161" s="39"/>
      <c r="CB161" s="39"/>
      <c r="CC161" s="39"/>
      <c r="CD161" s="39"/>
      <c r="CE161" s="39"/>
      <c r="CF161" s="38"/>
      <c r="CG161" s="6"/>
      <c r="CH161" s="39"/>
      <c r="CI161" s="39"/>
      <c r="CJ161" s="39"/>
      <c r="CK161" s="39"/>
      <c r="CL161" s="39"/>
      <c r="CM161" s="39"/>
      <c r="CN161" s="38"/>
      <c r="CO161" s="78" t="e">
        <f>OR(CR161&gt;1,CS161&gt;1,CT161&gt;1,CU161&gt;1,CV161&gt;1,CW161&gt;1,CX161&gt;1,CY161&gt;1,CZ161&gt;1,DA161&gt;1,DB161&gt;1,DC161&gt;1,#REF!&gt;1,#REF!&gt;1,#REF!&gt;1,#REF!&gt;1,#REF!&gt;1,#REF!&gt;1,#REF!&gt;1,#REF!&gt;1,#REF!&gt;1,#REF!&gt;1,#REF!&gt;1,#REF!&gt;1,#REF!&gt;1,#REF!&gt;1,#REF!&gt;1,#REF!&gt;1,#REF!&gt;1,#REF!&gt;1)</f>
        <v>#REF!</v>
      </c>
      <c r="CP161" s="78" t="b">
        <f>OR(DR161&gt;1,DS161&gt;1,DT161&gt;1,DU161&gt;1,DV161&gt;1,DW161&gt;1,DX161&gt;1,DY161&gt;1,DZ161&gt;1,EA161&gt;1,EB161&gt;1,EC161&gt;1,ED161&gt;1,EE161&gt;1,EF161&gt;1,EG161&gt;1,EH161&gt;1,EI161&gt;1,EJ161&gt;1,EK161&gt;1,EL161&gt;1,EM161&gt;1,EN161&gt;1,EO161&gt;1,EP161&gt;1,EQ161&gt;1,ER161&gt;1,ES161&gt;1,ET161&gt;1,EU161&gt;1,EV161&gt;1,EW161&gt;1,EX161&gt;1,EY161&gt;1,EZ161&gt;1,FA161&gt;1,FB161&gt;1,FC161&gt;1,FD161&gt;1,FE161&gt;1)</f>
        <v>0</v>
      </c>
      <c r="CQ161" s="113"/>
      <c r="CR161" s="34">
        <f>COUNTIF($F161:$CN161,CR$101)</f>
        <v>1</v>
      </c>
      <c r="CS161" s="33">
        <f>COUNTIF($F161:$CN161,CS$101)</f>
        <v>1</v>
      </c>
      <c r="CT161" s="32">
        <f>COUNTIF($F161:$CN161,CT$101)</f>
        <v>0</v>
      </c>
      <c r="CU161" s="31">
        <f>COUNTIF($F161:$CN161,CU$101)</f>
        <v>0</v>
      </c>
      <c r="CV161" s="30">
        <f>COUNTIF($F161:$CN161,CV$101)</f>
        <v>1</v>
      </c>
      <c r="CW161" s="29">
        <f>COUNTIF($F161:$CN161,CW$101)</f>
        <v>0</v>
      </c>
      <c r="CX161" s="24">
        <f>COUNTIF($F161:$CN161,CX$101)</f>
        <v>1</v>
      </c>
      <c r="CY161" s="28">
        <f>COUNTIF($F161:$CN161,CY$101)</f>
        <v>0</v>
      </c>
      <c r="CZ161" s="27">
        <f>COUNTIF($F161:$CN161,CZ$101)</f>
        <v>1</v>
      </c>
      <c r="DA161" s="26">
        <f>COUNTIF($F161:$CN161,DA$101)</f>
        <v>0</v>
      </c>
      <c r="DB161" s="25">
        <f>COUNTIF($F161:$CN161,DB$101)</f>
        <v>0</v>
      </c>
      <c r="DC161" s="24">
        <f>COUNTIF($F161:$CN161,DC$101)</f>
        <v>0</v>
      </c>
      <c r="DD161" s="13"/>
      <c r="DE161" s="13"/>
      <c r="DF161" s="23"/>
      <c r="DG161" s="23"/>
      <c r="DH161" s="23"/>
      <c r="DI161" s="23"/>
      <c r="DJ161" s="23"/>
      <c r="DK161" s="23"/>
      <c r="DL161" s="23"/>
      <c r="DM161" s="23"/>
      <c r="DN161" s="23"/>
      <c r="DO161" s="23"/>
      <c r="DP161" s="76"/>
      <c r="DQ161" s="61"/>
      <c r="DR161" s="58">
        <f>COUNTIF($F161:$CN161,DR$101)</f>
        <v>0</v>
      </c>
      <c r="DS161" s="57">
        <f>COUNTIF($F161:$CN161,DS$101)</f>
        <v>0</v>
      </c>
      <c r="DT161" s="57">
        <f>COUNTIF($F161:$CN161,DT$101)</f>
        <v>1</v>
      </c>
      <c r="DU161" s="57">
        <f>COUNTIF($F161:$CN161,DU$101)</f>
        <v>0</v>
      </c>
      <c r="DV161" s="57">
        <f>COUNTIF($F161:$CN161,DV$101)</f>
        <v>0</v>
      </c>
      <c r="DW161" s="57">
        <f>COUNTIF($F161:$CN161,DW$101)</f>
        <v>0</v>
      </c>
      <c r="DX161" s="57">
        <f>COUNTIF($F161:$CN161,DX$101)</f>
        <v>0</v>
      </c>
      <c r="DY161" s="57">
        <f>COUNTIF($F161:$CN161,DY$101)</f>
        <v>0</v>
      </c>
      <c r="DZ161" s="57">
        <f>COUNTIF($F161:$CN161,DZ$101)</f>
        <v>0</v>
      </c>
      <c r="EA161" s="57">
        <f>COUNTIF($F161:$CN161,EA$101)</f>
        <v>1</v>
      </c>
      <c r="EB161" s="57">
        <f>COUNTIF($F161:$CN161,EB$101)</f>
        <v>0</v>
      </c>
      <c r="EC161" s="57">
        <f>COUNTIF($F161:$CN161,EC$101)</f>
        <v>0</v>
      </c>
      <c r="ED161" s="57">
        <f>COUNTIF($F161:$CN161,ED$101)</f>
        <v>0</v>
      </c>
      <c r="EE161" s="57">
        <f>COUNTIF($F161:$CN161,EE$101)</f>
        <v>0</v>
      </c>
      <c r="EF161" s="57">
        <f>COUNTIF($F161:$CN161,EF$101)</f>
        <v>0</v>
      </c>
      <c r="EG161" s="57">
        <f>COUNTIF($F161:$CN161,EG$101)</f>
        <v>1</v>
      </c>
      <c r="EH161" s="57">
        <f>COUNTIF($F161:$CN161,EH$101)</f>
        <v>0</v>
      </c>
      <c r="EI161" s="57">
        <f>COUNTIF($F161:$CN161,EI$101)</f>
        <v>0</v>
      </c>
      <c r="EJ161" s="57">
        <f>COUNTIF($F161:$CN161,EJ$101)</f>
        <v>0</v>
      </c>
      <c r="EK161" s="57">
        <f>COUNTIF($F161:$CN161,EK$101)</f>
        <v>0</v>
      </c>
      <c r="EL161" s="57">
        <f>COUNTIF($F161:$CN161,EL$101)</f>
        <v>0</v>
      </c>
      <c r="EM161" s="57">
        <f>COUNTIF($F161:$CN161,EM$101)</f>
        <v>0</v>
      </c>
      <c r="EN161" s="57">
        <f>COUNTIF($F161:$CN161,EN$101)</f>
        <v>0</v>
      </c>
      <c r="EO161" s="57">
        <f>COUNTIF($F161:$CN161,EO$101)</f>
        <v>0</v>
      </c>
      <c r="EP161" s="57">
        <f>COUNTIF($F161:$CN161,EP$101)</f>
        <v>0</v>
      </c>
      <c r="EQ161" s="57">
        <f>COUNTIF($F161:$CN161,EQ$101)</f>
        <v>0</v>
      </c>
      <c r="ER161" s="57">
        <f>COUNTIF($F161:$CN161,ER$101)</f>
        <v>0</v>
      </c>
      <c r="ES161" s="57">
        <f>COUNTIF($F161:$CN161,ES$101)</f>
        <v>0</v>
      </c>
      <c r="ET161" s="57">
        <f>COUNTIF($F161:$CN161,ET$101)</f>
        <v>0</v>
      </c>
      <c r="EU161" s="57">
        <f>COUNTIF($F161:$CN161,EU$101)</f>
        <v>0</v>
      </c>
      <c r="EV161" s="57">
        <f>COUNTIF($F161:$CN161,EV$101)</f>
        <v>0</v>
      </c>
      <c r="EW161" s="57">
        <f>COUNTIF($F161:$CN161,EW$101)</f>
        <v>0</v>
      </c>
      <c r="EX161" s="57">
        <f>COUNTIF($F161:$CN161,EX$101)</f>
        <v>0</v>
      </c>
      <c r="EY161" s="57">
        <f>COUNTIF($F161:$CN161,EY$101)</f>
        <v>0</v>
      </c>
      <c r="EZ161" s="57">
        <f>COUNTIF($F161:$CN161,EZ$101)</f>
        <v>0</v>
      </c>
      <c r="FA161" s="57">
        <f>COUNTIF($F161:$CN161,FA$101)</f>
        <v>0</v>
      </c>
      <c r="FB161" s="57">
        <f>COUNTIF($F161:$CN161,FB$101)</f>
        <v>0</v>
      </c>
      <c r="FC161" s="57">
        <f>COUNTIF($F161:$CN161,FC$101)</f>
        <v>0</v>
      </c>
      <c r="FD161" s="57">
        <f>COUNTIF($F161:$CN161,FD$101)</f>
        <v>0</v>
      </c>
      <c r="FE161" s="57">
        <f>COUNTIF($F161:$CN161,FE$101)</f>
        <v>0</v>
      </c>
    </row>
    <row r="162" spans="1:161" ht="12" customHeight="1" x14ac:dyDescent="0.2">
      <c r="A162" s="18" t="str">
        <f>CHOOSE(WEEKDAY($E162),"Dimanche","Lundi","Mardi","Mercredi","Jeudi","Vendredi","")</f>
        <v>Lundi</v>
      </c>
      <c r="B162" s="17">
        <f>IF(M162&lt;&gt;"Cong. ",B160+1,B160+0)</f>
        <v>30</v>
      </c>
      <c r="C162" s="17">
        <f>IF(M162&lt;&gt;"Cong. ",C160+1,C160+0)</f>
        <v>9</v>
      </c>
      <c r="D162" s="17" t="e">
        <f>IF(M162="",D160+1,D160+0)</f>
        <v>#REF!</v>
      </c>
      <c r="E162" s="16">
        <v>44088</v>
      </c>
      <c r="F162" s="7" t="s">
        <v>72</v>
      </c>
      <c r="G162" s="44"/>
      <c r="H162" s="44"/>
      <c r="I162" s="44"/>
      <c r="J162" s="44"/>
      <c r="K162" s="44"/>
      <c r="L162" s="44"/>
      <c r="M162" s="43"/>
      <c r="N162" s="40" t="str">
        <f>IFERROR((COUNTIF(H162,[1]Locaux!$A$8)+COUNTIF(H162,[1]Locaux!$A$9)+COUNTIF(H162,[1]Locaux!$A$10)+COUNTIF(H162,[1]Locaux!$A$11)+COUNTIF(H162,[1]Locaux!$A$12)+COUNTIF(H162,[1]Locaux!$A$15)+COUNTIF(H162,[1]Locaux!$A$16)+COUNTIF(H162,[1]Locaux!$A$17))/(COUNTIF(G162,"*")+COUNTIF(K162,"*")+COUNTIF(M162,"*")),"0")</f>
        <v>0</v>
      </c>
      <c r="O162" s="7" t="s">
        <v>16</v>
      </c>
      <c r="P162" s="44" t="s">
        <v>5</v>
      </c>
      <c r="Q162" s="44" t="s">
        <v>58</v>
      </c>
      <c r="R162" s="44"/>
      <c r="S162" s="44" t="s">
        <v>35</v>
      </c>
      <c r="T162" s="44"/>
      <c r="U162" s="44" t="s">
        <v>83</v>
      </c>
      <c r="V162" s="94"/>
      <c r="W162" s="40">
        <f>IFERROR((COUNTIF(Q162,[1]Locaux!$A$8)+COUNTIF(Q162,[1]Locaux!$A$9)+COUNTIF(Q162,[1]Locaux!$A$10)+COUNTIF(Q162,[1]Locaux!$A$11)+COUNTIF(Q162,[1]Locaux!$A$12)+COUNTIF(Q162,[1]Locaux!$A$15)+COUNTIF(Q162,[1]Locaux!$A$16)+COUNTIF(Q162,[1]Locaux!$A$17))/(COUNTIF(P162,"*")+COUNTIF(T162,"*")+COUNTIF(V162,"*")),"0")</f>
        <v>1</v>
      </c>
      <c r="X162" s="7" t="s">
        <v>45</v>
      </c>
      <c r="Y162" s="44" t="s">
        <v>8</v>
      </c>
      <c r="Z162" s="44">
        <v>1113</v>
      </c>
      <c r="AA162" s="44"/>
      <c r="AB162" s="44" t="s">
        <v>35</v>
      </c>
      <c r="AC162" s="44" t="s">
        <v>87</v>
      </c>
      <c r="AD162" s="44" t="s">
        <v>35</v>
      </c>
      <c r="AE162" s="43"/>
      <c r="AF162" s="40">
        <f>IFERROR((COUNTIF(Z162,[1]Locaux!$A$8)+COUNTIF(Z162,[1]Locaux!$A$9)+COUNTIF(Z162,[1]Locaux!$A$10)+COUNTIF(Z162,[1]Locaux!$A$11)+COUNTIF(Z162,[1]Locaux!$A$12)+COUNTIF(Z162,[1]Locaux!$A$15)+COUNTIF(Z162,[1]Locaux!$A$16)+COUNTIF(Z162,[1]Locaux!$A$17))/(COUNTIF(Y162,"*")+COUNTIF(AC162,"*")+COUNTIF(AE162,"*")),"0")</f>
        <v>0</v>
      </c>
      <c r="AG162" s="7" t="s">
        <v>73</v>
      </c>
      <c r="AH162" s="44" t="s">
        <v>88</v>
      </c>
      <c r="AI162" s="44">
        <v>1107</v>
      </c>
      <c r="AJ162" s="44"/>
      <c r="AK162" s="44" t="s">
        <v>35</v>
      </c>
      <c r="AL162" s="44"/>
      <c r="AM162" s="44" t="s">
        <v>35</v>
      </c>
      <c r="AN162" s="43" t="s">
        <v>76</v>
      </c>
      <c r="AO162" s="40">
        <f>IFERROR((COUNTIF(AI162,[1]Locaux!$A$8)+COUNTIF(AI162,[1]Locaux!$A$9)+COUNTIF(AI162,[1]Locaux!$A$10)+COUNTIF(AI162,[1]Locaux!$A$11)+COUNTIF(AI162,[1]Locaux!$A$12)+COUNTIF(AI162,[1]Locaux!$A$15)+COUNTIF(AI162,[1]Locaux!$A$16)+COUNTIF(AI162,[1]Locaux!$A$17))/(COUNTIF(AH162,"*")+COUNTIF(AL162,"*")+COUNTIF(AN162,"*")),"0")</f>
        <v>0</v>
      </c>
      <c r="AP162" s="7" t="s">
        <v>81</v>
      </c>
      <c r="AQ162" s="44" t="s">
        <v>90</v>
      </c>
      <c r="AR162" s="44" t="s">
        <v>64</v>
      </c>
      <c r="AS162" s="44"/>
      <c r="AT162" s="44" t="s">
        <v>35</v>
      </c>
      <c r="AU162" s="44"/>
      <c r="AV162" s="44" t="s">
        <v>35</v>
      </c>
      <c r="AW162" s="43"/>
      <c r="AX162" s="40">
        <f>IFERROR((COUNTIF(AR162,[1]Locaux!$A$8)+COUNTIF(AR162,[1]Locaux!$A$9)+COUNTIF(AR162,[1]Locaux!$A$10)+COUNTIF(AR162,[1]Locaux!$A$11)+COUNTIF(AR162,[1]Locaux!$A$12)+COUNTIF(AR162,[1]Locaux!$A$15)+COUNTIF(AR162,[1]Locaux!$A$16)+COUNTIF(AR162,[1]Locaux!$A$17))/(COUNTIF(AQ162,"*")+COUNTIF(AU162,"*")+COUNTIF(AW162,"*")),"0")</f>
        <v>0</v>
      </c>
      <c r="AY162" s="7"/>
      <c r="AZ162" s="44"/>
      <c r="BA162" s="44"/>
      <c r="BB162" s="44"/>
      <c r="BC162" s="44"/>
      <c r="BD162" s="44"/>
      <c r="BE162" s="44"/>
      <c r="BF162" s="43"/>
      <c r="BG162" s="40" t="str">
        <f>IFERROR((COUNTIF(BA162,[1]Locaux!$A$8)+COUNTIF(BA162,[1]Locaux!$A$9)+COUNTIF(BA162,[1]Locaux!$A$10)+COUNTIF(BA162,[1]Locaux!$A$11)+COUNTIF(BA162,[1]Locaux!$A$12)+COUNTIF(BA162,[1]Locaux!$A$15)+COUNTIF(BA162,[1]Locaux!$A$16)+COUNTIF(BA162,[1]Locaux!$A$17))/(COUNTIF(AZ162,"*")+COUNTIF(BD162,"*")+COUNTIF(BF162,"*")),"0")</f>
        <v>0</v>
      </c>
      <c r="BH162" s="7"/>
      <c r="BI162" s="44"/>
      <c r="BJ162" s="44"/>
      <c r="BK162" s="44"/>
      <c r="BL162" s="44"/>
      <c r="BM162" s="44"/>
      <c r="BN162" s="44"/>
      <c r="BO162" s="43"/>
      <c r="BP162" s="40" t="str">
        <f>IFERROR((COUNTIF(BJ162,[1]Locaux!$A$8)+COUNTIF(BJ162,[1]Locaux!$A$9)+COUNTIF(BJ162,[1]Locaux!$A$10)+COUNTIF(BJ162,[1]Locaux!$A$11)+COUNTIF(BJ162,[1]Locaux!$A$12)+COUNTIF(BJ162,[1]Locaux!$A$15)+COUNTIF(BJ162,[1]Locaux!$A$16)+COUNTIF(BJ162,[1]Locaux!$A$17))/(COUNTIF(BI162,"*")+COUNTIF(BM162,"*")+COUNTIF(BO162,"*")),"0")</f>
        <v>0</v>
      </c>
      <c r="BQ162" s="7"/>
      <c r="BR162" s="44"/>
      <c r="BS162" s="44"/>
      <c r="BT162" s="44"/>
      <c r="BU162" s="44"/>
      <c r="BV162" s="44"/>
      <c r="BW162" s="44"/>
      <c r="BX162" s="43"/>
      <c r="BY162" s="7"/>
      <c r="BZ162" s="44"/>
      <c r="CA162" s="44"/>
      <c r="CB162" s="44"/>
      <c r="CC162" s="44"/>
      <c r="CD162" s="44"/>
      <c r="CE162" s="44"/>
      <c r="CF162" s="43"/>
      <c r="CG162" s="7"/>
      <c r="CH162" s="44"/>
      <c r="CI162" s="44"/>
      <c r="CJ162" s="44"/>
      <c r="CK162" s="44"/>
      <c r="CL162" s="44"/>
      <c r="CM162" s="44"/>
      <c r="CN162" s="43"/>
      <c r="CO162" s="78" t="e">
        <f>OR(CR162&gt;1,CS162&gt;1,CT162&gt;1,CU162&gt;1,CV162&gt;1,CW162&gt;1,CX162&gt;1,CY162&gt;1,CZ162&gt;1,DA162&gt;1,DB162&gt;1,DC162&gt;1,#REF!&gt;1,#REF!&gt;1,#REF!&gt;1,#REF!&gt;1,#REF!&gt;1,#REF!&gt;1,#REF!&gt;1,#REF!&gt;1,#REF!&gt;1,#REF!&gt;1,#REF!&gt;1,#REF!&gt;1,#REF!&gt;1,#REF!&gt;1,#REF!&gt;1,#REF!&gt;1,#REF!&gt;1,#REF!&gt;1)</f>
        <v>#REF!</v>
      </c>
      <c r="CP162" s="78" t="b">
        <f>OR(DR162&gt;1,DS162&gt;1,DT162&gt;1,DU162&gt;1,DV162&gt;1,DW162&gt;1,DX162&gt;1,DY162&gt;1,DZ162&gt;1,EA162&gt;1,EB162&gt;1,EC162&gt;1,ED162&gt;1,EE162&gt;1,EF162&gt;1,EG162&gt;1,EH162&gt;1,EI162&gt;1,EJ162&gt;1,EK162&gt;1,EL162&gt;1,EM162&gt;1,EN162&gt;1,EO162&gt;1,EP162&gt;1,EQ162&gt;1,ER162&gt;1,ES162&gt;1,ET162&gt;1,EU162&gt;1,EV162&gt;1,EW162&gt;1,EX162&gt;1,EY162&gt;1,EZ162&gt;1,FA162&gt;1,FB162&gt;1,FC162&gt;1,FD162&gt;1,FE162&gt;1)</f>
        <v>0</v>
      </c>
      <c r="CQ162" s="113"/>
      <c r="CR162" s="34">
        <f>COUNTIF($F162:$CN162,CR$101)</f>
        <v>0</v>
      </c>
      <c r="CS162" s="33">
        <f>COUNTIF($F162:$CN162,CS$101)</f>
        <v>0</v>
      </c>
      <c r="CT162" s="32">
        <f>COUNTIF($F162:$CN162,CT$101)</f>
        <v>0</v>
      </c>
      <c r="CU162" s="31">
        <f>COUNTIF($F162:$CN162,CU$101)</f>
        <v>0</v>
      </c>
      <c r="CV162" s="30">
        <f>COUNTIF($F162:$CN162,CV$101)</f>
        <v>0</v>
      </c>
      <c r="CW162" s="29">
        <f>COUNTIF($F162:$CN162,CW$101)</f>
        <v>1</v>
      </c>
      <c r="CX162" s="24">
        <f>COUNTIF($F162:$CN162,CX$101)</f>
        <v>0</v>
      </c>
      <c r="CY162" s="28">
        <f>COUNTIF($F162:$CN162,CY$101)</f>
        <v>0</v>
      </c>
      <c r="CZ162" s="27">
        <f>COUNTIF($F162:$CN162,CZ$101)</f>
        <v>1</v>
      </c>
      <c r="DA162" s="26">
        <f>COUNTIF($F162:$CN162,DA$101)</f>
        <v>0</v>
      </c>
      <c r="DB162" s="25">
        <f>COUNTIF($F162:$CN162,DB$101)</f>
        <v>0</v>
      </c>
      <c r="DC162" s="24">
        <f>COUNTIF($F162:$CN162,DC$101)</f>
        <v>0</v>
      </c>
      <c r="DD162" s="13"/>
      <c r="DE162" s="13"/>
      <c r="DF162" s="23"/>
      <c r="DG162" s="23"/>
      <c r="DH162" s="23"/>
      <c r="DI162" s="23"/>
      <c r="DJ162" s="23"/>
      <c r="DK162" s="23"/>
      <c r="DL162" s="23"/>
      <c r="DM162" s="23"/>
      <c r="DN162" s="23"/>
      <c r="DO162" s="23"/>
      <c r="DP162" s="76"/>
      <c r="DQ162" s="61"/>
      <c r="DR162" s="58">
        <f>COUNTIF($F162:$CN162,DR$101)</f>
        <v>0</v>
      </c>
      <c r="DS162" s="57">
        <f>COUNTIF($F162:$CN162,DS$101)</f>
        <v>0</v>
      </c>
      <c r="DT162" s="57">
        <f>COUNTIF($F162:$CN162,DT$101)</f>
        <v>1</v>
      </c>
      <c r="DU162" s="57">
        <f>COUNTIF($F162:$CN162,DU$101)</f>
        <v>0</v>
      </c>
      <c r="DV162" s="57">
        <f>COUNTIF($F162:$CN162,DV$101)</f>
        <v>0</v>
      </c>
      <c r="DW162" s="57">
        <f>COUNTIF($F162:$CN162,DW$101)</f>
        <v>0</v>
      </c>
      <c r="DX162" s="57">
        <f>COUNTIF($F162:$CN162,DX$101)</f>
        <v>0</v>
      </c>
      <c r="DY162" s="57">
        <f>COUNTIF($F162:$CN162,DY$101)</f>
        <v>0</v>
      </c>
      <c r="DZ162" s="57">
        <f>COUNTIF($F162:$CN162,DZ$101)</f>
        <v>0</v>
      </c>
      <c r="EA162" s="57">
        <f>COUNTIF($F162:$CN162,EA$101)</f>
        <v>1</v>
      </c>
      <c r="EB162" s="57">
        <f>COUNTIF($F162:$CN162,EB$101)</f>
        <v>1</v>
      </c>
      <c r="EC162" s="57">
        <f>COUNTIF($F162:$CN162,EC$101)</f>
        <v>0</v>
      </c>
      <c r="ED162" s="57">
        <f>COUNTIF($F162:$CN162,ED$101)</f>
        <v>0</v>
      </c>
      <c r="EE162" s="57">
        <f>COUNTIF($F162:$CN162,EE$101)</f>
        <v>0</v>
      </c>
      <c r="EF162" s="57">
        <f>COUNTIF($F162:$CN162,EF$101)</f>
        <v>0</v>
      </c>
      <c r="EG162" s="57">
        <f>COUNTIF($F162:$CN162,EG$101)</f>
        <v>1</v>
      </c>
      <c r="EH162" s="57">
        <f>COUNTIF($F162:$CN162,EH$101)</f>
        <v>0</v>
      </c>
      <c r="EI162" s="57">
        <f>COUNTIF($F162:$CN162,EI$101)</f>
        <v>0</v>
      </c>
      <c r="EJ162" s="57">
        <f>COUNTIF($F162:$CN162,EJ$101)</f>
        <v>0</v>
      </c>
      <c r="EK162" s="57">
        <f>COUNTIF($F162:$CN162,EK$101)</f>
        <v>0</v>
      </c>
      <c r="EL162" s="57">
        <f>COUNTIF($F162:$CN162,EL$101)</f>
        <v>0</v>
      </c>
      <c r="EM162" s="57">
        <f>COUNTIF($F162:$CN162,EM$101)</f>
        <v>0</v>
      </c>
      <c r="EN162" s="57">
        <f>COUNTIF($F162:$CN162,EN$101)</f>
        <v>0</v>
      </c>
      <c r="EO162" s="57">
        <f>COUNTIF($F162:$CN162,EO$101)</f>
        <v>0</v>
      </c>
      <c r="EP162" s="57">
        <f>COUNTIF($F162:$CN162,EP$101)</f>
        <v>0</v>
      </c>
      <c r="EQ162" s="57">
        <f>COUNTIF($F162:$CN162,EQ$101)</f>
        <v>0</v>
      </c>
      <c r="ER162" s="57">
        <f>COUNTIF($F162:$CN162,ER$101)</f>
        <v>0</v>
      </c>
      <c r="ES162" s="57">
        <f>COUNTIF($F162:$CN162,ES$101)</f>
        <v>0</v>
      </c>
      <c r="ET162" s="57">
        <f>COUNTIF($F162:$CN162,ET$101)</f>
        <v>0</v>
      </c>
      <c r="EU162" s="57">
        <f>COUNTIF($F162:$CN162,EU$101)</f>
        <v>0</v>
      </c>
      <c r="EV162" s="57">
        <f>COUNTIF($F162:$CN162,EV$101)</f>
        <v>0</v>
      </c>
      <c r="EW162" s="57">
        <f>COUNTIF($F162:$CN162,EW$101)</f>
        <v>0</v>
      </c>
      <c r="EX162" s="57">
        <f>COUNTIF($F162:$CN162,EX$101)</f>
        <v>0</v>
      </c>
      <c r="EY162" s="57">
        <f>COUNTIF($F162:$CN162,EY$101)</f>
        <v>0</v>
      </c>
      <c r="EZ162" s="57">
        <f>COUNTIF($F162:$CN162,EZ$101)</f>
        <v>0</v>
      </c>
      <c r="FA162" s="57">
        <f>COUNTIF($F162:$CN162,FA$101)</f>
        <v>0</v>
      </c>
      <c r="FB162" s="57">
        <f>COUNTIF($F162:$CN162,FB$101)</f>
        <v>0</v>
      </c>
      <c r="FC162" s="57">
        <f>COUNTIF($F162:$CN162,FC$101)</f>
        <v>0</v>
      </c>
      <c r="FD162" s="57">
        <f>COUNTIF($F162:$CN162,FD$101)</f>
        <v>0</v>
      </c>
      <c r="FE162" s="57">
        <f>COUNTIF($F162:$CN162,FE$101)</f>
        <v>0</v>
      </c>
    </row>
    <row r="163" spans="1:161" ht="12" customHeight="1" thickBot="1" x14ac:dyDescent="0.25">
      <c r="A163" s="12"/>
      <c r="B163" s="11"/>
      <c r="C163" s="11"/>
      <c r="D163" s="11"/>
      <c r="E163" s="10"/>
      <c r="F163" s="6" t="s">
        <v>72</v>
      </c>
      <c r="G163" s="39"/>
      <c r="H163" s="39"/>
      <c r="I163" s="39"/>
      <c r="J163" s="39"/>
      <c r="K163" s="39"/>
      <c r="L163" s="39"/>
      <c r="M163" s="38"/>
      <c r="N163" s="40" t="str">
        <f>IFERROR((COUNTIF(H163,[1]Locaux!$A$8)+COUNTIF(H163,[1]Locaux!$A$9)+COUNTIF(H163,[1]Locaux!$A$10)+COUNTIF(H163,[1]Locaux!$A$11)+COUNTIF(H163,[1]Locaux!$A$12)+COUNTIF(H163,[1]Locaux!$A$15)+COUNTIF(H163,[1]Locaux!$A$16)+COUNTIF(H163,[1]Locaux!$A$17))/(COUNTIF(G163,"*")+COUNTIF(K163,"*")+COUNTIF(M163,"*")),"0")</f>
        <v>0</v>
      </c>
      <c r="O163" s="6" t="s">
        <v>16</v>
      </c>
      <c r="P163" s="39" t="s">
        <v>5</v>
      </c>
      <c r="Q163" s="39" t="s">
        <v>58</v>
      </c>
      <c r="R163" s="39"/>
      <c r="S163" s="39" t="s">
        <v>35</v>
      </c>
      <c r="T163" s="39"/>
      <c r="U163" s="39" t="s">
        <v>83</v>
      </c>
      <c r="V163" s="88"/>
      <c r="W163" s="40">
        <f>IFERROR((COUNTIF(Q163,[1]Locaux!$A$8)+COUNTIF(Q163,[1]Locaux!$A$9)+COUNTIF(Q163,[1]Locaux!$A$10)+COUNTIF(Q163,[1]Locaux!$A$11)+COUNTIF(Q163,[1]Locaux!$A$12)+COUNTIF(Q163,[1]Locaux!$A$15)+COUNTIF(Q163,[1]Locaux!$A$16)+COUNTIF(Q163,[1]Locaux!$A$17))/(COUNTIF(P163,"*")+COUNTIF(T163,"*")+COUNTIF(V163,"*")),"0")</f>
        <v>1</v>
      </c>
      <c r="X163" s="6" t="s">
        <v>45</v>
      </c>
      <c r="Y163" s="39" t="s">
        <v>8</v>
      </c>
      <c r="Z163" s="39">
        <v>1113</v>
      </c>
      <c r="AA163" s="39"/>
      <c r="AB163" s="39" t="s">
        <v>35</v>
      </c>
      <c r="AC163" s="39" t="s">
        <v>87</v>
      </c>
      <c r="AD163" s="39" t="s">
        <v>35</v>
      </c>
      <c r="AE163" s="38"/>
      <c r="AF163" s="40">
        <f>IFERROR((COUNTIF(Z163,[1]Locaux!$A$8)+COUNTIF(Z163,[1]Locaux!$A$9)+COUNTIF(Z163,[1]Locaux!$A$10)+COUNTIF(Z163,[1]Locaux!$A$11)+COUNTIF(Z163,[1]Locaux!$A$12)+COUNTIF(Z163,[1]Locaux!$A$15)+COUNTIF(Z163,[1]Locaux!$A$16)+COUNTIF(Z163,[1]Locaux!$A$17))/(COUNTIF(Y163,"*")+COUNTIF(AC163,"*")+COUNTIF(AE163,"*")),"0")</f>
        <v>0</v>
      </c>
      <c r="AG163" s="6" t="s">
        <v>73</v>
      </c>
      <c r="AH163" s="39" t="s">
        <v>88</v>
      </c>
      <c r="AI163" s="39">
        <v>1107</v>
      </c>
      <c r="AJ163" s="39"/>
      <c r="AK163" s="39" t="s">
        <v>35</v>
      </c>
      <c r="AL163" s="39"/>
      <c r="AM163" s="39" t="s">
        <v>35</v>
      </c>
      <c r="AN163" s="38" t="s">
        <v>76</v>
      </c>
      <c r="AO163" s="40">
        <f>IFERROR((COUNTIF(AI163,[1]Locaux!$A$8)+COUNTIF(AI163,[1]Locaux!$A$9)+COUNTIF(AI163,[1]Locaux!$A$10)+COUNTIF(AI163,[1]Locaux!$A$11)+COUNTIF(AI163,[1]Locaux!$A$12)+COUNTIF(AI163,[1]Locaux!$A$15)+COUNTIF(AI163,[1]Locaux!$A$16)+COUNTIF(AI163,[1]Locaux!$A$17))/(COUNTIF(AH163,"*")+COUNTIF(AL163,"*")+COUNTIF(AN163,"*")),"0")</f>
        <v>0</v>
      </c>
      <c r="AP163" s="6" t="s">
        <v>81</v>
      </c>
      <c r="AQ163" s="39" t="s">
        <v>90</v>
      </c>
      <c r="AR163" s="39" t="s">
        <v>64</v>
      </c>
      <c r="AS163" s="39"/>
      <c r="AT163" s="39" t="s">
        <v>35</v>
      </c>
      <c r="AU163" s="39"/>
      <c r="AV163" s="39" t="s">
        <v>35</v>
      </c>
      <c r="AW163" s="38"/>
      <c r="AX163" s="40">
        <f>IFERROR((COUNTIF(AR163,[1]Locaux!$A$8)+COUNTIF(AR163,[1]Locaux!$A$9)+COUNTIF(AR163,[1]Locaux!$A$10)+COUNTIF(AR163,[1]Locaux!$A$11)+COUNTIF(AR163,[1]Locaux!$A$12)+COUNTIF(AR163,[1]Locaux!$A$15)+COUNTIF(AR163,[1]Locaux!$A$16)+COUNTIF(AR163,[1]Locaux!$A$17))/(COUNTIF(AQ163,"*")+COUNTIF(AU163,"*")+COUNTIF(AW163,"*")),"0")</f>
        <v>0</v>
      </c>
      <c r="AY163" s="6"/>
      <c r="AZ163" s="39"/>
      <c r="BA163" s="39"/>
      <c r="BB163" s="39"/>
      <c r="BC163" s="39"/>
      <c r="BD163" s="39"/>
      <c r="BE163" s="39"/>
      <c r="BF163" s="38"/>
      <c r="BG163" s="40" t="str">
        <f>IFERROR((COUNTIF(BA163,[1]Locaux!$A$8)+COUNTIF(BA163,[1]Locaux!$A$9)+COUNTIF(BA163,[1]Locaux!$A$10)+COUNTIF(BA163,[1]Locaux!$A$11)+COUNTIF(BA163,[1]Locaux!$A$12)+COUNTIF(BA163,[1]Locaux!$A$15)+COUNTIF(BA163,[1]Locaux!$A$16)+COUNTIF(BA163,[1]Locaux!$A$17))/(COUNTIF(AZ163,"*")+COUNTIF(BD163,"*")+COUNTIF(BF163,"*")),"0")</f>
        <v>0</v>
      </c>
      <c r="BH163" s="6"/>
      <c r="BI163" s="39"/>
      <c r="BJ163" s="39"/>
      <c r="BK163" s="39"/>
      <c r="BL163" s="39"/>
      <c r="BM163" s="39"/>
      <c r="BN163" s="39"/>
      <c r="BO163" s="38"/>
      <c r="BP163" s="40" t="str">
        <f>IFERROR((COUNTIF(BJ163,[1]Locaux!$A$8)+COUNTIF(BJ163,[1]Locaux!$A$9)+COUNTIF(BJ163,[1]Locaux!$A$10)+COUNTIF(BJ163,[1]Locaux!$A$11)+COUNTIF(BJ163,[1]Locaux!$A$12)+COUNTIF(BJ163,[1]Locaux!$A$15)+COUNTIF(BJ163,[1]Locaux!$A$16)+COUNTIF(BJ163,[1]Locaux!$A$17))/(COUNTIF(BI163,"*")+COUNTIF(BM163,"*")+COUNTIF(BO163,"*")),"0")</f>
        <v>0</v>
      </c>
      <c r="BQ163" s="6"/>
      <c r="BR163" s="39"/>
      <c r="BS163" s="39"/>
      <c r="BT163" s="39"/>
      <c r="BU163" s="39"/>
      <c r="BV163" s="39"/>
      <c r="BW163" s="39"/>
      <c r="BX163" s="38"/>
      <c r="BY163" s="6"/>
      <c r="BZ163" s="39"/>
      <c r="CA163" s="39"/>
      <c r="CB163" s="39"/>
      <c r="CC163" s="39"/>
      <c r="CD163" s="39"/>
      <c r="CE163" s="39"/>
      <c r="CF163" s="38"/>
      <c r="CG163" s="6"/>
      <c r="CH163" s="39"/>
      <c r="CI163" s="39"/>
      <c r="CJ163" s="39"/>
      <c r="CK163" s="39"/>
      <c r="CL163" s="39"/>
      <c r="CM163" s="39"/>
      <c r="CN163" s="38"/>
      <c r="CO163" s="78" t="e">
        <f>OR(CR163&gt;1,CS163&gt;1,CT163&gt;1,CU163&gt;1,CV163&gt;1,CW163&gt;1,CX163&gt;1,CY163&gt;1,CZ163&gt;1,DA163&gt;1,DB163&gt;1,DC163&gt;1,#REF!&gt;1,#REF!&gt;1,#REF!&gt;1,#REF!&gt;1,#REF!&gt;1,#REF!&gt;1,#REF!&gt;1,#REF!&gt;1,#REF!&gt;1,#REF!&gt;1,#REF!&gt;1,#REF!&gt;1,#REF!&gt;1,#REF!&gt;1,#REF!&gt;1,#REF!&gt;1,#REF!&gt;1,#REF!&gt;1)</f>
        <v>#REF!</v>
      </c>
      <c r="CP163" s="78" t="b">
        <f>OR(DR163&gt;1,DS163&gt;1,DT163&gt;1,DU163&gt;1,DV163&gt;1,DW163&gt;1,DX163&gt;1,DY163&gt;1,DZ163&gt;1,EA163&gt;1,EB163&gt;1,EC163&gt;1,ED163&gt;1,EE163&gt;1,EF163&gt;1,EG163&gt;1,EH163&gt;1,EI163&gt;1,EJ163&gt;1,EK163&gt;1,EL163&gt;1,EM163&gt;1,EN163&gt;1,EO163&gt;1,EP163&gt;1,EQ163&gt;1,ER163&gt;1,ES163&gt;1,ET163&gt;1,EU163&gt;1,EV163&gt;1,EW163&gt;1,EX163&gt;1,EY163&gt;1,EZ163&gt;1,FA163&gt;1,FB163&gt;1,FC163&gt;1,FD163&gt;1,FE163&gt;1)</f>
        <v>0</v>
      </c>
      <c r="CQ163" s="113"/>
      <c r="CR163" s="34">
        <f>COUNTIF($F163:$CN163,CR$101)</f>
        <v>0</v>
      </c>
      <c r="CS163" s="33">
        <f>COUNTIF($F163:$CN163,CS$101)</f>
        <v>0</v>
      </c>
      <c r="CT163" s="32">
        <f>COUNTIF($F163:$CN163,CT$101)</f>
        <v>0</v>
      </c>
      <c r="CU163" s="31">
        <f>COUNTIF($F163:$CN163,CU$101)</f>
        <v>0</v>
      </c>
      <c r="CV163" s="30">
        <f>COUNTIF($F163:$CN163,CV$101)</f>
        <v>0</v>
      </c>
      <c r="CW163" s="29">
        <f>COUNTIF($F163:$CN163,CW$101)</f>
        <v>1</v>
      </c>
      <c r="CX163" s="24">
        <f>COUNTIF($F163:$CN163,CX$101)</f>
        <v>0</v>
      </c>
      <c r="CY163" s="28">
        <f>COUNTIF($F163:$CN163,CY$101)</f>
        <v>0</v>
      </c>
      <c r="CZ163" s="27">
        <f>COUNTIF($F163:$CN163,CZ$101)</f>
        <v>1</v>
      </c>
      <c r="DA163" s="26">
        <f>COUNTIF($F163:$CN163,DA$101)</f>
        <v>0</v>
      </c>
      <c r="DB163" s="25">
        <f>COUNTIF($F163:$CN163,DB$101)</f>
        <v>0</v>
      </c>
      <c r="DC163" s="24">
        <f>COUNTIF($F163:$CN163,DC$101)</f>
        <v>0</v>
      </c>
      <c r="DD163" s="13"/>
      <c r="DE163" s="13"/>
      <c r="DF163" s="23"/>
      <c r="DG163" s="23"/>
      <c r="DH163" s="23"/>
      <c r="DI163" s="23"/>
      <c r="DJ163" s="23"/>
      <c r="DK163" s="23"/>
      <c r="DL163" s="23"/>
      <c r="DM163" s="23"/>
      <c r="DN163" s="23"/>
      <c r="DO163" s="23"/>
      <c r="DP163" s="76"/>
      <c r="DQ163" s="61"/>
      <c r="DR163" s="58">
        <f>COUNTIF($F163:$CN163,DR$101)</f>
        <v>0</v>
      </c>
      <c r="DS163" s="57">
        <f>COUNTIF($F163:$CN163,DS$101)</f>
        <v>0</v>
      </c>
      <c r="DT163" s="57">
        <f>COUNTIF($F163:$CN163,DT$101)</f>
        <v>1</v>
      </c>
      <c r="DU163" s="57">
        <f>COUNTIF($F163:$CN163,DU$101)</f>
        <v>0</v>
      </c>
      <c r="DV163" s="57">
        <f>COUNTIF($F163:$CN163,DV$101)</f>
        <v>0</v>
      </c>
      <c r="DW163" s="57">
        <f>COUNTIF($F163:$CN163,DW$101)</f>
        <v>0</v>
      </c>
      <c r="DX163" s="57">
        <f>COUNTIF($F163:$CN163,DX$101)</f>
        <v>0</v>
      </c>
      <c r="DY163" s="57">
        <f>COUNTIF($F163:$CN163,DY$101)</f>
        <v>0</v>
      </c>
      <c r="DZ163" s="57">
        <f>COUNTIF($F163:$CN163,DZ$101)</f>
        <v>0</v>
      </c>
      <c r="EA163" s="57">
        <f>COUNTIF($F163:$CN163,EA$101)</f>
        <v>1</v>
      </c>
      <c r="EB163" s="57">
        <f>COUNTIF($F163:$CN163,EB$101)</f>
        <v>1</v>
      </c>
      <c r="EC163" s="57">
        <f>COUNTIF($F163:$CN163,EC$101)</f>
        <v>0</v>
      </c>
      <c r="ED163" s="57">
        <f>COUNTIF($F163:$CN163,ED$101)</f>
        <v>0</v>
      </c>
      <c r="EE163" s="57">
        <f>COUNTIF($F163:$CN163,EE$101)</f>
        <v>0</v>
      </c>
      <c r="EF163" s="57">
        <f>COUNTIF($F163:$CN163,EF$101)</f>
        <v>0</v>
      </c>
      <c r="EG163" s="57">
        <f>COUNTIF($F163:$CN163,EG$101)</f>
        <v>1</v>
      </c>
      <c r="EH163" s="57">
        <f>COUNTIF($F163:$CN163,EH$101)</f>
        <v>0</v>
      </c>
      <c r="EI163" s="57">
        <f>COUNTIF($F163:$CN163,EI$101)</f>
        <v>0</v>
      </c>
      <c r="EJ163" s="57">
        <f>COUNTIF($F163:$CN163,EJ$101)</f>
        <v>0</v>
      </c>
      <c r="EK163" s="57">
        <f>COUNTIF($F163:$CN163,EK$101)</f>
        <v>0</v>
      </c>
      <c r="EL163" s="57">
        <f>COUNTIF($F163:$CN163,EL$101)</f>
        <v>0</v>
      </c>
      <c r="EM163" s="57">
        <f>COUNTIF($F163:$CN163,EM$101)</f>
        <v>0</v>
      </c>
      <c r="EN163" s="57">
        <f>COUNTIF($F163:$CN163,EN$101)</f>
        <v>0</v>
      </c>
      <c r="EO163" s="57">
        <f>COUNTIF($F163:$CN163,EO$101)</f>
        <v>0</v>
      </c>
      <c r="EP163" s="57">
        <f>COUNTIF($F163:$CN163,EP$101)</f>
        <v>0</v>
      </c>
      <c r="EQ163" s="57">
        <f>COUNTIF($F163:$CN163,EQ$101)</f>
        <v>0</v>
      </c>
      <c r="ER163" s="57">
        <f>COUNTIF($F163:$CN163,ER$101)</f>
        <v>0</v>
      </c>
      <c r="ES163" s="57">
        <f>COUNTIF($F163:$CN163,ES$101)</f>
        <v>0</v>
      </c>
      <c r="ET163" s="57">
        <f>COUNTIF($F163:$CN163,ET$101)</f>
        <v>0</v>
      </c>
      <c r="EU163" s="57">
        <f>COUNTIF($F163:$CN163,EU$101)</f>
        <v>0</v>
      </c>
      <c r="EV163" s="57">
        <f>COUNTIF($F163:$CN163,EV$101)</f>
        <v>0</v>
      </c>
      <c r="EW163" s="57">
        <f>COUNTIF($F163:$CN163,EW$101)</f>
        <v>0</v>
      </c>
      <c r="EX163" s="57">
        <f>COUNTIF($F163:$CN163,EX$101)</f>
        <v>0</v>
      </c>
      <c r="EY163" s="57">
        <f>COUNTIF($F163:$CN163,EY$101)</f>
        <v>0</v>
      </c>
      <c r="EZ163" s="57">
        <f>COUNTIF($F163:$CN163,EZ$101)</f>
        <v>0</v>
      </c>
      <c r="FA163" s="57">
        <f>COUNTIF($F163:$CN163,FA$101)</f>
        <v>0</v>
      </c>
      <c r="FB163" s="57">
        <f>COUNTIF($F163:$CN163,FB$101)</f>
        <v>0</v>
      </c>
      <c r="FC163" s="57">
        <f>COUNTIF($F163:$CN163,FC$101)</f>
        <v>0</v>
      </c>
      <c r="FD163" s="57">
        <f>COUNTIF($F163:$CN163,FD$101)</f>
        <v>0</v>
      </c>
      <c r="FE163" s="57">
        <f>COUNTIF($F163:$CN163,FE$101)</f>
        <v>0</v>
      </c>
    </row>
    <row r="164" spans="1:161" ht="12" customHeight="1" x14ac:dyDescent="0.2">
      <c r="A164" s="18" t="str">
        <f>CHOOSE(WEEKDAY($E164),"Dimanche","Lundi","Mardi","Mercredi","Jeudi","Vendredi","")</f>
        <v>Mardi</v>
      </c>
      <c r="B164" s="17">
        <f>IF(M164&lt;&gt;"Cong. ",B162+1,B162+0)</f>
        <v>31</v>
      </c>
      <c r="C164" s="17">
        <f>IF(M164&lt;&gt;"Cong. ",C162+1,C162+0)</f>
        <v>10</v>
      </c>
      <c r="D164" s="17" t="e">
        <f>IF(M164="",D162+1,D162+0)</f>
        <v>#REF!</v>
      </c>
      <c r="E164" s="16">
        <v>44089</v>
      </c>
      <c r="F164" s="7" t="s">
        <v>72</v>
      </c>
      <c r="G164" s="44"/>
      <c r="H164" s="44"/>
      <c r="I164" s="44"/>
      <c r="J164" s="44"/>
      <c r="K164" s="44"/>
      <c r="L164" s="44"/>
      <c r="M164" s="43"/>
      <c r="N164" s="40" t="str">
        <f>IFERROR((COUNTIF(H164,[1]Locaux!$A$8)+COUNTIF(H164,[1]Locaux!$A$9)+COUNTIF(H164,[1]Locaux!$A$10)+COUNTIF(H164,[1]Locaux!$A$11)+COUNTIF(H164,[1]Locaux!$A$12)+COUNTIF(H164,[1]Locaux!$A$15)+COUNTIF(H164,[1]Locaux!$A$16)+COUNTIF(H164,[1]Locaux!$A$17))/(COUNTIF(G164,"*")+COUNTIF(K164,"*")+COUNTIF(M164,"*")),"0")</f>
        <v>0</v>
      </c>
      <c r="O164" s="7" t="s">
        <v>16</v>
      </c>
      <c r="P164" s="44" t="s">
        <v>5</v>
      </c>
      <c r="Q164" s="44" t="s">
        <v>58</v>
      </c>
      <c r="R164" s="44"/>
      <c r="S164" s="44" t="s">
        <v>35</v>
      </c>
      <c r="T164" s="44"/>
      <c r="U164" s="44" t="s">
        <v>83</v>
      </c>
      <c r="V164" s="94"/>
      <c r="W164" s="40">
        <f>IFERROR((COUNTIF(Q164,[1]Locaux!$A$8)+COUNTIF(Q164,[1]Locaux!$A$9)+COUNTIF(Q164,[1]Locaux!$A$10)+COUNTIF(Q164,[1]Locaux!$A$11)+COUNTIF(Q164,[1]Locaux!$A$12)+COUNTIF(Q164,[1]Locaux!$A$15)+COUNTIF(Q164,[1]Locaux!$A$16)+COUNTIF(Q164,[1]Locaux!$A$17))/(COUNTIF(P164,"*")+COUNTIF(T164,"*")+COUNTIF(V164,"*")),"0")</f>
        <v>1</v>
      </c>
      <c r="X164" s="7" t="s">
        <v>56</v>
      </c>
      <c r="Y164" s="44" t="s">
        <v>6</v>
      </c>
      <c r="Z164" s="44" t="s">
        <v>43</v>
      </c>
      <c r="AA164" s="44"/>
      <c r="AB164" s="44" t="s">
        <v>53</v>
      </c>
      <c r="AC164" s="44" t="s">
        <v>10</v>
      </c>
      <c r="AD164" s="44" t="s">
        <v>35</v>
      </c>
      <c r="AE164" s="43"/>
      <c r="AF164" s="40">
        <f>IFERROR((COUNTIF(Z164,[1]Locaux!$A$8)+COUNTIF(Z164,[1]Locaux!$A$9)+COUNTIF(Z164,[1]Locaux!$A$10)+COUNTIF(Z164,[1]Locaux!$A$11)+COUNTIF(Z164,[1]Locaux!$A$12)+COUNTIF(Z164,[1]Locaux!$A$15)+COUNTIF(Z164,[1]Locaux!$A$16)+COUNTIF(Z164,[1]Locaux!$A$17))/(COUNTIF(Y164,"*")+COUNTIF(AC164,"*")+COUNTIF(AE164,"*")),"0")</f>
        <v>0.5</v>
      </c>
      <c r="AG164" s="80" t="s">
        <v>75</v>
      </c>
      <c r="AH164" s="44" t="s">
        <v>11</v>
      </c>
      <c r="AI164" s="44">
        <v>1107</v>
      </c>
      <c r="AJ164" s="44" t="s">
        <v>52</v>
      </c>
      <c r="AK164" s="44" t="s">
        <v>35</v>
      </c>
      <c r="AL164" s="44"/>
      <c r="AM164" s="44" t="s">
        <v>35</v>
      </c>
      <c r="AN164" s="43"/>
      <c r="AO164" s="40">
        <f>IFERROR((COUNTIF(AI164,[1]Locaux!$A$8)+COUNTIF(AI164,[1]Locaux!$A$9)+COUNTIF(AI164,[1]Locaux!$A$10)+COUNTIF(AI164,[1]Locaux!$A$11)+COUNTIF(AI164,[1]Locaux!$A$12)+COUNTIF(AI164,[1]Locaux!$A$15)+COUNTIF(AI164,[1]Locaux!$A$16)+COUNTIF(AI164,[1]Locaux!$A$17))/(COUNTIF(AH164,"*")+COUNTIF(AL164,"*")+COUNTIF(AN164,"*")),"0")</f>
        <v>0</v>
      </c>
      <c r="AP164" s="7" t="s">
        <v>81</v>
      </c>
      <c r="AQ164" s="44" t="s">
        <v>90</v>
      </c>
      <c r="AR164" s="44" t="s">
        <v>64</v>
      </c>
      <c r="AS164" s="44"/>
      <c r="AT164" s="44" t="s">
        <v>35</v>
      </c>
      <c r="AU164" s="44"/>
      <c r="AV164" s="44" t="s">
        <v>35</v>
      </c>
      <c r="AW164" s="43"/>
      <c r="AX164" s="40">
        <f>IFERROR((COUNTIF(AR164,[1]Locaux!$A$8)+COUNTIF(AR164,[1]Locaux!$A$9)+COUNTIF(AR164,[1]Locaux!$A$10)+COUNTIF(AR164,[1]Locaux!$A$11)+COUNTIF(AR164,[1]Locaux!$A$12)+COUNTIF(AR164,[1]Locaux!$A$15)+COUNTIF(AR164,[1]Locaux!$A$16)+COUNTIF(AR164,[1]Locaux!$A$17))/(COUNTIF(AQ164,"*")+COUNTIF(AU164,"*")+COUNTIF(AW164,"*")),"0")</f>
        <v>0</v>
      </c>
      <c r="AY164" s="7"/>
      <c r="AZ164" s="44"/>
      <c r="BA164" s="44"/>
      <c r="BB164" s="44"/>
      <c r="BC164" s="44"/>
      <c r="BD164" s="44"/>
      <c r="BE164" s="44"/>
      <c r="BF164" s="43"/>
      <c r="BG164" s="40" t="str">
        <f>IFERROR((COUNTIF(BA164,[1]Locaux!$A$8)+COUNTIF(BA164,[1]Locaux!$A$9)+COUNTIF(BA164,[1]Locaux!$A$10)+COUNTIF(BA164,[1]Locaux!$A$11)+COUNTIF(BA164,[1]Locaux!$A$12)+COUNTIF(BA164,[1]Locaux!$A$15)+COUNTIF(BA164,[1]Locaux!$A$16)+COUNTIF(BA164,[1]Locaux!$A$17))/(COUNTIF(AZ164,"*")+COUNTIF(BD164,"*")+COUNTIF(BF164,"*")),"0")</f>
        <v>0</v>
      </c>
      <c r="BH164" s="7"/>
      <c r="BI164" s="44"/>
      <c r="BJ164" s="44"/>
      <c r="BK164" s="44"/>
      <c r="BL164" s="44"/>
      <c r="BM164" s="44"/>
      <c r="BN164" s="44"/>
      <c r="BO164" s="43"/>
      <c r="BP164" s="40" t="str">
        <f>IFERROR((COUNTIF(BJ164,[1]Locaux!$A$8)+COUNTIF(BJ164,[1]Locaux!$A$9)+COUNTIF(BJ164,[1]Locaux!$A$10)+COUNTIF(BJ164,[1]Locaux!$A$11)+COUNTIF(BJ164,[1]Locaux!$A$12)+COUNTIF(BJ164,[1]Locaux!$A$15)+COUNTIF(BJ164,[1]Locaux!$A$16)+COUNTIF(BJ164,[1]Locaux!$A$17))/(COUNTIF(BI164,"*")+COUNTIF(BM164,"*")+COUNTIF(BO164,"*")),"0")</f>
        <v>0</v>
      </c>
      <c r="BQ164" s="7"/>
      <c r="BR164" s="44"/>
      <c r="BS164" s="44"/>
      <c r="BT164" s="44"/>
      <c r="BU164" s="44"/>
      <c r="BV164" s="44"/>
      <c r="BW164" s="44"/>
      <c r="BX164" s="43"/>
      <c r="BY164" s="7"/>
      <c r="BZ164" s="44"/>
      <c r="CA164" s="44"/>
      <c r="CB164" s="44"/>
      <c r="CC164" s="44"/>
      <c r="CD164" s="44"/>
      <c r="CE164" s="44"/>
      <c r="CF164" s="43"/>
      <c r="CG164" s="7"/>
      <c r="CH164" s="44"/>
      <c r="CI164" s="44"/>
      <c r="CJ164" s="44"/>
      <c r="CK164" s="44"/>
      <c r="CL164" s="44"/>
      <c r="CM164" s="44"/>
      <c r="CN164" s="43"/>
      <c r="CO164" s="78" t="e">
        <f>OR(CR164&gt;1,CS164&gt;1,CT164&gt;1,CU164&gt;1,CV164&gt;1,CW164&gt;1,CX164&gt;1,CY164&gt;1,CZ164&gt;1,DA164&gt;1,DB164&gt;1,DC164&gt;1,#REF!&gt;1,#REF!&gt;1,#REF!&gt;1,#REF!&gt;1,#REF!&gt;1,#REF!&gt;1,#REF!&gt;1,#REF!&gt;1,#REF!&gt;1,#REF!&gt;1,#REF!&gt;1,#REF!&gt;1,#REF!&gt;1,#REF!&gt;1,#REF!&gt;1,#REF!&gt;1,#REF!&gt;1,#REF!&gt;1)</f>
        <v>#REF!</v>
      </c>
      <c r="CP164" s="78" t="b">
        <f>OR(DR164&gt;1,DS164&gt;1,DT164&gt;1,DU164&gt;1,DV164&gt;1,DW164&gt;1,DX164&gt;1,DY164&gt;1,DZ164&gt;1,EA164&gt;1,EB164&gt;1,EC164&gt;1,ED164&gt;1,EE164&gt;1,EF164&gt;1,EG164&gt;1,EH164&gt;1,EI164&gt;1,EJ164&gt;1,EK164&gt;1,EL164&gt;1,EM164&gt;1,EN164&gt;1,EO164&gt;1,EP164&gt;1,EQ164&gt;1,ER164&gt;1,ES164&gt;1,ET164&gt;1,EU164&gt;1,EV164&gt;1,EW164&gt;1,EX164&gt;1,EY164&gt;1,EZ164&gt;1,FA164&gt;1,FB164&gt;1,FC164&gt;1,FD164&gt;1,FE164&gt;1)</f>
        <v>0</v>
      </c>
      <c r="CQ164" s="113"/>
      <c r="CR164" s="34">
        <f>COUNTIF($F164:$CN164,CR$101)</f>
        <v>0</v>
      </c>
      <c r="CS164" s="33">
        <f>COUNTIF($F164:$CN164,CS$101)</f>
        <v>0</v>
      </c>
      <c r="CT164" s="32">
        <f>COUNTIF($F164:$CN164,CT$101)</f>
        <v>1</v>
      </c>
      <c r="CU164" s="31">
        <f>COUNTIF($F164:$CN164,CU$101)</f>
        <v>1</v>
      </c>
      <c r="CV164" s="30">
        <f>COUNTIF($F164:$CN164,CV$101)</f>
        <v>0</v>
      </c>
      <c r="CW164" s="29">
        <f>COUNTIF($F164:$CN164,CW$101)</f>
        <v>0</v>
      </c>
      <c r="CX164" s="24">
        <f>COUNTIF($F164:$CN164,CX$101)</f>
        <v>0</v>
      </c>
      <c r="CY164" s="28">
        <f>COUNTIF($F164:$CN164,CY$101)</f>
        <v>1</v>
      </c>
      <c r="CZ164" s="27">
        <f>COUNTIF($F164:$CN164,CZ$101)</f>
        <v>1</v>
      </c>
      <c r="DA164" s="26">
        <f>COUNTIF($F164:$CN164,DA$101)</f>
        <v>0</v>
      </c>
      <c r="DB164" s="25">
        <f>COUNTIF($F164:$CN164,DB$101)</f>
        <v>0</v>
      </c>
      <c r="DC164" s="24">
        <f>COUNTIF($F164:$CN164,DC$101)</f>
        <v>0</v>
      </c>
      <c r="DD164" s="13"/>
      <c r="DE164" s="13"/>
      <c r="DF164" s="23"/>
      <c r="DG164" s="23"/>
      <c r="DH164" s="23"/>
      <c r="DI164" s="23"/>
      <c r="DJ164" s="23"/>
      <c r="DK164" s="23"/>
      <c r="DL164" s="23"/>
      <c r="DM164" s="23"/>
      <c r="DN164" s="23"/>
      <c r="DO164" s="23"/>
      <c r="DP164" s="76"/>
      <c r="DQ164" s="61"/>
      <c r="DR164" s="58">
        <f>COUNTIF($F164:$CN164,DR$101)</f>
        <v>0</v>
      </c>
      <c r="DS164" s="57">
        <f>COUNTIF($F164:$CN164,DS$101)</f>
        <v>0</v>
      </c>
      <c r="DT164" s="57">
        <f>COUNTIF($F164:$CN164,DT$101)</f>
        <v>1</v>
      </c>
      <c r="DU164" s="57">
        <f>COUNTIF($F164:$CN164,DU$101)</f>
        <v>0</v>
      </c>
      <c r="DV164" s="57">
        <f>COUNTIF($F164:$CN164,DV$101)</f>
        <v>0</v>
      </c>
      <c r="DW164" s="57">
        <f>COUNTIF($F164:$CN164,DW$101)</f>
        <v>0</v>
      </c>
      <c r="DX164" s="57">
        <f>COUNTIF($F164:$CN164,DX$101)</f>
        <v>0</v>
      </c>
      <c r="DY164" s="57">
        <f>COUNTIF($F164:$CN164,DY$101)</f>
        <v>0</v>
      </c>
      <c r="DZ164" s="57">
        <f>COUNTIF($F164:$CN164,DZ$101)</f>
        <v>0</v>
      </c>
      <c r="EA164" s="57">
        <f>COUNTIF($F164:$CN164,EA$101)</f>
        <v>1</v>
      </c>
      <c r="EB164" s="57">
        <f>COUNTIF($F164:$CN164,EB$101)</f>
        <v>0</v>
      </c>
      <c r="EC164" s="57">
        <f>COUNTIF($F164:$CN164,EC$101)</f>
        <v>0</v>
      </c>
      <c r="ED164" s="57">
        <f>COUNTIF($F164:$CN164,ED$101)</f>
        <v>0</v>
      </c>
      <c r="EE164" s="57">
        <f>COUNTIF($F164:$CN164,EE$101)</f>
        <v>1</v>
      </c>
      <c r="EF164" s="57">
        <f>COUNTIF($F164:$CN164,EF$101)</f>
        <v>0</v>
      </c>
      <c r="EG164" s="57">
        <f>COUNTIF($F164:$CN164,EG$101)</f>
        <v>1</v>
      </c>
      <c r="EH164" s="57">
        <f>COUNTIF($F164:$CN164,EH$101)</f>
        <v>0</v>
      </c>
      <c r="EI164" s="57">
        <f>COUNTIF($F164:$CN164,EI$101)</f>
        <v>0</v>
      </c>
      <c r="EJ164" s="57">
        <f>COUNTIF($F164:$CN164,EJ$101)</f>
        <v>0</v>
      </c>
      <c r="EK164" s="57">
        <f>COUNTIF($F164:$CN164,EK$101)</f>
        <v>0</v>
      </c>
      <c r="EL164" s="57">
        <f>COUNTIF($F164:$CN164,EL$101)</f>
        <v>0</v>
      </c>
      <c r="EM164" s="57">
        <f>COUNTIF($F164:$CN164,EM$101)</f>
        <v>0</v>
      </c>
      <c r="EN164" s="57">
        <f>COUNTIF($F164:$CN164,EN$101)</f>
        <v>0</v>
      </c>
      <c r="EO164" s="57">
        <f>COUNTIF($F164:$CN164,EO$101)</f>
        <v>0</v>
      </c>
      <c r="EP164" s="57">
        <f>COUNTIF($F164:$CN164,EP$101)</f>
        <v>0</v>
      </c>
      <c r="EQ164" s="57">
        <f>COUNTIF($F164:$CN164,EQ$101)</f>
        <v>0</v>
      </c>
      <c r="ER164" s="57">
        <f>COUNTIF($F164:$CN164,ER$101)</f>
        <v>0</v>
      </c>
      <c r="ES164" s="57">
        <f>COUNTIF($F164:$CN164,ES$101)</f>
        <v>0</v>
      </c>
      <c r="ET164" s="57">
        <f>COUNTIF($F164:$CN164,ET$101)</f>
        <v>0</v>
      </c>
      <c r="EU164" s="57">
        <f>COUNTIF($F164:$CN164,EU$101)</f>
        <v>0</v>
      </c>
      <c r="EV164" s="57">
        <f>COUNTIF($F164:$CN164,EV$101)</f>
        <v>0</v>
      </c>
      <c r="EW164" s="57">
        <f>COUNTIF($F164:$CN164,EW$101)</f>
        <v>0</v>
      </c>
      <c r="EX164" s="57">
        <f>COUNTIF($F164:$CN164,EX$101)</f>
        <v>0</v>
      </c>
      <c r="EY164" s="57">
        <f>COUNTIF($F164:$CN164,EY$101)</f>
        <v>0</v>
      </c>
      <c r="EZ164" s="57">
        <f>COUNTIF($F164:$CN164,EZ$101)</f>
        <v>0</v>
      </c>
      <c r="FA164" s="57">
        <f>COUNTIF($F164:$CN164,FA$101)</f>
        <v>0</v>
      </c>
      <c r="FB164" s="57">
        <f>COUNTIF($F164:$CN164,FB$101)</f>
        <v>0</v>
      </c>
      <c r="FC164" s="57">
        <f>COUNTIF($F164:$CN164,FC$101)</f>
        <v>0</v>
      </c>
      <c r="FD164" s="57">
        <f>COUNTIF($F164:$CN164,FD$101)</f>
        <v>0</v>
      </c>
      <c r="FE164" s="57">
        <f>COUNTIF($F164:$CN164,FE$101)</f>
        <v>0</v>
      </c>
    </row>
    <row r="165" spans="1:161" ht="12" customHeight="1" thickBot="1" x14ac:dyDescent="0.25">
      <c r="A165" s="12"/>
      <c r="B165" s="11"/>
      <c r="C165" s="11"/>
      <c r="D165" s="11"/>
      <c r="E165" s="10"/>
      <c r="F165" s="6" t="s">
        <v>72</v>
      </c>
      <c r="G165" s="39"/>
      <c r="H165" s="39"/>
      <c r="I165" s="39"/>
      <c r="J165" s="39"/>
      <c r="K165" s="39"/>
      <c r="L165" s="39"/>
      <c r="M165" s="38"/>
      <c r="N165" s="40" t="str">
        <f>IFERROR((COUNTIF(H165,[1]Locaux!$A$8)+COUNTIF(H165,[1]Locaux!$A$9)+COUNTIF(H165,[1]Locaux!$A$10)+COUNTIF(H165,[1]Locaux!$A$11)+COUNTIF(H165,[1]Locaux!$A$12)+COUNTIF(H165,[1]Locaux!$A$15)+COUNTIF(H165,[1]Locaux!$A$16)+COUNTIF(H165,[1]Locaux!$A$17))/(COUNTIF(G165,"*")+COUNTIF(K165,"*")+COUNTIF(M165,"*")),"0")</f>
        <v>0</v>
      </c>
      <c r="O165" s="6" t="s">
        <v>16</v>
      </c>
      <c r="P165" s="39" t="s">
        <v>5</v>
      </c>
      <c r="Q165" s="39" t="s">
        <v>58</v>
      </c>
      <c r="R165" s="39"/>
      <c r="S165" s="39" t="s">
        <v>35</v>
      </c>
      <c r="T165" s="39"/>
      <c r="U165" s="39" t="s">
        <v>83</v>
      </c>
      <c r="V165" s="88"/>
      <c r="W165" s="40">
        <f>IFERROR((COUNTIF(Q165,[1]Locaux!$A$8)+COUNTIF(Q165,[1]Locaux!$A$9)+COUNTIF(Q165,[1]Locaux!$A$10)+COUNTIF(Q165,[1]Locaux!$A$11)+COUNTIF(Q165,[1]Locaux!$A$12)+COUNTIF(Q165,[1]Locaux!$A$15)+COUNTIF(Q165,[1]Locaux!$A$16)+COUNTIF(Q165,[1]Locaux!$A$17))/(COUNTIF(P165,"*")+COUNTIF(T165,"*")+COUNTIF(V165,"*")),"0")</f>
        <v>1</v>
      </c>
      <c r="X165" s="6" t="s">
        <v>56</v>
      </c>
      <c r="Y165" s="39" t="s">
        <v>6</v>
      </c>
      <c r="Z165" s="39" t="s">
        <v>43</v>
      </c>
      <c r="AA165" s="39"/>
      <c r="AB165" s="39" t="s">
        <v>53</v>
      </c>
      <c r="AC165" s="39" t="s">
        <v>10</v>
      </c>
      <c r="AD165" s="39" t="s">
        <v>35</v>
      </c>
      <c r="AE165" s="38"/>
      <c r="AF165" s="40">
        <f>IFERROR((COUNTIF(Z165,[1]Locaux!$A$8)+COUNTIF(Z165,[1]Locaux!$A$9)+COUNTIF(Z165,[1]Locaux!$A$10)+COUNTIF(Z165,[1]Locaux!$A$11)+COUNTIF(Z165,[1]Locaux!$A$12)+COUNTIF(Z165,[1]Locaux!$A$15)+COUNTIF(Z165,[1]Locaux!$A$16)+COUNTIF(Z165,[1]Locaux!$A$17))/(COUNTIF(Y165,"*")+COUNTIF(AC165,"*")+COUNTIF(AE165,"*")),"0")</f>
        <v>0.5</v>
      </c>
      <c r="AG165" s="6" t="s">
        <v>73</v>
      </c>
      <c r="AH165" s="39" t="s">
        <v>11</v>
      </c>
      <c r="AI165" s="39">
        <v>1107</v>
      </c>
      <c r="AJ165" s="39"/>
      <c r="AK165" s="39" t="s">
        <v>35</v>
      </c>
      <c r="AL165" s="39"/>
      <c r="AM165" s="39" t="s">
        <v>35</v>
      </c>
      <c r="AN165" s="38"/>
      <c r="AO165" s="40">
        <f>IFERROR((COUNTIF(AI165,[1]Locaux!$A$8)+COUNTIF(AI165,[1]Locaux!$A$9)+COUNTIF(AI165,[1]Locaux!$A$10)+COUNTIF(AI165,[1]Locaux!$A$11)+COUNTIF(AI165,[1]Locaux!$A$12)+COUNTIF(AI165,[1]Locaux!$A$15)+COUNTIF(AI165,[1]Locaux!$A$16)+COUNTIF(AI165,[1]Locaux!$A$17))/(COUNTIF(AH165,"*")+COUNTIF(AL165,"*")+COUNTIF(AN165,"*")),"0")</f>
        <v>0</v>
      </c>
      <c r="AP165" s="6" t="s">
        <v>81</v>
      </c>
      <c r="AQ165" s="39" t="s">
        <v>90</v>
      </c>
      <c r="AR165" s="39" t="s">
        <v>64</v>
      </c>
      <c r="AS165" s="39"/>
      <c r="AT165" s="39" t="s">
        <v>35</v>
      </c>
      <c r="AU165" s="39"/>
      <c r="AV165" s="39" t="s">
        <v>35</v>
      </c>
      <c r="AW165" s="38"/>
      <c r="AX165" s="40">
        <f>IFERROR((COUNTIF(AR165,[1]Locaux!$A$8)+COUNTIF(AR165,[1]Locaux!$A$9)+COUNTIF(AR165,[1]Locaux!$A$10)+COUNTIF(AR165,[1]Locaux!$A$11)+COUNTIF(AR165,[1]Locaux!$A$12)+COUNTIF(AR165,[1]Locaux!$A$15)+COUNTIF(AR165,[1]Locaux!$A$16)+COUNTIF(AR165,[1]Locaux!$A$17))/(COUNTIF(AQ165,"*")+COUNTIF(AU165,"*")+COUNTIF(AW165,"*")),"0")</f>
        <v>0</v>
      </c>
      <c r="AY165" s="6"/>
      <c r="AZ165" s="39"/>
      <c r="BA165" s="39"/>
      <c r="BB165" s="39"/>
      <c r="BC165" s="39"/>
      <c r="BD165" s="39"/>
      <c r="BE165" s="39"/>
      <c r="BF165" s="38"/>
      <c r="BG165" s="40" t="str">
        <f>IFERROR((COUNTIF(BA165,[1]Locaux!$A$8)+COUNTIF(BA165,[1]Locaux!$A$9)+COUNTIF(BA165,[1]Locaux!$A$10)+COUNTIF(BA165,[1]Locaux!$A$11)+COUNTIF(BA165,[1]Locaux!$A$12)+COUNTIF(BA165,[1]Locaux!$A$15)+COUNTIF(BA165,[1]Locaux!$A$16)+COUNTIF(BA165,[1]Locaux!$A$17))/(COUNTIF(AZ165,"*")+COUNTIF(BD165,"*")+COUNTIF(BF165,"*")),"0")</f>
        <v>0</v>
      </c>
      <c r="BH165" s="6"/>
      <c r="BI165" s="39"/>
      <c r="BJ165" s="39"/>
      <c r="BK165" s="39"/>
      <c r="BL165" s="39"/>
      <c r="BM165" s="39"/>
      <c r="BN165" s="39"/>
      <c r="BO165" s="38"/>
      <c r="BP165" s="40" t="str">
        <f>IFERROR((COUNTIF(BJ165,[1]Locaux!$A$8)+COUNTIF(BJ165,[1]Locaux!$A$9)+COUNTIF(BJ165,[1]Locaux!$A$10)+COUNTIF(BJ165,[1]Locaux!$A$11)+COUNTIF(BJ165,[1]Locaux!$A$12)+COUNTIF(BJ165,[1]Locaux!$A$15)+COUNTIF(BJ165,[1]Locaux!$A$16)+COUNTIF(BJ165,[1]Locaux!$A$17))/(COUNTIF(BI165,"*")+COUNTIF(BM165,"*")+COUNTIF(BO165,"*")),"0")</f>
        <v>0</v>
      </c>
      <c r="BQ165" s="6"/>
      <c r="BR165" s="39"/>
      <c r="BS165" s="39"/>
      <c r="BT165" s="39"/>
      <c r="BU165" s="39"/>
      <c r="BV165" s="39"/>
      <c r="BW165" s="39"/>
      <c r="BX165" s="38"/>
      <c r="BY165" s="6"/>
      <c r="BZ165" s="39"/>
      <c r="CA165" s="39"/>
      <c r="CB165" s="39"/>
      <c r="CC165" s="39"/>
      <c r="CD165" s="39"/>
      <c r="CE165" s="39"/>
      <c r="CF165" s="38"/>
      <c r="CG165" s="6"/>
      <c r="CH165" s="39"/>
      <c r="CI165" s="39"/>
      <c r="CJ165" s="39"/>
      <c r="CK165" s="39"/>
      <c r="CL165" s="39"/>
      <c r="CM165" s="39"/>
      <c r="CN165" s="38"/>
      <c r="CO165" s="78" t="e">
        <f>OR(CR165&gt;1,CS165&gt;1,CT165&gt;1,CU165&gt;1,CV165&gt;1,CW165&gt;1,CX165&gt;1,CY165&gt;1,CZ165&gt;1,DA165&gt;1,DB165&gt;1,DC165&gt;1,#REF!&gt;1,#REF!&gt;1,#REF!&gt;1,#REF!&gt;1,#REF!&gt;1,#REF!&gt;1,#REF!&gt;1,#REF!&gt;1,#REF!&gt;1,#REF!&gt;1,#REF!&gt;1,#REF!&gt;1,#REF!&gt;1,#REF!&gt;1,#REF!&gt;1,#REF!&gt;1,#REF!&gt;1,#REF!&gt;1)</f>
        <v>#REF!</v>
      </c>
      <c r="CP165" s="78" t="b">
        <f>OR(DR165&gt;1,DS165&gt;1,DT165&gt;1,DU165&gt;1,DV165&gt;1,DW165&gt;1,DX165&gt;1,DY165&gt;1,DZ165&gt;1,EA165&gt;1,EB165&gt;1,EC165&gt;1,ED165&gt;1,EE165&gt;1,EF165&gt;1,EG165&gt;1,EH165&gt;1,EI165&gt;1,EJ165&gt;1,EK165&gt;1,EL165&gt;1,EM165&gt;1,EN165&gt;1,EO165&gt;1,EP165&gt;1,EQ165&gt;1,ER165&gt;1,ES165&gt;1,ET165&gt;1,EU165&gt;1,EV165&gt;1,EW165&gt;1,EX165&gt;1,EY165&gt;1,EZ165&gt;1,FA165&gt;1,FB165&gt;1,FC165&gt;1,FD165&gt;1,FE165&gt;1)</f>
        <v>0</v>
      </c>
      <c r="CQ165" s="113"/>
      <c r="CR165" s="34">
        <f>COUNTIF($F165:$CN165,CR$101)</f>
        <v>0</v>
      </c>
      <c r="CS165" s="33">
        <f>COUNTIF($F165:$CN165,CS$101)</f>
        <v>0</v>
      </c>
      <c r="CT165" s="32">
        <f>COUNTIF($F165:$CN165,CT$101)</f>
        <v>1</v>
      </c>
      <c r="CU165" s="31">
        <f>COUNTIF($F165:$CN165,CU$101)</f>
        <v>1</v>
      </c>
      <c r="CV165" s="30">
        <f>COUNTIF($F165:$CN165,CV$101)</f>
        <v>0</v>
      </c>
      <c r="CW165" s="29">
        <f>COUNTIF($F165:$CN165,CW$101)</f>
        <v>0</v>
      </c>
      <c r="CX165" s="24">
        <f>COUNTIF($F165:$CN165,CX$101)</f>
        <v>0</v>
      </c>
      <c r="CY165" s="28">
        <f>COUNTIF($F165:$CN165,CY$101)</f>
        <v>1</v>
      </c>
      <c r="CZ165" s="27">
        <f>COUNTIF($F165:$CN165,CZ$101)</f>
        <v>1</v>
      </c>
      <c r="DA165" s="26">
        <f>COUNTIF($F165:$CN165,DA$101)</f>
        <v>0</v>
      </c>
      <c r="DB165" s="25">
        <f>COUNTIF($F165:$CN165,DB$101)</f>
        <v>0</v>
      </c>
      <c r="DC165" s="24">
        <f>COUNTIF($F165:$CN165,DC$101)</f>
        <v>0</v>
      </c>
      <c r="DD165" s="13"/>
      <c r="DE165" s="13"/>
      <c r="DF165" s="23"/>
      <c r="DG165" s="23"/>
      <c r="DH165" s="23"/>
      <c r="DI165" s="23"/>
      <c r="DJ165" s="23"/>
      <c r="DK165" s="23"/>
      <c r="DL165" s="23"/>
      <c r="DM165" s="23"/>
      <c r="DN165" s="23"/>
      <c r="DO165" s="23"/>
      <c r="DP165" s="76"/>
      <c r="DQ165" s="61"/>
      <c r="DR165" s="58">
        <f>COUNTIF($F165:$CN165,DR$101)</f>
        <v>0</v>
      </c>
      <c r="DS165" s="57">
        <f>COUNTIF($F165:$CN165,DS$101)</f>
        <v>0</v>
      </c>
      <c r="DT165" s="57">
        <f>COUNTIF($F165:$CN165,DT$101)</f>
        <v>1</v>
      </c>
      <c r="DU165" s="57">
        <f>COUNTIF($F165:$CN165,DU$101)</f>
        <v>0</v>
      </c>
      <c r="DV165" s="57">
        <f>COUNTIF($F165:$CN165,DV$101)</f>
        <v>0</v>
      </c>
      <c r="DW165" s="57">
        <f>COUNTIF($F165:$CN165,DW$101)</f>
        <v>0</v>
      </c>
      <c r="DX165" s="57">
        <f>COUNTIF($F165:$CN165,DX$101)</f>
        <v>0</v>
      </c>
      <c r="DY165" s="57">
        <f>COUNTIF($F165:$CN165,DY$101)</f>
        <v>0</v>
      </c>
      <c r="DZ165" s="57">
        <f>COUNTIF($F165:$CN165,DZ$101)</f>
        <v>0</v>
      </c>
      <c r="EA165" s="57">
        <f>COUNTIF($F165:$CN165,EA$101)</f>
        <v>1</v>
      </c>
      <c r="EB165" s="57">
        <f>COUNTIF($F165:$CN165,EB$101)</f>
        <v>0</v>
      </c>
      <c r="EC165" s="57">
        <f>COUNTIF($F165:$CN165,EC$101)</f>
        <v>0</v>
      </c>
      <c r="ED165" s="57">
        <f>COUNTIF($F165:$CN165,ED$101)</f>
        <v>0</v>
      </c>
      <c r="EE165" s="57">
        <f>COUNTIF($F165:$CN165,EE$101)</f>
        <v>1</v>
      </c>
      <c r="EF165" s="57">
        <f>COUNTIF($F165:$CN165,EF$101)</f>
        <v>0</v>
      </c>
      <c r="EG165" s="57">
        <f>COUNTIF($F165:$CN165,EG$101)</f>
        <v>1</v>
      </c>
      <c r="EH165" s="57">
        <f>COUNTIF($F165:$CN165,EH$101)</f>
        <v>0</v>
      </c>
      <c r="EI165" s="57">
        <f>COUNTIF($F165:$CN165,EI$101)</f>
        <v>0</v>
      </c>
      <c r="EJ165" s="57">
        <f>COUNTIF($F165:$CN165,EJ$101)</f>
        <v>0</v>
      </c>
      <c r="EK165" s="57">
        <f>COUNTIF($F165:$CN165,EK$101)</f>
        <v>0</v>
      </c>
      <c r="EL165" s="57">
        <f>COUNTIF($F165:$CN165,EL$101)</f>
        <v>0</v>
      </c>
      <c r="EM165" s="57">
        <f>COUNTIF($F165:$CN165,EM$101)</f>
        <v>0</v>
      </c>
      <c r="EN165" s="57">
        <f>COUNTIF($F165:$CN165,EN$101)</f>
        <v>0</v>
      </c>
      <c r="EO165" s="57">
        <f>COUNTIF($F165:$CN165,EO$101)</f>
        <v>0</v>
      </c>
      <c r="EP165" s="57">
        <f>COUNTIF($F165:$CN165,EP$101)</f>
        <v>0</v>
      </c>
      <c r="EQ165" s="57">
        <f>COUNTIF($F165:$CN165,EQ$101)</f>
        <v>0</v>
      </c>
      <c r="ER165" s="57">
        <f>COUNTIF($F165:$CN165,ER$101)</f>
        <v>0</v>
      </c>
      <c r="ES165" s="57">
        <f>COUNTIF($F165:$CN165,ES$101)</f>
        <v>0</v>
      </c>
      <c r="ET165" s="57">
        <f>COUNTIF($F165:$CN165,ET$101)</f>
        <v>0</v>
      </c>
      <c r="EU165" s="57">
        <f>COUNTIF($F165:$CN165,EU$101)</f>
        <v>0</v>
      </c>
      <c r="EV165" s="57">
        <f>COUNTIF($F165:$CN165,EV$101)</f>
        <v>0</v>
      </c>
      <c r="EW165" s="57">
        <f>COUNTIF($F165:$CN165,EW$101)</f>
        <v>0</v>
      </c>
      <c r="EX165" s="57">
        <f>COUNTIF($F165:$CN165,EX$101)</f>
        <v>0</v>
      </c>
      <c r="EY165" s="57">
        <f>COUNTIF($F165:$CN165,EY$101)</f>
        <v>0</v>
      </c>
      <c r="EZ165" s="57">
        <f>COUNTIF($F165:$CN165,EZ$101)</f>
        <v>0</v>
      </c>
      <c r="FA165" s="57">
        <f>COUNTIF($F165:$CN165,FA$101)</f>
        <v>0</v>
      </c>
      <c r="FB165" s="57">
        <f>COUNTIF($F165:$CN165,FB$101)</f>
        <v>0</v>
      </c>
      <c r="FC165" s="57">
        <f>COUNTIF($F165:$CN165,FC$101)</f>
        <v>0</v>
      </c>
      <c r="FD165" s="57">
        <f>COUNTIF($F165:$CN165,FD$101)</f>
        <v>0</v>
      </c>
      <c r="FE165" s="57">
        <f>COUNTIF($F165:$CN165,FE$101)</f>
        <v>0</v>
      </c>
    </row>
    <row r="166" spans="1:161" ht="12" customHeight="1" x14ac:dyDescent="0.2">
      <c r="A166" s="18" t="str">
        <f>CHOOSE(WEEKDAY($E166),"Dimanche","Lundi","Mardi","Mercredi","Jeudi","Vendredi","")</f>
        <v>Mercredi</v>
      </c>
      <c r="B166" s="17">
        <f>IF(M166&lt;&gt;"Cong. ",B164+1,B164+0)</f>
        <v>32</v>
      </c>
      <c r="C166" s="17">
        <f>IF(M166&lt;&gt;"Cong. ",C164+1,C164+0)</f>
        <v>11</v>
      </c>
      <c r="D166" s="17" t="e">
        <f>IF(M166="",D164+1,D164+0)</f>
        <v>#REF!</v>
      </c>
      <c r="E166" s="16">
        <v>44090</v>
      </c>
      <c r="F166" s="7" t="s">
        <v>72</v>
      </c>
      <c r="G166" s="44"/>
      <c r="H166" s="44"/>
      <c r="I166" s="44"/>
      <c r="J166" s="44"/>
      <c r="K166" s="44"/>
      <c r="L166" s="44"/>
      <c r="M166" s="43"/>
      <c r="N166" s="40" t="str">
        <f>IFERROR((COUNTIF(H166,[1]Locaux!$A$8)+COUNTIF(H166,[1]Locaux!$A$9)+COUNTIF(H166,[1]Locaux!$A$10)+COUNTIF(H166,[1]Locaux!$A$11)+COUNTIF(H166,[1]Locaux!$A$12)+COUNTIF(H166,[1]Locaux!$A$15)+COUNTIF(H166,[1]Locaux!$A$16)+COUNTIF(H166,[1]Locaux!$A$17))/(COUNTIF(G166,"*")+COUNTIF(K166,"*")+COUNTIF(M166,"*")),"0")</f>
        <v>0</v>
      </c>
      <c r="O166" s="7" t="s">
        <v>20</v>
      </c>
      <c r="P166" s="44" t="s">
        <v>5</v>
      </c>
      <c r="Q166" s="44" t="s">
        <v>58</v>
      </c>
      <c r="R166" s="44"/>
      <c r="S166" s="44" t="s">
        <v>85</v>
      </c>
      <c r="T166" s="44" t="s">
        <v>9</v>
      </c>
      <c r="U166" s="44" t="s">
        <v>35</v>
      </c>
      <c r="V166" s="43"/>
      <c r="W166" s="40">
        <f>IFERROR((COUNTIF(Q166,[1]Locaux!$A$8)+COUNTIF(Q166,[1]Locaux!$A$9)+COUNTIF(Q166,[1]Locaux!$A$10)+COUNTIF(Q166,[1]Locaux!$A$11)+COUNTIF(Q166,[1]Locaux!$A$12)+COUNTIF(Q166,[1]Locaux!$A$15)+COUNTIF(Q166,[1]Locaux!$A$16)+COUNTIF(Q166,[1]Locaux!$A$17))/(COUNTIF(P166,"*")+COUNTIF(T166,"*")+COUNTIF(V166,"*")),"0")</f>
        <v>0.5</v>
      </c>
      <c r="X166" s="7" t="s">
        <v>56</v>
      </c>
      <c r="Y166" s="44" t="s">
        <v>6</v>
      </c>
      <c r="Z166" s="44" t="s">
        <v>43</v>
      </c>
      <c r="AA166" s="44"/>
      <c r="AB166" s="44" t="s">
        <v>53</v>
      </c>
      <c r="AC166" s="44" t="s">
        <v>10</v>
      </c>
      <c r="AD166" s="44" t="s">
        <v>35</v>
      </c>
      <c r="AE166" s="43"/>
      <c r="AF166" s="40">
        <f>IFERROR((COUNTIF(Z166,[1]Locaux!$A$8)+COUNTIF(Z166,[1]Locaux!$A$9)+COUNTIF(Z166,[1]Locaux!$A$10)+COUNTIF(Z166,[1]Locaux!$A$11)+COUNTIF(Z166,[1]Locaux!$A$12)+COUNTIF(Z166,[1]Locaux!$A$15)+COUNTIF(Z166,[1]Locaux!$A$16)+COUNTIF(Z166,[1]Locaux!$A$17))/(COUNTIF(Y166,"*")+COUNTIF(AC166,"*")+COUNTIF(AE166,"*")),"0")</f>
        <v>0.5</v>
      </c>
      <c r="AG166" s="7" t="s">
        <v>45</v>
      </c>
      <c r="AH166" s="44" t="s">
        <v>8</v>
      </c>
      <c r="AI166" s="44">
        <v>1107</v>
      </c>
      <c r="AJ166" s="44"/>
      <c r="AK166" s="44" t="s">
        <v>35</v>
      </c>
      <c r="AL166" s="44"/>
      <c r="AM166" s="44" t="s">
        <v>35</v>
      </c>
      <c r="AN166" s="43"/>
      <c r="AO166" s="40">
        <f>IFERROR((COUNTIF(AI166,[1]Locaux!$A$8)+COUNTIF(AI166,[1]Locaux!$A$9)+COUNTIF(AI166,[1]Locaux!$A$10)+COUNTIF(AI166,[1]Locaux!$A$11)+COUNTIF(AI166,[1]Locaux!$A$12)+COUNTIF(AI166,[1]Locaux!$A$15)+COUNTIF(AI166,[1]Locaux!$A$16)+COUNTIF(AI166,[1]Locaux!$A$17))/(COUNTIF(AH166,"*")+COUNTIF(AL166,"*")+COUNTIF(AN166,"*")),"0")</f>
        <v>0</v>
      </c>
      <c r="AP166" s="7" t="s">
        <v>81</v>
      </c>
      <c r="AQ166" s="44" t="s">
        <v>90</v>
      </c>
      <c r="AR166" s="44" t="s">
        <v>64</v>
      </c>
      <c r="AS166" s="44"/>
      <c r="AT166" s="44" t="s">
        <v>35</v>
      </c>
      <c r="AU166" s="44"/>
      <c r="AV166" s="44" t="s">
        <v>35</v>
      </c>
      <c r="AW166" s="43"/>
      <c r="AX166" s="40">
        <f>IFERROR((COUNTIF(AR166,[1]Locaux!$A$8)+COUNTIF(AR166,[1]Locaux!$A$9)+COUNTIF(AR166,[1]Locaux!$A$10)+COUNTIF(AR166,[1]Locaux!$A$11)+COUNTIF(AR166,[1]Locaux!$A$12)+COUNTIF(AR166,[1]Locaux!$A$15)+COUNTIF(AR166,[1]Locaux!$A$16)+COUNTIF(AR166,[1]Locaux!$A$17))/(COUNTIF(AQ166,"*")+COUNTIF(AU166,"*")+COUNTIF(AW166,"*")),"0")</f>
        <v>0</v>
      </c>
      <c r="AY166" s="7"/>
      <c r="AZ166" s="44"/>
      <c r="BA166" s="44"/>
      <c r="BB166" s="44"/>
      <c r="BC166" s="44"/>
      <c r="BD166" s="44"/>
      <c r="BE166" s="44"/>
      <c r="BF166" s="43"/>
      <c r="BG166" s="40" t="str">
        <f>IFERROR((COUNTIF(BA166,[1]Locaux!$A$8)+COUNTIF(BA166,[1]Locaux!$A$9)+COUNTIF(BA166,[1]Locaux!$A$10)+COUNTIF(BA166,[1]Locaux!$A$11)+COUNTIF(BA166,[1]Locaux!$A$12)+COUNTIF(BA166,[1]Locaux!$A$15)+COUNTIF(BA166,[1]Locaux!$A$16)+COUNTIF(BA166,[1]Locaux!$A$17))/(COUNTIF(AZ166,"*")+COUNTIF(BD166,"*")+COUNTIF(BF166,"*")),"0")</f>
        <v>0</v>
      </c>
      <c r="BH166" s="7"/>
      <c r="BI166" s="44"/>
      <c r="BJ166" s="44"/>
      <c r="BK166" s="44"/>
      <c r="BL166" s="44"/>
      <c r="BM166" s="44"/>
      <c r="BN166" s="44"/>
      <c r="BO166" s="43"/>
      <c r="BP166" s="40" t="str">
        <f>IFERROR((COUNTIF(BJ166,[1]Locaux!$A$8)+COUNTIF(BJ166,[1]Locaux!$A$9)+COUNTIF(BJ166,[1]Locaux!$A$10)+COUNTIF(BJ166,[1]Locaux!$A$11)+COUNTIF(BJ166,[1]Locaux!$A$12)+COUNTIF(BJ166,[1]Locaux!$A$15)+COUNTIF(BJ166,[1]Locaux!$A$16)+COUNTIF(BJ166,[1]Locaux!$A$17))/(COUNTIF(BI166,"*")+COUNTIF(BM166,"*")+COUNTIF(BO166,"*")),"0")</f>
        <v>0</v>
      </c>
      <c r="BQ166" s="7"/>
      <c r="BR166" s="44"/>
      <c r="BS166" s="44"/>
      <c r="BT166" s="44"/>
      <c r="BU166" s="44"/>
      <c r="BV166" s="44"/>
      <c r="BW166" s="44"/>
      <c r="BX166" s="43"/>
      <c r="BY166" s="7"/>
      <c r="BZ166" s="44"/>
      <c r="CA166" s="44"/>
      <c r="CB166" s="44"/>
      <c r="CC166" s="44"/>
      <c r="CD166" s="44"/>
      <c r="CE166" s="44"/>
      <c r="CF166" s="43"/>
      <c r="CG166" s="7"/>
      <c r="CH166" s="44"/>
      <c r="CI166" s="44"/>
      <c r="CJ166" s="44"/>
      <c r="CK166" s="44"/>
      <c r="CL166" s="44"/>
      <c r="CM166" s="44"/>
      <c r="CN166" s="43"/>
      <c r="CO166" s="78" t="e">
        <f>OR(CR166&gt;1,CS166&gt;1,CT166&gt;1,CU166&gt;1,CV166&gt;1,CW166&gt;1,CX166&gt;1,CY166&gt;1,CZ166&gt;1,DA166&gt;1,DB166&gt;1,DC166&gt;1,#REF!&gt;1,#REF!&gt;1,#REF!&gt;1,#REF!&gt;1,#REF!&gt;1,#REF!&gt;1,#REF!&gt;1,#REF!&gt;1,#REF!&gt;1,#REF!&gt;1,#REF!&gt;1,#REF!&gt;1,#REF!&gt;1,#REF!&gt;1,#REF!&gt;1,#REF!&gt;1,#REF!&gt;1,#REF!&gt;1)</f>
        <v>#REF!</v>
      </c>
      <c r="CP166" s="78" t="b">
        <f>OR(DR166&gt;1,DS166&gt;1,DT166&gt;1,DU166&gt;1,DV166&gt;1,DW166&gt;1,DX166&gt;1,DY166&gt;1,DZ166&gt;1,EA166&gt;1,EB166&gt;1,EC166&gt;1,ED166&gt;1,EE166&gt;1,EF166&gt;1,EG166&gt;1,EH166&gt;1,EI166&gt;1,EJ166&gt;1,EK166&gt;1,EL166&gt;1,EM166&gt;1,EN166&gt;1,EO166&gt;1,EP166&gt;1,EQ166&gt;1,ER166&gt;1,ES166&gt;1,ET166&gt;1,EU166&gt;1,EV166&gt;1,EW166&gt;1,EX166&gt;1,EY166&gt;1,EZ166&gt;1,FA166&gt;1,FB166&gt;1,FC166&gt;1,FD166&gt;1,FE166&gt;1)</f>
        <v>0</v>
      </c>
      <c r="CQ166" s="113"/>
      <c r="CR166" s="34">
        <f>COUNTIF($F166:$CN166,CR$101)</f>
        <v>0</v>
      </c>
      <c r="CS166" s="33">
        <f>COUNTIF($F166:$CN166,CS$101)</f>
        <v>0</v>
      </c>
      <c r="CT166" s="32">
        <f>COUNTIF($F166:$CN166,CT$101)</f>
        <v>0</v>
      </c>
      <c r="CU166" s="31">
        <f>COUNTIF($F166:$CN166,CU$101)</f>
        <v>1</v>
      </c>
      <c r="CV166" s="30">
        <f>COUNTIF($F166:$CN166,CV$101)</f>
        <v>1</v>
      </c>
      <c r="CW166" s="29">
        <f>COUNTIF($F166:$CN166,CW$101)</f>
        <v>1</v>
      </c>
      <c r="CX166" s="24">
        <f>COUNTIF($F166:$CN166,CX$101)</f>
        <v>0</v>
      </c>
      <c r="CY166" s="28">
        <f>COUNTIF($F166:$CN166,CY$101)</f>
        <v>1</v>
      </c>
      <c r="CZ166" s="27">
        <f>COUNTIF($F166:$CN166,CZ$101)</f>
        <v>1</v>
      </c>
      <c r="DA166" s="26">
        <f>COUNTIF($F166:$CN166,DA$101)</f>
        <v>0</v>
      </c>
      <c r="DB166" s="25">
        <f>COUNTIF($F166:$CN166,DB$101)</f>
        <v>0</v>
      </c>
      <c r="DC166" s="24">
        <f>COUNTIF($F166:$CN166,DC$101)</f>
        <v>0</v>
      </c>
      <c r="DD166" s="13"/>
      <c r="DE166" s="13"/>
      <c r="DF166" s="23"/>
      <c r="DG166" s="23"/>
      <c r="DH166" s="23"/>
      <c r="DI166" s="23"/>
      <c r="DJ166" s="23"/>
      <c r="DK166" s="23"/>
      <c r="DL166" s="23"/>
      <c r="DM166" s="23"/>
      <c r="DN166" s="23"/>
      <c r="DO166" s="23"/>
      <c r="DP166" s="76"/>
      <c r="DQ166" s="61"/>
      <c r="DR166" s="58">
        <f>COUNTIF($F166:$CN166,DR$101)</f>
        <v>0</v>
      </c>
      <c r="DS166" s="57">
        <f>COUNTIF($F166:$CN166,DS$101)</f>
        <v>0</v>
      </c>
      <c r="DT166" s="57">
        <f>COUNTIF($F166:$CN166,DT$101)</f>
        <v>1</v>
      </c>
      <c r="DU166" s="57">
        <f>COUNTIF($F166:$CN166,DU$101)</f>
        <v>0</v>
      </c>
      <c r="DV166" s="57">
        <f>COUNTIF($F166:$CN166,DV$101)</f>
        <v>0</v>
      </c>
      <c r="DW166" s="57">
        <f>COUNTIF($F166:$CN166,DW$101)</f>
        <v>0</v>
      </c>
      <c r="DX166" s="57">
        <f>COUNTIF($F166:$CN166,DX$101)</f>
        <v>0</v>
      </c>
      <c r="DY166" s="57">
        <f>COUNTIF($F166:$CN166,DY$101)</f>
        <v>0</v>
      </c>
      <c r="DZ166" s="57">
        <f>COUNTIF($F166:$CN166,DZ$101)</f>
        <v>0</v>
      </c>
      <c r="EA166" s="57">
        <f>COUNTIF($F166:$CN166,EA$101)</f>
        <v>1</v>
      </c>
      <c r="EB166" s="57">
        <f>COUNTIF($F166:$CN166,EB$101)</f>
        <v>0</v>
      </c>
      <c r="EC166" s="57">
        <f>COUNTIF($F166:$CN166,EC$101)</f>
        <v>0</v>
      </c>
      <c r="ED166" s="57">
        <f>COUNTIF($F166:$CN166,ED$101)</f>
        <v>0</v>
      </c>
      <c r="EE166" s="57">
        <f>COUNTIF($F166:$CN166,EE$101)</f>
        <v>1</v>
      </c>
      <c r="EF166" s="57">
        <f>COUNTIF($F166:$CN166,EF$101)</f>
        <v>0</v>
      </c>
      <c r="EG166" s="57">
        <f>COUNTIF($F166:$CN166,EG$101)</f>
        <v>1</v>
      </c>
      <c r="EH166" s="57">
        <f>COUNTIF($F166:$CN166,EH$101)</f>
        <v>0</v>
      </c>
      <c r="EI166" s="57">
        <f>COUNTIF($F166:$CN166,EI$101)</f>
        <v>0</v>
      </c>
      <c r="EJ166" s="57">
        <f>COUNTIF($F166:$CN166,EJ$101)</f>
        <v>0</v>
      </c>
      <c r="EK166" s="57">
        <f>COUNTIF($F166:$CN166,EK$101)</f>
        <v>0</v>
      </c>
      <c r="EL166" s="57">
        <f>COUNTIF($F166:$CN166,EL$101)</f>
        <v>0</v>
      </c>
      <c r="EM166" s="57">
        <f>COUNTIF($F166:$CN166,EM$101)</f>
        <v>0</v>
      </c>
      <c r="EN166" s="57">
        <f>COUNTIF($F166:$CN166,EN$101)</f>
        <v>0</v>
      </c>
      <c r="EO166" s="57">
        <f>COUNTIF($F166:$CN166,EO$101)</f>
        <v>0</v>
      </c>
      <c r="EP166" s="57">
        <f>COUNTIF($F166:$CN166,EP$101)</f>
        <v>0</v>
      </c>
      <c r="EQ166" s="57">
        <f>COUNTIF($F166:$CN166,EQ$101)</f>
        <v>0</v>
      </c>
      <c r="ER166" s="57">
        <f>COUNTIF($F166:$CN166,ER$101)</f>
        <v>0</v>
      </c>
      <c r="ES166" s="57">
        <f>COUNTIF($F166:$CN166,ES$101)</f>
        <v>0</v>
      </c>
      <c r="ET166" s="57">
        <f>COUNTIF($F166:$CN166,ET$101)</f>
        <v>0</v>
      </c>
      <c r="EU166" s="57">
        <f>COUNTIF($F166:$CN166,EU$101)</f>
        <v>0</v>
      </c>
      <c r="EV166" s="57">
        <f>COUNTIF($F166:$CN166,EV$101)</f>
        <v>0</v>
      </c>
      <c r="EW166" s="57">
        <f>COUNTIF($F166:$CN166,EW$101)</f>
        <v>0</v>
      </c>
      <c r="EX166" s="57">
        <f>COUNTIF($F166:$CN166,EX$101)</f>
        <v>0</v>
      </c>
      <c r="EY166" s="57">
        <f>COUNTIF($F166:$CN166,EY$101)</f>
        <v>0</v>
      </c>
      <c r="EZ166" s="57">
        <f>COUNTIF($F166:$CN166,EZ$101)</f>
        <v>0</v>
      </c>
      <c r="FA166" s="57">
        <f>COUNTIF($F166:$CN166,FA$101)</f>
        <v>0</v>
      </c>
      <c r="FB166" s="57">
        <f>COUNTIF($F166:$CN166,FB$101)</f>
        <v>0</v>
      </c>
      <c r="FC166" s="57">
        <f>COUNTIF($F166:$CN166,FC$101)</f>
        <v>0</v>
      </c>
      <c r="FD166" s="57">
        <f>COUNTIF($F166:$CN166,FD$101)</f>
        <v>0</v>
      </c>
      <c r="FE166" s="57">
        <f>COUNTIF($F166:$CN166,FE$101)</f>
        <v>0</v>
      </c>
    </row>
    <row r="167" spans="1:161" ht="12" customHeight="1" thickBot="1" x14ac:dyDescent="0.25">
      <c r="A167" s="12"/>
      <c r="B167" s="11"/>
      <c r="C167" s="11"/>
      <c r="D167" s="11"/>
      <c r="E167" s="10"/>
      <c r="F167" s="6" t="s">
        <v>72</v>
      </c>
      <c r="G167" s="39"/>
      <c r="H167" s="39"/>
      <c r="I167" s="39"/>
      <c r="J167" s="39"/>
      <c r="K167" s="39"/>
      <c r="L167" s="39"/>
      <c r="M167" s="38"/>
      <c r="N167" s="40" t="str">
        <f>IFERROR((COUNTIF(H167,[1]Locaux!$A$8)+COUNTIF(H167,[1]Locaux!$A$9)+COUNTIF(H167,[1]Locaux!$A$10)+COUNTIF(H167,[1]Locaux!$A$11)+COUNTIF(H167,[1]Locaux!$A$12)+COUNTIF(H167,[1]Locaux!$A$15)+COUNTIF(H167,[1]Locaux!$A$16)+COUNTIF(H167,[1]Locaux!$A$17))/(COUNTIF(G167,"*")+COUNTIF(K167,"*")+COUNTIF(M167,"*")),"0")</f>
        <v>0</v>
      </c>
      <c r="O167" s="6" t="s">
        <v>20</v>
      </c>
      <c r="P167" s="39" t="s">
        <v>5</v>
      </c>
      <c r="Q167" s="39" t="s">
        <v>58</v>
      </c>
      <c r="R167" s="39"/>
      <c r="S167" s="39" t="s">
        <v>85</v>
      </c>
      <c r="T167" s="39" t="s">
        <v>9</v>
      </c>
      <c r="U167" s="39" t="s">
        <v>35</v>
      </c>
      <c r="V167" s="38"/>
      <c r="W167" s="40">
        <f>IFERROR((COUNTIF(Q167,[1]Locaux!$A$8)+COUNTIF(Q167,[1]Locaux!$A$9)+COUNTIF(Q167,[1]Locaux!$A$10)+COUNTIF(Q167,[1]Locaux!$A$11)+COUNTIF(Q167,[1]Locaux!$A$12)+COUNTIF(Q167,[1]Locaux!$A$15)+COUNTIF(Q167,[1]Locaux!$A$16)+COUNTIF(Q167,[1]Locaux!$A$17))/(COUNTIF(P167,"*")+COUNTIF(T167,"*")+COUNTIF(V167,"*")),"0")</f>
        <v>0.5</v>
      </c>
      <c r="X167" s="6" t="s">
        <v>56</v>
      </c>
      <c r="Y167" s="39" t="s">
        <v>6</v>
      </c>
      <c r="Z167" s="39" t="s">
        <v>43</v>
      </c>
      <c r="AA167" s="39"/>
      <c r="AB167" s="39" t="s">
        <v>53</v>
      </c>
      <c r="AC167" s="39" t="s">
        <v>10</v>
      </c>
      <c r="AD167" s="39" t="s">
        <v>35</v>
      </c>
      <c r="AE167" s="38"/>
      <c r="AF167" s="40">
        <f>IFERROR((COUNTIF(Z167,[1]Locaux!$A$8)+COUNTIF(Z167,[1]Locaux!$A$9)+COUNTIF(Z167,[1]Locaux!$A$10)+COUNTIF(Z167,[1]Locaux!$A$11)+COUNTIF(Z167,[1]Locaux!$A$12)+COUNTIF(Z167,[1]Locaux!$A$15)+COUNTIF(Z167,[1]Locaux!$A$16)+COUNTIF(Z167,[1]Locaux!$A$17))/(COUNTIF(Y167,"*")+COUNTIF(AC167,"*")+COUNTIF(AE167,"*")),"0")</f>
        <v>0.5</v>
      </c>
      <c r="AG167" s="6" t="s">
        <v>45</v>
      </c>
      <c r="AH167" s="39" t="s">
        <v>8</v>
      </c>
      <c r="AI167" s="39">
        <v>1107</v>
      </c>
      <c r="AJ167" s="39"/>
      <c r="AK167" s="39" t="s">
        <v>35</v>
      </c>
      <c r="AL167" s="39"/>
      <c r="AM167" s="39" t="s">
        <v>35</v>
      </c>
      <c r="AN167" s="38"/>
      <c r="AO167" s="40">
        <f>IFERROR((COUNTIF(AI167,[1]Locaux!$A$8)+COUNTIF(AI167,[1]Locaux!$A$9)+COUNTIF(AI167,[1]Locaux!$A$10)+COUNTIF(AI167,[1]Locaux!$A$11)+COUNTIF(AI167,[1]Locaux!$A$12)+COUNTIF(AI167,[1]Locaux!$A$15)+COUNTIF(AI167,[1]Locaux!$A$16)+COUNTIF(AI167,[1]Locaux!$A$17))/(COUNTIF(AH167,"*")+COUNTIF(AL167,"*")+COUNTIF(AN167,"*")),"0")</f>
        <v>0</v>
      </c>
      <c r="AP167" s="6" t="s">
        <v>81</v>
      </c>
      <c r="AQ167" s="39" t="s">
        <v>90</v>
      </c>
      <c r="AR167" s="39" t="s">
        <v>64</v>
      </c>
      <c r="AS167" s="39"/>
      <c r="AT167" s="39" t="s">
        <v>35</v>
      </c>
      <c r="AU167" s="39"/>
      <c r="AV167" s="39" t="s">
        <v>35</v>
      </c>
      <c r="AW167" s="38"/>
      <c r="AX167" s="40">
        <f>IFERROR((COUNTIF(AR167,[1]Locaux!$A$8)+COUNTIF(AR167,[1]Locaux!$A$9)+COUNTIF(AR167,[1]Locaux!$A$10)+COUNTIF(AR167,[1]Locaux!$A$11)+COUNTIF(AR167,[1]Locaux!$A$12)+COUNTIF(AR167,[1]Locaux!$A$15)+COUNTIF(AR167,[1]Locaux!$A$16)+COUNTIF(AR167,[1]Locaux!$A$17))/(COUNTIF(AQ167,"*")+COUNTIF(AU167,"*")+COUNTIF(AW167,"*")),"0")</f>
        <v>0</v>
      </c>
      <c r="AY167" s="6"/>
      <c r="AZ167" s="39"/>
      <c r="BA167" s="39"/>
      <c r="BB167" s="39"/>
      <c r="BC167" s="39"/>
      <c r="BD167" s="39"/>
      <c r="BE167" s="39"/>
      <c r="BF167" s="38"/>
      <c r="BG167" s="40" t="str">
        <f>IFERROR((COUNTIF(BA167,[1]Locaux!$A$8)+COUNTIF(BA167,[1]Locaux!$A$9)+COUNTIF(BA167,[1]Locaux!$A$10)+COUNTIF(BA167,[1]Locaux!$A$11)+COUNTIF(BA167,[1]Locaux!$A$12)+COUNTIF(BA167,[1]Locaux!$A$15)+COUNTIF(BA167,[1]Locaux!$A$16)+COUNTIF(BA167,[1]Locaux!$A$17))/(COUNTIF(AZ167,"*")+COUNTIF(BD167,"*")+COUNTIF(BF167,"*")),"0")</f>
        <v>0</v>
      </c>
      <c r="BH167" s="6"/>
      <c r="BI167" s="39"/>
      <c r="BJ167" s="39"/>
      <c r="BK167" s="39"/>
      <c r="BL167" s="39"/>
      <c r="BM167" s="39"/>
      <c r="BN167" s="39"/>
      <c r="BO167" s="38"/>
      <c r="BP167" s="40" t="str">
        <f>IFERROR((COUNTIF(BJ167,[1]Locaux!$A$8)+COUNTIF(BJ167,[1]Locaux!$A$9)+COUNTIF(BJ167,[1]Locaux!$A$10)+COUNTIF(BJ167,[1]Locaux!$A$11)+COUNTIF(BJ167,[1]Locaux!$A$12)+COUNTIF(BJ167,[1]Locaux!$A$15)+COUNTIF(BJ167,[1]Locaux!$A$16)+COUNTIF(BJ167,[1]Locaux!$A$17))/(COUNTIF(BI167,"*")+COUNTIF(BM167,"*")+COUNTIF(BO167,"*")),"0")</f>
        <v>0</v>
      </c>
      <c r="BQ167" s="6"/>
      <c r="BR167" s="39"/>
      <c r="BS167" s="39"/>
      <c r="BT167" s="39"/>
      <c r="BU167" s="39"/>
      <c r="BV167" s="39"/>
      <c r="BW167" s="39"/>
      <c r="BX167" s="38"/>
      <c r="BY167" s="6"/>
      <c r="BZ167" s="39"/>
      <c r="CA167" s="39"/>
      <c r="CB167" s="39"/>
      <c r="CC167" s="39"/>
      <c r="CD167" s="39"/>
      <c r="CE167" s="39"/>
      <c r="CF167" s="38"/>
      <c r="CG167" s="6"/>
      <c r="CH167" s="39"/>
      <c r="CI167" s="39"/>
      <c r="CJ167" s="39"/>
      <c r="CK167" s="39"/>
      <c r="CL167" s="39"/>
      <c r="CM167" s="39"/>
      <c r="CN167" s="38"/>
      <c r="CO167" s="78" t="e">
        <f>OR(CR167&gt;1,CS167&gt;1,CT167&gt;1,CU167&gt;1,CV167&gt;1,CW167&gt;1,CX167&gt;1,CY167&gt;1,CZ167&gt;1,DA167&gt;1,DB167&gt;1,DC167&gt;1,#REF!&gt;1,#REF!&gt;1,#REF!&gt;1,#REF!&gt;1,#REF!&gt;1,#REF!&gt;1,#REF!&gt;1,#REF!&gt;1,#REF!&gt;1,#REF!&gt;1,#REF!&gt;1,#REF!&gt;1,#REF!&gt;1,#REF!&gt;1,#REF!&gt;1,#REF!&gt;1,#REF!&gt;1,#REF!&gt;1)</f>
        <v>#REF!</v>
      </c>
      <c r="CP167" s="78" t="b">
        <f>OR(DR167&gt;1,DS167&gt;1,DT167&gt;1,DU167&gt;1,DV167&gt;1,DW167&gt;1,DX167&gt;1,DY167&gt;1,DZ167&gt;1,EA167&gt;1,EB167&gt;1,EC167&gt;1,ED167&gt;1,EE167&gt;1,EF167&gt;1,EG167&gt;1,EH167&gt;1,EI167&gt;1,EJ167&gt;1,EK167&gt;1,EL167&gt;1,EM167&gt;1,EN167&gt;1,EO167&gt;1,EP167&gt;1,EQ167&gt;1,ER167&gt;1,ES167&gt;1,ET167&gt;1,EU167&gt;1,EV167&gt;1,EW167&gt;1,EX167&gt;1,EY167&gt;1,EZ167&gt;1,FA167&gt;1,FB167&gt;1,FC167&gt;1,FD167&gt;1,FE167&gt;1)</f>
        <v>0</v>
      </c>
      <c r="CQ167" s="113"/>
      <c r="CR167" s="34">
        <f>COUNTIF($F167:$CN167,CR$101)</f>
        <v>0</v>
      </c>
      <c r="CS167" s="33">
        <f>COUNTIF($F167:$CN167,CS$101)</f>
        <v>0</v>
      </c>
      <c r="CT167" s="32">
        <f>COUNTIF($F167:$CN167,CT$101)</f>
        <v>0</v>
      </c>
      <c r="CU167" s="31">
        <f>COUNTIF($F167:$CN167,CU$101)</f>
        <v>1</v>
      </c>
      <c r="CV167" s="30">
        <f>COUNTIF($F167:$CN167,CV$101)</f>
        <v>1</v>
      </c>
      <c r="CW167" s="29">
        <f>COUNTIF($F167:$CN167,CW$101)</f>
        <v>1</v>
      </c>
      <c r="CX167" s="24">
        <f>COUNTIF($F167:$CN167,CX$101)</f>
        <v>0</v>
      </c>
      <c r="CY167" s="28">
        <f>COUNTIF($F167:$CN167,CY$101)</f>
        <v>1</v>
      </c>
      <c r="CZ167" s="27">
        <f>COUNTIF($F167:$CN167,CZ$101)</f>
        <v>1</v>
      </c>
      <c r="DA167" s="26">
        <f>COUNTIF($F167:$CN167,DA$101)</f>
        <v>0</v>
      </c>
      <c r="DB167" s="25">
        <f>COUNTIF($F167:$CN167,DB$101)</f>
        <v>0</v>
      </c>
      <c r="DC167" s="24">
        <f>COUNTIF($F167:$CN167,DC$101)</f>
        <v>0</v>
      </c>
      <c r="DD167" s="13"/>
      <c r="DE167" s="13"/>
      <c r="DF167" s="23"/>
      <c r="DG167" s="23"/>
      <c r="DH167" s="23"/>
      <c r="DI167" s="23"/>
      <c r="DJ167" s="23"/>
      <c r="DK167" s="23"/>
      <c r="DL167" s="23"/>
      <c r="DM167" s="23"/>
      <c r="DN167" s="23"/>
      <c r="DO167" s="23"/>
      <c r="DP167" s="76"/>
      <c r="DQ167" s="61"/>
      <c r="DR167" s="58">
        <f>COUNTIF($F167:$CN167,DR$101)</f>
        <v>0</v>
      </c>
      <c r="DS167" s="57">
        <f>COUNTIF($F167:$CN167,DS$101)</f>
        <v>0</v>
      </c>
      <c r="DT167" s="57">
        <f>COUNTIF($F167:$CN167,DT$101)</f>
        <v>1</v>
      </c>
      <c r="DU167" s="57">
        <f>COUNTIF($F167:$CN167,DU$101)</f>
        <v>0</v>
      </c>
      <c r="DV167" s="57">
        <f>COUNTIF($F167:$CN167,DV$101)</f>
        <v>0</v>
      </c>
      <c r="DW167" s="57">
        <f>COUNTIF($F167:$CN167,DW$101)</f>
        <v>0</v>
      </c>
      <c r="DX167" s="57">
        <f>COUNTIF($F167:$CN167,DX$101)</f>
        <v>0</v>
      </c>
      <c r="DY167" s="57">
        <f>COUNTIF($F167:$CN167,DY$101)</f>
        <v>0</v>
      </c>
      <c r="DZ167" s="57">
        <f>COUNTIF($F167:$CN167,DZ$101)</f>
        <v>0</v>
      </c>
      <c r="EA167" s="57">
        <f>COUNTIF($F167:$CN167,EA$101)</f>
        <v>1</v>
      </c>
      <c r="EB167" s="57">
        <f>COUNTIF($F167:$CN167,EB$101)</f>
        <v>0</v>
      </c>
      <c r="EC167" s="57">
        <f>COUNTIF($F167:$CN167,EC$101)</f>
        <v>0</v>
      </c>
      <c r="ED167" s="57">
        <f>COUNTIF($F167:$CN167,ED$101)</f>
        <v>0</v>
      </c>
      <c r="EE167" s="57">
        <f>COUNTIF($F167:$CN167,EE$101)</f>
        <v>1</v>
      </c>
      <c r="EF167" s="57">
        <f>COUNTIF($F167:$CN167,EF$101)</f>
        <v>0</v>
      </c>
      <c r="EG167" s="57">
        <f>COUNTIF($F167:$CN167,EG$101)</f>
        <v>1</v>
      </c>
      <c r="EH167" s="57">
        <f>COUNTIF($F167:$CN167,EH$101)</f>
        <v>0</v>
      </c>
      <c r="EI167" s="57">
        <f>COUNTIF($F167:$CN167,EI$101)</f>
        <v>0</v>
      </c>
      <c r="EJ167" s="57">
        <f>COUNTIF($F167:$CN167,EJ$101)</f>
        <v>0</v>
      </c>
      <c r="EK167" s="57">
        <f>COUNTIF($F167:$CN167,EK$101)</f>
        <v>0</v>
      </c>
      <c r="EL167" s="57">
        <f>COUNTIF($F167:$CN167,EL$101)</f>
        <v>0</v>
      </c>
      <c r="EM167" s="57">
        <f>COUNTIF($F167:$CN167,EM$101)</f>
        <v>0</v>
      </c>
      <c r="EN167" s="57">
        <f>COUNTIF($F167:$CN167,EN$101)</f>
        <v>0</v>
      </c>
      <c r="EO167" s="57">
        <f>COUNTIF($F167:$CN167,EO$101)</f>
        <v>0</v>
      </c>
      <c r="EP167" s="57">
        <f>COUNTIF($F167:$CN167,EP$101)</f>
        <v>0</v>
      </c>
      <c r="EQ167" s="57">
        <f>COUNTIF($F167:$CN167,EQ$101)</f>
        <v>0</v>
      </c>
      <c r="ER167" s="57">
        <f>COUNTIF($F167:$CN167,ER$101)</f>
        <v>0</v>
      </c>
      <c r="ES167" s="57">
        <f>COUNTIF($F167:$CN167,ES$101)</f>
        <v>0</v>
      </c>
      <c r="ET167" s="57">
        <f>COUNTIF($F167:$CN167,ET$101)</f>
        <v>0</v>
      </c>
      <c r="EU167" s="57">
        <f>COUNTIF($F167:$CN167,EU$101)</f>
        <v>0</v>
      </c>
      <c r="EV167" s="57">
        <f>COUNTIF($F167:$CN167,EV$101)</f>
        <v>0</v>
      </c>
      <c r="EW167" s="57">
        <f>COUNTIF($F167:$CN167,EW$101)</f>
        <v>0</v>
      </c>
      <c r="EX167" s="57">
        <f>COUNTIF($F167:$CN167,EX$101)</f>
        <v>0</v>
      </c>
      <c r="EY167" s="57">
        <f>COUNTIF($F167:$CN167,EY$101)</f>
        <v>0</v>
      </c>
      <c r="EZ167" s="57">
        <f>COUNTIF($F167:$CN167,EZ$101)</f>
        <v>0</v>
      </c>
      <c r="FA167" s="57">
        <f>COUNTIF($F167:$CN167,FA$101)</f>
        <v>0</v>
      </c>
      <c r="FB167" s="57">
        <f>COUNTIF($F167:$CN167,FB$101)</f>
        <v>0</v>
      </c>
      <c r="FC167" s="57">
        <f>COUNTIF($F167:$CN167,FC$101)</f>
        <v>0</v>
      </c>
      <c r="FD167" s="57">
        <f>COUNTIF($F167:$CN167,FD$101)</f>
        <v>0</v>
      </c>
      <c r="FE167" s="57">
        <f>COUNTIF($F167:$CN167,FE$101)</f>
        <v>0</v>
      </c>
    </row>
    <row r="168" spans="1:161" ht="12" customHeight="1" x14ac:dyDescent="0.2">
      <c r="A168" s="18" t="str">
        <f>CHOOSE(WEEKDAY($E168),"Dimanche","Lundi","Mardi","Mercredi","Jeudi","Vendredi","")</f>
        <v>Jeudi</v>
      </c>
      <c r="B168" s="17">
        <f>IF(M168&lt;&gt;"Cong. ",B166+1,B166+0)</f>
        <v>33</v>
      </c>
      <c r="C168" s="17">
        <f>IF(M168&lt;&gt;"Cong. ",C166+1,C166+0)</f>
        <v>12</v>
      </c>
      <c r="D168" s="17" t="e">
        <f>IF(M168="",D166+1,D166+0)</f>
        <v>#REF!</v>
      </c>
      <c r="E168" s="16">
        <v>44091</v>
      </c>
      <c r="F168" s="7" t="s">
        <v>72</v>
      </c>
      <c r="G168" s="44" t="s">
        <v>12</v>
      </c>
      <c r="H168" s="44"/>
      <c r="I168" s="44"/>
      <c r="J168" s="44"/>
      <c r="K168" s="44"/>
      <c r="L168" s="44"/>
      <c r="M168" s="43"/>
      <c r="N168" s="40">
        <f>IFERROR((COUNTIF(H168,[1]Locaux!$A$8)+COUNTIF(H168,[1]Locaux!$A$9)+COUNTIF(H168,[1]Locaux!$A$10)+COUNTIF(H168,[1]Locaux!$A$11)+COUNTIF(H168,[1]Locaux!$A$12)+COUNTIF(H168,[1]Locaux!$A$15)+COUNTIF(H168,[1]Locaux!$A$16)+COUNTIF(H168,[1]Locaux!$A$17))/(COUNTIF(G168,"*")+COUNTIF(K168,"*")+COUNTIF(M168,"*")),"0")</f>
        <v>0</v>
      </c>
      <c r="O168" s="7" t="s">
        <v>20</v>
      </c>
      <c r="P168" s="44" t="s">
        <v>5</v>
      </c>
      <c r="Q168" s="44" t="s">
        <v>58</v>
      </c>
      <c r="R168" s="44"/>
      <c r="S168" s="44" t="s">
        <v>85</v>
      </c>
      <c r="T168" s="44" t="s">
        <v>9</v>
      </c>
      <c r="U168" s="44" t="s">
        <v>35</v>
      </c>
      <c r="V168" s="43"/>
      <c r="W168" s="40">
        <f>IFERROR((COUNTIF(Q168,[1]Locaux!$A$8)+COUNTIF(Q168,[1]Locaux!$A$9)+COUNTIF(Q168,[1]Locaux!$A$10)+COUNTIF(Q168,[1]Locaux!$A$11)+COUNTIF(Q168,[1]Locaux!$A$12)+COUNTIF(Q168,[1]Locaux!$A$15)+COUNTIF(Q168,[1]Locaux!$A$16)+COUNTIF(Q168,[1]Locaux!$A$17))/(COUNTIF(P168,"*")+COUNTIF(T168,"*")+COUNTIF(V168,"*")),"0")</f>
        <v>0.5</v>
      </c>
      <c r="X168" s="7" t="s">
        <v>60</v>
      </c>
      <c r="Y168" s="44" t="s">
        <v>10</v>
      </c>
      <c r="Z168" s="44" t="s">
        <v>64</v>
      </c>
      <c r="AA168" s="44"/>
      <c r="AB168" s="44" t="s">
        <v>35</v>
      </c>
      <c r="AC168" s="44"/>
      <c r="AD168" s="44" t="s">
        <v>35</v>
      </c>
      <c r="AE168" s="43"/>
      <c r="AF168" s="40">
        <f>IFERROR((COUNTIF(Z168,[1]Locaux!$A$8)+COUNTIF(Z168,[1]Locaux!$A$9)+COUNTIF(Z168,[1]Locaux!$A$10)+COUNTIF(Z168,[1]Locaux!$A$11)+COUNTIF(Z168,[1]Locaux!$A$12)+COUNTIF(Z168,[1]Locaux!$A$15)+COUNTIF(Z168,[1]Locaux!$A$16)+COUNTIF(Z168,[1]Locaux!$A$17))/(COUNTIF(Y168,"*")+COUNTIF(AC168,"*")+COUNTIF(AE168,"*")),"0")</f>
        <v>0</v>
      </c>
      <c r="AG168" s="7" t="s">
        <v>73</v>
      </c>
      <c r="AH168" s="44" t="s">
        <v>88</v>
      </c>
      <c r="AI168" s="44">
        <v>1107</v>
      </c>
      <c r="AJ168" s="44"/>
      <c r="AK168" s="44" t="s">
        <v>35</v>
      </c>
      <c r="AL168" s="44"/>
      <c r="AM168" s="44" t="s">
        <v>35</v>
      </c>
      <c r="AN168" s="43" t="s">
        <v>76</v>
      </c>
      <c r="AO168" s="40">
        <f>IFERROR((COUNTIF(AI168,[1]Locaux!$A$8)+COUNTIF(AI168,[1]Locaux!$A$9)+COUNTIF(AI168,[1]Locaux!$A$10)+COUNTIF(AI168,[1]Locaux!$A$11)+COUNTIF(AI168,[1]Locaux!$A$12)+COUNTIF(AI168,[1]Locaux!$A$15)+COUNTIF(AI168,[1]Locaux!$A$16)+COUNTIF(AI168,[1]Locaux!$A$17))/(COUNTIF(AH168,"*")+COUNTIF(AL168,"*")+COUNTIF(AN168,"*")),"0")</f>
        <v>0</v>
      </c>
      <c r="AP168" s="7" t="s">
        <v>75</v>
      </c>
      <c r="AQ168" s="44" t="s">
        <v>7</v>
      </c>
      <c r="AR168" s="44">
        <v>1209</v>
      </c>
      <c r="AS168" s="44"/>
      <c r="AT168" s="44" t="s">
        <v>35</v>
      </c>
      <c r="AU168" s="44"/>
      <c r="AV168" s="44" t="s">
        <v>35</v>
      </c>
      <c r="AW168" s="43"/>
      <c r="AX168" s="40">
        <f>IFERROR((COUNTIF(AR168,[1]Locaux!$A$8)+COUNTIF(AR168,[1]Locaux!$A$9)+COUNTIF(AR168,[1]Locaux!$A$10)+COUNTIF(AR168,[1]Locaux!$A$11)+COUNTIF(AR168,[1]Locaux!$A$12)+COUNTIF(AR168,[1]Locaux!$A$15)+COUNTIF(AR168,[1]Locaux!$A$16)+COUNTIF(AR168,[1]Locaux!$A$17))/(COUNTIF(AQ168,"*")+COUNTIF(AU168,"*")+COUNTIF(AW168,"*")),"0")</f>
        <v>0</v>
      </c>
      <c r="AY168" s="7"/>
      <c r="AZ168" s="44"/>
      <c r="BA168" s="44"/>
      <c r="BB168" s="44"/>
      <c r="BC168" s="44"/>
      <c r="BD168" s="44"/>
      <c r="BE168" s="44"/>
      <c r="BF168" s="43"/>
      <c r="BG168" s="40" t="str">
        <f>IFERROR((COUNTIF(BA168,[1]Locaux!$A$8)+COUNTIF(BA168,[1]Locaux!$A$9)+COUNTIF(BA168,[1]Locaux!$A$10)+COUNTIF(BA168,[1]Locaux!$A$11)+COUNTIF(BA168,[1]Locaux!$A$12)+COUNTIF(BA168,[1]Locaux!$A$15)+COUNTIF(BA168,[1]Locaux!$A$16)+COUNTIF(BA168,[1]Locaux!$A$17))/(COUNTIF(AZ168,"*")+COUNTIF(BD168,"*")+COUNTIF(BF168,"*")),"0")</f>
        <v>0</v>
      </c>
      <c r="BH168" s="7"/>
      <c r="BI168" s="44"/>
      <c r="BJ168" s="44"/>
      <c r="BK168" s="44"/>
      <c r="BL168" s="44"/>
      <c r="BM168" s="44"/>
      <c r="BN168" s="44"/>
      <c r="BO168" s="43"/>
      <c r="BP168" s="40" t="str">
        <f>IFERROR((COUNTIF(BJ168,[1]Locaux!$A$8)+COUNTIF(BJ168,[1]Locaux!$A$9)+COUNTIF(BJ168,[1]Locaux!$A$10)+COUNTIF(BJ168,[1]Locaux!$A$11)+COUNTIF(BJ168,[1]Locaux!$A$12)+COUNTIF(BJ168,[1]Locaux!$A$15)+COUNTIF(BJ168,[1]Locaux!$A$16)+COUNTIF(BJ168,[1]Locaux!$A$17))/(COUNTIF(BI168,"*")+COUNTIF(BM168,"*")+COUNTIF(BO168,"*")),"0")</f>
        <v>0</v>
      </c>
      <c r="BQ168" s="7"/>
      <c r="BR168" s="44"/>
      <c r="BS168" s="44"/>
      <c r="BT168" s="44"/>
      <c r="BU168" s="44"/>
      <c r="BV168" s="44"/>
      <c r="BW168" s="44"/>
      <c r="BX168" s="43"/>
      <c r="BY168" s="7"/>
      <c r="BZ168" s="44"/>
      <c r="CA168" s="44"/>
      <c r="CB168" s="44"/>
      <c r="CC168" s="44"/>
      <c r="CD168" s="44"/>
      <c r="CE168" s="44"/>
      <c r="CF168" s="43"/>
      <c r="CG168" s="7"/>
      <c r="CH168" s="44"/>
      <c r="CI168" s="44"/>
      <c r="CJ168" s="44"/>
      <c r="CK168" s="44"/>
      <c r="CL168" s="44"/>
      <c r="CM168" s="44"/>
      <c r="CN168" s="43"/>
      <c r="CO168" s="78" t="e">
        <f>OR(CR168&gt;1,CS168&gt;1,CT168&gt;1,CU168&gt;1,CV168&gt;1,CW168&gt;1,CX168&gt;1,CY168&gt;1,CZ168&gt;1,DA168&gt;1,DB168&gt;1,DC168&gt;1,#REF!&gt;1,#REF!&gt;1,#REF!&gt;1,#REF!&gt;1,#REF!&gt;1,#REF!&gt;1,#REF!&gt;1,#REF!&gt;1,#REF!&gt;1,#REF!&gt;1,#REF!&gt;1,#REF!&gt;1,#REF!&gt;1,#REF!&gt;1,#REF!&gt;1,#REF!&gt;1,#REF!&gt;1,#REF!&gt;1)</f>
        <v>#REF!</v>
      </c>
      <c r="CP168" s="78" t="b">
        <f>OR(DR168&gt;1,DS168&gt;1,DT168&gt;1,DU168&gt;1,DV168&gt;1,DW168&gt;1,DX168&gt;1,DY168&gt;1,DZ168&gt;1,EA168&gt;1,EB168&gt;1,EC168&gt;1,ED168&gt;1,EE168&gt;1,EF168&gt;1,EG168&gt;1,EH168&gt;1,EI168&gt;1,EJ168&gt;1,EK168&gt;1,EL168&gt;1,EM168&gt;1,EN168&gt;1,EO168&gt;1,EP168&gt;1,EQ168&gt;1,ER168&gt;1,ES168&gt;1,ET168&gt;1,EU168&gt;1,EV168&gt;1,EW168&gt;1,EX168&gt;1,EY168&gt;1,EZ168&gt;1,FA168&gt;1,FB168&gt;1,FC168&gt;1,FD168&gt;1,FE168&gt;1)</f>
        <v>0</v>
      </c>
      <c r="CQ168" s="113"/>
      <c r="CR168" s="34">
        <f>COUNTIF($F168:$CN168,CR$101)</f>
        <v>0</v>
      </c>
      <c r="CS168" s="33">
        <f>COUNTIF($F168:$CN168,CS$101)</f>
        <v>1</v>
      </c>
      <c r="CT168" s="32">
        <f>COUNTIF($F168:$CN168,CT$101)</f>
        <v>0</v>
      </c>
      <c r="CU168" s="31">
        <f>COUNTIF($F168:$CN168,CU$101)</f>
        <v>1</v>
      </c>
      <c r="CV168" s="30">
        <f>COUNTIF($F168:$CN168,CV$101)</f>
        <v>1</v>
      </c>
      <c r="CW168" s="29">
        <f>COUNTIF($F168:$CN168,CW$101)</f>
        <v>0</v>
      </c>
      <c r="CX168" s="24">
        <f>COUNTIF($F168:$CN168,CX$101)</f>
        <v>1</v>
      </c>
      <c r="CY168" s="28">
        <f>COUNTIF($F168:$CN168,CY$101)</f>
        <v>0</v>
      </c>
      <c r="CZ168" s="27">
        <f>COUNTIF($F168:$CN168,CZ$101)</f>
        <v>1</v>
      </c>
      <c r="DA168" s="26">
        <f>COUNTIF($F168:$CN168,DA$101)</f>
        <v>0</v>
      </c>
      <c r="DB168" s="25">
        <f>COUNTIF($F168:$CN168,DB$101)</f>
        <v>0</v>
      </c>
      <c r="DC168" s="24">
        <f>COUNTIF($F168:$CN168,DC$101)</f>
        <v>0</v>
      </c>
      <c r="DD168" s="13"/>
      <c r="DE168" s="13"/>
      <c r="DF168" s="23"/>
      <c r="DG168" s="23"/>
      <c r="DH168" s="23"/>
      <c r="DI168" s="23"/>
      <c r="DJ168" s="23"/>
      <c r="DK168" s="23"/>
      <c r="DL168" s="23"/>
      <c r="DM168" s="23"/>
      <c r="DN168" s="23"/>
      <c r="DO168" s="23"/>
      <c r="DP168" s="76"/>
      <c r="DQ168" s="61"/>
      <c r="DR168" s="58">
        <f>COUNTIF($F168:$CN168,DR$101)</f>
        <v>0</v>
      </c>
      <c r="DS168" s="57">
        <f>COUNTIF($F168:$CN168,DS$101)</f>
        <v>0</v>
      </c>
      <c r="DT168" s="57">
        <f>COUNTIF($F168:$CN168,DT$101)</f>
        <v>1</v>
      </c>
      <c r="DU168" s="57">
        <f>COUNTIF($F168:$CN168,DU$101)</f>
        <v>1</v>
      </c>
      <c r="DV168" s="57">
        <f>COUNTIF($F168:$CN168,DV$101)</f>
        <v>0</v>
      </c>
      <c r="DW168" s="57">
        <f>COUNTIF($F168:$CN168,DW$101)</f>
        <v>0</v>
      </c>
      <c r="DX168" s="57">
        <f>COUNTIF($F168:$CN168,DX$101)</f>
        <v>0</v>
      </c>
      <c r="DY168" s="57">
        <f>COUNTIF($F168:$CN168,DY$101)</f>
        <v>0</v>
      </c>
      <c r="DZ168" s="57">
        <f>COUNTIF($F168:$CN168,DZ$101)</f>
        <v>0</v>
      </c>
      <c r="EA168" s="57">
        <f>COUNTIF($F168:$CN168,EA$101)</f>
        <v>1</v>
      </c>
      <c r="EB168" s="57">
        <f>COUNTIF($F168:$CN168,EB$101)</f>
        <v>0</v>
      </c>
      <c r="EC168" s="57">
        <f>COUNTIF($F168:$CN168,EC$101)</f>
        <v>0</v>
      </c>
      <c r="ED168" s="57">
        <f>COUNTIF($F168:$CN168,ED$101)</f>
        <v>0</v>
      </c>
      <c r="EE168" s="57">
        <f>COUNTIF($F168:$CN168,EE$101)</f>
        <v>0</v>
      </c>
      <c r="EF168" s="57">
        <f>COUNTIF($F168:$CN168,EF$101)</f>
        <v>0</v>
      </c>
      <c r="EG168" s="57">
        <f>COUNTIF($F168:$CN168,EG$101)</f>
        <v>1</v>
      </c>
      <c r="EH168" s="57">
        <f>COUNTIF($F168:$CN168,EH$101)</f>
        <v>0</v>
      </c>
      <c r="EI168" s="57">
        <f>COUNTIF($F168:$CN168,EI$101)</f>
        <v>0</v>
      </c>
      <c r="EJ168" s="57">
        <f>COUNTIF($F168:$CN168,EJ$101)</f>
        <v>0</v>
      </c>
      <c r="EK168" s="57">
        <f>COUNTIF($F168:$CN168,EK$101)</f>
        <v>0</v>
      </c>
      <c r="EL168" s="57">
        <f>COUNTIF($F168:$CN168,EL$101)</f>
        <v>0</v>
      </c>
      <c r="EM168" s="57">
        <f>COUNTIF($F168:$CN168,EM$101)</f>
        <v>0</v>
      </c>
      <c r="EN168" s="57">
        <f>COUNTIF($F168:$CN168,EN$101)</f>
        <v>0</v>
      </c>
      <c r="EO168" s="57">
        <f>COUNTIF($F168:$CN168,EO$101)</f>
        <v>0</v>
      </c>
      <c r="EP168" s="57">
        <f>COUNTIF($F168:$CN168,EP$101)</f>
        <v>0</v>
      </c>
      <c r="EQ168" s="57">
        <f>COUNTIF($F168:$CN168,EQ$101)</f>
        <v>0</v>
      </c>
      <c r="ER168" s="57">
        <f>COUNTIF($F168:$CN168,ER$101)</f>
        <v>0</v>
      </c>
      <c r="ES168" s="57">
        <f>COUNTIF($F168:$CN168,ES$101)</f>
        <v>0</v>
      </c>
      <c r="ET168" s="57">
        <f>COUNTIF($F168:$CN168,ET$101)</f>
        <v>0</v>
      </c>
      <c r="EU168" s="57">
        <f>COUNTIF($F168:$CN168,EU$101)</f>
        <v>0</v>
      </c>
      <c r="EV168" s="57">
        <f>COUNTIF($F168:$CN168,EV$101)</f>
        <v>0</v>
      </c>
      <c r="EW168" s="57">
        <f>COUNTIF($F168:$CN168,EW$101)</f>
        <v>0</v>
      </c>
      <c r="EX168" s="57">
        <f>COUNTIF($F168:$CN168,EX$101)</f>
        <v>0</v>
      </c>
      <c r="EY168" s="57">
        <f>COUNTIF($F168:$CN168,EY$101)</f>
        <v>0</v>
      </c>
      <c r="EZ168" s="57">
        <f>COUNTIF($F168:$CN168,EZ$101)</f>
        <v>0</v>
      </c>
      <c r="FA168" s="57">
        <f>COUNTIF($F168:$CN168,FA$101)</f>
        <v>0</v>
      </c>
      <c r="FB168" s="57">
        <f>COUNTIF($F168:$CN168,FB$101)</f>
        <v>0</v>
      </c>
      <c r="FC168" s="57">
        <f>COUNTIF($F168:$CN168,FC$101)</f>
        <v>0</v>
      </c>
      <c r="FD168" s="57">
        <f>COUNTIF($F168:$CN168,FD$101)</f>
        <v>0</v>
      </c>
      <c r="FE168" s="57">
        <f>COUNTIF($F168:$CN168,FE$101)</f>
        <v>0</v>
      </c>
    </row>
    <row r="169" spans="1:161" ht="12" customHeight="1" thickBot="1" x14ac:dyDescent="0.25">
      <c r="A169" s="12"/>
      <c r="B169" s="11"/>
      <c r="C169" s="11"/>
      <c r="D169" s="11"/>
      <c r="E169" s="52" t="s">
        <v>89</v>
      </c>
      <c r="F169" s="6" t="s">
        <v>72</v>
      </c>
      <c r="G169" s="39" t="s">
        <v>12</v>
      </c>
      <c r="H169" s="39"/>
      <c r="I169" s="39"/>
      <c r="J169" s="39"/>
      <c r="K169" s="39"/>
      <c r="L169" s="39"/>
      <c r="M169" s="38"/>
      <c r="N169" s="40">
        <f>IFERROR((COUNTIF(H169,[1]Locaux!$A$8)+COUNTIF(H169,[1]Locaux!$A$9)+COUNTIF(H169,[1]Locaux!$A$10)+COUNTIF(H169,[1]Locaux!$A$11)+COUNTIF(H169,[1]Locaux!$A$12)+COUNTIF(H169,[1]Locaux!$A$15)+COUNTIF(H169,[1]Locaux!$A$16)+COUNTIF(H169,[1]Locaux!$A$17))/(COUNTIF(G169,"*")+COUNTIF(K169,"*")+COUNTIF(M169,"*")),"0")</f>
        <v>0</v>
      </c>
      <c r="O169" s="6" t="s">
        <v>20</v>
      </c>
      <c r="P169" s="39" t="s">
        <v>5</v>
      </c>
      <c r="Q169" s="39" t="s">
        <v>58</v>
      </c>
      <c r="R169" s="39"/>
      <c r="S169" s="39" t="s">
        <v>85</v>
      </c>
      <c r="T169" s="39" t="s">
        <v>9</v>
      </c>
      <c r="U169" s="39" t="s">
        <v>35</v>
      </c>
      <c r="V169" s="38"/>
      <c r="W169" s="40">
        <f>IFERROR((COUNTIF(Q169,[1]Locaux!$A$8)+COUNTIF(Q169,[1]Locaux!$A$9)+COUNTIF(Q169,[1]Locaux!$A$10)+COUNTIF(Q169,[1]Locaux!$A$11)+COUNTIF(Q169,[1]Locaux!$A$12)+COUNTIF(Q169,[1]Locaux!$A$15)+COUNTIF(Q169,[1]Locaux!$A$16)+COUNTIF(Q169,[1]Locaux!$A$17))/(COUNTIF(P169,"*")+COUNTIF(T169,"*")+COUNTIF(V169,"*")),"0")</f>
        <v>0.5</v>
      </c>
      <c r="X169" s="6" t="s">
        <v>60</v>
      </c>
      <c r="Y169" s="39" t="s">
        <v>10</v>
      </c>
      <c r="Z169" s="39" t="s">
        <v>64</v>
      </c>
      <c r="AA169" s="39"/>
      <c r="AB169" s="39" t="s">
        <v>35</v>
      </c>
      <c r="AC169" s="39"/>
      <c r="AD169" s="39" t="s">
        <v>35</v>
      </c>
      <c r="AE169" s="38"/>
      <c r="AF169" s="40">
        <f>IFERROR((COUNTIF(Z169,[1]Locaux!$A$8)+COUNTIF(Z169,[1]Locaux!$A$9)+COUNTIF(Z169,[1]Locaux!$A$10)+COUNTIF(Z169,[1]Locaux!$A$11)+COUNTIF(Z169,[1]Locaux!$A$12)+COUNTIF(Z169,[1]Locaux!$A$15)+COUNTIF(Z169,[1]Locaux!$A$16)+COUNTIF(Z169,[1]Locaux!$A$17))/(COUNTIF(Y169,"*")+COUNTIF(AC169,"*")+COUNTIF(AE169,"*")),"0")</f>
        <v>0</v>
      </c>
      <c r="AG169" s="6" t="s">
        <v>73</v>
      </c>
      <c r="AH169" s="39" t="s">
        <v>88</v>
      </c>
      <c r="AI169" s="39">
        <v>1107</v>
      </c>
      <c r="AJ169" s="39"/>
      <c r="AK169" s="39" t="s">
        <v>35</v>
      </c>
      <c r="AL169" s="39"/>
      <c r="AM169" s="39" t="s">
        <v>35</v>
      </c>
      <c r="AN169" s="38" t="s">
        <v>76</v>
      </c>
      <c r="AO169" s="40">
        <f>IFERROR((COUNTIF(AI169,[1]Locaux!$A$8)+COUNTIF(AI169,[1]Locaux!$A$9)+COUNTIF(AI169,[1]Locaux!$A$10)+COUNTIF(AI169,[1]Locaux!$A$11)+COUNTIF(AI169,[1]Locaux!$A$12)+COUNTIF(AI169,[1]Locaux!$A$15)+COUNTIF(AI169,[1]Locaux!$A$16)+COUNTIF(AI169,[1]Locaux!$A$17))/(COUNTIF(AH169,"*")+COUNTIF(AL169,"*")+COUNTIF(AN169,"*")),"0")</f>
        <v>0</v>
      </c>
      <c r="AP169" s="6" t="s">
        <v>75</v>
      </c>
      <c r="AQ169" s="39" t="s">
        <v>7</v>
      </c>
      <c r="AR169" s="39">
        <v>1209</v>
      </c>
      <c r="AS169" s="39"/>
      <c r="AT169" s="39" t="s">
        <v>35</v>
      </c>
      <c r="AU169" s="39"/>
      <c r="AV169" s="39" t="s">
        <v>35</v>
      </c>
      <c r="AW169" s="38"/>
      <c r="AX169" s="40">
        <f>IFERROR((COUNTIF(AR169,[1]Locaux!$A$8)+COUNTIF(AR169,[1]Locaux!$A$9)+COUNTIF(AR169,[1]Locaux!$A$10)+COUNTIF(AR169,[1]Locaux!$A$11)+COUNTIF(AR169,[1]Locaux!$A$12)+COUNTIF(AR169,[1]Locaux!$A$15)+COUNTIF(AR169,[1]Locaux!$A$16)+COUNTIF(AR169,[1]Locaux!$A$17))/(COUNTIF(AQ169,"*")+COUNTIF(AU169,"*")+COUNTIF(AW169,"*")),"0")</f>
        <v>0</v>
      </c>
      <c r="AY169" s="6"/>
      <c r="AZ169" s="39"/>
      <c r="BA169" s="39"/>
      <c r="BB169" s="39"/>
      <c r="BC169" s="39"/>
      <c r="BD169" s="39"/>
      <c r="BE169" s="39"/>
      <c r="BF169" s="38"/>
      <c r="BG169" s="40" t="str">
        <f>IFERROR((COUNTIF(BA169,[1]Locaux!$A$8)+COUNTIF(BA169,[1]Locaux!$A$9)+COUNTIF(BA169,[1]Locaux!$A$10)+COUNTIF(BA169,[1]Locaux!$A$11)+COUNTIF(BA169,[1]Locaux!$A$12)+COUNTIF(BA169,[1]Locaux!$A$15)+COUNTIF(BA169,[1]Locaux!$A$16)+COUNTIF(BA169,[1]Locaux!$A$17))/(COUNTIF(AZ169,"*")+COUNTIF(BD169,"*")+COUNTIF(BF169,"*")),"0")</f>
        <v>0</v>
      </c>
      <c r="BH169" s="6"/>
      <c r="BI169" s="39"/>
      <c r="BJ169" s="39"/>
      <c r="BK169" s="39"/>
      <c r="BL169" s="39"/>
      <c r="BM169" s="39"/>
      <c r="BN169" s="39"/>
      <c r="BO169" s="38"/>
      <c r="BP169" s="40" t="str">
        <f>IFERROR((COUNTIF(BJ169,[1]Locaux!$A$8)+COUNTIF(BJ169,[1]Locaux!$A$9)+COUNTIF(BJ169,[1]Locaux!$A$10)+COUNTIF(BJ169,[1]Locaux!$A$11)+COUNTIF(BJ169,[1]Locaux!$A$12)+COUNTIF(BJ169,[1]Locaux!$A$15)+COUNTIF(BJ169,[1]Locaux!$A$16)+COUNTIF(BJ169,[1]Locaux!$A$17))/(COUNTIF(BI169,"*")+COUNTIF(BM169,"*")+COUNTIF(BO169,"*")),"0")</f>
        <v>0</v>
      </c>
      <c r="BQ169" s="6"/>
      <c r="BR169" s="39"/>
      <c r="BS169" s="39"/>
      <c r="BT169" s="39"/>
      <c r="BU169" s="39"/>
      <c r="BV169" s="39"/>
      <c r="BW169" s="39"/>
      <c r="BX169" s="38"/>
      <c r="BY169" s="6"/>
      <c r="BZ169" s="39"/>
      <c r="CA169" s="39"/>
      <c r="CB169" s="39"/>
      <c r="CC169" s="39"/>
      <c r="CD169" s="39"/>
      <c r="CE169" s="39"/>
      <c r="CF169" s="38"/>
      <c r="CG169" s="6"/>
      <c r="CH169" s="39"/>
      <c r="CI169" s="39"/>
      <c r="CJ169" s="39"/>
      <c r="CK169" s="39"/>
      <c r="CL169" s="39"/>
      <c r="CM169" s="39"/>
      <c r="CN169" s="38"/>
      <c r="CO169" s="78" t="e">
        <f>OR(CR169&gt;1,CS169&gt;1,CT169&gt;1,CU169&gt;1,CV169&gt;1,CW169&gt;1,CX169&gt;1,CY169&gt;1,CZ169&gt;1,DA169&gt;1,DB169&gt;1,DC169&gt;1,#REF!&gt;1,#REF!&gt;1,#REF!&gt;1,#REF!&gt;1,#REF!&gt;1,#REF!&gt;1,#REF!&gt;1,#REF!&gt;1,#REF!&gt;1,#REF!&gt;1,#REF!&gt;1,#REF!&gt;1,#REF!&gt;1,#REF!&gt;1,#REF!&gt;1,#REF!&gt;1,#REF!&gt;1,#REF!&gt;1)</f>
        <v>#REF!</v>
      </c>
      <c r="CP169" s="78" t="b">
        <f>OR(DR169&gt;1,DS169&gt;1,DT169&gt;1,DU169&gt;1,DV169&gt;1,DW169&gt;1,DX169&gt;1,DY169&gt;1,DZ169&gt;1,EA169&gt;1,EB169&gt;1,EC169&gt;1,ED169&gt;1,EE169&gt;1,EF169&gt;1,EG169&gt;1,EH169&gt;1,EI169&gt;1,EJ169&gt;1,EK169&gt;1,EL169&gt;1,EM169&gt;1,EN169&gt;1,EO169&gt;1,EP169&gt;1,EQ169&gt;1,ER169&gt;1,ES169&gt;1,ET169&gt;1,EU169&gt;1,EV169&gt;1,EW169&gt;1,EX169&gt;1,EY169&gt;1,EZ169&gt;1,FA169&gt;1,FB169&gt;1,FC169&gt;1,FD169&gt;1,FE169&gt;1)</f>
        <v>0</v>
      </c>
      <c r="CQ169" s="113"/>
      <c r="CR169" s="34">
        <f>COUNTIF($F169:$CN169,CR$101)</f>
        <v>0</v>
      </c>
      <c r="CS169" s="33">
        <f>COUNTIF($F169:$CN169,CS$101)</f>
        <v>1</v>
      </c>
      <c r="CT169" s="32">
        <f>COUNTIF($F169:$CN169,CT$101)</f>
        <v>0</v>
      </c>
      <c r="CU169" s="31">
        <f>COUNTIF($F169:$CN169,CU$101)</f>
        <v>1</v>
      </c>
      <c r="CV169" s="30">
        <f>COUNTIF($F169:$CN169,CV$101)</f>
        <v>1</v>
      </c>
      <c r="CW169" s="29">
        <f>COUNTIF($F169:$CN169,CW$101)</f>
        <v>0</v>
      </c>
      <c r="CX169" s="24">
        <f>COUNTIF($F169:$CN169,CX$101)</f>
        <v>1</v>
      </c>
      <c r="CY169" s="28">
        <f>COUNTIF($F169:$CN169,CY$101)</f>
        <v>0</v>
      </c>
      <c r="CZ169" s="27">
        <f>COUNTIF($F169:$CN169,CZ$101)</f>
        <v>1</v>
      </c>
      <c r="DA169" s="26">
        <f>COUNTIF($F169:$CN169,DA$101)</f>
        <v>0</v>
      </c>
      <c r="DB169" s="25">
        <f>COUNTIF($F169:$CN169,DB$101)</f>
        <v>0</v>
      </c>
      <c r="DC169" s="24">
        <f>COUNTIF($F169:$CN169,DC$101)</f>
        <v>0</v>
      </c>
      <c r="DD169" s="13"/>
      <c r="DE169" s="13"/>
      <c r="DF169" s="23"/>
      <c r="DG169" s="23"/>
      <c r="DH169" s="23"/>
      <c r="DI169" s="23"/>
      <c r="DJ169" s="23"/>
      <c r="DK169" s="23"/>
      <c r="DL169" s="23"/>
      <c r="DM169" s="23"/>
      <c r="DN169" s="23"/>
      <c r="DO169" s="23"/>
      <c r="DP169" s="76"/>
      <c r="DQ169" s="61"/>
      <c r="DR169" s="58">
        <f>COUNTIF($F169:$CN169,DR$101)</f>
        <v>0</v>
      </c>
      <c r="DS169" s="57">
        <f>COUNTIF($F169:$CN169,DS$101)</f>
        <v>0</v>
      </c>
      <c r="DT169" s="57">
        <f>COUNTIF($F169:$CN169,DT$101)</f>
        <v>1</v>
      </c>
      <c r="DU169" s="57">
        <f>COUNTIF($F169:$CN169,DU$101)</f>
        <v>1</v>
      </c>
      <c r="DV169" s="57">
        <f>COUNTIF($F169:$CN169,DV$101)</f>
        <v>0</v>
      </c>
      <c r="DW169" s="57">
        <f>COUNTIF($F169:$CN169,DW$101)</f>
        <v>0</v>
      </c>
      <c r="DX169" s="57">
        <f>COUNTIF($F169:$CN169,DX$101)</f>
        <v>0</v>
      </c>
      <c r="DY169" s="57">
        <f>COUNTIF($F169:$CN169,DY$101)</f>
        <v>0</v>
      </c>
      <c r="DZ169" s="57">
        <f>COUNTIF($F169:$CN169,DZ$101)</f>
        <v>0</v>
      </c>
      <c r="EA169" s="57">
        <f>COUNTIF($F169:$CN169,EA$101)</f>
        <v>1</v>
      </c>
      <c r="EB169" s="57">
        <f>COUNTIF($F169:$CN169,EB$101)</f>
        <v>0</v>
      </c>
      <c r="EC169" s="57">
        <f>COUNTIF($F169:$CN169,EC$101)</f>
        <v>0</v>
      </c>
      <c r="ED169" s="57">
        <f>COUNTIF($F169:$CN169,ED$101)</f>
        <v>0</v>
      </c>
      <c r="EE169" s="57">
        <f>COUNTIF($F169:$CN169,EE$101)</f>
        <v>0</v>
      </c>
      <c r="EF169" s="57">
        <f>COUNTIF($F169:$CN169,EF$101)</f>
        <v>0</v>
      </c>
      <c r="EG169" s="57">
        <f>COUNTIF($F169:$CN169,EG$101)</f>
        <v>1</v>
      </c>
      <c r="EH169" s="57">
        <f>COUNTIF($F169:$CN169,EH$101)</f>
        <v>0</v>
      </c>
      <c r="EI169" s="57">
        <f>COUNTIF($F169:$CN169,EI$101)</f>
        <v>0</v>
      </c>
      <c r="EJ169" s="57">
        <f>COUNTIF($F169:$CN169,EJ$101)</f>
        <v>0</v>
      </c>
      <c r="EK169" s="57">
        <f>COUNTIF($F169:$CN169,EK$101)</f>
        <v>0</v>
      </c>
      <c r="EL169" s="57">
        <f>COUNTIF($F169:$CN169,EL$101)</f>
        <v>0</v>
      </c>
      <c r="EM169" s="57">
        <f>COUNTIF($F169:$CN169,EM$101)</f>
        <v>0</v>
      </c>
      <c r="EN169" s="57">
        <f>COUNTIF($F169:$CN169,EN$101)</f>
        <v>0</v>
      </c>
      <c r="EO169" s="57">
        <f>COUNTIF($F169:$CN169,EO$101)</f>
        <v>0</v>
      </c>
      <c r="EP169" s="57">
        <f>COUNTIF($F169:$CN169,EP$101)</f>
        <v>0</v>
      </c>
      <c r="EQ169" s="57">
        <f>COUNTIF($F169:$CN169,EQ$101)</f>
        <v>0</v>
      </c>
      <c r="ER169" s="57">
        <f>COUNTIF($F169:$CN169,ER$101)</f>
        <v>0</v>
      </c>
      <c r="ES169" s="57">
        <f>COUNTIF($F169:$CN169,ES$101)</f>
        <v>0</v>
      </c>
      <c r="ET169" s="57">
        <f>COUNTIF($F169:$CN169,ET$101)</f>
        <v>0</v>
      </c>
      <c r="EU169" s="57">
        <f>COUNTIF($F169:$CN169,EU$101)</f>
        <v>0</v>
      </c>
      <c r="EV169" s="57">
        <f>COUNTIF($F169:$CN169,EV$101)</f>
        <v>0</v>
      </c>
      <c r="EW169" s="57">
        <f>COUNTIF($F169:$CN169,EW$101)</f>
        <v>0</v>
      </c>
      <c r="EX169" s="57">
        <f>COUNTIF($F169:$CN169,EX$101)</f>
        <v>0</v>
      </c>
      <c r="EY169" s="57">
        <f>COUNTIF($F169:$CN169,EY$101)</f>
        <v>0</v>
      </c>
      <c r="EZ169" s="57">
        <f>COUNTIF($F169:$CN169,EZ$101)</f>
        <v>0</v>
      </c>
      <c r="FA169" s="57">
        <f>COUNTIF($F169:$CN169,FA$101)</f>
        <v>0</v>
      </c>
      <c r="FB169" s="57">
        <f>COUNTIF($F169:$CN169,FB$101)</f>
        <v>0</v>
      </c>
      <c r="FC169" s="57">
        <f>COUNTIF($F169:$CN169,FC$101)</f>
        <v>0</v>
      </c>
      <c r="FD169" s="57">
        <f>COUNTIF($F169:$CN169,FD$101)</f>
        <v>0</v>
      </c>
      <c r="FE169" s="57">
        <f>COUNTIF($F169:$CN169,FE$101)</f>
        <v>0</v>
      </c>
    </row>
    <row r="170" spans="1:161" ht="12" customHeight="1" x14ac:dyDescent="0.2">
      <c r="A170" s="18" t="str">
        <f>CHOOSE(WEEKDAY($E170),"Dimanche","Lundi","Mardi","Mercredi","Jeudi","Vendredi","")</f>
        <v>Vendredi</v>
      </c>
      <c r="B170" s="17">
        <f>IF(M170&lt;&gt;"Cong. ",B168+1,B168+0)</f>
        <v>34</v>
      </c>
      <c r="C170" s="17">
        <f>IF(M170&lt;&gt;"Cong. ",C168+1,C168+0)</f>
        <v>13</v>
      </c>
      <c r="D170" s="17" t="e">
        <f>IF(M170="",D168+1,D168+0)</f>
        <v>#REF!</v>
      </c>
      <c r="E170" s="16">
        <v>44092</v>
      </c>
      <c r="F170" s="48"/>
      <c r="G170" s="47"/>
      <c r="H170" s="47"/>
      <c r="I170" s="47"/>
      <c r="J170" s="47"/>
      <c r="K170" s="47"/>
      <c r="L170" s="47"/>
      <c r="M170" s="47" t="s">
        <v>15</v>
      </c>
      <c r="N170" s="40">
        <f>IFERROR((COUNTIF(H170,[1]Locaux!$A$8)+COUNTIF(H170,[1]Locaux!$A$9)+COUNTIF(H170,[1]Locaux!$A$10)+COUNTIF(H170,[1]Locaux!$A$11)+COUNTIF(H170,[1]Locaux!$A$12)+COUNTIF(H170,[1]Locaux!$A$15)+COUNTIF(H170,[1]Locaux!$A$16)+COUNTIF(H170,[1]Locaux!$A$17))/(COUNTIF(G170,"*")+COUNTIF(K170,"*")+COUNTIF(M170,"*")),"0")</f>
        <v>0</v>
      </c>
      <c r="O170" s="48"/>
      <c r="P170" s="47"/>
      <c r="Q170" s="47"/>
      <c r="R170" s="47"/>
      <c r="S170" s="47"/>
      <c r="T170" s="47"/>
      <c r="U170" s="47"/>
      <c r="V170" s="47" t="s">
        <v>15</v>
      </c>
      <c r="W170" s="40">
        <f>IFERROR((COUNTIF(Q170,[1]Locaux!$A$8)+COUNTIF(Q170,[1]Locaux!$A$9)+COUNTIF(Q170,[1]Locaux!$A$10)+COUNTIF(Q170,[1]Locaux!$A$11)+COUNTIF(Q170,[1]Locaux!$A$12)+COUNTIF(Q170,[1]Locaux!$A$15)+COUNTIF(Q170,[1]Locaux!$A$16)+COUNTIF(Q170,[1]Locaux!$A$17))/(COUNTIF(P170,"*")+COUNTIF(T170,"*")+COUNTIF(V170,"*")),"0")</f>
        <v>0</v>
      </c>
      <c r="X170" s="48"/>
      <c r="Y170" s="47"/>
      <c r="Z170" s="47"/>
      <c r="AA170" s="47"/>
      <c r="AB170" s="47"/>
      <c r="AC170" s="47"/>
      <c r="AD170" s="47"/>
      <c r="AE170" s="47" t="s">
        <v>15</v>
      </c>
      <c r="AF170" s="40">
        <f>IFERROR((COUNTIF(Z170,[1]Locaux!$A$8)+COUNTIF(Z170,[1]Locaux!$A$9)+COUNTIF(Z170,[1]Locaux!$A$10)+COUNTIF(Z170,[1]Locaux!$A$11)+COUNTIF(Z170,[1]Locaux!$A$12)+COUNTIF(Z170,[1]Locaux!$A$15)+COUNTIF(Z170,[1]Locaux!$A$16)+COUNTIF(Z170,[1]Locaux!$A$17))/(COUNTIF(Y170,"*")+COUNTIF(AC170,"*")+COUNTIF(AE170,"*")),"0")</f>
        <v>0</v>
      </c>
      <c r="AG170" s="48"/>
      <c r="AH170" s="47"/>
      <c r="AI170" s="47"/>
      <c r="AJ170" s="47"/>
      <c r="AK170" s="47"/>
      <c r="AL170" s="47"/>
      <c r="AM170" s="47"/>
      <c r="AN170" s="47" t="s">
        <v>15</v>
      </c>
      <c r="AO170" s="40">
        <f>IFERROR((COUNTIF(AI170,[1]Locaux!$A$8)+COUNTIF(AI170,[1]Locaux!$A$9)+COUNTIF(AI170,[1]Locaux!$A$10)+COUNTIF(AI170,[1]Locaux!$A$11)+COUNTIF(AI170,[1]Locaux!$A$12)+COUNTIF(AI170,[1]Locaux!$A$15)+COUNTIF(AI170,[1]Locaux!$A$16)+COUNTIF(AI170,[1]Locaux!$A$17))/(COUNTIF(AH170,"*")+COUNTIF(AL170,"*")+COUNTIF(AN170,"*")),"0")</f>
        <v>0</v>
      </c>
      <c r="AP170" s="48"/>
      <c r="AQ170" s="47"/>
      <c r="AR170" s="47"/>
      <c r="AS170" s="47"/>
      <c r="AT170" s="47"/>
      <c r="AU170" s="47"/>
      <c r="AV170" s="47"/>
      <c r="AW170" s="47" t="s">
        <v>15</v>
      </c>
      <c r="AX170" s="40">
        <f>IFERROR((COUNTIF(AR170,[1]Locaux!$A$8)+COUNTIF(AR170,[1]Locaux!$A$9)+COUNTIF(AR170,[1]Locaux!$A$10)+COUNTIF(AR170,[1]Locaux!$A$11)+COUNTIF(AR170,[1]Locaux!$A$12)+COUNTIF(AR170,[1]Locaux!$A$15)+COUNTIF(AR170,[1]Locaux!$A$16)+COUNTIF(AR170,[1]Locaux!$A$17))/(COUNTIF(AQ170,"*")+COUNTIF(AU170,"*")+COUNTIF(AW170,"*")),"0")</f>
        <v>0</v>
      </c>
      <c r="AY170" s="48"/>
      <c r="AZ170" s="47"/>
      <c r="BA170" s="47"/>
      <c r="BB170" s="47"/>
      <c r="BC170" s="47"/>
      <c r="BD170" s="47"/>
      <c r="BE170" s="47"/>
      <c r="BF170" s="47" t="s">
        <v>15</v>
      </c>
      <c r="BG170" s="40">
        <f>IFERROR((COUNTIF(BA170,[1]Locaux!$A$8)+COUNTIF(BA170,[1]Locaux!$A$9)+COUNTIF(BA170,[1]Locaux!$A$10)+COUNTIF(BA170,[1]Locaux!$A$11)+COUNTIF(BA170,[1]Locaux!$A$12)+COUNTIF(BA170,[1]Locaux!$A$15)+COUNTIF(BA170,[1]Locaux!$A$16)+COUNTIF(BA170,[1]Locaux!$A$17))/(COUNTIF(AZ170,"*")+COUNTIF(BD170,"*")+COUNTIF(BF170,"*")),"0")</f>
        <v>0</v>
      </c>
      <c r="BH170" s="48"/>
      <c r="BI170" s="47"/>
      <c r="BJ170" s="47"/>
      <c r="BK170" s="47"/>
      <c r="BL170" s="47"/>
      <c r="BM170" s="47"/>
      <c r="BN170" s="47"/>
      <c r="BO170" s="47" t="s">
        <v>15</v>
      </c>
      <c r="BP170" s="40">
        <f>IFERROR((COUNTIF(BJ170,[1]Locaux!$A$8)+COUNTIF(BJ170,[1]Locaux!$A$9)+COUNTIF(BJ170,[1]Locaux!$A$10)+COUNTIF(BJ170,[1]Locaux!$A$11)+COUNTIF(BJ170,[1]Locaux!$A$12)+COUNTIF(BJ170,[1]Locaux!$A$15)+COUNTIF(BJ170,[1]Locaux!$A$16)+COUNTIF(BJ170,[1]Locaux!$A$17))/(COUNTIF(BI170,"*")+COUNTIF(BM170,"*")+COUNTIF(BO170,"*")),"0")</f>
        <v>0</v>
      </c>
      <c r="BQ170" s="48"/>
      <c r="BR170" s="47"/>
      <c r="BS170" s="47"/>
      <c r="BT170" s="47"/>
      <c r="BU170" s="47"/>
      <c r="BV170" s="47"/>
      <c r="BW170" s="47"/>
      <c r="BX170" s="47" t="s">
        <v>15</v>
      </c>
      <c r="BY170" s="48"/>
      <c r="BZ170" s="47"/>
      <c r="CA170" s="47"/>
      <c r="CB170" s="47"/>
      <c r="CC170" s="47"/>
      <c r="CD170" s="47"/>
      <c r="CE170" s="47"/>
      <c r="CF170" s="47" t="s">
        <v>15</v>
      </c>
      <c r="CG170" s="48"/>
      <c r="CH170" s="47"/>
      <c r="CI170" s="47"/>
      <c r="CJ170" s="47"/>
      <c r="CK170" s="47"/>
      <c r="CL170" s="47"/>
      <c r="CM170" s="47"/>
      <c r="CN170" s="47" t="s">
        <v>15</v>
      </c>
      <c r="CO170" s="78" t="e">
        <f>OR(CR170&gt;1,CS170&gt;1,CT170&gt;1,CU170&gt;1,CV170&gt;1,CW170&gt;1,CX170&gt;1,CY170&gt;1,CZ170&gt;1,DA170&gt;1,DB170&gt;1,DC170&gt;1,#REF!&gt;1,#REF!&gt;1,#REF!&gt;1,#REF!&gt;1,#REF!&gt;1,#REF!&gt;1,#REF!&gt;1,#REF!&gt;1,#REF!&gt;1,#REF!&gt;1,#REF!&gt;1,#REF!&gt;1,#REF!&gt;1,#REF!&gt;1,#REF!&gt;1,#REF!&gt;1,#REF!&gt;1,#REF!&gt;1)</f>
        <v>#REF!</v>
      </c>
      <c r="CP170" s="78" t="b">
        <f>OR(DR170&gt;1,DS170&gt;1,DT170&gt;1,DU170&gt;1,DV170&gt;1,DW170&gt;1,DX170&gt;1,DY170&gt;1,DZ170&gt;1,EA170&gt;1,EB170&gt;1,EC170&gt;1,ED170&gt;1,EE170&gt;1,EF170&gt;1,EG170&gt;1,EH170&gt;1,EI170&gt;1,EJ170&gt;1,EK170&gt;1,EL170&gt;1,EM170&gt;1,EN170&gt;1,EO170&gt;1,EP170&gt;1,EQ170&gt;1,ER170&gt;1,ES170&gt;1,ET170&gt;1,EU170&gt;1,EV170&gt;1,EW170&gt;1,EX170&gt;1,EY170&gt;1,EZ170&gt;1,FA170&gt;1,FB170&gt;1,FC170&gt;1,FD170&gt;1,FE170&gt;1)</f>
        <v>0</v>
      </c>
      <c r="CQ170" s="113"/>
      <c r="CR170" s="34">
        <f>COUNTIF($F170:$CN170,CR$101)</f>
        <v>0</v>
      </c>
      <c r="CS170" s="33">
        <f>COUNTIF($F170:$CN170,CS$101)</f>
        <v>0</v>
      </c>
      <c r="CT170" s="32">
        <f>COUNTIF($F170:$CN170,CT$101)</f>
        <v>0</v>
      </c>
      <c r="CU170" s="31">
        <f>COUNTIF($F170:$CN170,CU$101)</f>
        <v>0</v>
      </c>
      <c r="CV170" s="30">
        <f>COUNTIF($F170:$CN170,CV$101)</f>
        <v>0</v>
      </c>
      <c r="CW170" s="29">
        <f>COUNTIF($F170:$CN170,CW$101)</f>
        <v>0</v>
      </c>
      <c r="CX170" s="24">
        <f>COUNTIF($F170:$CN170,CX$101)</f>
        <v>0</v>
      </c>
      <c r="CY170" s="28">
        <f>COUNTIF($F170:$CN170,CY$101)</f>
        <v>0</v>
      </c>
      <c r="CZ170" s="27">
        <f>COUNTIF($F170:$CN170,CZ$101)</f>
        <v>0</v>
      </c>
      <c r="DA170" s="26">
        <f>COUNTIF($F170:$CN170,DA$101)</f>
        <v>0</v>
      </c>
      <c r="DB170" s="25">
        <f>COUNTIF($F170:$CN170,DB$101)</f>
        <v>0</v>
      </c>
      <c r="DC170" s="24">
        <f>COUNTIF($F170:$CN170,DC$101)</f>
        <v>0</v>
      </c>
      <c r="DD170" s="13"/>
      <c r="DE170" s="13"/>
      <c r="DF170" s="23"/>
      <c r="DG170" s="23"/>
      <c r="DH170" s="23"/>
      <c r="DI170" s="23"/>
      <c r="DJ170" s="23"/>
      <c r="DK170" s="23"/>
      <c r="DL170" s="23"/>
      <c r="DM170" s="23"/>
      <c r="DN170" s="23"/>
      <c r="DO170" s="23"/>
      <c r="DP170" s="76"/>
      <c r="DQ170" s="61"/>
      <c r="DR170" s="58">
        <f>COUNTIF($F170:$CN170,DR$101)</f>
        <v>0</v>
      </c>
      <c r="DS170" s="57">
        <f>COUNTIF($F170:$CN170,DS$101)</f>
        <v>0</v>
      </c>
      <c r="DT170" s="57">
        <f>COUNTIF($F170:$CN170,DT$101)</f>
        <v>0</v>
      </c>
      <c r="DU170" s="57">
        <f>COUNTIF($F170:$CN170,DU$101)</f>
        <v>0</v>
      </c>
      <c r="DV170" s="57">
        <f>COUNTIF($F170:$CN170,DV$101)</f>
        <v>0</v>
      </c>
      <c r="DW170" s="57">
        <f>COUNTIF($F170:$CN170,DW$101)</f>
        <v>0</v>
      </c>
      <c r="DX170" s="57">
        <f>COUNTIF($F170:$CN170,DX$101)</f>
        <v>0</v>
      </c>
      <c r="DY170" s="57">
        <f>COUNTIF($F170:$CN170,DY$101)</f>
        <v>0</v>
      </c>
      <c r="DZ170" s="57">
        <f>COUNTIF($F170:$CN170,DZ$101)</f>
        <v>0</v>
      </c>
      <c r="EA170" s="57">
        <f>COUNTIF($F170:$CN170,EA$101)</f>
        <v>0</v>
      </c>
      <c r="EB170" s="57">
        <f>COUNTIF($F170:$CN170,EB$101)</f>
        <v>0</v>
      </c>
      <c r="EC170" s="57">
        <f>COUNTIF($F170:$CN170,EC$101)</f>
        <v>0</v>
      </c>
      <c r="ED170" s="57">
        <f>COUNTIF($F170:$CN170,ED$101)</f>
        <v>0</v>
      </c>
      <c r="EE170" s="57">
        <f>COUNTIF($F170:$CN170,EE$101)</f>
        <v>0</v>
      </c>
      <c r="EF170" s="57">
        <f>COUNTIF($F170:$CN170,EF$101)</f>
        <v>0</v>
      </c>
      <c r="EG170" s="57">
        <f>COUNTIF($F170:$CN170,EG$101)</f>
        <v>0</v>
      </c>
      <c r="EH170" s="57">
        <f>COUNTIF($F170:$CN170,EH$101)</f>
        <v>0</v>
      </c>
      <c r="EI170" s="57">
        <f>COUNTIF($F170:$CN170,EI$101)</f>
        <v>0</v>
      </c>
      <c r="EJ170" s="57">
        <f>COUNTIF($F170:$CN170,EJ$101)</f>
        <v>0</v>
      </c>
      <c r="EK170" s="57">
        <f>COUNTIF($F170:$CN170,EK$101)</f>
        <v>0</v>
      </c>
      <c r="EL170" s="57">
        <f>COUNTIF($F170:$CN170,EL$101)</f>
        <v>0</v>
      </c>
      <c r="EM170" s="57">
        <f>COUNTIF($F170:$CN170,EM$101)</f>
        <v>0</v>
      </c>
      <c r="EN170" s="57">
        <f>COUNTIF($F170:$CN170,EN$101)</f>
        <v>0</v>
      </c>
      <c r="EO170" s="57">
        <f>COUNTIF($F170:$CN170,EO$101)</f>
        <v>0</v>
      </c>
      <c r="EP170" s="57">
        <f>COUNTIF($F170:$CN170,EP$101)</f>
        <v>0</v>
      </c>
      <c r="EQ170" s="57">
        <f>COUNTIF($F170:$CN170,EQ$101)</f>
        <v>0</v>
      </c>
      <c r="ER170" s="57">
        <f>COUNTIF($F170:$CN170,ER$101)</f>
        <v>0</v>
      </c>
      <c r="ES170" s="57">
        <f>COUNTIF($F170:$CN170,ES$101)</f>
        <v>0</v>
      </c>
      <c r="ET170" s="57">
        <f>COUNTIF($F170:$CN170,ET$101)</f>
        <v>0</v>
      </c>
      <c r="EU170" s="57">
        <f>COUNTIF($F170:$CN170,EU$101)</f>
        <v>0</v>
      </c>
      <c r="EV170" s="57">
        <f>COUNTIF($F170:$CN170,EV$101)</f>
        <v>0</v>
      </c>
      <c r="EW170" s="57">
        <f>COUNTIF($F170:$CN170,EW$101)</f>
        <v>0</v>
      </c>
      <c r="EX170" s="57">
        <f>COUNTIF($F170:$CN170,EX$101)</f>
        <v>0</v>
      </c>
      <c r="EY170" s="57">
        <f>COUNTIF($F170:$CN170,EY$101)</f>
        <v>0</v>
      </c>
      <c r="EZ170" s="57">
        <f>COUNTIF($F170:$CN170,EZ$101)</f>
        <v>0</v>
      </c>
      <c r="FA170" s="57">
        <f>COUNTIF($F170:$CN170,FA$101)</f>
        <v>0</v>
      </c>
      <c r="FB170" s="57">
        <f>COUNTIF($F170:$CN170,FB$101)</f>
        <v>0</v>
      </c>
      <c r="FC170" s="57">
        <f>COUNTIF($F170:$CN170,FC$101)</f>
        <v>0</v>
      </c>
      <c r="FD170" s="57">
        <f>COUNTIF($F170:$CN170,FD$101)</f>
        <v>0</v>
      </c>
      <c r="FE170" s="57">
        <f>COUNTIF($F170:$CN170,FE$101)</f>
        <v>0</v>
      </c>
    </row>
    <row r="171" spans="1:161" ht="12" customHeight="1" thickBot="1" x14ac:dyDescent="0.25">
      <c r="A171" s="12"/>
      <c r="B171" s="11"/>
      <c r="C171" s="11"/>
      <c r="D171" s="11"/>
      <c r="E171" s="10"/>
      <c r="F171" s="46"/>
      <c r="G171" s="45"/>
      <c r="H171" s="45"/>
      <c r="I171" s="45"/>
      <c r="J171" s="45"/>
      <c r="K171" s="45"/>
      <c r="L171" s="45"/>
      <c r="M171" s="45" t="s">
        <v>15</v>
      </c>
      <c r="N171" s="40">
        <f>IFERROR((COUNTIF(H171,[1]Locaux!$A$8)+COUNTIF(H171,[1]Locaux!$A$9)+COUNTIF(H171,[1]Locaux!$A$10)+COUNTIF(H171,[1]Locaux!$A$11)+COUNTIF(H171,[1]Locaux!$A$12)+COUNTIF(H171,[1]Locaux!$A$15)+COUNTIF(H171,[1]Locaux!$A$16)+COUNTIF(H171,[1]Locaux!$A$17))/(COUNTIF(G171,"*")+COUNTIF(K171,"*")+COUNTIF(M171,"*")),"0")</f>
        <v>0</v>
      </c>
      <c r="O171" s="46"/>
      <c r="P171" s="45"/>
      <c r="Q171" s="45"/>
      <c r="R171" s="45"/>
      <c r="S171" s="45"/>
      <c r="T171" s="45"/>
      <c r="U171" s="45"/>
      <c r="V171" s="45" t="s">
        <v>15</v>
      </c>
      <c r="W171" s="40">
        <f>IFERROR((COUNTIF(Q171,[1]Locaux!$A$8)+COUNTIF(Q171,[1]Locaux!$A$9)+COUNTIF(Q171,[1]Locaux!$A$10)+COUNTIF(Q171,[1]Locaux!$A$11)+COUNTIF(Q171,[1]Locaux!$A$12)+COUNTIF(Q171,[1]Locaux!$A$15)+COUNTIF(Q171,[1]Locaux!$A$16)+COUNTIF(Q171,[1]Locaux!$A$17))/(COUNTIF(P171,"*")+COUNTIF(T171,"*")+COUNTIF(V171,"*")),"0")</f>
        <v>0</v>
      </c>
      <c r="X171" s="46"/>
      <c r="Y171" s="45"/>
      <c r="Z171" s="45"/>
      <c r="AA171" s="45"/>
      <c r="AB171" s="45"/>
      <c r="AC171" s="45"/>
      <c r="AD171" s="45"/>
      <c r="AE171" s="45" t="s">
        <v>15</v>
      </c>
      <c r="AF171" s="40">
        <f>IFERROR((COUNTIF(Z171,[1]Locaux!$A$8)+COUNTIF(Z171,[1]Locaux!$A$9)+COUNTIF(Z171,[1]Locaux!$A$10)+COUNTIF(Z171,[1]Locaux!$A$11)+COUNTIF(Z171,[1]Locaux!$A$12)+COUNTIF(Z171,[1]Locaux!$A$15)+COUNTIF(Z171,[1]Locaux!$A$16)+COUNTIF(Z171,[1]Locaux!$A$17))/(COUNTIF(Y171,"*")+COUNTIF(AC171,"*")+COUNTIF(AE171,"*")),"0")</f>
        <v>0</v>
      </c>
      <c r="AG171" s="46"/>
      <c r="AH171" s="45"/>
      <c r="AI171" s="45"/>
      <c r="AJ171" s="45"/>
      <c r="AK171" s="45"/>
      <c r="AL171" s="45"/>
      <c r="AM171" s="45"/>
      <c r="AN171" s="45" t="s">
        <v>15</v>
      </c>
      <c r="AO171" s="40">
        <f>IFERROR((COUNTIF(AI171,[1]Locaux!$A$8)+COUNTIF(AI171,[1]Locaux!$A$9)+COUNTIF(AI171,[1]Locaux!$A$10)+COUNTIF(AI171,[1]Locaux!$A$11)+COUNTIF(AI171,[1]Locaux!$A$12)+COUNTIF(AI171,[1]Locaux!$A$15)+COUNTIF(AI171,[1]Locaux!$A$16)+COUNTIF(AI171,[1]Locaux!$A$17))/(COUNTIF(AH171,"*")+COUNTIF(AL171,"*")+COUNTIF(AN171,"*")),"0")</f>
        <v>0</v>
      </c>
      <c r="AP171" s="46"/>
      <c r="AQ171" s="45"/>
      <c r="AR171" s="45"/>
      <c r="AS171" s="45"/>
      <c r="AT171" s="45"/>
      <c r="AU171" s="45"/>
      <c r="AV171" s="45"/>
      <c r="AW171" s="45" t="s">
        <v>15</v>
      </c>
      <c r="AX171" s="40">
        <f>IFERROR((COUNTIF(AR171,[1]Locaux!$A$8)+COUNTIF(AR171,[1]Locaux!$A$9)+COUNTIF(AR171,[1]Locaux!$A$10)+COUNTIF(AR171,[1]Locaux!$A$11)+COUNTIF(AR171,[1]Locaux!$A$12)+COUNTIF(AR171,[1]Locaux!$A$15)+COUNTIF(AR171,[1]Locaux!$A$16)+COUNTIF(AR171,[1]Locaux!$A$17))/(COUNTIF(AQ171,"*")+COUNTIF(AU171,"*")+COUNTIF(AW171,"*")),"0")</f>
        <v>0</v>
      </c>
      <c r="AY171" s="46"/>
      <c r="AZ171" s="45"/>
      <c r="BA171" s="45"/>
      <c r="BB171" s="45"/>
      <c r="BC171" s="45"/>
      <c r="BD171" s="45"/>
      <c r="BE171" s="45"/>
      <c r="BF171" s="45" t="s">
        <v>15</v>
      </c>
      <c r="BG171" s="40">
        <f>IFERROR((COUNTIF(BA171,[1]Locaux!$A$8)+COUNTIF(BA171,[1]Locaux!$A$9)+COUNTIF(BA171,[1]Locaux!$A$10)+COUNTIF(BA171,[1]Locaux!$A$11)+COUNTIF(BA171,[1]Locaux!$A$12)+COUNTIF(BA171,[1]Locaux!$A$15)+COUNTIF(BA171,[1]Locaux!$A$16)+COUNTIF(BA171,[1]Locaux!$A$17))/(COUNTIF(AZ171,"*")+COUNTIF(BD171,"*")+COUNTIF(BF171,"*")),"0")</f>
        <v>0</v>
      </c>
      <c r="BH171" s="46"/>
      <c r="BI171" s="45"/>
      <c r="BJ171" s="45"/>
      <c r="BK171" s="45"/>
      <c r="BL171" s="45"/>
      <c r="BM171" s="45"/>
      <c r="BN171" s="45"/>
      <c r="BO171" s="45" t="s">
        <v>15</v>
      </c>
      <c r="BP171" s="40">
        <f>IFERROR((COUNTIF(BJ171,[1]Locaux!$A$8)+COUNTIF(BJ171,[1]Locaux!$A$9)+COUNTIF(BJ171,[1]Locaux!$A$10)+COUNTIF(BJ171,[1]Locaux!$A$11)+COUNTIF(BJ171,[1]Locaux!$A$12)+COUNTIF(BJ171,[1]Locaux!$A$15)+COUNTIF(BJ171,[1]Locaux!$A$16)+COUNTIF(BJ171,[1]Locaux!$A$17))/(COUNTIF(BI171,"*")+COUNTIF(BM171,"*")+COUNTIF(BO171,"*")),"0")</f>
        <v>0</v>
      </c>
      <c r="BQ171" s="46"/>
      <c r="BR171" s="45"/>
      <c r="BS171" s="45"/>
      <c r="BT171" s="45"/>
      <c r="BU171" s="45"/>
      <c r="BV171" s="45"/>
      <c r="BW171" s="45"/>
      <c r="BX171" s="45" t="s">
        <v>15</v>
      </c>
      <c r="BY171" s="46"/>
      <c r="BZ171" s="45"/>
      <c r="CA171" s="45"/>
      <c r="CB171" s="45"/>
      <c r="CC171" s="45"/>
      <c r="CD171" s="45"/>
      <c r="CE171" s="45"/>
      <c r="CF171" s="45" t="s">
        <v>15</v>
      </c>
      <c r="CG171" s="46"/>
      <c r="CH171" s="45"/>
      <c r="CI171" s="45"/>
      <c r="CJ171" s="45"/>
      <c r="CK171" s="45"/>
      <c r="CL171" s="45"/>
      <c r="CM171" s="45"/>
      <c r="CN171" s="45" t="s">
        <v>15</v>
      </c>
      <c r="CO171" s="78" t="e">
        <f>OR(CR171&gt;1,CS171&gt;1,CT171&gt;1,CU171&gt;1,CV171&gt;1,CW171&gt;1,CX171&gt;1,CY171&gt;1,CZ171&gt;1,DA171&gt;1,DB171&gt;1,DC171&gt;1,#REF!&gt;1,#REF!&gt;1,#REF!&gt;1,#REF!&gt;1,#REF!&gt;1,#REF!&gt;1,#REF!&gt;1,#REF!&gt;1,#REF!&gt;1,#REF!&gt;1,#REF!&gt;1,#REF!&gt;1,#REF!&gt;1,#REF!&gt;1,#REF!&gt;1,#REF!&gt;1,#REF!&gt;1,#REF!&gt;1)</f>
        <v>#REF!</v>
      </c>
      <c r="CP171" s="78" t="b">
        <f>OR(DR171&gt;1,DS171&gt;1,DT171&gt;1,DU171&gt;1,DV171&gt;1,DW171&gt;1,DX171&gt;1,DY171&gt;1,DZ171&gt;1,EA171&gt;1,EB171&gt;1,EC171&gt;1,ED171&gt;1,EE171&gt;1,EF171&gt;1,EG171&gt;1,EH171&gt;1,EI171&gt;1,EJ171&gt;1,EK171&gt;1,EL171&gt;1,EM171&gt;1,EN171&gt;1,EO171&gt;1,EP171&gt;1,EQ171&gt;1,ER171&gt;1,ES171&gt;1,ET171&gt;1,EU171&gt;1,EV171&gt;1,EW171&gt;1,EX171&gt;1,EY171&gt;1,EZ171&gt;1,FA171&gt;1,FB171&gt;1,FC171&gt;1,FD171&gt;1,FE171&gt;1)</f>
        <v>0</v>
      </c>
      <c r="CQ171" s="113"/>
      <c r="CR171" s="34">
        <f>COUNTIF($F171:$CN171,CR$101)</f>
        <v>0</v>
      </c>
      <c r="CS171" s="33">
        <f>COUNTIF($F171:$CN171,CS$101)</f>
        <v>0</v>
      </c>
      <c r="CT171" s="32">
        <f>COUNTIF($F171:$CN171,CT$101)</f>
        <v>0</v>
      </c>
      <c r="CU171" s="31">
        <f>COUNTIF($F171:$CN171,CU$101)</f>
        <v>0</v>
      </c>
      <c r="CV171" s="30">
        <f>COUNTIF($F171:$CN171,CV$101)</f>
        <v>0</v>
      </c>
      <c r="CW171" s="29">
        <f>COUNTIF($F171:$CN171,CW$101)</f>
        <v>0</v>
      </c>
      <c r="CX171" s="24">
        <f>COUNTIF($F171:$CN171,CX$101)</f>
        <v>0</v>
      </c>
      <c r="CY171" s="28">
        <f>COUNTIF($F171:$CN171,CY$101)</f>
        <v>0</v>
      </c>
      <c r="CZ171" s="27">
        <f>COUNTIF($F171:$CN171,CZ$101)</f>
        <v>0</v>
      </c>
      <c r="DA171" s="26">
        <f>COUNTIF($F171:$CN171,DA$101)</f>
        <v>0</v>
      </c>
      <c r="DB171" s="25">
        <f>COUNTIF($F171:$CN171,DB$101)</f>
        <v>0</v>
      </c>
      <c r="DC171" s="24">
        <f>COUNTIF($F171:$CN171,DC$101)</f>
        <v>0</v>
      </c>
      <c r="DD171" s="13"/>
      <c r="DE171" s="13"/>
      <c r="DF171" s="23"/>
      <c r="DG171" s="23"/>
      <c r="DH171" s="23"/>
      <c r="DI171" s="23"/>
      <c r="DJ171" s="23"/>
      <c r="DK171" s="23"/>
      <c r="DL171" s="23"/>
      <c r="DM171" s="23"/>
      <c r="DN171" s="23"/>
      <c r="DO171" s="23"/>
      <c r="DP171" s="76"/>
      <c r="DQ171" s="61"/>
      <c r="DR171" s="58">
        <f>COUNTIF($F171:$CN171,DR$101)</f>
        <v>0</v>
      </c>
      <c r="DS171" s="57">
        <f>COUNTIF($F171:$CN171,DS$101)</f>
        <v>0</v>
      </c>
      <c r="DT171" s="57">
        <f>COUNTIF($F171:$CN171,DT$101)</f>
        <v>0</v>
      </c>
      <c r="DU171" s="57">
        <f>COUNTIF($F171:$CN171,DU$101)</f>
        <v>0</v>
      </c>
      <c r="DV171" s="57">
        <f>COUNTIF($F171:$CN171,DV$101)</f>
        <v>0</v>
      </c>
      <c r="DW171" s="57">
        <f>COUNTIF($F171:$CN171,DW$101)</f>
        <v>0</v>
      </c>
      <c r="DX171" s="57">
        <f>COUNTIF($F171:$CN171,DX$101)</f>
        <v>0</v>
      </c>
      <c r="DY171" s="57">
        <f>COUNTIF($F171:$CN171,DY$101)</f>
        <v>0</v>
      </c>
      <c r="DZ171" s="57">
        <f>COUNTIF($F171:$CN171,DZ$101)</f>
        <v>0</v>
      </c>
      <c r="EA171" s="57">
        <f>COUNTIF($F171:$CN171,EA$101)</f>
        <v>0</v>
      </c>
      <c r="EB171" s="57">
        <f>COUNTIF($F171:$CN171,EB$101)</f>
        <v>0</v>
      </c>
      <c r="EC171" s="57">
        <f>COUNTIF($F171:$CN171,EC$101)</f>
        <v>0</v>
      </c>
      <c r="ED171" s="57">
        <f>COUNTIF($F171:$CN171,ED$101)</f>
        <v>0</v>
      </c>
      <c r="EE171" s="57">
        <f>COUNTIF($F171:$CN171,EE$101)</f>
        <v>0</v>
      </c>
      <c r="EF171" s="57">
        <f>COUNTIF($F171:$CN171,EF$101)</f>
        <v>0</v>
      </c>
      <c r="EG171" s="57">
        <f>COUNTIF($F171:$CN171,EG$101)</f>
        <v>0</v>
      </c>
      <c r="EH171" s="57">
        <f>COUNTIF($F171:$CN171,EH$101)</f>
        <v>0</v>
      </c>
      <c r="EI171" s="57">
        <f>COUNTIF($F171:$CN171,EI$101)</f>
        <v>0</v>
      </c>
      <c r="EJ171" s="57">
        <f>COUNTIF($F171:$CN171,EJ$101)</f>
        <v>0</v>
      </c>
      <c r="EK171" s="57">
        <f>COUNTIF($F171:$CN171,EK$101)</f>
        <v>0</v>
      </c>
      <c r="EL171" s="57">
        <f>COUNTIF($F171:$CN171,EL$101)</f>
        <v>0</v>
      </c>
      <c r="EM171" s="57">
        <f>COUNTIF($F171:$CN171,EM$101)</f>
        <v>0</v>
      </c>
      <c r="EN171" s="57">
        <f>COUNTIF($F171:$CN171,EN$101)</f>
        <v>0</v>
      </c>
      <c r="EO171" s="57">
        <f>COUNTIF($F171:$CN171,EO$101)</f>
        <v>0</v>
      </c>
      <c r="EP171" s="57">
        <f>COUNTIF($F171:$CN171,EP$101)</f>
        <v>0</v>
      </c>
      <c r="EQ171" s="57">
        <f>COUNTIF($F171:$CN171,EQ$101)</f>
        <v>0</v>
      </c>
      <c r="ER171" s="57">
        <f>COUNTIF($F171:$CN171,ER$101)</f>
        <v>0</v>
      </c>
      <c r="ES171" s="57">
        <f>COUNTIF($F171:$CN171,ES$101)</f>
        <v>0</v>
      </c>
      <c r="ET171" s="57">
        <f>COUNTIF($F171:$CN171,ET$101)</f>
        <v>0</v>
      </c>
      <c r="EU171" s="57">
        <f>COUNTIF($F171:$CN171,EU$101)</f>
        <v>0</v>
      </c>
      <c r="EV171" s="57">
        <f>COUNTIF($F171:$CN171,EV$101)</f>
        <v>0</v>
      </c>
      <c r="EW171" s="57">
        <f>COUNTIF($F171:$CN171,EW$101)</f>
        <v>0</v>
      </c>
      <c r="EX171" s="57">
        <f>COUNTIF($F171:$CN171,EX$101)</f>
        <v>0</v>
      </c>
      <c r="EY171" s="57">
        <f>COUNTIF($F171:$CN171,EY$101)</f>
        <v>0</v>
      </c>
      <c r="EZ171" s="57">
        <f>COUNTIF($F171:$CN171,EZ$101)</f>
        <v>0</v>
      </c>
      <c r="FA171" s="57">
        <f>COUNTIF($F171:$CN171,FA$101)</f>
        <v>0</v>
      </c>
      <c r="FB171" s="57">
        <f>COUNTIF($F171:$CN171,FB$101)</f>
        <v>0</v>
      </c>
      <c r="FC171" s="57">
        <f>COUNTIF($F171:$CN171,FC$101)</f>
        <v>0</v>
      </c>
      <c r="FD171" s="57">
        <f>COUNTIF($F171:$CN171,FD$101)</f>
        <v>0</v>
      </c>
      <c r="FE171" s="57">
        <f>COUNTIF($F171:$CN171,FE$101)</f>
        <v>0</v>
      </c>
    </row>
    <row r="172" spans="1:161" ht="12" customHeight="1" x14ac:dyDescent="0.2">
      <c r="A172" s="18" t="str">
        <f>CHOOSE(WEEKDAY($E172),"Dimanche","Lundi","Mardi","Mercredi","Jeudi","Vendredi","")</f>
        <v>Lundi</v>
      </c>
      <c r="B172" s="17">
        <f>IF(M172&lt;&gt;"Cong. ",B170+1,B170+0)</f>
        <v>35</v>
      </c>
      <c r="C172" s="17">
        <f>IF(M172&lt;&gt;"Cong. ",C170+1,C170+0)</f>
        <v>14</v>
      </c>
      <c r="D172" s="17" t="e">
        <f>IF(M172="",D170+1,D170+0)</f>
        <v>#REF!</v>
      </c>
      <c r="E172" s="16">
        <v>44095</v>
      </c>
      <c r="F172" s="7" t="s">
        <v>72</v>
      </c>
      <c r="G172" s="44"/>
      <c r="H172" s="44"/>
      <c r="I172" s="44"/>
      <c r="J172" s="44"/>
      <c r="K172" s="44"/>
      <c r="L172" s="44"/>
      <c r="M172" s="43"/>
      <c r="N172" s="40" t="str">
        <f>IFERROR((COUNTIF(H172,[1]Locaux!$A$8)+COUNTIF(H172,[1]Locaux!$A$9)+COUNTIF(H172,[1]Locaux!$A$10)+COUNTIF(H172,[1]Locaux!$A$11)+COUNTIF(H172,[1]Locaux!$A$12)+COUNTIF(H172,[1]Locaux!$A$15)+COUNTIF(H172,[1]Locaux!$A$16)+COUNTIF(H172,[1]Locaux!$A$17))/(COUNTIF(G172,"*")+COUNTIF(K172,"*")+COUNTIF(M172,"*")),"0")</f>
        <v>0</v>
      </c>
      <c r="O172" s="7" t="s">
        <v>16</v>
      </c>
      <c r="P172" s="44" t="s">
        <v>5</v>
      </c>
      <c r="Q172" s="44" t="s">
        <v>58</v>
      </c>
      <c r="R172" s="44"/>
      <c r="S172" s="44" t="s">
        <v>35</v>
      </c>
      <c r="T172" s="44"/>
      <c r="U172" s="44" t="s">
        <v>83</v>
      </c>
      <c r="V172" s="94"/>
      <c r="W172" s="40">
        <f>IFERROR((COUNTIF(Q172,[1]Locaux!$A$8)+COUNTIF(Q172,[1]Locaux!$A$9)+COUNTIF(Q172,[1]Locaux!$A$10)+COUNTIF(Q172,[1]Locaux!$A$11)+COUNTIF(Q172,[1]Locaux!$A$12)+COUNTIF(Q172,[1]Locaux!$A$15)+COUNTIF(Q172,[1]Locaux!$A$16)+COUNTIF(Q172,[1]Locaux!$A$17))/(COUNTIF(P172,"*")+COUNTIF(T172,"*")+COUNTIF(V172,"*")),"0")</f>
        <v>1</v>
      </c>
      <c r="X172" s="7" t="s">
        <v>56</v>
      </c>
      <c r="Y172" s="44" t="s">
        <v>6</v>
      </c>
      <c r="Z172" s="44" t="s">
        <v>43</v>
      </c>
      <c r="AA172" s="44"/>
      <c r="AB172" s="44" t="s">
        <v>53</v>
      </c>
      <c r="AC172" s="44" t="s">
        <v>10</v>
      </c>
      <c r="AD172" s="44" t="s">
        <v>35</v>
      </c>
      <c r="AE172" s="43"/>
      <c r="AF172" s="40">
        <f>IFERROR((COUNTIF(Z172,[1]Locaux!$A$8)+COUNTIF(Z172,[1]Locaux!$A$9)+COUNTIF(Z172,[1]Locaux!$A$10)+COUNTIF(Z172,[1]Locaux!$A$11)+COUNTIF(Z172,[1]Locaux!$A$12)+COUNTIF(Z172,[1]Locaux!$A$15)+COUNTIF(Z172,[1]Locaux!$A$16)+COUNTIF(Z172,[1]Locaux!$A$17))/(COUNTIF(Y172,"*")+COUNTIF(AC172,"*")+COUNTIF(AE172,"*")),"0")</f>
        <v>0.5</v>
      </c>
      <c r="AG172" s="7" t="s">
        <v>79</v>
      </c>
      <c r="AH172" s="44" t="s">
        <v>12</v>
      </c>
      <c r="AI172" s="44" t="s">
        <v>64</v>
      </c>
      <c r="AJ172" s="44"/>
      <c r="AK172" s="44" t="s">
        <v>35</v>
      </c>
      <c r="AL172" s="44"/>
      <c r="AM172" s="44" t="s">
        <v>35</v>
      </c>
      <c r="AN172" s="43"/>
      <c r="AO172" s="40">
        <f>IFERROR((COUNTIF(AI172,[1]Locaux!$A$8)+COUNTIF(AI172,[1]Locaux!$A$9)+COUNTIF(AI172,[1]Locaux!$A$10)+COUNTIF(AI172,[1]Locaux!$A$11)+COUNTIF(AI172,[1]Locaux!$A$12)+COUNTIF(AI172,[1]Locaux!$A$15)+COUNTIF(AI172,[1]Locaux!$A$16)+COUNTIF(AI172,[1]Locaux!$A$17))/(COUNTIF(AH172,"*")+COUNTIF(AL172,"*")+COUNTIF(AN172,"*")),"0")</f>
        <v>0</v>
      </c>
      <c r="AP172" s="7" t="s">
        <v>73</v>
      </c>
      <c r="AQ172" s="44" t="s">
        <v>7</v>
      </c>
      <c r="AR172" s="44">
        <v>1107</v>
      </c>
      <c r="AS172" s="44"/>
      <c r="AT172" s="44" t="s">
        <v>35</v>
      </c>
      <c r="AU172" s="44"/>
      <c r="AV172" s="44" t="s">
        <v>35</v>
      </c>
      <c r="AW172" s="43"/>
      <c r="AX172" s="40">
        <f>IFERROR((COUNTIF(AR172,[1]Locaux!$A$8)+COUNTIF(AR172,[1]Locaux!$A$9)+COUNTIF(AR172,[1]Locaux!$A$10)+COUNTIF(AR172,[1]Locaux!$A$11)+COUNTIF(AR172,[1]Locaux!$A$12)+COUNTIF(AR172,[1]Locaux!$A$15)+COUNTIF(AR172,[1]Locaux!$A$16)+COUNTIF(AR172,[1]Locaux!$A$17))/(COUNTIF(AQ172,"*")+COUNTIF(AU172,"*")+COUNTIF(AW172,"*")),"0")</f>
        <v>0</v>
      </c>
      <c r="AY172" s="7"/>
      <c r="AZ172" s="44"/>
      <c r="BA172" s="44"/>
      <c r="BB172" s="44"/>
      <c r="BC172" s="44"/>
      <c r="BD172" s="44"/>
      <c r="BE172" s="44"/>
      <c r="BF172" s="43"/>
      <c r="BG172" s="40" t="str">
        <f>IFERROR((COUNTIF(BA172,[1]Locaux!$A$8)+COUNTIF(BA172,[1]Locaux!$A$9)+COUNTIF(BA172,[1]Locaux!$A$10)+COUNTIF(BA172,[1]Locaux!$A$11)+COUNTIF(BA172,[1]Locaux!$A$12)+COUNTIF(BA172,[1]Locaux!$A$15)+COUNTIF(BA172,[1]Locaux!$A$16)+COUNTIF(BA172,[1]Locaux!$A$17))/(COUNTIF(AZ172,"*")+COUNTIF(BD172,"*")+COUNTIF(BF172,"*")),"0")</f>
        <v>0</v>
      </c>
      <c r="BH172" s="7"/>
      <c r="BI172" s="44"/>
      <c r="BJ172" s="44"/>
      <c r="BK172" s="44"/>
      <c r="BL172" s="44"/>
      <c r="BM172" s="44"/>
      <c r="BN172" s="44"/>
      <c r="BO172" s="43"/>
      <c r="BP172" s="40" t="str">
        <f>IFERROR((COUNTIF(BJ172,[1]Locaux!$A$8)+COUNTIF(BJ172,[1]Locaux!$A$9)+COUNTIF(BJ172,[1]Locaux!$A$10)+COUNTIF(BJ172,[1]Locaux!$A$11)+COUNTIF(BJ172,[1]Locaux!$A$12)+COUNTIF(BJ172,[1]Locaux!$A$15)+COUNTIF(BJ172,[1]Locaux!$A$16)+COUNTIF(BJ172,[1]Locaux!$A$17))/(COUNTIF(BI172,"*")+COUNTIF(BM172,"*")+COUNTIF(BO172,"*")),"0")</f>
        <v>0</v>
      </c>
      <c r="BQ172" s="7"/>
      <c r="BR172" s="44"/>
      <c r="BS172" s="44"/>
      <c r="BT172" s="44"/>
      <c r="BU172" s="44"/>
      <c r="BV172" s="44"/>
      <c r="BW172" s="44"/>
      <c r="BX172" s="43"/>
      <c r="BY172" s="7"/>
      <c r="BZ172" s="44"/>
      <c r="CA172" s="44"/>
      <c r="CB172" s="44"/>
      <c r="CC172" s="44"/>
      <c r="CD172" s="44"/>
      <c r="CE172" s="44"/>
      <c r="CF172" s="43"/>
      <c r="CG172" s="7"/>
      <c r="CH172" s="44"/>
      <c r="CI172" s="44"/>
      <c r="CJ172" s="44"/>
      <c r="CK172" s="44"/>
      <c r="CL172" s="44"/>
      <c r="CM172" s="44"/>
      <c r="CN172" s="43"/>
      <c r="CO172" s="78" t="e">
        <f>OR(CR172&gt;1,CS172&gt;1,CT172&gt;1,CU172&gt;1,CV172&gt;1,CW172&gt;1,CX172&gt;1,CY172&gt;1,CZ172&gt;1,DA172&gt;1,DB172&gt;1,DC172&gt;1,#REF!&gt;1,#REF!&gt;1,#REF!&gt;1,#REF!&gt;1,#REF!&gt;1,#REF!&gt;1,#REF!&gt;1,#REF!&gt;1,#REF!&gt;1,#REF!&gt;1,#REF!&gt;1,#REF!&gt;1,#REF!&gt;1,#REF!&gt;1,#REF!&gt;1,#REF!&gt;1,#REF!&gt;1,#REF!&gt;1)</f>
        <v>#REF!</v>
      </c>
      <c r="CP172" s="78" t="b">
        <f>OR(DR172&gt;1,DS172&gt;1,DT172&gt;1,DU172&gt;1,DV172&gt;1,DW172&gt;1,DX172&gt;1,DY172&gt;1,DZ172&gt;1,EA172&gt;1,EB172&gt;1,EC172&gt;1,ED172&gt;1,EE172&gt;1,EF172&gt;1,EG172&gt;1,EH172&gt;1,EI172&gt;1,EJ172&gt;1,EK172&gt;1,EL172&gt;1,EM172&gt;1,EN172&gt;1,EO172&gt;1,EP172&gt;1,EQ172&gt;1,ER172&gt;1,ES172&gt;1,ET172&gt;1,EU172&gt;1,EV172&gt;1,EW172&gt;1,EX172&gt;1,EY172&gt;1,EZ172&gt;1,FA172&gt;1,FB172&gt;1,FC172&gt;1,FD172&gt;1,FE172&gt;1)</f>
        <v>0</v>
      </c>
      <c r="CQ172" s="113"/>
      <c r="CR172" s="34">
        <f>COUNTIF($F172:$CN172,CR$101)</f>
        <v>0</v>
      </c>
      <c r="CS172" s="33">
        <f>COUNTIF($F172:$CN172,CS$101)</f>
        <v>1</v>
      </c>
      <c r="CT172" s="32">
        <f>COUNTIF($F172:$CN172,CT$101)</f>
        <v>0</v>
      </c>
      <c r="CU172" s="31">
        <f>COUNTIF($F172:$CN172,CU$101)</f>
        <v>1</v>
      </c>
      <c r="CV172" s="30">
        <f>COUNTIF($F172:$CN172,CV$101)</f>
        <v>0</v>
      </c>
      <c r="CW172" s="29">
        <f>COUNTIF($F172:$CN172,CW$101)</f>
        <v>0</v>
      </c>
      <c r="CX172" s="24">
        <f>COUNTIF($F172:$CN172,CX$101)</f>
        <v>1</v>
      </c>
      <c r="CY172" s="28">
        <f>COUNTIF($F172:$CN172,CY$101)</f>
        <v>1</v>
      </c>
      <c r="CZ172" s="27">
        <f>COUNTIF($F172:$CN172,CZ$101)</f>
        <v>1</v>
      </c>
      <c r="DA172" s="26">
        <f>COUNTIF($F172:$CN172,DA$101)</f>
        <v>0</v>
      </c>
      <c r="DB172" s="25">
        <f>COUNTIF($F172:$CN172,DB$101)</f>
        <v>0</v>
      </c>
      <c r="DC172" s="24">
        <f>COUNTIF($F172:$CN172,DC$101)</f>
        <v>0</v>
      </c>
      <c r="DD172" s="13"/>
      <c r="DE172" s="13"/>
      <c r="DF172" s="23"/>
      <c r="DG172" s="23"/>
      <c r="DH172" s="23"/>
      <c r="DI172" s="23"/>
      <c r="DJ172" s="23"/>
      <c r="DK172" s="23"/>
      <c r="DL172" s="23"/>
      <c r="DM172" s="23"/>
      <c r="DN172" s="23"/>
      <c r="DO172" s="23"/>
      <c r="DP172" s="76"/>
      <c r="DQ172" s="61"/>
      <c r="DR172" s="58">
        <f>COUNTIF($F172:$CN172,DR$101)</f>
        <v>0</v>
      </c>
      <c r="DS172" s="57">
        <f>COUNTIF($F172:$CN172,DS$101)</f>
        <v>0</v>
      </c>
      <c r="DT172" s="57">
        <f>COUNTIF($F172:$CN172,DT$101)</f>
        <v>1</v>
      </c>
      <c r="DU172" s="57">
        <f>COUNTIF($F172:$CN172,DU$101)</f>
        <v>0</v>
      </c>
      <c r="DV172" s="57">
        <f>COUNTIF($F172:$CN172,DV$101)</f>
        <v>0</v>
      </c>
      <c r="DW172" s="57">
        <f>COUNTIF($F172:$CN172,DW$101)</f>
        <v>0</v>
      </c>
      <c r="DX172" s="57">
        <f>COUNTIF($F172:$CN172,DX$101)</f>
        <v>0</v>
      </c>
      <c r="DY172" s="57">
        <f>COUNTIF($F172:$CN172,DY$101)</f>
        <v>0</v>
      </c>
      <c r="DZ172" s="57">
        <f>COUNTIF($F172:$CN172,DZ$101)</f>
        <v>0</v>
      </c>
      <c r="EA172" s="57">
        <f>COUNTIF($F172:$CN172,EA$101)</f>
        <v>1</v>
      </c>
      <c r="EB172" s="57">
        <f>COUNTIF($F172:$CN172,EB$101)</f>
        <v>0</v>
      </c>
      <c r="EC172" s="57">
        <f>COUNTIF($F172:$CN172,EC$101)</f>
        <v>0</v>
      </c>
      <c r="ED172" s="57">
        <f>COUNTIF($F172:$CN172,ED$101)</f>
        <v>0</v>
      </c>
      <c r="EE172" s="57">
        <f>COUNTIF($F172:$CN172,EE$101)</f>
        <v>1</v>
      </c>
      <c r="EF172" s="57">
        <f>COUNTIF($F172:$CN172,EF$101)</f>
        <v>0</v>
      </c>
      <c r="EG172" s="57">
        <f>COUNTIF($F172:$CN172,EG$101)</f>
        <v>1</v>
      </c>
      <c r="EH172" s="57">
        <f>COUNTIF($F172:$CN172,EH$101)</f>
        <v>0</v>
      </c>
      <c r="EI172" s="57">
        <f>COUNTIF($F172:$CN172,EI$101)</f>
        <v>0</v>
      </c>
      <c r="EJ172" s="57">
        <f>COUNTIF($F172:$CN172,EJ$101)</f>
        <v>0</v>
      </c>
      <c r="EK172" s="57">
        <f>COUNTIF($F172:$CN172,EK$101)</f>
        <v>0</v>
      </c>
      <c r="EL172" s="57">
        <f>COUNTIF($F172:$CN172,EL$101)</f>
        <v>0</v>
      </c>
      <c r="EM172" s="57">
        <f>COUNTIF($F172:$CN172,EM$101)</f>
        <v>0</v>
      </c>
      <c r="EN172" s="57">
        <f>COUNTIF($F172:$CN172,EN$101)</f>
        <v>0</v>
      </c>
      <c r="EO172" s="57">
        <f>COUNTIF($F172:$CN172,EO$101)</f>
        <v>0</v>
      </c>
      <c r="EP172" s="57">
        <f>COUNTIF($F172:$CN172,EP$101)</f>
        <v>0</v>
      </c>
      <c r="EQ172" s="57">
        <f>COUNTIF($F172:$CN172,EQ$101)</f>
        <v>0</v>
      </c>
      <c r="ER172" s="57">
        <f>COUNTIF($F172:$CN172,ER$101)</f>
        <v>0</v>
      </c>
      <c r="ES172" s="57">
        <f>COUNTIF($F172:$CN172,ES$101)</f>
        <v>0</v>
      </c>
      <c r="ET172" s="57">
        <f>COUNTIF($F172:$CN172,ET$101)</f>
        <v>0</v>
      </c>
      <c r="EU172" s="57">
        <f>COUNTIF($F172:$CN172,EU$101)</f>
        <v>0</v>
      </c>
      <c r="EV172" s="57">
        <f>COUNTIF($F172:$CN172,EV$101)</f>
        <v>0</v>
      </c>
      <c r="EW172" s="57">
        <f>COUNTIF($F172:$CN172,EW$101)</f>
        <v>0</v>
      </c>
      <c r="EX172" s="57">
        <f>COUNTIF($F172:$CN172,EX$101)</f>
        <v>0</v>
      </c>
      <c r="EY172" s="57">
        <f>COUNTIF($F172:$CN172,EY$101)</f>
        <v>0</v>
      </c>
      <c r="EZ172" s="57">
        <f>COUNTIF($F172:$CN172,EZ$101)</f>
        <v>0</v>
      </c>
      <c r="FA172" s="57">
        <f>COUNTIF($F172:$CN172,FA$101)</f>
        <v>0</v>
      </c>
      <c r="FB172" s="57">
        <f>COUNTIF($F172:$CN172,FB$101)</f>
        <v>0</v>
      </c>
      <c r="FC172" s="57">
        <f>COUNTIF($F172:$CN172,FC$101)</f>
        <v>0</v>
      </c>
      <c r="FD172" s="57">
        <f>COUNTIF($F172:$CN172,FD$101)</f>
        <v>0</v>
      </c>
      <c r="FE172" s="57">
        <f>COUNTIF($F172:$CN172,FE$101)</f>
        <v>0</v>
      </c>
    </row>
    <row r="173" spans="1:161" ht="12" customHeight="1" thickBot="1" x14ac:dyDescent="0.25">
      <c r="A173" s="12"/>
      <c r="B173" s="11"/>
      <c r="C173" s="11"/>
      <c r="D173" s="11"/>
      <c r="E173" s="10"/>
      <c r="F173" s="6" t="s">
        <v>72</v>
      </c>
      <c r="G173" s="39"/>
      <c r="H173" s="39"/>
      <c r="I173" s="39"/>
      <c r="J173" s="39"/>
      <c r="K173" s="39"/>
      <c r="L173" s="39"/>
      <c r="M173" s="38"/>
      <c r="N173" s="40" t="str">
        <f>IFERROR((COUNTIF(H173,[1]Locaux!$A$8)+COUNTIF(H173,[1]Locaux!$A$9)+COUNTIF(H173,[1]Locaux!$A$10)+COUNTIF(H173,[1]Locaux!$A$11)+COUNTIF(H173,[1]Locaux!$A$12)+COUNTIF(H173,[1]Locaux!$A$15)+COUNTIF(H173,[1]Locaux!$A$16)+COUNTIF(H173,[1]Locaux!$A$17))/(COUNTIF(G173,"*")+COUNTIF(K173,"*")+COUNTIF(M173,"*")),"0")</f>
        <v>0</v>
      </c>
      <c r="O173" s="6" t="s">
        <v>16</v>
      </c>
      <c r="P173" s="39" t="s">
        <v>5</v>
      </c>
      <c r="Q173" s="39" t="s">
        <v>58</v>
      </c>
      <c r="R173" s="39"/>
      <c r="S173" s="39" t="s">
        <v>35</v>
      </c>
      <c r="T173" s="39"/>
      <c r="U173" s="39" t="s">
        <v>83</v>
      </c>
      <c r="V173" s="88"/>
      <c r="W173" s="40">
        <f>IFERROR((COUNTIF(Q173,[1]Locaux!$A$8)+COUNTIF(Q173,[1]Locaux!$A$9)+COUNTIF(Q173,[1]Locaux!$A$10)+COUNTIF(Q173,[1]Locaux!$A$11)+COUNTIF(Q173,[1]Locaux!$A$12)+COUNTIF(Q173,[1]Locaux!$A$15)+COUNTIF(Q173,[1]Locaux!$A$16)+COUNTIF(Q173,[1]Locaux!$A$17))/(COUNTIF(P173,"*")+COUNTIF(T173,"*")+COUNTIF(V173,"*")),"0")</f>
        <v>1</v>
      </c>
      <c r="X173" s="6" t="s">
        <v>56</v>
      </c>
      <c r="Y173" s="39" t="s">
        <v>6</v>
      </c>
      <c r="Z173" s="39" t="s">
        <v>43</v>
      </c>
      <c r="AA173" s="39"/>
      <c r="AB173" s="39" t="s">
        <v>53</v>
      </c>
      <c r="AC173" s="39" t="s">
        <v>10</v>
      </c>
      <c r="AD173" s="39" t="s">
        <v>35</v>
      </c>
      <c r="AE173" s="38"/>
      <c r="AF173" s="40">
        <f>IFERROR((COUNTIF(Z173,[1]Locaux!$A$8)+COUNTIF(Z173,[1]Locaux!$A$9)+COUNTIF(Z173,[1]Locaux!$A$10)+COUNTIF(Z173,[1]Locaux!$A$11)+COUNTIF(Z173,[1]Locaux!$A$12)+COUNTIF(Z173,[1]Locaux!$A$15)+COUNTIF(Z173,[1]Locaux!$A$16)+COUNTIF(Z173,[1]Locaux!$A$17))/(COUNTIF(Y173,"*")+COUNTIF(AC173,"*")+COUNTIF(AE173,"*")),"0")</f>
        <v>0.5</v>
      </c>
      <c r="AG173" s="6" t="s">
        <v>79</v>
      </c>
      <c r="AH173" s="39" t="s">
        <v>12</v>
      </c>
      <c r="AI173" s="39" t="s">
        <v>64</v>
      </c>
      <c r="AJ173" s="39"/>
      <c r="AK173" s="39" t="s">
        <v>35</v>
      </c>
      <c r="AL173" s="39"/>
      <c r="AM173" s="39" t="s">
        <v>35</v>
      </c>
      <c r="AN173" s="38"/>
      <c r="AO173" s="40">
        <f>IFERROR((COUNTIF(AI173,[1]Locaux!$A$8)+COUNTIF(AI173,[1]Locaux!$A$9)+COUNTIF(AI173,[1]Locaux!$A$10)+COUNTIF(AI173,[1]Locaux!$A$11)+COUNTIF(AI173,[1]Locaux!$A$12)+COUNTIF(AI173,[1]Locaux!$A$15)+COUNTIF(AI173,[1]Locaux!$A$16)+COUNTIF(AI173,[1]Locaux!$A$17))/(COUNTIF(AH173,"*")+COUNTIF(AL173,"*")+COUNTIF(AN173,"*")),"0")</f>
        <v>0</v>
      </c>
      <c r="AP173" s="6" t="s">
        <v>73</v>
      </c>
      <c r="AQ173" s="39" t="s">
        <v>7</v>
      </c>
      <c r="AR173" s="39">
        <v>1107</v>
      </c>
      <c r="AS173" s="39"/>
      <c r="AT173" s="39" t="s">
        <v>35</v>
      </c>
      <c r="AU173" s="39"/>
      <c r="AV173" s="39" t="s">
        <v>35</v>
      </c>
      <c r="AW173" s="38"/>
      <c r="AX173" s="40">
        <f>IFERROR((COUNTIF(AR173,[1]Locaux!$A$8)+COUNTIF(AR173,[1]Locaux!$A$9)+COUNTIF(AR173,[1]Locaux!$A$10)+COUNTIF(AR173,[1]Locaux!$A$11)+COUNTIF(AR173,[1]Locaux!$A$12)+COUNTIF(AR173,[1]Locaux!$A$15)+COUNTIF(AR173,[1]Locaux!$A$16)+COUNTIF(AR173,[1]Locaux!$A$17))/(COUNTIF(AQ173,"*")+COUNTIF(AU173,"*")+COUNTIF(AW173,"*")),"0")</f>
        <v>0</v>
      </c>
      <c r="AY173" s="6"/>
      <c r="AZ173" s="39"/>
      <c r="BA173" s="39"/>
      <c r="BB173" s="39"/>
      <c r="BC173" s="39"/>
      <c r="BD173" s="39"/>
      <c r="BE173" s="39"/>
      <c r="BF173" s="38"/>
      <c r="BG173" s="40" t="str">
        <f>IFERROR((COUNTIF(BA173,[1]Locaux!$A$8)+COUNTIF(BA173,[1]Locaux!$A$9)+COUNTIF(BA173,[1]Locaux!$A$10)+COUNTIF(BA173,[1]Locaux!$A$11)+COUNTIF(BA173,[1]Locaux!$A$12)+COUNTIF(BA173,[1]Locaux!$A$15)+COUNTIF(BA173,[1]Locaux!$A$16)+COUNTIF(BA173,[1]Locaux!$A$17))/(COUNTIF(AZ173,"*")+COUNTIF(BD173,"*")+COUNTIF(BF173,"*")),"0")</f>
        <v>0</v>
      </c>
      <c r="BH173" s="6"/>
      <c r="BI173" s="39"/>
      <c r="BJ173" s="39"/>
      <c r="BK173" s="39"/>
      <c r="BL173" s="39"/>
      <c r="BM173" s="39"/>
      <c r="BN173" s="39"/>
      <c r="BO173" s="38"/>
      <c r="BP173" s="40" t="str">
        <f>IFERROR((COUNTIF(BJ173,[1]Locaux!$A$8)+COUNTIF(BJ173,[1]Locaux!$A$9)+COUNTIF(BJ173,[1]Locaux!$A$10)+COUNTIF(BJ173,[1]Locaux!$A$11)+COUNTIF(BJ173,[1]Locaux!$A$12)+COUNTIF(BJ173,[1]Locaux!$A$15)+COUNTIF(BJ173,[1]Locaux!$A$16)+COUNTIF(BJ173,[1]Locaux!$A$17))/(COUNTIF(BI173,"*")+COUNTIF(BM173,"*")+COUNTIF(BO173,"*")),"0")</f>
        <v>0</v>
      </c>
      <c r="BQ173" s="6"/>
      <c r="BR173" s="39"/>
      <c r="BS173" s="39"/>
      <c r="BT173" s="39"/>
      <c r="BU173" s="39"/>
      <c r="BV173" s="39"/>
      <c r="BW173" s="39"/>
      <c r="BX173" s="38"/>
      <c r="BY173" s="6"/>
      <c r="BZ173" s="39"/>
      <c r="CA173" s="39"/>
      <c r="CB173" s="39"/>
      <c r="CC173" s="39"/>
      <c r="CD173" s="39"/>
      <c r="CE173" s="39"/>
      <c r="CF173" s="38"/>
      <c r="CG173" s="6"/>
      <c r="CH173" s="39"/>
      <c r="CI173" s="39"/>
      <c r="CJ173" s="39"/>
      <c r="CK173" s="39"/>
      <c r="CL173" s="39"/>
      <c r="CM173" s="39"/>
      <c r="CN173" s="38"/>
      <c r="CO173" s="78" t="e">
        <f>OR(CR173&gt;1,CS173&gt;1,CT173&gt;1,CU173&gt;1,CV173&gt;1,CW173&gt;1,CX173&gt;1,CY173&gt;1,CZ173&gt;1,DA173&gt;1,DB173&gt;1,DC173&gt;1,#REF!&gt;1,#REF!&gt;1,#REF!&gt;1,#REF!&gt;1,#REF!&gt;1,#REF!&gt;1,#REF!&gt;1,#REF!&gt;1,#REF!&gt;1,#REF!&gt;1,#REF!&gt;1,#REF!&gt;1,#REF!&gt;1,#REF!&gt;1,#REF!&gt;1,#REF!&gt;1,#REF!&gt;1,#REF!&gt;1)</f>
        <v>#REF!</v>
      </c>
      <c r="CP173" s="78" t="b">
        <f>OR(DR173&gt;1,DS173&gt;1,DT173&gt;1,DU173&gt;1,DV173&gt;1,DW173&gt;1,DX173&gt;1,DY173&gt;1,DZ173&gt;1,EA173&gt;1,EB173&gt;1,EC173&gt;1,ED173&gt;1,EE173&gt;1,EF173&gt;1,EG173&gt;1,EH173&gt;1,EI173&gt;1,EJ173&gt;1,EK173&gt;1,EL173&gt;1,EM173&gt;1,EN173&gt;1,EO173&gt;1,EP173&gt;1,EQ173&gt;1,ER173&gt;1,ES173&gt;1,ET173&gt;1,EU173&gt;1,EV173&gt;1,EW173&gt;1,EX173&gt;1,EY173&gt;1,EZ173&gt;1,FA173&gt;1,FB173&gt;1,FC173&gt;1,FD173&gt;1,FE173&gt;1)</f>
        <v>0</v>
      </c>
      <c r="CQ173" s="113"/>
      <c r="CR173" s="34">
        <f>COUNTIF($F173:$CN173,CR$101)</f>
        <v>0</v>
      </c>
      <c r="CS173" s="33">
        <f>COUNTIF($F173:$CN173,CS$101)</f>
        <v>1</v>
      </c>
      <c r="CT173" s="32">
        <f>COUNTIF($F173:$CN173,CT$101)</f>
        <v>0</v>
      </c>
      <c r="CU173" s="31">
        <f>COUNTIF($F173:$CN173,CU$101)</f>
        <v>1</v>
      </c>
      <c r="CV173" s="30">
        <f>COUNTIF($F173:$CN173,CV$101)</f>
        <v>0</v>
      </c>
      <c r="CW173" s="29">
        <f>COUNTIF($F173:$CN173,CW$101)</f>
        <v>0</v>
      </c>
      <c r="CX173" s="24">
        <f>COUNTIF($F173:$CN173,CX$101)</f>
        <v>1</v>
      </c>
      <c r="CY173" s="28">
        <f>COUNTIF($F173:$CN173,CY$101)</f>
        <v>1</v>
      </c>
      <c r="CZ173" s="27">
        <f>COUNTIF($F173:$CN173,CZ$101)</f>
        <v>1</v>
      </c>
      <c r="DA173" s="26">
        <f>COUNTIF($F173:$CN173,DA$101)</f>
        <v>0</v>
      </c>
      <c r="DB173" s="25">
        <f>COUNTIF($F173:$CN173,DB$101)</f>
        <v>0</v>
      </c>
      <c r="DC173" s="24">
        <f>COUNTIF($F173:$CN173,DC$101)</f>
        <v>0</v>
      </c>
      <c r="DD173" s="13"/>
      <c r="DE173" s="13"/>
      <c r="DF173" s="23"/>
      <c r="DG173" s="23"/>
      <c r="DH173" s="23"/>
      <c r="DI173" s="23"/>
      <c r="DJ173" s="23"/>
      <c r="DK173" s="23"/>
      <c r="DL173" s="23"/>
      <c r="DM173" s="23"/>
      <c r="DN173" s="23"/>
      <c r="DO173" s="23"/>
      <c r="DP173" s="76"/>
      <c r="DQ173" s="61"/>
      <c r="DR173" s="58">
        <f>COUNTIF($F173:$CN173,DR$101)</f>
        <v>0</v>
      </c>
      <c r="DS173" s="57">
        <f>COUNTIF($F173:$CN173,DS$101)</f>
        <v>0</v>
      </c>
      <c r="DT173" s="57">
        <f>COUNTIF($F173:$CN173,DT$101)</f>
        <v>1</v>
      </c>
      <c r="DU173" s="57">
        <f>COUNTIF($F173:$CN173,DU$101)</f>
        <v>0</v>
      </c>
      <c r="DV173" s="57">
        <f>COUNTIF($F173:$CN173,DV$101)</f>
        <v>0</v>
      </c>
      <c r="DW173" s="57">
        <f>COUNTIF($F173:$CN173,DW$101)</f>
        <v>0</v>
      </c>
      <c r="DX173" s="57">
        <f>COUNTIF($F173:$CN173,DX$101)</f>
        <v>0</v>
      </c>
      <c r="DY173" s="57">
        <f>COUNTIF($F173:$CN173,DY$101)</f>
        <v>0</v>
      </c>
      <c r="DZ173" s="57">
        <f>COUNTIF($F173:$CN173,DZ$101)</f>
        <v>0</v>
      </c>
      <c r="EA173" s="57">
        <f>COUNTIF($F173:$CN173,EA$101)</f>
        <v>1</v>
      </c>
      <c r="EB173" s="57">
        <f>COUNTIF($F173:$CN173,EB$101)</f>
        <v>0</v>
      </c>
      <c r="EC173" s="57">
        <f>COUNTIF($F173:$CN173,EC$101)</f>
        <v>0</v>
      </c>
      <c r="ED173" s="57">
        <f>COUNTIF($F173:$CN173,ED$101)</f>
        <v>0</v>
      </c>
      <c r="EE173" s="57">
        <f>COUNTIF($F173:$CN173,EE$101)</f>
        <v>1</v>
      </c>
      <c r="EF173" s="57">
        <f>COUNTIF($F173:$CN173,EF$101)</f>
        <v>0</v>
      </c>
      <c r="EG173" s="57">
        <f>COUNTIF($F173:$CN173,EG$101)</f>
        <v>1</v>
      </c>
      <c r="EH173" s="57">
        <f>COUNTIF($F173:$CN173,EH$101)</f>
        <v>0</v>
      </c>
      <c r="EI173" s="57">
        <f>COUNTIF($F173:$CN173,EI$101)</f>
        <v>0</v>
      </c>
      <c r="EJ173" s="57">
        <f>COUNTIF($F173:$CN173,EJ$101)</f>
        <v>0</v>
      </c>
      <c r="EK173" s="57">
        <f>COUNTIF($F173:$CN173,EK$101)</f>
        <v>0</v>
      </c>
      <c r="EL173" s="57">
        <f>COUNTIF($F173:$CN173,EL$101)</f>
        <v>0</v>
      </c>
      <c r="EM173" s="57">
        <f>COUNTIF($F173:$CN173,EM$101)</f>
        <v>0</v>
      </c>
      <c r="EN173" s="57">
        <f>COUNTIF($F173:$CN173,EN$101)</f>
        <v>0</v>
      </c>
      <c r="EO173" s="57">
        <f>COUNTIF($F173:$CN173,EO$101)</f>
        <v>0</v>
      </c>
      <c r="EP173" s="57">
        <f>COUNTIF($F173:$CN173,EP$101)</f>
        <v>0</v>
      </c>
      <c r="EQ173" s="57">
        <f>COUNTIF($F173:$CN173,EQ$101)</f>
        <v>0</v>
      </c>
      <c r="ER173" s="57">
        <f>COUNTIF($F173:$CN173,ER$101)</f>
        <v>0</v>
      </c>
      <c r="ES173" s="57">
        <f>COUNTIF($F173:$CN173,ES$101)</f>
        <v>0</v>
      </c>
      <c r="ET173" s="57">
        <f>COUNTIF($F173:$CN173,ET$101)</f>
        <v>0</v>
      </c>
      <c r="EU173" s="57">
        <f>COUNTIF($F173:$CN173,EU$101)</f>
        <v>0</v>
      </c>
      <c r="EV173" s="57">
        <f>COUNTIF($F173:$CN173,EV$101)</f>
        <v>0</v>
      </c>
      <c r="EW173" s="57">
        <f>COUNTIF($F173:$CN173,EW$101)</f>
        <v>0</v>
      </c>
      <c r="EX173" s="57">
        <f>COUNTIF($F173:$CN173,EX$101)</f>
        <v>0</v>
      </c>
      <c r="EY173" s="57">
        <f>COUNTIF($F173:$CN173,EY$101)</f>
        <v>0</v>
      </c>
      <c r="EZ173" s="57">
        <f>COUNTIF($F173:$CN173,EZ$101)</f>
        <v>0</v>
      </c>
      <c r="FA173" s="57">
        <f>COUNTIF($F173:$CN173,FA$101)</f>
        <v>0</v>
      </c>
      <c r="FB173" s="57">
        <f>COUNTIF($F173:$CN173,FB$101)</f>
        <v>0</v>
      </c>
      <c r="FC173" s="57">
        <f>COUNTIF($F173:$CN173,FC$101)</f>
        <v>0</v>
      </c>
      <c r="FD173" s="57">
        <f>COUNTIF($F173:$CN173,FD$101)</f>
        <v>0</v>
      </c>
      <c r="FE173" s="57">
        <f>COUNTIF($F173:$CN173,FE$101)</f>
        <v>0</v>
      </c>
    </row>
    <row r="174" spans="1:161" ht="12" customHeight="1" x14ac:dyDescent="0.2">
      <c r="A174" s="18" t="str">
        <f>CHOOSE(WEEKDAY($E174),"Dimanche","Lundi","Mardi","Mercredi","Jeudi","Vendredi","")</f>
        <v>Mardi</v>
      </c>
      <c r="B174" s="17">
        <f>IF(M174&lt;&gt;"Cong. ",B172+1,B172+0)</f>
        <v>36</v>
      </c>
      <c r="C174" s="17">
        <f>IF(M174&lt;&gt;"Cong. ",C172+1,C172+0)</f>
        <v>15</v>
      </c>
      <c r="D174" s="17" t="e">
        <f>IF(M174="",D172+1,D172+0)</f>
        <v>#REF!</v>
      </c>
      <c r="E174" s="16">
        <v>44096</v>
      </c>
      <c r="F174" s="7" t="s">
        <v>72</v>
      </c>
      <c r="G174" s="44" t="s">
        <v>12</v>
      </c>
      <c r="H174" s="44"/>
      <c r="I174" s="44"/>
      <c r="J174" s="44"/>
      <c r="K174" s="44"/>
      <c r="L174" s="44"/>
      <c r="M174" s="43"/>
      <c r="N174" s="40">
        <f>IFERROR((COUNTIF(H174,[1]Locaux!$A$8)+COUNTIF(H174,[1]Locaux!$A$9)+COUNTIF(H174,[1]Locaux!$A$10)+COUNTIF(H174,[1]Locaux!$A$11)+COUNTIF(H174,[1]Locaux!$A$12)+COUNTIF(H174,[1]Locaux!$A$15)+COUNTIF(H174,[1]Locaux!$A$16)+COUNTIF(H174,[1]Locaux!$A$17))/(COUNTIF(G174,"*")+COUNTIF(K174,"*")+COUNTIF(M174,"*")),"0")</f>
        <v>0</v>
      </c>
      <c r="O174" s="7" t="s">
        <v>16</v>
      </c>
      <c r="P174" s="44" t="s">
        <v>5</v>
      </c>
      <c r="Q174" s="44" t="s">
        <v>58</v>
      </c>
      <c r="R174" s="44"/>
      <c r="S174" s="44" t="s">
        <v>35</v>
      </c>
      <c r="T174" s="44"/>
      <c r="U174" s="44" t="s">
        <v>83</v>
      </c>
      <c r="V174" s="94"/>
      <c r="W174" s="40">
        <f>IFERROR((COUNTIF(Q174,[1]Locaux!$A$8)+COUNTIF(Q174,[1]Locaux!$A$9)+COUNTIF(Q174,[1]Locaux!$A$10)+COUNTIF(Q174,[1]Locaux!$A$11)+COUNTIF(Q174,[1]Locaux!$A$12)+COUNTIF(Q174,[1]Locaux!$A$15)+COUNTIF(Q174,[1]Locaux!$A$16)+COUNTIF(Q174,[1]Locaux!$A$17))/(COUNTIF(P174,"*")+COUNTIF(T174,"*")+COUNTIF(V174,"*")),"0")</f>
        <v>1</v>
      </c>
      <c r="X174" s="7" t="s">
        <v>56</v>
      </c>
      <c r="Y174" s="44" t="s">
        <v>6</v>
      </c>
      <c r="Z174" s="44" t="s">
        <v>43</v>
      </c>
      <c r="AA174" s="44"/>
      <c r="AB174" s="44" t="s">
        <v>53</v>
      </c>
      <c r="AC174" s="44" t="s">
        <v>10</v>
      </c>
      <c r="AD174" s="44" t="s">
        <v>35</v>
      </c>
      <c r="AE174" s="43"/>
      <c r="AF174" s="40">
        <f>IFERROR((COUNTIF(Z174,[1]Locaux!$A$8)+COUNTIF(Z174,[1]Locaux!$A$9)+COUNTIF(Z174,[1]Locaux!$A$10)+COUNTIF(Z174,[1]Locaux!$A$11)+COUNTIF(Z174,[1]Locaux!$A$12)+COUNTIF(Z174,[1]Locaux!$A$15)+COUNTIF(Z174,[1]Locaux!$A$16)+COUNTIF(Z174,[1]Locaux!$A$17))/(COUNTIF(Y174,"*")+COUNTIF(AC174,"*")+COUNTIF(AE174,"*")),"0")</f>
        <v>0.5</v>
      </c>
      <c r="AG174" s="7" t="s">
        <v>56</v>
      </c>
      <c r="AH174" s="44" t="s">
        <v>13</v>
      </c>
      <c r="AI174" s="44" t="s">
        <v>64</v>
      </c>
      <c r="AJ174" s="44"/>
      <c r="AK174" s="44" t="s">
        <v>53</v>
      </c>
      <c r="AL174" s="44" t="s">
        <v>7</v>
      </c>
      <c r="AM174" s="44" t="s">
        <v>35</v>
      </c>
      <c r="AN174" s="43"/>
      <c r="AO174" s="40">
        <f>IFERROR((COUNTIF(AI174,[1]Locaux!$A$8)+COUNTIF(AI174,[1]Locaux!$A$9)+COUNTIF(AI174,[1]Locaux!$A$10)+COUNTIF(AI174,[1]Locaux!$A$11)+COUNTIF(AI174,[1]Locaux!$A$12)+COUNTIF(AI174,[1]Locaux!$A$15)+COUNTIF(AI174,[1]Locaux!$A$16)+COUNTIF(AI174,[1]Locaux!$A$17))/(COUNTIF(AH174,"*")+COUNTIF(AL174,"*")+COUNTIF(AN174,"*")),"0")</f>
        <v>0</v>
      </c>
      <c r="AP174" s="7" t="s">
        <v>73</v>
      </c>
      <c r="AQ174" s="44" t="s">
        <v>88</v>
      </c>
      <c r="AR174" s="44">
        <v>1107</v>
      </c>
      <c r="AS174" s="44"/>
      <c r="AT174" s="44" t="s">
        <v>35</v>
      </c>
      <c r="AU174" s="44"/>
      <c r="AV174" s="44" t="s">
        <v>35</v>
      </c>
      <c r="AW174" s="43" t="s">
        <v>76</v>
      </c>
      <c r="AX174" s="40">
        <f>IFERROR((COUNTIF(AR174,[1]Locaux!$A$8)+COUNTIF(AR174,[1]Locaux!$A$9)+COUNTIF(AR174,[1]Locaux!$A$10)+COUNTIF(AR174,[1]Locaux!$A$11)+COUNTIF(AR174,[1]Locaux!$A$12)+COUNTIF(AR174,[1]Locaux!$A$15)+COUNTIF(AR174,[1]Locaux!$A$16)+COUNTIF(AR174,[1]Locaux!$A$17))/(COUNTIF(AQ174,"*")+COUNTIF(AU174,"*")+COUNTIF(AW174,"*")),"0")</f>
        <v>0</v>
      </c>
      <c r="AY174" s="7"/>
      <c r="AZ174" s="44"/>
      <c r="BA174" s="44"/>
      <c r="BB174" s="44"/>
      <c r="BC174" s="44"/>
      <c r="BD174" s="44"/>
      <c r="BE174" s="44"/>
      <c r="BF174" s="43"/>
      <c r="BG174" s="40" t="str">
        <f>IFERROR((COUNTIF(BA174,[1]Locaux!$A$8)+COUNTIF(BA174,[1]Locaux!$A$9)+COUNTIF(BA174,[1]Locaux!$A$10)+COUNTIF(BA174,[1]Locaux!$A$11)+COUNTIF(BA174,[1]Locaux!$A$12)+COUNTIF(BA174,[1]Locaux!$A$15)+COUNTIF(BA174,[1]Locaux!$A$16)+COUNTIF(BA174,[1]Locaux!$A$17))/(COUNTIF(AZ174,"*")+COUNTIF(BD174,"*")+COUNTIF(BF174,"*")),"0")</f>
        <v>0</v>
      </c>
      <c r="BH174" s="7"/>
      <c r="BI174" s="44"/>
      <c r="BJ174" s="44"/>
      <c r="BK174" s="44"/>
      <c r="BL174" s="44"/>
      <c r="BM174" s="44"/>
      <c r="BN174" s="44"/>
      <c r="BO174" s="43"/>
      <c r="BP174" s="40" t="str">
        <f>IFERROR((COUNTIF(BJ174,[1]Locaux!$A$8)+COUNTIF(BJ174,[1]Locaux!$A$9)+COUNTIF(BJ174,[1]Locaux!$A$10)+COUNTIF(BJ174,[1]Locaux!$A$11)+COUNTIF(BJ174,[1]Locaux!$A$12)+COUNTIF(BJ174,[1]Locaux!$A$15)+COUNTIF(BJ174,[1]Locaux!$A$16)+COUNTIF(BJ174,[1]Locaux!$A$17))/(COUNTIF(BI174,"*")+COUNTIF(BM174,"*")+COUNTIF(BO174,"*")),"0")</f>
        <v>0</v>
      </c>
      <c r="BQ174" s="7"/>
      <c r="BR174" s="44"/>
      <c r="BS174" s="44"/>
      <c r="BT174" s="44"/>
      <c r="BU174" s="44"/>
      <c r="BV174" s="44"/>
      <c r="BW174" s="44"/>
      <c r="BX174" s="43"/>
      <c r="BY174" s="7"/>
      <c r="BZ174" s="44"/>
      <c r="CA174" s="44"/>
      <c r="CB174" s="44"/>
      <c r="CC174" s="44"/>
      <c r="CD174" s="44"/>
      <c r="CE174" s="44"/>
      <c r="CF174" s="43"/>
      <c r="CG174" s="7"/>
      <c r="CH174" s="44"/>
      <c r="CI174" s="44"/>
      <c r="CJ174" s="44"/>
      <c r="CK174" s="44"/>
      <c r="CL174" s="44"/>
      <c r="CM174" s="44"/>
      <c r="CN174" s="43"/>
      <c r="CO174" s="78" t="e">
        <f>OR(CR174&gt;1,CS174&gt;1,CT174&gt;1,CU174&gt;1,CV174&gt;1,CW174&gt;1,CX174&gt;1,CY174&gt;1,CZ174&gt;1,DA174&gt;1,DB174&gt;1,DC174&gt;1,#REF!&gt;1,#REF!&gt;1,#REF!&gt;1,#REF!&gt;1,#REF!&gt;1,#REF!&gt;1,#REF!&gt;1,#REF!&gt;1,#REF!&gt;1,#REF!&gt;1,#REF!&gt;1,#REF!&gt;1,#REF!&gt;1,#REF!&gt;1,#REF!&gt;1,#REF!&gt;1,#REF!&gt;1,#REF!&gt;1)</f>
        <v>#REF!</v>
      </c>
      <c r="CP174" s="78" t="b">
        <f>OR(DR174&gt;1,DS174&gt;1,DT174&gt;1,DU174&gt;1,DV174&gt;1,DW174&gt;1,DX174&gt;1,DY174&gt;1,DZ174&gt;1,EA174&gt;1,EB174&gt;1,EC174&gt;1,ED174&gt;1,EE174&gt;1,EF174&gt;1,EG174&gt;1,EH174&gt;1,EI174&gt;1,EJ174&gt;1,EK174&gt;1,EL174&gt;1,EM174&gt;1,EN174&gt;1,EO174&gt;1,EP174&gt;1,EQ174&gt;1,ER174&gt;1,ES174&gt;1,ET174&gt;1,EU174&gt;1,EV174&gt;1,EW174&gt;1,EX174&gt;1,EY174&gt;1,EZ174&gt;1,FA174&gt;1,FB174&gt;1,FC174&gt;1,FD174&gt;1,FE174&gt;1)</f>
        <v>0</v>
      </c>
      <c r="CQ174" s="113"/>
      <c r="CR174" s="34">
        <f>COUNTIF($F174:$CN174,CR$101)</f>
        <v>1</v>
      </c>
      <c r="CS174" s="33">
        <f>COUNTIF($F174:$CN174,CS$101)</f>
        <v>1</v>
      </c>
      <c r="CT174" s="32">
        <f>COUNTIF($F174:$CN174,CT$101)</f>
        <v>0</v>
      </c>
      <c r="CU174" s="31">
        <f>COUNTIF($F174:$CN174,CU$101)</f>
        <v>1</v>
      </c>
      <c r="CV174" s="30">
        <f>COUNTIF($F174:$CN174,CV$101)</f>
        <v>0</v>
      </c>
      <c r="CW174" s="29">
        <f>COUNTIF($F174:$CN174,CW$101)</f>
        <v>0</v>
      </c>
      <c r="CX174" s="24">
        <f>COUNTIF($F174:$CN174,CX$101)</f>
        <v>1</v>
      </c>
      <c r="CY174" s="28">
        <f>COUNTIF($F174:$CN174,CY$101)</f>
        <v>1</v>
      </c>
      <c r="CZ174" s="27">
        <f>COUNTIF($F174:$CN174,CZ$101)</f>
        <v>1</v>
      </c>
      <c r="DA174" s="26">
        <f>COUNTIF($F174:$CN174,DA$101)</f>
        <v>0</v>
      </c>
      <c r="DB174" s="25">
        <f>COUNTIF($F174:$CN174,DB$101)</f>
        <v>0</v>
      </c>
      <c r="DC174" s="24">
        <f>COUNTIF($F174:$CN174,DC$101)</f>
        <v>0</v>
      </c>
      <c r="DD174" s="13"/>
      <c r="DE174" s="13"/>
      <c r="DF174" s="23"/>
      <c r="DG174" s="23"/>
      <c r="DH174" s="23"/>
      <c r="DI174" s="23"/>
      <c r="DJ174" s="23"/>
      <c r="DK174" s="23"/>
      <c r="DL174" s="23"/>
      <c r="DM174" s="23"/>
      <c r="DN174" s="23"/>
      <c r="DO174" s="23"/>
      <c r="DP174" s="76"/>
      <c r="DQ174" s="61"/>
      <c r="DR174" s="58">
        <f>COUNTIF($F174:$CN174,DR$101)</f>
        <v>0</v>
      </c>
      <c r="DS174" s="57">
        <f>COUNTIF($F174:$CN174,DS$101)</f>
        <v>0</v>
      </c>
      <c r="DT174" s="57">
        <f>COUNTIF($F174:$CN174,DT$101)</f>
        <v>1</v>
      </c>
      <c r="DU174" s="57">
        <f>COUNTIF($F174:$CN174,DU$101)</f>
        <v>0</v>
      </c>
      <c r="DV174" s="57">
        <f>COUNTIF($F174:$CN174,DV$101)</f>
        <v>0</v>
      </c>
      <c r="DW174" s="57">
        <f>COUNTIF($F174:$CN174,DW$101)</f>
        <v>0</v>
      </c>
      <c r="DX174" s="57">
        <f>COUNTIF($F174:$CN174,DX$101)</f>
        <v>0</v>
      </c>
      <c r="DY174" s="57">
        <f>COUNTIF($F174:$CN174,DY$101)</f>
        <v>0</v>
      </c>
      <c r="DZ174" s="57">
        <f>COUNTIF($F174:$CN174,DZ$101)</f>
        <v>0</v>
      </c>
      <c r="EA174" s="57">
        <f>COUNTIF($F174:$CN174,EA$101)</f>
        <v>1</v>
      </c>
      <c r="EB174" s="57">
        <f>COUNTIF($F174:$CN174,EB$101)</f>
        <v>0</v>
      </c>
      <c r="EC174" s="57">
        <f>COUNTIF($F174:$CN174,EC$101)</f>
        <v>0</v>
      </c>
      <c r="ED174" s="57">
        <f>COUNTIF($F174:$CN174,ED$101)</f>
        <v>0</v>
      </c>
      <c r="EE174" s="57">
        <f>COUNTIF($F174:$CN174,EE$101)</f>
        <v>1</v>
      </c>
      <c r="EF174" s="57">
        <f>COUNTIF($F174:$CN174,EF$101)</f>
        <v>0</v>
      </c>
      <c r="EG174" s="57">
        <f>COUNTIF($F174:$CN174,EG$101)</f>
        <v>1</v>
      </c>
      <c r="EH174" s="57">
        <f>COUNTIF($F174:$CN174,EH$101)</f>
        <v>0</v>
      </c>
      <c r="EI174" s="57">
        <f>COUNTIF($F174:$CN174,EI$101)</f>
        <v>0</v>
      </c>
      <c r="EJ174" s="57">
        <f>COUNTIF($F174:$CN174,EJ$101)</f>
        <v>0</v>
      </c>
      <c r="EK174" s="57">
        <f>COUNTIF($F174:$CN174,EK$101)</f>
        <v>0</v>
      </c>
      <c r="EL174" s="57">
        <f>COUNTIF($F174:$CN174,EL$101)</f>
        <v>0</v>
      </c>
      <c r="EM174" s="57">
        <f>COUNTIF($F174:$CN174,EM$101)</f>
        <v>0</v>
      </c>
      <c r="EN174" s="57">
        <f>COUNTIF($F174:$CN174,EN$101)</f>
        <v>0</v>
      </c>
      <c r="EO174" s="57">
        <f>COUNTIF($F174:$CN174,EO$101)</f>
        <v>0</v>
      </c>
      <c r="EP174" s="57">
        <f>COUNTIF($F174:$CN174,EP$101)</f>
        <v>0</v>
      </c>
      <c r="EQ174" s="57">
        <f>COUNTIF($F174:$CN174,EQ$101)</f>
        <v>0</v>
      </c>
      <c r="ER174" s="57">
        <f>COUNTIF($F174:$CN174,ER$101)</f>
        <v>0</v>
      </c>
      <c r="ES174" s="57">
        <f>COUNTIF($F174:$CN174,ES$101)</f>
        <v>0</v>
      </c>
      <c r="ET174" s="57">
        <f>COUNTIF($F174:$CN174,ET$101)</f>
        <v>0</v>
      </c>
      <c r="EU174" s="57">
        <f>COUNTIF($F174:$CN174,EU$101)</f>
        <v>0</v>
      </c>
      <c r="EV174" s="57">
        <f>COUNTIF($F174:$CN174,EV$101)</f>
        <v>0</v>
      </c>
      <c r="EW174" s="57">
        <f>COUNTIF($F174:$CN174,EW$101)</f>
        <v>0</v>
      </c>
      <c r="EX174" s="57">
        <f>COUNTIF($F174:$CN174,EX$101)</f>
        <v>0</v>
      </c>
      <c r="EY174" s="57">
        <f>COUNTIF($F174:$CN174,EY$101)</f>
        <v>0</v>
      </c>
      <c r="EZ174" s="57">
        <f>COUNTIF($F174:$CN174,EZ$101)</f>
        <v>0</v>
      </c>
      <c r="FA174" s="57">
        <f>COUNTIF($F174:$CN174,FA$101)</f>
        <v>0</v>
      </c>
      <c r="FB174" s="57">
        <f>COUNTIF($F174:$CN174,FB$101)</f>
        <v>0</v>
      </c>
      <c r="FC174" s="57">
        <f>COUNTIF($F174:$CN174,FC$101)</f>
        <v>0</v>
      </c>
      <c r="FD174" s="57">
        <f>COUNTIF($F174:$CN174,FD$101)</f>
        <v>0</v>
      </c>
      <c r="FE174" s="57">
        <f>COUNTIF($F174:$CN174,FE$101)</f>
        <v>0</v>
      </c>
    </row>
    <row r="175" spans="1:161" ht="12" customHeight="1" thickBot="1" x14ac:dyDescent="0.25">
      <c r="A175" s="12"/>
      <c r="B175" s="11"/>
      <c r="C175" s="11"/>
      <c r="D175" s="11"/>
      <c r="E175" s="10"/>
      <c r="F175" s="6" t="s">
        <v>72</v>
      </c>
      <c r="G175" s="39" t="s">
        <v>12</v>
      </c>
      <c r="H175" s="39"/>
      <c r="I175" s="39"/>
      <c r="J175" s="39"/>
      <c r="K175" s="39"/>
      <c r="L175" s="39"/>
      <c r="M175" s="38"/>
      <c r="N175" s="40">
        <f>IFERROR((COUNTIF(H175,[1]Locaux!$A$8)+COUNTIF(H175,[1]Locaux!$A$9)+COUNTIF(H175,[1]Locaux!$A$10)+COUNTIF(H175,[1]Locaux!$A$11)+COUNTIF(H175,[1]Locaux!$A$12)+COUNTIF(H175,[1]Locaux!$A$15)+COUNTIF(H175,[1]Locaux!$A$16)+COUNTIF(H175,[1]Locaux!$A$17))/(COUNTIF(G175,"*")+COUNTIF(K175,"*")+COUNTIF(M175,"*")),"0")</f>
        <v>0</v>
      </c>
      <c r="O175" s="6" t="s">
        <v>16</v>
      </c>
      <c r="P175" s="39" t="s">
        <v>5</v>
      </c>
      <c r="Q175" s="39" t="s">
        <v>58</v>
      </c>
      <c r="R175" s="39"/>
      <c r="S175" s="39" t="s">
        <v>35</v>
      </c>
      <c r="T175" s="39"/>
      <c r="U175" s="39" t="s">
        <v>83</v>
      </c>
      <c r="V175" s="88"/>
      <c r="W175" s="40">
        <f>IFERROR((COUNTIF(Q175,[1]Locaux!$A$8)+COUNTIF(Q175,[1]Locaux!$A$9)+COUNTIF(Q175,[1]Locaux!$A$10)+COUNTIF(Q175,[1]Locaux!$A$11)+COUNTIF(Q175,[1]Locaux!$A$12)+COUNTIF(Q175,[1]Locaux!$A$15)+COUNTIF(Q175,[1]Locaux!$A$16)+COUNTIF(Q175,[1]Locaux!$A$17))/(COUNTIF(P175,"*")+COUNTIF(T175,"*")+COUNTIF(V175,"*")),"0")</f>
        <v>1</v>
      </c>
      <c r="X175" s="6" t="s">
        <v>56</v>
      </c>
      <c r="Y175" s="39" t="s">
        <v>6</v>
      </c>
      <c r="Z175" s="39" t="s">
        <v>43</v>
      </c>
      <c r="AA175" s="39"/>
      <c r="AB175" s="39" t="s">
        <v>53</v>
      </c>
      <c r="AC175" s="39" t="s">
        <v>10</v>
      </c>
      <c r="AD175" s="39" t="s">
        <v>35</v>
      </c>
      <c r="AE175" s="38"/>
      <c r="AF175" s="40">
        <f>IFERROR((COUNTIF(Z175,[1]Locaux!$A$8)+COUNTIF(Z175,[1]Locaux!$A$9)+COUNTIF(Z175,[1]Locaux!$A$10)+COUNTIF(Z175,[1]Locaux!$A$11)+COUNTIF(Z175,[1]Locaux!$A$12)+COUNTIF(Z175,[1]Locaux!$A$15)+COUNTIF(Z175,[1]Locaux!$A$16)+COUNTIF(Z175,[1]Locaux!$A$17))/(COUNTIF(Y175,"*")+COUNTIF(AC175,"*")+COUNTIF(AE175,"*")),"0")</f>
        <v>0.5</v>
      </c>
      <c r="AG175" s="6" t="s">
        <v>56</v>
      </c>
      <c r="AH175" s="39" t="s">
        <v>13</v>
      </c>
      <c r="AI175" s="39" t="s">
        <v>64</v>
      </c>
      <c r="AJ175" s="39"/>
      <c r="AK175" s="39" t="s">
        <v>53</v>
      </c>
      <c r="AL175" s="39" t="s">
        <v>7</v>
      </c>
      <c r="AM175" s="39" t="s">
        <v>35</v>
      </c>
      <c r="AN175" s="38"/>
      <c r="AO175" s="40">
        <f>IFERROR((COUNTIF(AI175,[1]Locaux!$A$8)+COUNTIF(AI175,[1]Locaux!$A$9)+COUNTIF(AI175,[1]Locaux!$A$10)+COUNTIF(AI175,[1]Locaux!$A$11)+COUNTIF(AI175,[1]Locaux!$A$12)+COUNTIF(AI175,[1]Locaux!$A$15)+COUNTIF(AI175,[1]Locaux!$A$16)+COUNTIF(AI175,[1]Locaux!$A$17))/(COUNTIF(AH175,"*")+COUNTIF(AL175,"*")+COUNTIF(AN175,"*")),"0")</f>
        <v>0</v>
      </c>
      <c r="AP175" s="6" t="s">
        <v>73</v>
      </c>
      <c r="AQ175" s="39" t="s">
        <v>88</v>
      </c>
      <c r="AR175" s="39">
        <v>1107</v>
      </c>
      <c r="AS175" s="39"/>
      <c r="AT175" s="39" t="s">
        <v>35</v>
      </c>
      <c r="AU175" s="39"/>
      <c r="AV175" s="39" t="s">
        <v>35</v>
      </c>
      <c r="AW175" s="38" t="s">
        <v>76</v>
      </c>
      <c r="AX175" s="40">
        <f>IFERROR((COUNTIF(AR175,[1]Locaux!$A$8)+COUNTIF(AR175,[1]Locaux!$A$9)+COUNTIF(AR175,[1]Locaux!$A$10)+COUNTIF(AR175,[1]Locaux!$A$11)+COUNTIF(AR175,[1]Locaux!$A$12)+COUNTIF(AR175,[1]Locaux!$A$15)+COUNTIF(AR175,[1]Locaux!$A$16)+COUNTIF(AR175,[1]Locaux!$A$17))/(COUNTIF(AQ175,"*")+COUNTIF(AU175,"*")+COUNTIF(AW175,"*")),"0")</f>
        <v>0</v>
      </c>
      <c r="AY175" s="6"/>
      <c r="AZ175" s="39"/>
      <c r="BA175" s="39"/>
      <c r="BB175" s="39"/>
      <c r="BC175" s="39"/>
      <c r="BD175" s="39"/>
      <c r="BE175" s="39"/>
      <c r="BF175" s="38"/>
      <c r="BG175" s="40" t="str">
        <f>IFERROR((COUNTIF(BA175,[1]Locaux!$A$8)+COUNTIF(BA175,[1]Locaux!$A$9)+COUNTIF(BA175,[1]Locaux!$A$10)+COUNTIF(BA175,[1]Locaux!$A$11)+COUNTIF(BA175,[1]Locaux!$A$12)+COUNTIF(BA175,[1]Locaux!$A$15)+COUNTIF(BA175,[1]Locaux!$A$16)+COUNTIF(BA175,[1]Locaux!$A$17))/(COUNTIF(AZ175,"*")+COUNTIF(BD175,"*")+COUNTIF(BF175,"*")),"0")</f>
        <v>0</v>
      </c>
      <c r="BH175" s="6"/>
      <c r="BI175" s="39"/>
      <c r="BJ175" s="39"/>
      <c r="BK175" s="39"/>
      <c r="BL175" s="39"/>
      <c r="BM175" s="39"/>
      <c r="BN175" s="39"/>
      <c r="BO175" s="38"/>
      <c r="BP175" s="40" t="str">
        <f>IFERROR((COUNTIF(BJ175,[1]Locaux!$A$8)+COUNTIF(BJ175,[1]Locaux!$A$9)+COUNTIF(BJ175,[1]Locaux!$A$10)+COUNTIF(BJ175,[1]Locaux!$A$11)+COUNTIF(BJ175,[1]Locaux!$A$12)+COUNTIF(BJ175,[1]Locaux!$A$15)+COUNTIF(BJ175,[1]Locaux!$A$16)+COUNTIF(BJ175,[1]Locaux!$A$17))/(COUNTIF(BI175,"*")+COUNTIF(BM175,"*")+COUNTIF(BO175,"*")),"0")</f>
        <v>0</v>
      </c>
      <c r="BQ175" s="6"/>
      <c r="BR175" s="39"/>
      <c r="BS175" s="39"/>
      <c r="BT175" s="39"/>
      <c r="BU175" s="39"/>
      <c r="BV175" s="39"/>
      <c r="BW175" s="39"/>
      <c r="BX175" s="38"/>
      <c r="BY175" s="6"/>
      <c r="BZ175" s="39"/>
      <c r="CA175" s="39"/>
      <c r="CB175" s="39"/>
      <c r="CC175" s="39"/>
      <c r="CD175" s="39"/>
      <c r="CE175" s="39"/>
      <c r="CF175" s="38"/>
      <c r="CG175" s="6"/>
      <c r="CH175" s="39"/>
      <c r="CI175" s="39"/>
      <c r="CJ175" s="39"/>
      <c r="CK175" s="39"/>
      <c r="CL175" s="39"/>
      <c r="CM175" s="39"/>
      <c r="CN175" s="38"/>
      <c r="CO175" s="78" t="e">
        <f>OR(CR175&gt;1,CS175&gt;1,CT175&gt;1,CU175&gt;1,CV175&gt;1,CW175&gt;1,CX175&gt;1,CY175&gt;1,CZ175&gt;1,DA175&gt;1,DB175&gt;1,DC175&gt;1,#REF!&gt;1,#REF!&gt;1,#REF!&gt;1,#REF!&gt;1,#REF!&gt;1,#REF!&gt;1,#REF!&gt;1,#REF!&gt;1,#REF!&gt;1,#REF!&gt;1,#REF!&gt;1,#REF!&gt;1,#REF!&gt;1,#REF!&gt;1,#REF!&gt;1,#REF!&gt;1,#REF!&gt;1,#REF!&gt;1)</f>
        <v>#REF!</v>
      </c>
      <c r="CP175" s="78" t="b">
        <f>OR(DR175&gt;1,DS175&gt;1,DT175&gt;1,DU175&gt;1,DV175&gt;1,DW175&gt;1,DX175&gt;1,DY175&gt;1,DZ175&gt;1,EA175&gt;1,EB175&gt;1,EC175&gt;1,ED175&gt;1,EE175&gt;1,EF175&gt;1,EG175&gt;1,EH175&gt;1,EI175&gt;1,EJ175&gt;1,EK175&gt;1,EL175&gt;1,EM175&gt;1,EN175&gt;1,EO175&gt;1,EP175&gt;1,EQ175&gt;1,ER175&gt;1,ES175&gt;1,ET175&gt;1,EU175&gt;1,EV175&gt;1,EW175&gt;1,EX175&gt;1,EY175&gt;1,EZ175&gt;1,FA175&gt;1,FB175&gt;1,FC175&gt;1,FD175&gt;1,FE175&gt;1)</f>
        <v>0</v>
      </c>
      <c r="CQ175" s="113"/>
      <c r="CR175" s="34">
        <f>COUNTIF($F175:$CN175,CR$101)</f>
        <v>1</v>
      </c>
      <c r="CS175" s="33">
        <f>COUNTIF($F175:$CN175,CS$101)</f>
        <v>1</v>
      </c>
      <c r="CT175" s="32">
        <f>COUNTIF($F175:$CN175,CT$101)</f>
        <v>0</v>
      </c>
      <c r="CU175" s="31">
        <f>COUNTIF($F175:$CN175,CU$101)</f>
        <v>1</v>
      </c>
      <c r="CV175" s="30">
        <f>COUNTIF($F175:$CN175,CV$101)</f>
        <v>0</v>
      </c>
      <c r="CW175" s="29">
        <f>COUNTIF($F175:$CN175,CW$101)</f>
        <v>0</v>
      </c>
      <c r="CX175" s="24">
        <f>COUNTIF($F175:$CN175,CX$101)</f>
        <v>1</v>
      </c>
      <c r="CY175" s="28">
        <f>COUNTIF($F175:$CN175,CY$101)</f>
        <v>1</v>
      </c>
      <c r="CZ175" s="27">
        <f>COUNTIF($F175:$CN175,CZ$101)</f>
        <v>1</v>
      </c>
      <c r="DA175" s="26">
        <f>COUNTIF($F175:$CN175,DA$101)</f>
        <v>0</v>
      </c>
      <c r="DB175" s="25">
        <f>COUNTIF($F175:$CN175,DB$101)</f>
        <v>0</v>
      </c>
      <c r="DC175" s="24">
        <f>COUNTIF($F175:$CN175,DC$101)</f>
        <v>0</v>
      </c>
      <c r="DD175" s="13"/>
      <c r="DE175" s="13"/>
      <c r="DF175" s="23"/>
      <c r="DG175" s="23"/>
      <c r="DH175" s="23"/>
      <c r="DI175" s="23"/>
      <c r="DJ175" s="23"/>
      <c r="DK175" s="23"/>
      <c r="DL175" s="23"/>
      <c r="DM175" s="23"/>
      <c r="DN175" s="23"/>
      <c r="DO175" s="23"/>
      <c r="DP175" s="76"/>
      <c r="DQ175" s="61"/>
      <c r="DR175" s="58">
        <f>COUNTIF($F175:$CN175,DR$101)</f>
        <v>0</v>
      </c>
      <c r="DS175" s="57">
        <f>COUNTIF($F175:$CN175,DS$101)</f>
        <v>0</v>
      </c>
      <c r="DT175" s="57">
        <f>COUNTIF($F175:$CN175,DT$101)</f>
        <v>1</v>
      </c>
      <c r="DU175" s="57">
        <f>COUNTIF($F175:$CN175,DU$101)</f>
        <v>0</v>
      </c>
      <c r="DV175" s="57">
        <f>COUNTIF($F175:$CN175,DV$101)</f>
        <v>0</v>
      </c>
      <c r="DW175" s="57">
        <f>COUNTIF($F175:$CN175,DW$101)</f>
        <v>0</v>
      </c>
      <c r="DX175" s="57">
        <f>COUNTIF($F175:$CN175,DX$101)</f>
        <v>0</v>
      </c>
      <c r="DY175" s="57">
        <f>COUNTIF($F175:$CN175,DY$101)</f>
        <v>0</v>
      </c>
      <c r="DZ175" s="57">
        <f>COUNTIF($F175:$CN175,DZ$101)</f>
        <v>0</v>
      </c>
      <c r="EA175" s="57">
        <f>COUNTIF($F175:$CN175,EA$101)</f>
        <v>1</v>
      </c>
      <c r="EB175" s="57">
        <f>COUNTIF($F175:$CN175,EB$101)</f>
        <v>0</v>
      </c>
      <c r="EC175" s="57">
        <f>COUNTIF($F175:$CN175,EC$101)</f>
        <v>0</v>
      </c>
      <c r="ED175" s="57">
        <f>COUNTIF($F175:$CN175,ED$101)</f>
        <v>0</v>
      </c>
      <c r="EE175" s="57">
        <f>COUNTIF($F175:$CN175,EE$101)</f>
        <v>1</v>
      </c>
      <c r="EF175" s="57">
        <f>COUNTIF($F175:$CN175,EF$101)</f>
        <v>0</v>
      </c>
      <c r="EG175" s="57">
        <f>COUNTIF($F175:$CN175,EG$101)</f>
        <v>1</v>
      </c>
      <c r="EH175" s="57">
        <f>COUNTIF($F175:$CN175,EH$101)</f>
        <v>0</v>
      </c>
      <c r="EI175" s="57">
        <f>COUNTIF($F175:$CN175,EI$101)</f>
        <v>0</v>
      </c>
      <c r="EJ175" s="57">
        <f>COUNTIF($F175:$CN175,EJ$101)</f>
        <v>0</v>
      </c>
      <c r="EK175" s="57">
        <f>COUNTIF($F175:$CN175,EK$101)</f>
        <v>0</v>
      </c>
      <c r="EL175" s="57">
        <f>COUNTIF($F175:$CN175,EL$101)</f>
        <v>0</v>
      </c>
      <c r="EM175" s="57">
        <f>COUNTIF($F175:$CN175,EM$101)</f>
        <v>0</v>
      </c>
      <c r="EN175" s="57">
        <f>COUNTIF($F175:$CN175,EN$101)</f>
        <v>0</v>
      </c>
      <c r="EO175" s="57">
        <f>COUNTIF($F175:$CN175,EO$101)</f>
        <v>0</v>
      </c>
      <c r="EP175" s="57">
        <f>COUNTIF($F175:$CN175,EP$101)</f>
        <v>0</v>
      </c>
      <c r="EQ175" s="57">
        <f>COUNTIF($F175:$CN175,EQ$101)</f>
        <v>0</v>
      </c>
      <c r="ER175" s="57">
        <f>COUNTIF($F175:$CN175,ER$101)</f>
        <v>0</v>
      </c>
      <c r="ES175" s="57">
        <f>COUNTIF($F175:$CN175,ES$101)</f>
        <v>0</v>
      </c>
      <c r="ET175" s="57">
        <f>COUNTIF($F175:$CN175,ET$101)</f>
        <v>0</v>
      </c>
      <c r="EU175" s="57">
        <f>COUNTIF($F175:$CN175,EU$101)</f>
        <v>0</v>
      </c>
      <c r="EV175" s="57">
        <f>COUNTIF($F175:$CN175,EV$101)</f>
        <v>0</v>
      </c>
      <c r="EW175" s="57">
        <f>COUNTIF($F175:$CN175,EW$101)</f>
        <v>0</v>
      </c>
      <c r="EX175" s="57">
        <f>COUNTIF($F175:$CN175,EX$101)</f>
        <v>0</v>
      </c>
      <c r="EY175" s="57">
        <f>COUNTIF($F175:$CN175,EY$101)</f>
        <v>0</v>
      </c>
      <c r="EZ175" s="57">
        <f>COUNTIF($F175:$CN175,EZ$101)</f>
        <v>0</v>
      </c>
      <c r="FA175" s="57">
        <f>COUNTIF($F175:$CN175,FA$101)</f>
        <v>0</v>
      </c>
      <c r="FB175" s="57">
        <f>COUNTIF($F175:$CN175,FB$101)</f>
        <v>0</v>
      </c>
      <c r="FC175" s="57">
        <f>COUNTIF($F175:$CN175,FC$101)</f>
        <v>0</v>
      </c>
      <c r="FD175" s="57">
        <f>COUNTIF($F175:$CN175,FD$101)</f>
        <v>0</v>
      </c>
      <c r="FE175" s="57">
        <f>COUNTIF($F175:$CN175,FE$101)</f>
        <v>0</v>
      </c>
    </row>
    <row r="176" spans="1:161" ht="12" customHeight="1" x14ac:dyDescent="0.2">
      <c r="A176" s="18" t="str">
        <f>CHOOSE(WEEKDAY($E176),"Dimanche","Lundi","Mardi","Mercredi","Jeudi","Vendredi","")</f>
        <v>Mercredi</v>
      </c>
      <c r="B176" s="17">
        <f>IF(M176&lt;&gt;"Cong. ",B174+1,B174+0)</f>
        <v>37</v>
      </c>
      <c r="C176" s="17">
        <f>IF(M176&lt;&gt;"Cong. ",C174+1,C174+0)</f>
        <v>16</v>
      </c>
      <c r="D176" s="17" t="e">
        <f>IF(M176="",D174+1,D174+0)</f>
        <v>#REF!</v>
      </c>
      <c r="E176" s="16">
        <v>44097</v>
      </c>
      <c r="F176" s="7" t="s">
        <v>72</v>
      </c>
      <c r="G176" s="44" t="s">
        <v>12</v>
      </c>
      <c r="H176" s="44"/>
      <c r="I176" s="44"/>
      <c r="J176" s="44"/>
      <c r="K176" s="44"/>
      <c r="L176" s="44"/>
      <c r="M176" s="43"/>
      <c r="N176" s="40">
        <f>IFERROR((COUNTIF(H176,[1]Locaux!$A$8)+COUNTIF(H176,[1]Locaux!$A$9)+COUNTIF(H176,[1]Locaux!$A$10)+COUNTIF(H176,[1]Locaux!$A$11)+COUNTIF(H176,[1]Locaux!$A$12)+COUNTIF(H176,[1]Locaux!$A$15)+COUNTIF(H176,[1]Locaux!$A$16)+COUNTIF(H176,[1]Locaux!$A$17))/(COUNTIF(G176,"*")+COUNTIF(K176,"*")+COUNTIF(M176,"*")),"0")</f>
        <v>0</v>
      </c>
      <c r="O176" s="7" t="s">
        <v>20</v>
      </c>
      <c r="P176" s="44" t="s">
        <v>5</v>
      </c>
      <c r="Q176" s="44" t="s">
        <v>58</v>
      </c>
      <c r="R176" s="44"/>
      <c r="S176" s="44" t="s">
        <v>85</v>
      </c>
      <c r="T176" s="115" t="s">
        <v>9</v>
      </c>
      <c r="U176" s="44"/>
      <c r="V176" s="43"/>
      <c r="W176" s="40">
        <f>IFERROR((COUNTIF(Q176,[1]Locaux!$A$8)+COUNTIF(Q176,[1]Locaux!$A$9)+COUNTIF(Q176,[1]Locaux!$A$10)+COUNTIF(Q176,[1]Locaux!$A$11)+COUNTIF(Q176,[1]Locaux!$A$12)+COUNTIF(Q176,[1]Locaux!$A$15)+COUNTIF(Q176,[1]Locaux!$A$16)+COUNTIF(Q176,[1]Locaux!$A$17))/(COUNTIF(P176,"*")+COUNTIF(T176,"*")+COUNTIF(V176,"*")),"0")</f>
        <v>0.5</v>
      </c>
      <c r="X176" s="7" t="s">
        <v>56</v>
      </c>
      <c r="Y176" s="44" t="s">
        <v>6</v>
      </c>
      <c r="Z176" s="44" t="s">
        <v>43</v>
      </c>
      <c r="AA176" s="44"/>
      <c r="AB176" s="44" t="s">
        <v>53</v>
      </c>
      <c r="AC176" s="44" t="s">
        <v>10</v>
      </c>
      <c r="AD176" s="44" t="s">
        <v>35</v>
      </c>
      <c r="AE176" s="43"/>
      <c r="AF176" s="40">
        <f>IFERROR((COUNTIF(Z176,[1]Locaux!$A$8)+COUNTIF(Z176,[1]Locaux!$A$9)+COUNTIF(Z176,[1]Locaux!$A$10)+COUNTIF(Z176,[1]Locaux!$A$11)+COUNTIF(Z176,[1]Locaux!$A$12)+COUNTIF(Z176,[1]Locaux!$A$15)+COUNTIF(Z176,[1]Locaux!$A$16)+COUNTIF(Z176,[1]Locaux!$A$17))/(COUNTIF(Y176,"*")+COUNTIF(AC176,"*")+COUNTIF(AE176,"*")),"0")</f>
        <v>0.5</v>
      </c>
      <c r="AG176" s="7" t="s">
        <v>56</v>
      </c>
      <c r="AH176" s="44" t="s">
        <v>13</v>
      </c>
      <c r="AI176" s="44" t="s">
        <v>74</v>
      </c>
      <c r="AJ176" s="44"/>
      <c r="AK176" s="44" t="s">
        <v>53</v>
      </c>
      <c r="AL176" s="44" t="s">
        <v>7</v>
      </c>
      <c r="AM176" s="44" t="s">
        <v>35</v>
      </c>
      <c r="AN176" s="43"/>
      <c r="AO176" s="40">
        <f>IFERROR((COUNTIF(AI176,[1]Locaux!$A$8)+COUNTIF(AI176,[1]Locaux!$A$9)+COUNTIF(AI176,[1]Locaux!$A$10)+COUNTIF(AI176,[1]Locaux!$A$11)+COUNTIF(AI176,[1]Locaux!$A$12)+COUNTIF(AI176,[1]Locaux!$A$15)+COUNTIF(AI176,[1]Locaux!$A$16)+COUNTIF(AI176,[1]Locaux!$A$17))/(COUNTIF(AH176,"*")+COUNTIF(AL176,"*")+COUNTIF(AN176,"*")),"0")</f>
        <v>0</v>
      </c>
      <c r="AP176" s="7" t="s">
        <v>73</v>
      </c>
      <c r="AQ176" s="44" t="s">
        <v>88</v>
      </c>
      <c r="AR176" s="44">
        <v>1107</v>
      </c>
      <c r="AS176" s="44"/>
      <c r="AT176" s="44" t="s">
        <v>35</v>
      </c>
      <c r="AU176" s="44"/>
      <c r="AV176" s="44" t="s">
        <v>35</v>
      </c>
      <c r="AW176" s="43" t="s">
        <v>76</v>
      </c>
      <c r="AX176" s="40">
        <f>IFERROR((COUNTIF(AR176,[1]Locaux!$A$8)+COUNTIF(AR176,[1]Locaux!$A$9)+COUNTIF(AR176,[1]Locaux!$A$10)+COUNTIF(AR176,[1]Locaux!$A$11)+COUNTIF(AR176,[1]Locaux!$A$12)+COUNTIF(AR176,[1]Locaux!$A$15)+COUNTIF(AR176,[1]Locaux!$A$16)+COUNTIF(AR176,[1]Locaux!$A$17))/(COUNTIF(AQ176,"*")+COUNTIF(AU176,"*")+COUNTIF(AW176,"*")),"0")</f>
        <v>0</v>
      </c>
      <c r="AY176" s="7"/>
      <c r="AZ176" s="44"/>
      <c r="BA176" s="44"/>
      <c r="BB176" s="44"/>
      <c r="BC176" s="44"/>
      <c r="BD176" s="44"/>
      <c r="BE176" s="44"/>
      <c r="BF176" s="43"/>
      <c r="BG176" s="40" t="str">
        <f>IFERROR((COUNTIF(BA176,[1]Locaux!$A$8)+COUNTIF(BA176,[1]Locaux!$A$9)+COUNTIF(BA176,[1]Locaux!$A$10)+COUNTIF(BA176,[1]Locaux!$A$11)+COUNTIF(BA176,[1]Locaux!$A$12)+COUNTIF(BA176,[1]Locaux!$A$15)+COUNTIF(BA176,[1]Locaux!$A$16)+COUNTIF(BA176,[1]Locaux!$A$17))/(COUNTIF(AZ176,"*")+COUNTIF(BD176,"*")+COUNTIF(BF176,"*")),"0")</f>
        <v>0</v>
      </c>
      <c r="BH176" s="7"/>
      <c r="BI176" s="44"/>
      <c r="BJ176" s="44"/>
      <c r="BK176" s="44"/>
      <c r="BL176" s="44"/>
      <c r="BM176" s="44"/>
      <c r="BN176" s="44"/>
      <c r="BO176" s="43"/>
      <c r="BP176" s="40" t="str">
        <f>IFERROR((COUNTIF(BJ176,[1]Locaux!$A$8)+COUNTIF(BJ176,[1]Locaux!$A$9)+COUNTIF(BJ176,[1]Locaux!$A$10)+COUNTIF(BJ176,[1]Locaux!$A$11)+COUNTIF(BJ176,[1]Locaux!$A$12)+COUNTIF(BJ176,[1]Locaux!$A$15)+COUNTIF(BJ176,[1]Locaux!$A$16)+COUNTIF(BJ176,[1]Locaux!$A$17))/(COUNTIF(BI176,"*")+COUNTIF(BM176,"*")+COUNTIF(BO176,"*")),"0")</f>
        <v>0</v>
      </c>
      <c r="BQ176" s="7"/>
      <c r="BR176" s="44"/>
      <c r="BS176" s="44"/>
      <c r="BT176" s="44"/>
      <c r="BU176" s="44"/>
      <c r="BV176" s="44"/>
      <c r="BW176" s="44"/>
      <c r="BX176" s="43"/>
      <c r="BY176" s="7"/>
      <c r="BZ176" s="44"/>
      <c r="CA176" s="44"/>
      <c r="CB176" s="44"/>
      <c r="CC176" s="44"/>
      <c r="CD176" s="44"/>
      <c r="CE176" s="44"/>
      <c r="CF176" s="43"/>
      <c r="CG176" s="7"/>
      <c r="CH176" s="44"/>
      <c r="CI176" s="44"/>
      <c r="CJ176" s="44"/>
      <c r="CK176" s="44"/>
      <c r="CL176" s="44"/>
      <c r="CM176" s="44"/>
      <c r="CN176" s="43"/>
      <c r="CO176" s="78" t="e">
        <f>OR(CR176&gt;1,CS176&gt;1,CT176&gt;1,CU176&gt;1,CV176&gt;1,CW176&gt;1,CX176&gt;1,CY176&gt;1,CZ176&gt;1,DA176&gt;1,DB176&gt;1,DC176&gt;1,#REF!&gt;1,#REF!&gt;1,#REF!&gt;1,#REF!&gt;1,#REF!&gt;1,#REF!&gt;1,#REF!&gt;1,#REF!&gt;1,#REF!&gt;1,#REF!&gt;1,#REF!&gt;1,#REF!&gt;1,#REF!&gt;1,#REF!&gt;1,#REF!&gt;1,#REF!&gt;1,#REF!&gt;1,#REF!&gt;1)</f>
        <v>#REF!</v>
      </c>
      <c r="CP176" s="78" t="b">
        <f>OR(DR176&gt;1,DS176&gt;1,DT176&gt;1,DU176&gt;1,DV176&gt;1,DW176&gt;1,DX176&gt;1,DY176&gt;1,DZ176&gt;1,EA176&gt;1,EB176&gt;1,EC176&gt;1,ED176&gt;1,EE176&gt;1,EF176&gt;1,EG176&gt;1,EH176&gt;1,EI176&gt;1,EJ176&gt;1,EK176&gt;1,EL176&gt;1,EM176&gt;1,EN176&gt;1,EO176&gt;1,EP176&gt;1,EQ176&gt;1,ER176&gt;1,ES176&gt;1,ET176&gt;1,EU176&gt;1,EV176&gt;1,EW176&gt;1,EX176&gt;1,EY176&gt;1,EZ176&gt;1,FA176&gt;1,FB176&gt;1,FC176&gt;1,FD176&gt;1,FE176&gt;1)</f>
        <v>0</v>
      </c>
      <c r="CQ176" s="113"/>
      <c r="CR176" s="34">
        <f>COUNTIF($F176:$CN176,CR$101)</f>
        <v>1</v>
      </c>
      <c r="CS176" s="33">
        <f>COUNTIF($F176:$CN176,CS$101)</f>
        <v>1</v>
      </c>
      <c r="CT176" s="32">
        <f>COUNTIF($F176:$CN176,CT$101)</f>
        <v>0</v>
      </c>
      <c r="CU176" s="31">
        <f>COUNTIF($F176:$CN176,CU$101)</f>
        <v>1</v>
      </c>
      <c r="CV176" s="30">
        <f>COUNTIF($F176:$CN176,CV$101)</f>
        <v>1</v>
      </c>
      <c r="CW176" s="29">
        <f>COUNTIF($F176:$CN176,CW$101)</f>
        <v>0</v>
      </c>
      <c r="CX176" s="24">
        <f>COUNTIF($F176:$CN176,CX$101)</f>
        <v>1</v>
      </c>
      <c r="CY176" s="28">
        <f>COUNTIF($F176:$CN176,CY$101)</f>
        <v>1</v>
      </c>
      <c r="CZ176" s="27">
        <f>COUNTIF($F176:$CN176,CZ$101)</f>
        <v>1</v>
      </c>
      <c r="DA176" s="26">
        <f>COUNTIF($F176:$CN176,DA$101)</f>
        <v>0</v>
      </c>
      <c r="DB176" s="25">
        <f>COUNTIF($F176:$CN176,DB$101)</f>
        <v>0</v>
      </c>
      <c r="DC176" s="24">
        <f>COUNTIF($F176:$CN176,DC$101)</f>
        <v>0</v>
      </c>
      <c r="DD176" s="13"/>
      <c r="DE176" s="13"/>
      <c r="DF176" s="23"/>
      <c r="DG176" s="23"/>
      <c r="DH176" s="23"/>
      <c r="DI176" s="23"/>
      <c r="DJ176" s="23"/>
      <c r="DK176" s="23"/>
      <c r="DL176" s="23"/>
      <c r="DM176" s="23"/>
      <c r="DN176" s="23"/>
      <c r="DO176" s="23"/>
      <c r="DP176" s="76"/>
      <c r="DQ176" s="61"/>
      <c r="DR176" s="58">
        <f>COUNTIF($F176:$CN176,DR$101)</f>
        <v>0</v>
      </c>
      <c r="DS176" s="57">
        <f>COUNTIF($F176:$CN176,DS$101)</f>
        <v>0</v>
      </c>
      <c r="DT176" s="57">
        <f>COUNTIF($F176:$CN176,DT$101)</f>
        <v>1</v>
      </c>
      <c r="DU176" s="57">
        <f>COUNTIF($F176:$CN176,DU$101)</f>
        <v>0</v>
      </c>
      <c r="DV176" s="57">
        <f>COUNTIF($F176:$CN176,DV$101)</f>
        <v>1</v>
      </c>
      <c r="DW176" s="57">
        <f>COUNTIF($F176:$CN176,DW$101)</f>
        <v>0</v>
      </c>
      <c r="DX176" s="57">
        <f>COUNTIF($F176:$CN176,DX$101)</f>
        <v>0</v>
      </c>
      <c r="DY176" s="57">
        <f>COUNTIF($F176:$CN176,DY$101)</f>
        <v>0</v>
      </c>
      <c r="DZ176" s="57">
        <f>COUNTIF($F176:$CN176,DZ$101)</f>
        <v>0</v>
      </c>
      <c r="EA176" s="57">
        <f>COUNTIF($F176:$CN176,EA$101)</f>
        <v>1</v>
      </c>
      <c r="EB176" s="57">
        <f>COUNTIF($F176:$CN176,EB$101)</f>
        <v>0</v>
      </c>
      <c r="EC176" s="57">
        <f>COUNTIF($F176:$CN176,EC$101)</f>
        <v>0</v>
      </c>
      <c r="ED176" s="57">
        <f>COUNTIF($F176:$CN176,ED$101)</f>
        <v>0</v>
      </c>
      <c r="EE176" s="57">
        <f>COUNTIF($F176:$CN176,EE$101)</f>
        <v>1</v>
      </c>
      <c r="EF176" s="57">
        <f>COUNTIF($F176:$CN176,EF$101)</f>
        <v>0</v>
      </c>
      <c r="EG176" s="57">
        <f>COUNTIF($F176:$CN176,EG$101)</f>
        <v>0</v>
      </c>
      <c r="EH176" s="57">
        <f>COUNTIF($F176:$CN176,EH$101)</f>
        <v>0</v>
      </c>
      <c r="EI176" s="57">
        <f>COUNTIF($F176:$CN176,EI$101)</f>
        <v>0</v>
      </c>
      <c r="EJ176" s="57">
        <f>COUNTIF($F176:$CN176,EJ$101)</f>
        <v>0</v>
      </c>
      <c r="EK176" s="57">
        <f>COUNTIF($F176:$CN176,EK$101)</f>
        <v>0</v>
      </c>
      <c r="EL176" s="57">
        <f>COUNTIF($F176:$CN176,EL$101)</f>
        <v>0</v>
      </c>
      <c r="EM176" s="57">
        <f>COUNTIF($F176:$CN176,EM$101)</f>
        <v>0</v>
      </c>
      <c r="EN176" s="57">
        <f>COUNTIF($F176:$CN176,EN$101)</f>
        <v>0</v>
      </c>
      <c r="EO176" s="57">
        <f>COUNTIF($F176:$CN176,EO$101)</f>
        <v>0</v>
      </c>
      <c r="EP176" s="57">
        <f>COUNTIF($F176:$CN176,EP$101)</f>
        <v>0</v>
      </c>
      <c r="EQ176" s="57">
        <f>COUNTIF($F176:$CN176,EQ$101)</f>
        <v>0</v>
      </c>
      <c r="ER176" s="57">
        <f>COUNTIF($F176:$CN176,ER$101)</f>
        <v>0</v>
      </c>
      <c r="ES176" s="57">
        <f>COUNTIF($F176:$CN176,ES$101)</f>
        <v>0</v>
      </c>
      <c r="ET176" s="57">
        <f>COUNTIF($F176:$CN176,ET$101)</f>
        <v>0</v>
      </c>
      <c r="EU176" s="57">
        <f>COUNTIF($F176:$CN176,EU$101)</f>
        <v>0</v>
      </c>
      <c r="EV176" s="57">
        <f>COUNTIF($F176:$CN176,EV$101)</f>
        <v>0</v>
      </c>
      <c r="EW176" s="57">
        <f>COUNTIF($F176:$CN176,EW$101)</f>
        <v>0</v>
      </c>
      <c r="EX176" s="57">
        <f>COUNTIF($F176:$CN176,EX$101)</f>
        <v>0</v>
      </c>
      <c r="EY176" s="57">
        <f>COUNTIF($F176:$CN176,EY$101)</f>
        <v>0</v>
      </c>
      <c r="EZ176" s="57">
        <f>COUNTIF($F176:$CN176,EZ$101)</f>
        <v>0</v>
      </c>
      <c r="FA176" s="57">
        <f>COUNTIF($F176:$CN176,FA$101)</f>
        <v>0</v>
      </c>
      <c r="FB176" s="57">
        <f>COUNTIF($F176:$CN176,FB$101)</f>
        <v>0</v>
      </c>
      <c r="FC176" s="57">
        <f>COUNTIF($F176:$CN176,FC$101)</f>
        <v>0</v>
      </c>
      <c r="FD176" s="57">
        <f>COUNTIF($F176:$CN176,FD$101)</f>
        <v>0</v>
      </c>
      <c r="FE176" s="57">
        <f>COUNTIF($F176:$CN176,FE$101)</f>
        <v>0</v>
      </c>
    </row>
    <row r="177" spans="1:161" ht="12" customHeight="1" thickBot="1" x14ac:dyDescent="0.25">
      <c r="A177" s="12"/>
      <c r="B177" s="11"/>
      <c r="C177" s="11"/>
      <c r="D177" s="11"/>
      <c r="E177" s="10"/>
      <c r="F177" s="6" t="s">
        <v>72</v>
      </c>
      <c r="G177" s="39" t="s">
        <v>12</v>
      </c>
      <c r="H177" s="39"/>
      <c r="I177" s="39"/>
      <c r="J177" s="39"/>
      <c r="K177" s="39"/>
      <c r="L177" s="39"/>
      <c r="M177" s="38"/>
      <c r="N177" s="40">
        <f>IFERROR((COUNTIF(H177,[1]Locaux!$A$8)+COUNTIF(H177,[1]Locaux!$A$9)+COUNTIF(H177,[1]Locaux!$A$10)+COUNTIF(H177,[1]Locaux!$A$11)+COUNTIF(H177,[1]Locaux!$A$12)+COUNTIF(H177,[1]Locaux!$A$15)+COUNTIF(H177,[1]Locaux!$A$16)+COUNTIF(H177,[1]Locaux!$A$17))/(COUNTIF(G177,"*")+COUNTIF(K177,"*")+COUNTIF(M177,"*")),"0")</f>
        <v>0</v>
      </c>
      <c r="O177" s="6" t="s">
        <v>20</v>
      </c>
      <c r="P177" s="39" t="s">
        <v>5</v>
      </c>
      <c r="Q177" s="39" t="s">
        <v>58</v>
      </c>
      <c r="R177" s="39"/>
      <c r="S177" s="39" t="s">
        <v>85</v>
      </c>
      <c r="T177" s="114" t="s">
        <v>9</v>
      </c>
      <c r="U177" s="39"/>
      <c r="V177" s="38"/>
      <c r="W177" s="40">
        <f>IFERROR((COUNTIF(Q177,[1]Locaux!$A$8)+COUNTIF(Q177,[1]Locaux!$A$9)+COUNTIF(Q177,[1]Locaux!$A$10)+COUNTIF(Q177,[1]Locaux!$A$11)+COUNTIF(Q177,[1]Locaux!$A$12)+COUNTIF(Q177,[1]Locaux!$A$15)+COUNTIF(Q177,[1]Locaux!$A$16)+COUNTIF(Q177,[1]Locaux!$A$17))/(COUNTIF(P177,"*")+COUNTIF(T177,"*")+COUNTIF(V177,"*")),"0")</f>
        <v>0.5</v>
      </c>
      <c r="X177" s="6" t="s">
        <v>56</v>
      </c>
      <c r="Y177" s="39" t="s">
        <v>6</v>
      </c>
      <c r="Z177" s="39" t="s">
        <v>43</v>
      </c>
      <c r="AA177" s="39"/>
      <c r="AB177" s="39" t="s">
        <v>53</v>
      </c>
      <c r="AC177" s="39" t="s">
        <v>10</v>
      </c>
      <c r="AD177" s="39" t="s">
        <v>35</v>
      </c>
      <c r="AE177" s="38"/>
      <c r="AF177" s="40">
        <f>IFERROR((COUNTIF(Z177,[1]Locaux!$A$8)+COUNTIF(Z177,[1]Locaux!$A$9)+COUNTIF(Z177,[1]Locaux!$A$10)+COUNTIF(Z177,[1]Locaux!$A$11)+COUNTIF(Z177,[1]Locaux!$A$12)+COUNTIF(Z177,[1]Locaux!$A$15)+COUNTIF(Z177,[1]Locaux!$A$16)+COUNTIF(Z177,[1]Locaux!$A$17))/(COUNTIF(Y177,"*")+COUNTIF(AC177,"*")+COUNTIF(AE177,"*")),"0")</f>
        <v>0.5</v>
      </c>
      <c r="AG177" s="6" t="s">
        <v>56</v>
      </c>
      <c r="AH177" s="39" t="s">
        <v>13</v>
      </c>
      <c r="AI177" s="39" t="s">
        <v>74</v>
      </c>
      <c r="AJ177" s="39"/>
      <c r="AK177" s="39" t="s">
        <v>53</v>
      </c>
      <c r="AL177" s="39" t="s">
        <v>7</v>
      </c>
      <c r="AM177" s="39" t="s">
        <v>35</v>
      </c>
      <c r="AN177" s="38"/>
      <c r="AO177" s="40">
        <f>IFERROR((COUNTIF(AI177,[1]Locaux!$A$8)+COUNTIF(AI177,[1]Locaux!$A$9)+COUNTIF(AI177,[1]Locaux!$A$10)+COUNTIF(AI177,[1]Locaux!$A$11)+COUNTIF(AI177,[1]Locaux!$A$12)+COUNTIF(AI177,[1]Locaux!$A$15)+COUNTIF(AI177,[1]Locaux!$A$16)+COUNTIF(AI177,[1]Locaux!$A$17))/(COUNTIF(AH177,"*")+COUNTIF(AL177,"*")+COUNTIF(AN177,"*")),"0")</f>
        <v>0</v>
      </c>
      <c r="AP177" s="6" t="s">
        <v>73</v>
      </c>
      <c r="AQ177" s="39" t="s">
        <v>88</v>
      </c>
      <c r="AR177" s="39">
        <v>1107</v>
      </c>
      <c r="AS177" s="39"/>
      <c r="AT177" s="39" t="s">
        <v>35</v>
      </c>
      <c r="AU177" s="39"/>
      <c r="AV177" s="39" t="s">
        <v>35</v>
      </c>
      <c r="AW177" s="38" t="s">
        <v>76</v>
      </c>
      <c r="AX177" s="40">
        <f>IFERROR((COUNTIF(AR177,[1]Locaux!$A$8)+COUNTIF(AR177,[1]Locaux!$A$9)+COUNTIF(AR177,[1]Locaux!$A$10)+COUNTIF(AR177,[1]Locaux!$A$11)+COUNTIF(AR177,[1]Locaux!$A$12)+COUNTIF(AR177,[1]Locaux!$A$15)+COUNTIF(AR177,[1]Locaux!$A$16)+COUNTIF(AR177,[1]Locaux!$A$17))/(COUNTIF(AQ177,"*")+COUNTIF(AU177,"*")+COUNTIF(AW177,"*")),"0")</f>
        <v>0</v>
      </c>
      <c r="AY177" s="6"/>
      <c r="AZ177" s="39"/>
      <c r="BA177" s="39"/>
      <c r="BB177" s="39"/>
      <c r="BC177" s="39"/>
      <c r="BD177" s="39"/>
      <c r="BE177" s="39"/>
      <c r="BF177" s="38"/>
      <c r="BG177" s="40" t="str">
        <f>IFERROR((COUNTIF(BA177,[1]Locaux!$A$8)+COUNTIF(BA177,[1]Locaux!$A$9)+COUNTIF(BA177,[1]Locaux!$A$10)+COUNTIF(BA177,[1]Locaux!$A$11)+COUNTIF(BA177,[1]Locaux!$A$12)+COUNTIF(BA177,[1]Locaux!$A$15)+COUNTIF(BA177,[1]Locaux!$A$16)+COUNTIF(BA177,[1]Locaux!$A$17))/(COUNTIF(AZ177,"*")+COUNTIF(BD177,"*")+COUNTIF(BF177,"*")),"0")</f>
        <v>0</v>
      </c>
      <c r="BH177" s="6"/>
      <c r="BI177" s="39"/>
      <c r="BJ177" s="39"/>
      <c r="BK177" s="39"/>
      <c r="BL177" s="39"/>
      <c r="BM177" s="39"/>
      <c r="BN177" s="39"/>
      <c r="BO177" s="38"/>
      <c r="BP177" s="40" t="str">
        <f>IFERROR((COUNTIF(BJ177,[1]Locaux!$A$8)+COUNTIF(BJ177,[1]Locaux!$A$9)+COUNTIF(BJ177,[1]Locaux!$A$10)+COUNTIF(BJ177,[1]Locaux!$A$11)+COUNTIF(BJ177,[1]Locaux!$A$12)+COUNTIF(BJ177,[1]Locaux!$A$15)+COUNTIF(BJ177,[1]Locaux!$A$16)+COUNTIF(BJ177,[1]Locaux!$A$17))/(COUNTIF(BI177,"*")+COUNTIF(BM177,"*")+COUNTIF(BO177,"*")),"0")</f>
        <v>0</v>
      </c>
      <c r="BQ177" s="6"/>
      <c r="BR177" s="39"/>
      <c r="BS177" s="39"/>
      <c r="BT177" s="39"/>
      <c r="BU177" s="39"/>
      <c r="BV177" s="39"/>
      <c r="BW177" s="39"/>
      <c r="BX177" s="38"/>
      <c r="BY177" s="6"/>
      <c r="BZ177" s="39"/>
      <c r="CA177" s="39"/>
      <c r="CB177" s="39"/>
      <c r="CC177" s="39"/>
      <c r="CD177" s="39"/>
      <c r="CE177" s="39"/>
      <c r="CF177" s="38"/>
      <c r="CG177" s="6"/>
      <c r="CH177" s="39"/>
      <c r="CI177" s="39"/>
      <c r="CJ177" s="39"/>
      <c r="CK177" s="39"/>
      <c r="CL177" s="39"/>
      <c r="CM177" s="39"/>
      <c r="CN177" s="38"/>
      <c r="CO177" s="78" t="e">
        <f>OR(CR177&gt;1,CS177&gt;1,CT177&gt;1,CU177&gt;1,CV177&gt;1,CW177&gt;1,CX177&gt;1,CY177&gt;1,CZ177&gt;1,DA177&gt;1,DB177&gt;1,DC177&gt;1,#REF!&gt;1,#REF!&gt;1,#REF!&gt;1,#REF!&gt;1,#REF!&gt;1,#REF!&gt;1,#REF!&gt;1,#REF!&gt;1,#REF!&gt;1,#REF!&gt;1,#REF!&gt;1,#REF!&gt;1,#REF!&gt;1,#REF!&gt;1,#REF!&gt;1,#REF!&gt;1,#REF!&gt;1,#REF!&gt;1)</f>
        <v>#REF!</v>
      </c>
      <c r="CP177" s="78" t="b">
        <f>OR(DR177&gt;1,DS177&gt;1,DT177&gt;1,DU177&gt;1,DV177&gt;1,DW177&gt;1,DX177&gt;1,DY177&gt;1,DZ177&gt;1,EA177&gt;1,EB177&gt;1,EC177&gt;1,ED177&gt;1,EE177&gt;1,EF177&gt;1,EG177&gt;1,EH177&gt;1,EI177&gt;1,EJ177&gt;1,EK177&gt;1,EL177&gt;1,EM177&gt;1,EN177&gt;1,EO177&gt;1,EP177&gt;1,EQ177&gt;1,ER177&gt;1,ES177&gt;1,ET177&gt;1,EU177&gt;1,EV177&gt;1,EW177&gt;1,EX177&gt;1,EY177&gt;1,EZ177&gt;1,FA177&gt;1,FB177&gt;1,FC177&gt;1,FD177&gt;1,FE177&gt;1)</f>
        <v>0</v>
      </c>
      <c r="CQ177" s="113"/>
      <c r="CR177" s="34">
        <f>COUNTIF($F177:$CN177,CR$101)</f>
        <v>1</v>
      </c>
      <c r="CS177" s="33">
        <f>COUNTIF($F177:$CN177,CS$101)</f>
        <v>1</v>
      </c>
      <c r="CT177" s="32">
        <f>COUNTIF($F177:$CN177,CT$101)</f>
        <v>0</v>
      </c>
      <c r="CU177" s="31">
        <f>COUNTIF($F177:$CN177,CU$101)</f>
        <v>1</v>
      </c>
      <c r="CV177" s="30">
        <f>COUNTIF($F177:$CN177,CV$101)</f>
        <v>1</v>
      </c>
      <c r="CW177" s="29">
        <f>COUNTIF($F177:$CN177,CW$101)</f>
        <v>0</v>
      </c>
      <c r="CX177" s="24">
        <f>COUNTIF($F177:$CN177,CX$101)</f>
        <v>1</v>
      </c>
      <c r="CY177" s="28">
        <f>COUNTIF($F177:$CN177,CY$101)</f>
        <v>1</v>
      </c>
      <c r="CZ177" s="27">
        <f>COUNTIF($F177:$CN177,CZ$101)</f>
        <v>1</v>
      </c>
      <c r="DA177" s="26">
        <f>COUNTIF($F177:$CN177,DA$101)</f>
        <v>0</v>
      </c>
      <c r="DB177" s="25">
        <f>COUNTIF($F177:$CN177,DB$101)</f>
        <v>0</v>
      </c>
      <c r="DC177" s="24">
        <f>COUNTIF($F177:$CN177,DC$101)</f>
        <v>0</v>
      </c>
      <c r="DD177" s="13"/>
      <c r="DE177" s="13"/>
      <c r="DF177" s="23"/>
      <c r="DG177" s="23"/>
      <c r="DH177" s="23"/>
      <c r="DI177" s="23"/>
      <c r="DJ177" s="23"/>
      <c r="DK177" s="23"/>
      <c r="DL177" s="23"/>
      <c r="DM177" s="23"/>
      <c r="DN177" s="23"/>
      <c r="DO177" s="23"/>
      <c r="DP177" s="76"/>
      <c r="DQ177" s="61"/>
      <c r="DR177" s="58">
        <f>COUNTIF($F177:$CN177,DR$101)</f>
        <v>0</v>
      </c>
      <c r="DS177" s="57">
        <f>COUNTIF($F177:$CN177,DS$101)</f>
        <v>0</v>
      </c>
      <c r="DT177" s="57">
        <f>COUNTIF($F177:$CN177,DT$101)</f>
        <v>1</v>
      </c>
      <c r="DU177" s="57">
        <f>COUNTIF($F177:$CN177,DU$101)</f>
        <v>0</v>
      </c>
      <c r="DV177" s="57">
        <f>COUNTIF($F177:$CN177,DV$101)</f>
        <v>1</v>
      </c>
      <c r="DW177" s="57">
        <f>COUNTIF($F177:$CN177,DW$101)</f>
        <v>0</v>
      </c>
      <c r="DX177" s="57">
        <f>COUNTIF($F177:$CN177,DX$101)</f>
        <v>0</v>
      </c>
      <c r="DY177" s="57">
        <f>COUNTIF($F177:$CN177,DY$101)</f>
        <v>0</v>
      </c>
      <c r="DZ177" s="57">
        <f>COUNTIF($F177:$CN177,DZ$101)</f>
        <v>0</v>
      </c>
      <c r="EA177" s="57">
        <f>COUNTIF($F177:$CN177,EA$101)</f>
        <v>1</v>
      </c>
      <c r="EB177" s="57">
        <f>COUNTIF($F177:$CN177,EB$101)</f>
        <v>0</v>
      </c>
      <c r="EC177" s="57">
        <f>COUNTIF($F177:$CN177,EC$101)</f>
        <v>0</v>
      </c>
      <c r="ED177" s="57">
        <f>COUNTIF($F177:$CN177,ED$101)</f>
        <v>0</v>
      </c>
      <c r="EE177" s="57">
        <f>COUNTIF($F177:$CN177,EE$101)</f>
        <v>1</v>
      </c>
      <c r="EF177" s="57">
        <f>COUNTIF($F177:$CN177,EF$101)</f>
        <v>0</v>
      </c>
      <c r="EG177" s="57">
        <f>COUNTIF($F177:$CN177,EG$101)</f>
        <v>0</v>
      </c>
      <c r="EH177" s="57">
        <f>COUNTIF($F177:$CN177,EH$101)</f>
        <v>0</v>
      </c>
      <c r="EI177" s="57">
        <f>COUNTIF($F177:$CN177,EI$101)</f>
        <v>0</v>
      </c>
      <c r="EJ177" s="57">
        <f>COUNTIF($F177:$CN177,EJ$101)</f>
        <v>0</v>
      </c>
      <c r="EK177" s="57">
        <f>COUNTIF($F177:$CN177,EK$101)</f>
        <v>0</v>
      </c>
      <c r="EL177" s="57">
        <f>COUNTIF($F177:$CN177,EL$101)</f>
        <v>0</v>
      </c>
      <c r="EM177" s="57">
        <f>COUNTIF($F177:$CN177,EM$101)</f>
        <v>0</v>
      </c>
      <c r="EN177" s="57">
        <f>COUNTIF($F177:$CN177,EN$101)</f>
        <v>0</v>
      </c>
      <c r="EO177" s="57">
        <f>COUNTIF($F177:$CN177,EO$101)</f>
        <v>0</v>
      </c>
      <c r="EP177" s="57">
        <f>COUNTIF($F177:$CN177,EP$101)</f>
        <v>0</v>
      </c>
      <c r="EQ177" s="57">
        <f>COUNTIF($F177:$CN177,EQ$101)</f>
        <v>0</v>
      </c>
      <c r="ER177" s="57">
        <f>COUNTIF($F177:$CN177,ER$101)</f>
        <v>0</v>
      </c>
      <c r="ES177" s="57">
        <f>COUNTIF($F177:$CN177,ES$101)</f>
        <v>0</v>
      </c>
      <c r="ET177" s="57">
        <f>COUNTIF($F177:$CN177,ET$101)</f>
        <v>0</v>
      </c>
      <c r="EU177" s="57">
        <f>COUNTIF($F177:$CN177,EU$101)</f>
        <v>0</v>
      </c>
      <c r="EV177" s="57">
        <f>COUNTIF($F177:$CN177,EV$101)</f>
        <v>0</v>
      </c>
      <c r="EW177" s="57">
        <f>COUNTIF($F177:$CN177,EW$101)</f>
        <v>0</v>
      </c>
      <c r="EX177" s="57">
        <f>COUNTIF($F177:$CN177,EX$101)</f>
        <v>0</v>
      </c>
      <c r="EY177" s="57">
        <f>COUNTIF($F177:$CN177,EY$101)</f>
        <v>0</v>
      </c>
      <c r="EZ177" s="57">
        <f>COUNTIF($F177:$CN177,EZ$101)</f>
        <v>0</v>
      </c>
      <c r="FA177" s="57">
        <f>COUNTIF($F177:$CN177,FA$101)</f>
        <v>0</v>
      </c>
      <c r="FB177" s="57">
        <f>COUNTIF($F177:$CN177,FB$101)</f>
        <v>0</v>
      </c>
      <c r="FC177" s="57">
        <f>COUNTIF($F177:$CN177,FC$101)</f>
        <v>0</v>
      </c>
      <c r="FD177" s="57">
        <f>COUNTIF($F177:$CN177,FD$101)</f>
        <v>0</v>
      </c>
      <c r="FE177" s="57">
        <f>COUNTIF($F177:$CN177,FE$101)</f>
        <v>0</v>
      </c>
    </row>
    <row r="178" spans="1:161" ht="12" customHeight="1" x14ac:dyDescent="0.2">
      <c r="A178" s="18" t="str">
        <f>CHOOSE(WEEKDAY($E178),"Dimanche","Lundi","Mardi","Mercredi","Jeudi","Vendredi","")</f>
        <v>Jeudi</v>
      </c>
      <c r="B178" s="17">
        <f>IF(M178&lt;&gt;"Cong. ",B176+1,B176+0)</f>
        <v>38</v>
      </c>
      <c r="C178" s="17">
        <f>IF(M178&lt;&gt;"Cong. ",C176+1,C176+0)</f>
        <v>17</v>
      </c>
      <c r="D178" s="17" t="e">
        <f>IF(M178="",D176+1,D176+0)</f>
        <v>#REF!</v>
      </c>
      <c r="E178" s="16">
        <v>44098</v>
      </c>
      <c r="F178" s="7" t="s">
        <v>72</v>
      </c>
      <c r="G178" s="44" t="s">
        <v>12</v>
      </c>
      <c r="H178" s="44"/>
      <c r="I178" s="44"/>
      <c r="J178" s="44"/>
      <c r="K178" s="44"/>
      <c r="L178" s="44"/>
      <c r="M178" s="43"/>
      <c r="N178" s="40">
        <f>IFERROR((COUNTIF(H178,[1]Locaux!$A$8)+COUNTIF(H178,[1]Locaux!$A$9)+COUNTIF(H178,[1]Locaux!$A$10)+COUNTIF(H178,[1]Locaux!$A$11)+COUNTIF(H178,[1]Locaux!$A$12)+COUNTIF(H178,[1]Locaux!$A$15)+COUNTIF(H178,[1]Locaux!$A$16)+COUNTIF(H178,[1]Locaux!$A$17))/(COUNTIF(G178,"*")+COUNTIF(K178,"*")+COUNTIF(M178,"*")),"0")</f>
        <v>0</v>
      </c>
      <c r="O178" s="7" t="s">
        <v>20</v>
      </c>
      <c r="P178" s="44" t="s">
        <v>5</v>
      </c>
      <c r="Q178" s="44" t="s">
        <v>58</v>
      </c>
      <c r="R178" s="44"/>
      <c r="S178" s="44" t="s">
        <v>85</v>
      </c>
      <c r="T178" s="115" t="s">
        <v>9</v>
      </c>
      <c r="U178" s="44"/>
      <c r="V178" s="43"/>
      <c r="W178" s="40">
        <f>IFERROR((COUNTIF(Q178,[1]Locaux!$A$8)+COUNTIF(Q178,[1]Locaux!$A$9)+COUNTIF(Q178,[1]Locaux!$A$10)+COUNTIF(Q178,[1]Locaux!$A$11)+COUNTIF(Q178,[1]Locaux!$A$12)+COUNTIF(Q178,[1]Locaux!$A$15)+COUNTIF(Q178,[1]Locaux!$A$16)+COUNTIF(Q178,[1]Locaux!$A$17))/(COUNTIF(P178,"*")+COUNTIF(T178,"*")+COUNTIF(V178,"*")),"0")</f>
        <v>0.5</v>
      </c>
      <c r="X178" s="7" t="s">
        <v>45</v>
      </c>
      <c r="Y178" s="44" t="s">
        <v>8</v>
      </c>
      <c r="Z178" s="44">
        <v>1113</v>
      </c>
      <c r="AA178" s="44"/>
      <c r="AB178" s="44" t="s">
        <v>35</v>
      </c>
      <c r="AC178" s="44" t="s">
        <v>87</v>
      </c>
      <c r="AD178" s="44" t="s">
        <v>35</v>
      </c>
      <c r="AE178" s="43"/>
      <c r="AF178" s="40">
        <f>IFERROR((COUNTIF(Z178,[1]Locaux!$A$8)+COUNTIF(Z178,[1]Locaux!$A$9)+COUNTIF(Z178,[1]Locaux!$A$10)+COUNTIF(Z178,[1]Locaux!$A$11)+COUNTIF(Z178,[1]Locaux!$A$12)+COUNTIF(Z178,[1]Locaux!$A$15)+COUNTIF(Z178,[1]Locaux!$A$16)+COUNTIF(Z178,[1]Locaux!$A$17))/(COUNTIF(Y178,"*")+COUNTIF(AC178,"*")+COUNTIF(AE178,"*")),"0")</f>
        <v>0</v>
      </c>
      <c r="AG178" s="80" t="s">
        <v>73</v>
      </c>
      <c r="AH178" s="44" t="s">
        <v>11</v>
      </c>
      <c r="AI178" s="44" t="s">
        <v>64</v>
      </c>
      <c r="AJ178" s="44" t="s">
        <v>52</v>
      </c>
      <c r="AK178" s="44" t="s">
        <v>35</v>
      </c>
      <c r="AL178" s="44"/>
      <c r="AM178" s="44" t="s">
        <v>35</v>
      </c>
      <c r="AN178" s="43"/>
      <c r="AO178" s="40">
        <f>IFERROR((COUNTIF(AI178,[1]Locaux!$A$8)+COUNTIF(AI178,[1]Locaux!$A$9)+COUNTIF(AI178,[1]Locaux!$A$10)+COUNTIF(AI178,[1]Locaux!$A$11)+COUNTIF(AI178,[1]Locaux!$A$12)+COUNTIF(AI178,[1]Locaux!$A$15)+COUNTIF(AI178,[1]Locaux!$A$16)+COUNTIF(AI178,[1]Locaux!$A$17))/(COUNTIF(AH178,"*")+COUNTIF(AL178,"*")+COUNTIF(AN178,"*")),"0")</f>
        <v>0</v>
      </c>
      <c r="AP178" s="7" t="s">
        <v>75</v>
      </c>
      <c r="AQ178" s="44" t="s">
        <v>7</v>
      </c>
      <c r="AR178" s="44">
        <v>1107</v>
      </c>
      <c r="AS178" s="44"/>
      <c r="AT178" s="44" t="s">
        <v>35</v>
      </c>
      <c r="AU178" s="44"/>
      <c r="AV178" s="44" t="s">
        <v>35</v>
      </c>
      <c r="AW178" s="43"/>
      <c r="AX178" s="40">
        <f>IFERROR((COUNTIF(AR178,[1]Locaux!$A$8)+COUNTIF(AR178,[1]Locaux!$A$9)+COUNTIF(AR178,[1]Locaux!$A$10)+COUNTIF(AR178,[1]Locaux!$A$11)+COUNTIF(AR178,[1]Locaux!$A$12)+COUNTIF(AR178,[1]Locaux!$A$15)+COUNTIF(AR178,[1]Locaux!$A$16)+COUNTIF(AR178,[1]Locaux!$A$17))/(COUNTIF(AQ178,"*")+COUNTIF(AU178,"*")+COUNTIF(AW178,"*")),"0")</f>
        <v>0</v>
      </c>
      <c r="AY178" s="7"/>
      <c r="AZ178" s="44"/>
      <c r="BA178" s="44"/>
      <c r="BB178" s="44"/>
      <c r="BC178" s="44"/>
      <c r="BD178" s="44"/>
      <c r="BE178" s="44"/>
      <c r="BF178" s="43"/>
      <c r="BG178" s="40" t="str">
        <f>IFERROR((COUNTIF(BA178,[1]Locaux!$A$8)+COUNTIF(BA178,[1]Locaux!$A$9)+COUNTIF(BA178,[1]Locaux!$A$10)+COUNTIF(BA178,[1]Locaux!$A$11)+COUNTIF(BA178,[1]Locaux!$A$12)+COUNTIF(BA178,[1]Locaux!$A$15)+COUNTIF(BA178,[1]Locaux!$A$16)+COUNTIF(BA178,[1]Locaux!$A$17))/(COUNTIF(AZ178,"*")+COUNTIF(BD178,"*")+COUNTIF(BF178,"*")),"0")</f>
        <v>0</v>
      </c>
      <c r="BH178" s="7"/>
      <c r="BI178" s="44"/>
      <c r="BJ178" s="44"/>
      <c r="BK178" s="44"/>
      <c r="BL178" s="44"/>
      <c r="BM178" s="44"/>
      <c r="BN178" s="44"/>
      <c r="BO178" s="43"/>
      <c r="BP178" s="40" t="str">
        <f>IFERROR((COUNTIF(BJ178,[1]Locaux!$A$8)+COUNTIF(BJ178,[1]Locaux!$A$9)+COUNTIF(BJ178,[1]Locaux!$A$10)+COUNTIF(BJ178,[1]Locaux!$A$11)+COUNTIF(BJ178,[1]Locaux!$A$12)+COUNTIF(BJ178,[1]Locaux!$A$15)+COUNTIF(BJ178,[1]Locaux!$A$16)+COUNTIF(BJ178,[1]Locaux!$A$17))/(COUNTIF(BI178,"*")+COUNTIF(BM178,"*")+COUNTIF(BO178,"*")),"0")</f>
        <v>0</v>
      </c>
      <c r="BQ178" s="7"/>
      <c r="BR178" s="44"/>
      <c r="BS178" s="44"/>
      <c r="BT178" s="44"/>
      <c r="BU178" s="44"/>
      <c r="BV178" s="44"/>
      <c r="BW178" s="44"/>
      <c r="BX178" s="43"/>
      <c r="BY178" s="7"/>
      <c r="BZ178" s="44"/>
      <c r="CA178" s="44"/>
      <c r="CB178" s="44"/>
      <c r="CC178" s="44"/>
      <c r="CD178" s="44"/>
      <c r="CE178" s="44"/>
      <c r="CF178" s="43"/>
      <c r="CG178" s="7"/>
      <c r="CH178" s="44"/>
      <c r="CI178" s="44"/>
      <c r="CJ178" s="44"/>
      <c r="CK178" s="44"/>
      <c r="CL178" s="44"/>
      <c r="CM178" s="44"/>
      <c r="CN178" s="43"/>
      <c r="CO178" s="78" t="e">
        <f>OR(CR178&gt;1,CS178&gt;1,CT178&gt;1,CU178&gt;1,CV178&gt;1,CW178&gt;1,CX178&gt;1,CY178&gt;1,CZ178&gt;1,DA178&gt;1,DB178&gt;1,DC178&gt;1,#REF!&gt;1,#REF!&gt;1,#REF!&gt;1,#REF!&gt;1,#REF!&gt;1,#REF!&gt;1,#REF!&gt;1,#REF!&gt;1,#REF!&gt;1,#REF!&gt;1,#REF!&gt;1,#REF!&gt;1,#REF!&gt;1,#REF!&gt;1,#REF!&gt;1,#REF!&gt;1,#REF!&gt;1,#REF!&gt;1)</f>
        <v>#REF!</v>
      </c>
      <c r="CP178" s="78" t="b">
        <f>OR(DR178&gt;1,DS178&gt;1,DT178&gt;1,DU178&gt;1,DV178&gt;1,DW178&gt;1,DX178&gt;1,DY178&gt;1,DZ178&gt;1,EA178&gt;1,EB178&gt;1,EC178&gt;1,ED178&gt;1,EE178&gt;1,EF178&gt;1,EG178&gt;1,EH178&gt;1,EI178&gt;1,EJ178&gt;1,EK178&gt;1,EL178&gt;1,EM178&gt;1,EN178&gt;1,EO178&gt;1,EP178&gt;1,EQ178&gt;1,ER178&gt;1,ES178&gt;1,ET178&gt;1,EU178&gt;1,EV178&gt;1,EW178&gt;1,EX178&gt;1,EY178&gt;1,EZ178&gt;1,FA178&gt;1,FB178&gt;1,FC178&gt;1,FD178&gt;1,FE178&gt;1)</f>
        <v>0</v>
      </c>
      <c r="CQ178" s="113"/>
      <c r="CR178" s="34">
        <f>COUNTIF($F178:$CN178,CR$101)</f>
        <v>0</v>
      </c>
      <c r="CS178" s="33">
        <f>COUNTIF($F178:$CN178,CS$101)</f>
        <v>1</v>
      </c>
      <c r="CT178" s="32">
        <f>COUNTIF($F178:$CN178,CT$101)</f>
        <v>1</v>
      </c>
      <c r="CU178" s="31">
        <f>COUNTIF($F178:$CN178,CU$101)</f>
        <v>0</v>
      </c>
      <c r="CV178" s="30">
        <f>COUNTIF($F178:$CN178,CV$101)</f>
        <v>1</v>
      </c>
      <c r="CW178" s="29">
        <f>COUNTIF($F178:$CN178,CW$101)</f>
        <v>1</v>
      </c>
      <c r="CX178" s="24">
        <f>COUNTIF($F178:$CN178,CX$101)</f>
        <v>1</v>
      </c>
      <c r="CY178" s="28">
        <f>COUNTIF($F178:$CN178,CY$101)</f>
        <v>0</v>
      </c>
      <c r="CZ178" s="27">
        <f>COUNTIF($F178:$CN178,CZ$101)</f>
        <v>1</v>
      </c>
      <c r="DA178" s="26">
        <f>COUNTIF($F178:$CN178,DA$101)</f>
        <v>0</v>
      </c>
      <c r="DB178" s="25">
        <f>COUNTIF($F178:$CN178,DB$101)</f>
        <v>0</v>
      </c>
      <c r="DC178" s="24">
        <f>COUNTIF($F178:$CN178,DC$101)</f>
        <v>0</v>
      </c>
      <c r="DD178" s="13"/>
      <c r="DE178" s="13"/>
      <c r="DF178" s="23"/>
      <c r="DG178" s="23"/>
      <c r="DH178" s="23"/>
      <c r="DI178" s="23"/>
      <c r="DJ178" s="23"/>
      <c r="DK178" s="23"/>
      <c r="DL178" s="23"/>
      <c r="DM178" s="23"/>
      <c r="DN178" s="23"/>
      <c r="DO178" s="23"/>
      <c r="DP178" s="76"/>
      <c r="DQ178" s="61"/>
      <c r="DR178" s="58">
        <f>COUNTIF($F178:$CN178,DR$101)</f>
        <v>0</v>
      </c>
      <c r="DS178" s="57">
        <f>COUNTIF($F178:$CN178,DS$101)</f>
        <v>0</v>
      </c>
      <c r="DT178" s="57">
        <f>COUNTIF($F178:$CN178,DT$101)</f>
        <v>1</v>
      </c>
      <c r="DU178" s="57">
        <f>COUNTIF($F178:$CN178,DU$101)</f>
        <v>0</v>
      </c>
      <c r="DV178" s="57">
        <f>COUNTIF($F178:$CN178,DV$101)</f>
        <v>0</v>
      </c>
      <c r="DW178" s="57">
        <f>COUNTIF($F178:$CN178,DW$101)</f>
        <v>0</v>
      </c>
      <c r="DX178" s="57">
        <f>COUNTIF($F178:$CN178,DX$101)</f>
        <v>0</v>
      </c>
      <c r="DY178" s="57">
        <f>COUNTIF($F178:$CN178,DY$101)</f>
        <v>0</v>
      </c>
      <c r="DZ178" s="57">
        <f>COUNTIF($F178:$CN178,DZ$101)</f>
        <v>0</v>
      </c>
      <c r="EA178" s="57">
        <f>COUNTIF($F178:$CN178,EA$101)</f>
        <v>1</v>
      </c>
      <c r="EB178" s="57">
        <f>COUNTIF($F178:$CN178,EB$101)</f>
        <v>1</v>
      </c>
      <c r="EC178" s="57">
        <f>COUNTIF($F178:$CN178,EC$101)</f>
        <v>0</v>
      </c>
      <c r="ED178" s="57">
        <f>COUNTIF($F178:$CN178,ED$101)</f>
        <v>0</v>
      </c>
      <c r="EE178" s="57">
        <f>COUNTIF($F178:$CN178,EE$101)</f>
        <v>0</v>
      </c>
      <c r="EF178" s="57">
        <f>COUNTIF($F178:$CN178,EF$101)</f>
        <v>0</v>
      </c>
      <c r="EG178" s="57">
        <f>COUNTIF($F178:$CN178,EG$101)</f>
        <v>1</v>
      </c>
      <c r="EH178" s="57">
        <f>COUNTIF($F178:$CN178,EH$101)</f>
        <v>0</v>
      </c>
      <c r="EI178" s="57">
        <f>COUNTIF($F178:$CN178,EI$101)</f>
        <v>0</v>
      </c>
      <c r="EJ178" s="57">
        <f>COUNTIF($F178:$CN178,EJ$101)</f>
        <v>0</v>
      </c>
      <c r="EK178" s="57">
        <f>COUNTIF($F178:$CN178,EK$101)</f>
        <v>0</v>
      </c>
      <c r="EL178" s="57">
        <f>COUNTIF($F178:$CN178,EL$101)</f>
        <v>0</v>
      </c>
      <c r="EM178" s="57">
        <f>COUNTIF($F178:$CN178,EM$101)</f>
        <v>0</v>
      </c>
      <c r="EN178" s="57">
        <f>COUNTIF($F178:$CN178,EN$101)</f>
        <v>0</v>
      </c>
      <c r="EO178" s="57">
        <f>COUNTIF($F178:$CN178,EO$101)</f>
        <v>0</v>
      </c>
      <c r="EP178" s="57">
        <f>COUNTIF($F178:$CN178,EP$101)</f>
        <v>0</v>
      </c>
      <c r="EQ178" s="57">
        <f>COUNTIF($F178:$CN178,EQ$101)</f>
        <v>0</v>
      </c>
      <c r="ER178" s="57">
        <f>COUNTIF($F178:$CN178,ER$101)</f>
        <v>0</v>
      </c>
      <c r="ES178" s="57">
        <f>COUNTIF($F178:$CN178,ES$101)</f>
        <v>0</v>
      </c>
      <c r="ET178" s="57">
        <f>COUNTIF($F178:$CN178,ET$101)</f>
        <v>0</v>
      </c>
      <c r="EU178" s="57">
        <f>COUNTIF($F178:$CN178,EU$101)</f>
        <v>0</v>
      </c>
      <c r="EV178" s="57">
        <f>COUNTIF($F178:$CN178,EV$101)</f>
        <v>0</v>
      </c>
      <c r="EW178" s="57">
        <f>COUNTIF($F178:$CN178,EW$101)</f>
        <v>0</v>
      </c>
      <c r="EX178" s="57">
        <f>COUNTIF($F178:$CN178,EX$101)</f>
        <v>0</v>
      </c>
      <c r="EY178" s="57">
        <f>COUNTIF($F178:$CN178,EY$101)</f>
        <v>0</v>
      </c>
      <c r="EZ178" s="57">
        <f>COUNTIF($F178:$CN178,EZ$101)</f>
        <v>0</v>
      </c>
      <c r="FA178" s="57">
        <f>COUNTIF($F178:$CN178,FA$101)</f>
        <v>0</v>
      </c>
      <c r="FB178" s="57">
        <f>COUNTIF($F178:$CN178,FB$101)</f>
        <v>0</v>
      </c>
      <c r="FC178" s="57">
        <f>COUNTIF($F178:$CN178,FC$101)</f>
        <v>0</v>
      </c>
      <c r="FD178" s="57">
        <f>COUNTIF($F178:$CN178,FD$101)</f>
        <v>0</v>
      </c>
      <c r="FE178" s="57">
        <f>COUNTIF($F178:$CN178,FE$101)</f>
        <v>0</v>
      </c>
    </row>
    <row r="179" spans="1:161" ht="12" customHeight="1" thickBot="1" x14ac:dyDescent="0.25">
      <c r="A179" s="12"/>
      <c r="B179" s="11"/>
      <c r="C179" s="11"/>
      <c r="D179" s="11"/>
      <c r="E179" s="10"/>
      <c r="F179" s="6" t="s">
        <v>72</v>
      </c>
      <c r="G179" s="39" t="s">
        <v>12</v>
      </c>
      <c r="H179" s="39"/>
      <c r="I179" s="39"/>
      <c r="J179" s="39"/>
      <c r="K179" s="39"/>
      <c r="L179" s="39"/>
      <c r="M179" s="38"/>
      <c r="N179" s="40">
        <f>IFERROR((COUNTIF(H179,[1]Locaux!$A$8)+COUNTIF(H179,[1]Locaux!$A$9)+COUNTIF(H179,[1]Locaux!$A$10)+COUNTIF(H179,[1]Locaux!$A$11)+COUNTIF(H179,[1]Locaux!$A$12)+COUNTIF(H179,[1]Locaux!$A$15)+COUNTIF(H179,[1]Locaux!$A$16)+COUNTIF(H179,[1]Locaux!$A$17))/(COUNTIF(G179,"*")+COUNTIF(K179,"*")+COUNTIF(M179,"*")),"0")</f>
        <v>0</v>
      </c>
      <c r="O179" s="6" t="s">
        <v>20</v>
      </c>
      <c r="P179" s="39" t="s">
        <v>5</v>
      </c>
      <c r="Q179" s="39" t="s">
        <v>58</v>
      </c>
      <c r="R179" s="39"/>
      <c r="S179" s="39" t="s">
        <v>85</v>
      </c>
      <c r="T179" s="114" t="s">
        <v>9</v>
      </c>
      <c r="U179" s="39"/>
      <c r="V179" s="38"/>
      <c r="W179" s="40">
        <f>IFERROR((COUNTIF(Q179,[1]Locaux!$A$8)+COUNTIF(Q179,[1]Locaux!$A$9)+COUNTIF(Q179,[1]Locaux!$A$10)+COUNTIF(Q179,[1]Locaux!$A$11)+COUNTIF(Q179,[1]Locaux!$A$12)+COUNTIF(Q179,[1]Locaux!$A$15)+COUNTIF(Q179,[1]Locaux!$A$16)+COUNTIF(Q179,[1]Locaux!$A$17))/(COUNTIF(P179,"*")+COUNTIF(T179,"*")+COUNTIF(V179,"*")),"0")</f>
        <v>0.5</v>
      </c>
      <c r="X179" s="6" t="s">
        <v>45</v>
      </c>
      <c r="Y179" s="39" t="s">
        <v>8</v>
      </c>
      <c r="Z179" s="39">
        <v>1113</v>
      </c>
      <c r="AA179" s="39"/>
      <c r="AB179" s="39" t="s">
        <v>35</v>
      </c>
      <c r="AC179" s="39" t="s">
        <v>87</v>
      </c>
      <c r="AD179" s="39" t="s">
        <v>35</v>
      </c>
      <c r="AE179" s="38"/>
      <c r="AF179" s="40">
        <f>IFERROR((COUNTIF(Z179,[1]Locaux!$A$8)+COUNTIF(Z179,[1]Locaux!$A$9)+COUNTIF(Z179,[1]Locaux!$A$10)+COUNTIF(Z179,[1]Locaux!$A$11)+COUNTIF(Z179,[1]Locaux!$A$12)+COUNTIF(Z179,[1]Locaux!$A$15)+COUNTIF(Z179,[1]Locaux!$A$16)+COUNTIF(Z179,[1]Locaux!$A$17))/(COUNTIF(Y179,"*")+COUNTIF(AC179,"*")+COUNTIF(AE179,"*")),"0")</f>
        <v>0</v>
      </c>
      <c r="AG179" s="6" t="s">
        <v>56</v>
      </c>
      <c r="AH179" s="39" t="s">
        <v>13</v>
      </c>
      <c r="AI179" s="39" t="s">
        <v>74</v>
      </c>
      <c r="AJ179" s="39"/>
      <c r="AK179" s="39" t="s">
        <v>35</v>
      </c>
      <c r="AL179" s="39"/>
      <c r="AM179" s="39" t="s">
        <v>35</v>
      </c>
      <c r="AN179" s="38"/>
      <c r="AO179" s="40">
        <f>IFERROR((COUNTIF(AI179,[1]Locaux!$A$8)+COUNTIF(AI179,[1]Locaux!$A$9)+COUNTIF(AI179,[1]Locaux!$A$10)+COUNTIF(AI179,[1]Locaux!$A$11)+COUNTIF(AI179,[1]Locaux!$A$12)+COUNTIF(AI179,[1]Locaux!$A$15)+COUNTIF(AI179,[1]Locaux!$A$16)+COUNTIF(AI179,[1]Locaux!$A$17))/(COUNTIF(AH179,"*")+COUNTIF(AL179,"*")+COUNTIF(AN179,"*")),"0")</f>
        <v>0</v>
      </c>
      <c r="AP179" s="6" t="s">
        <v>75</v>
      </c>
      <c r="AQ179" s="39" t="s">
        <v>7</v>
      </c>
      <c r="AR179" s="39">
        <v>1107</v>
      </c>
      <c r="AS179" s="39"/>
      <c r="AT179" s="39" t="s">
        <v>35</v>
      </c>
      <c r="AU179" s="39"/>
      <c r="AV179" s="39" t="s">
        <v>35</v>
      </c>
      <c r="AW179" s="38"/>
      <c r="AX179" s="40">
        <f>IFERROR((COUNTIF(AR179,[1]Locaux!$A$8)+COUNTIF(AR179,[1]Locaux!$A$9)+COUNTIF(AR179,[1]Locaux!$A$10)+COUNTIF(AR179,[1]Locaux!$A$11)+COUNTIF(AR179,[1]Locaux!$A$12)+COUNTIF(AR179,[1]Locaux!$A$15)+COUNTIF(AR179,[1]Locaux!$A$16)+COUNTIF(AR179,[1]Locaux!$A$17))/(COUNTIF(AQ179,"*")+COUNTIF(AU179,"*")+COUNTIF(AW179,"*")),"0")</f>
        <v>0</v>
      </c>
      <c r="AY179" s="6"/>
      <c r="AZ179" s="39"/>
      <c r="BA179" s="39"/>
      <c r="BB179" s="39"/>
      <c r="BC179" s="39"/>
      <c r="BD179" s="39"/>
      <c r="BE179" s="39"/>
      <c r="BF179" s="38"/>
      <c r="BG179" s="40" t="str">
        <f>IFERROR((COUNTIF(BA179,[1]Locaux!$A$8)+COUNTIF(BA179,[1]Locaux!$A$9)+COUNTIF(BA179,[1]Locaux!$A$10)+COUNTIF(BA179,[1]Locaux!$A$11)+COUNTIF(BA179,[1]Locaux!$A$12)+COUNTIF(BA179,[1]Locaux!$A$15)+COUNTIF(BA179,[1]Locaux!$A$16)+COUNTIF(BA179,[1]Locaux!$A$17))/(COUNTIF(AZ179,"*")+COUNTIF(BD179,"*")+COUNTIF(BF179,"*")),"0")</f>
        <v>0</v>
      </c>
      <c r="BH179" s="6"/>
      <c r="BI179" s="39"/>
      <c r="BJ179" s="39"/>
      <c r="BK179" s="39"/>
      <c r="BL179" s="39"/>
      <c r="BM179" s="39"/>
      <c r="BN179" s="39"/>
      <c r="BO179" s="38"/>
      <c r="BP179" s="40" t="str">
        <f>IFERROR((COUNTIF(BJ179,[1]Locaux!$A$8)+COUNTIF(BJ179,[1]Locaux!$A$9)+COUNTIF(BJ179,[1]Locaux!$A$10)+COUNTIF(BJ179,[1]Locaux!$A$11)+COUNTIF(BJ179,[1]Locaux!$A$12)+COUNTIF(BJ179,[1]Locaux!$A$15)+COUNTIF(BJ179,[1]Locaux!$A$16)+COUNTIF(BJ179,[1]Locaux!$A$17))/(COUNTIF(BI179,"*")+COUNTIF(BM179,"*")+COUNTIF(BO179,"*")),"0")</f>
        <v>0</v>
      </c>
      <c r="BQ179" s="6"/>
      <c r="BR179" s="39"/>
      <c r="BS179" s="39"/>
      <c r="BT179" s="39"/>
      <c r="BU179" s="39"/>
      <c r="BV179" s="39"/>
      <c r="BW179" s="39"/>
      <c r="BX179" s="38"/>
      <c r="BY179" s="6"/>
      <c r="BZ179" s="39"/>
      <c r="CA179" s="39"/>
      <c r="CB179" s="39"/>
      <c r="CC179" s="39"/>
      <c r="CD179" s="39"/>
      <c r="CE179" s="39"/>
      <c r="CF179" s="38"/>
      <c r="CG179" s="6"/>
      <c r="CH179" s="39"/>
      <c r="CI179" s="39"/>
      <c r="CJ179" s="39"/>
      <c r="CK179" s="39"/>
      <c r="CL179" s="39"/>
      <c r="CM179" s="39"/>
      <c r="CN179" s="38"/>
      <c r="CO179" s="78" t="e">
        <f>OR(CR179&gt;1,CS179&gt;1,CT179&gt;1,CU179&gt;1,CV179&gt;1,CW179&gt;1,CX179&gt;1,CY179&gt;1,CZ179&gt;1,DA179&gt;1,DB179&gt;1,DC179&gt;1,#REF!&gt;1,#REF!&gt;1,#REF!&gt;1,#REF!&gt;1,#REF!&gt;1,#REF!&gt;1,#REF!&gt;1,#REF!&gt;1,#REF!&gt;1,#REF!&gt;1,#REF!&gt;1,#REF!&gt;1,#REF!&gt;1,#REF!&gt;1,#REF!&gt;1,#REF!&gt;1,#REF!&gt;1,#REF!&gt;1)</f>
        <v>#REF!</v>
      </c>
      <c r="CP179" s="78" t="b">
        <f>OR(DR179&gt;1,DS179&gt;1,DT179&gt;1,DU179&gt;1,DV179&gt;1,DW179&gt;1,DX179&gt;1,DY179&gt;1,DZ179&gt;1,EA179&gt;1,EB179&gt;1,EC179&gt;1,ED179&gt;1,EE179&gt;1,EF179&gt;1,EG179&gt;1,EH179&gt;1,EI179&gt;1,EJ179&gt;1,EK179&gt;1,EL179&gt;1,EM179&gt;1,EN179&gt;1,EO179&gt;1,EP179&gt;1,EQ179&gt;1,ER179&gt;1,ES179&gt;1,ET179&gt;1,EU179&gt;1,EV179&gt;1,EW179&gt;1,EX179&gt;1,EY179&gt;1,EZ179&gt;1,FA179&gt;1,FB179&gt;1,FC179&gt;1,FD179&gt;1,FE179&gt;1)</f>
        <v>0</v>
      </c>
      <c r="CQ179" s="113"/>
      <c r="CR179" s="34">
        <f>COUNTIF($F179:$CN179,CR$101)</f>
        <v>1</v>
      </c>
      <c r="CS179" s="33">
        <f>COUNTIF($F179:$CN179,CS$101)</f>
        <v>1</v>
      </c>
      <c r="CT179" s="32">
        <f>COUNTIF($F179:$CN179,CT$101)</f>
        <v>0</v>
      </c>
      <c r="CU179" s="31">
        <f>COUNTIF($F179:$CN179,CU$101)</f>
        <v>0</v>
      </c>
      <c r="CV179" s="30">
        <f>COUNTIF($F179:$CN179,CV$101)</f>
        <v>1</v>
      </c>
      <c r="CW179" s="29">
        <f>COUNTIF($F179:$CN179,CW$101)</f>
        <v>1</v>
      </c>
      <c r="CX179" s="24">
        <f>COUNTIF($F179:$CN179,CX$101)</f>
        <v>1</v>
      </c>
      <c r="CY179" s="28">
        <f>COUNTIF($F179:$CN179,CY$101)</f>
        <v>0</v>
      </c>
      <c r="CZ179" s="27">
        <f>COUNTIF($F179:$CN179,CZ$101)</f>
        <v>1</v>
      </c>
      <c r="DA179" s="26">
        <f>COUNTIF($F179:$CN179,DA$101)</f>
        <v>0</v>
      </c>
      <c r="DB179" s="25">
        <f>COUNTIF($F179:$CN179,DB$101)</f>
        <v>0</v>
      </c>
      <c r="DC179" s="24">
        <f>COUNTIF($F179:$CN179,DC$101)</f>
        <v>0</v>
      </c>
      <c r="DD179" s="13"/>
      <c r="DE179" s="13"/>
      <c r="DF179" s="23"/>
      <c r="DG179" s="23"/>
      <c r="DH179" s="23"/>
      <c r="DI179" s="23"/>
      <c r="DJ179" s="23"/>
      <c r="DK179" s="23"/>
      <c r="DL179" s="23"/>
      <c r="DM179" s="23"/>
      <c r="DN179" s="23"/>
      <c r="DO179" s="23"/>
      <c r="DP179" s="76"/>
      <c r="DQ179" s="61"/>
      <c r="DR179" s="58">
        <f>COUNTIF($F179:$CN179,DR$101)</f>
        <v>0</v>
      </c>
      <c r="DS179" s="57">
        <f>COUNTIF($F179:$CN179,DS$101)</f>
        <v>0</v>
      </c>
      <c r="DT179" s="57">
        <f>COUNTIF($F179:$CN179,DT$101)</f>
        <v>1</v>
      </c>
      <c r="DU179" s="57">
        <f>COUNTIF($F179:$CN179,DU$101)</f>
        <v>0</v>
      </c>
      <c r="DV179" s="57">
        <f>COUNTIF($F179:$CN179,DV$101)</f>
        <v>1</v>
      </c>
      <c r="DW179" s="57">
        <f>COUNTIF($F179:$CN179,DW$101)</f>
        <v>0</v>
      </c>
      <c r="DX179" s="57">
        <f>COUNTIF($F179:$CN179,DX$101)</f>
        <v>0</v>
      </c>
      <c r="DY179" s="57">
        <f>COUNTIF($F179:$CN179,DY$101)</f>
        <v>0</v>
      </c>
      <c r="DZ179" s="57">
        <f>COUNTIF($F179:$CN179,DZ$101)</f>
        <v>0</v>
      </c>
      <c r="EA179" s="57">
        <f>COUNTIF($F179:$CN179,EA$101)</f>
        <v>1</v>
      </c>
      <c r="EB179" s="57">
        <f>COUNTIF($F179:$CN179,EB$101)</f>
        <v>1</v>
      </c>
      <c r="EC179" s="57">
        <f>COUNTIF($F179:$CN179,EC$101)</f>
        <v>0</v>
      </c>
      <c r="ED179" s="57">
        <f>COUNTIF($F179:$CN179,ED$101)</f>
        <v>0</v>
      </c>
      <c r="EE179" s="57">
        <f>COUNTIF($F179:$CN179,EE$101)</f>
        <v>0</v>
      </c>
      <c r="EF179" s="57">
        <f>COUNTIF($F179:$CN179,EF$101)</f>
        <v>0</v>
      </c>
      <c r="EG179" s="57">
        <f>COUNTIF($F179:$CN179,EG$101)</f>
        <v>0</v>
      </c>
      <c r="EH179" s="57">
        <f>COUNTIF($F179:$CN179,EH$101)</f>
        <v>0</v>
      </c>
      <c r="EI179" s="57">
        <f>COUNTIF($F179:$CN179,EI$101)</f>
        <v>0</v>
      </c>
      <c r="EJ179" s="57">
        <f>COUNTIF($F179:$CN179,EJ$101)</f>
        <v>0</v>
      </c>
      <c r="EK179" s="57">
        <f>COUNTIF($F179:$CN179,EK$101)</f>
        <v>0</v>
      </c>
      <c r="EL179" s="57">
        <f>COUNTIF($F179:$CN179,EL$101)</f>
        <v>0</v>
      </c>
      <c r="EM179" s="57">
        <f>COUNTIF($F179:$CN179,EM$101)</f>
        <v>0</v>
      </c>
      <c r="EN179" s="57">
        <f>COUNTIF($F179:$CN179,EN$101)</f>
        <v>0</v>
      </c>
      <c r="EO179" s="57">
        <f>COUNTIF($F179:$CN179,EO$101)</f>
        <v>0</v>
      </c>
      <c r="EP179" s="57">
        <f>COUNTIF($F179:$CN179,EP$101)</f>
        <v>0</v>
      </c>
      <c r="EQ179" s="57">
        <f>COUNTIF($F179:$CN179,EQ$101)</f>
        <v>0</v>
      </c>
      <c r="ER179" s="57">
        <f>COUNTIF($F179:$CN179,ER$101)</f>
        <v>0</v>
      </c>
      <c r="ES179" s="57">
        <f>COUNTIF($F179:$CN179,ES$101)</f>
        <v>0</v>
      </c>
      <c r="ET179" s="57">
        <f>COUNTIF($F179:$CN179,ET$101)</f>
        <v>0</v>
      </c>
      <c r="EU179" s="57">
        <f>COUNTIF($F179:$CN179,EU$101)</f>
        <v>0</v>
      </c>
      <c r="EV179" s="57">
        <f>COUNTIF($F179:$CN179,EV$101)</f>
        <v>0</v>
      </c>
      <c r="EW179" s="57">
        <f>COUNTIF($F179:$CN179,EW$101)</f>
        <v>0</v>
      </c>
      <c r="EX179" s="57">
        <f>COUNTIF($F179:$CN179,EX$101)</f>
        <v>0</v>
      </c>
      <c r="EY179" s="57">
        <f>COUNTIF($F179:$CN179,EY$101)</f>
        <v>0</v>
      </c>
      <c r="EZ179" s="57">
        <f>COUNTIF($F179:$CN179,EZ$101)</f>
        <v>0</v>
      </c>
      <c r="FA179" s="57">
        <f>COUNTIF($F179:$CN179,FA$101)</f>
        <v>0</v>
      </c>
      <c r="FB179" s="57">
        <f>COUNTIF($F179:$CN179,FB$101)</f>
        <v>0</v>
      </c>
      <c r="FC179" s="57">
        <f>COUNTIF($F179:$CN179,FC$101)</f>
        <v>0</v>
      </c>
      <c r="FD179" s="57">
        <f>COUNTIF($F179:$CN179,FD$101)</f>
        <v>0</v>
      </c>
      <c r="FE179" s="57">
        <f>COUNTIF($F179:$CN179,FE$101)</f>
        <v>0</v>
      </c>
    </row>
    <row r="180" spans="1:161" ht="12" customHeight="1" x14ac:dyDescent="0.2">
      <c r="A180" s="18" t="str">
        <f>CHOOSE(WEEKDAY($E180),"Dimanche","Lundi","Mardi","Mercredi","Jeudi","Vendredi","")</f>
        <v>Vendredi</v>
      </c>
      <c r="B180" s="17">
        <f>IF(M180&lt;&gt;"Cong. ",B178+1,B178+0)</f>
        <v>39</v>
      </c>
      <c r="C180" s="17">
        <f>IF(M180&lt;&gt;"Cong. ",C178+1,C178+0)</f>
        <v>18</v>
      </c>
      <c r="D180" s="17" t="e">
        <f>IF(M180="",D178+1,D178+0)</f>
        <v>#REF!</v>
      </c>
      <c r="E180" s="16">
        <v>44099</v>
      </c>
      <c r="F180" s="7" t="s">
        <v>72</v>
      </c>
      <c r="G180" s="44" t="s">
        <v>11</v>
      </c>
      <c r="H180" s="44" t="s">
        <v>74</v>
      </c>
      <c r="I180" s="44" t="s">
        <v>71</v>
      </c>
      <c r="J180" s="44"/>
      <c r="K180" s="44"/>
      <c r="L180" s="44"/>
      <c r="M180" s="43"/>
      <c r="N180" s="40">
        <f>IFERROR((COUNTIF(H180,[1]Locaux!$A$8)+COUNTIF(H180,[1]Locaux!$A$9)+COUNTIF(H180,[1]Locaux!$A$10)+COUNTIF(H180,[1]Locaux!$A$11)+COUNTIF(H180,[1]Locaux!$A$12)+COUNTIF(H180,[1]Locaux!$A$15)+COUNTIF(H180,[1]Locaux!$A$16)+COUNTIF(H180,[1]Locaux!$A$17))/(COUNTIF(G180,"*")+COUNTIF(K180,"*")+COUNTIF(M180,"*")),"0")</f>
        <v>0</v>
      </c>
      <c r="O180" s="7" t="s">
        <v>20</v>
      </c>
      <c r="P180" s="44" t="s">
        <v>5</v>
      </c>
      <c r="Q180" s="44" t="s">
        <v>58</v>
      </c>
      <c r="R180" s="44"/>
      <c r="S180" s="44" t="s">
        <v>85</v>
      </c>
      <c r="T180" s="115" t="s">
        <v>9</v>
      </c>
      <c r="U180" s="44"/>
      <c r="V180" s="43"/>
      <c r="W180" s="40">
        <f>IFERROR((COUNTIF(Q180,[1]Locaux!$A$8)+COUNTIF(Q180,[1]Locaux!$A$9)+COUNTIF(Q180,[1]Locaux!$A$10)+COUNTIF(Q180,[1]Locaux!$A$11)+COUNTIF(Q180,[1]Locaux!$A$12)+COUNTIF(Q180,[1]Locaux!$A$15)+COUNTIF(Q180,[1]Locaux!$A$16)+COUNTIF(Q180,[1]Locaux!$A$17))/(COUNTIF(P180,"*")+COUNTIF(T180,"*")+COUNTIF(V180,"*")),"0")</f>
        <v>0.5</v>
      </c>
      <c r="X180" s="7" t="s">
        <v>17</v>
      </c>
      <c r="Y180" s="44" t="s">
        <v>8</v>
      </c>
      <c r="Z180" s="44">
        <v>1113</v>
      </c>
      <c r="AA180" s="44"/>
      <c r="AB180" s="44" t="s">
        <v>35</v>
      </c>
      <c r="AC180" s="44"/>
      <c r="AD180" s="44" t="s">
        <v>35</v>
      </c>
      <c r="AE180" s="43"/>
      <c r="AF180" s="40">
        <f>IFERROR((COUNTIF(Z180,[1]Locaux!$A$8)+COUNTIF(Z180,[1]Locaux!$A$9)+COUNTIF(Z180,[1]Locaux!$A$10)+COUNTIF(Z180,[1]Locaux!$A$11)+COUNTIF(Z180,[1]Locaux!$A$12)+COUNTIF(Z180,[1]Locaux!$A$15)+COUNTIF(Z180,[1]Locaux!$A$16)+COUNTIF(Z180,[1]Locaux!$A$17))/(COUNTIF(Y180,"*")+COUNTIF(AC180,"*")+COUNTIF(AE180,"*")),"0")</f>
        <v>0</v>
      </c>
      <c r="AG180" s="7" t="s">
        <v>26</v>
      </c>
      <c r="AH180" s="44" t="s">
        <v>12</v>
      </c>
      <c r="AI180" s="44" t="s">
        <v>64</v>
      </c>
      <c r="AJ180" s="44"/>
      <c r="AK180" s="44" t="s">
        <v>35</v>
      </c>
      <c r="AL180" s="44"/>
      <c r="AM180" s="44" t="s">
        <v>35</v>
      </c>
      <c r="AN180" s="43"/>
      <c r="AO180" s="40">
        <f>IFERROR((COUNTIF(AI180,[1]Locaux!$A$8)+COUNTIF(AI180,[1]Locaux!$A$9)+COUNTIF(AI180,[1]Locaux!$A$10)+COUNTIF(AI180,[1]Locaux!$A$11)+COUNTIF(AI180,[1]Locaux!$A$12)+COUNTIF(AI180,[1]Locaux!$A$15)+COUNTIF(AI180,[1]Locaux!$A$16)+COUNTIF(AI180,[1]Locaux!$A$17))/(COUNTIF(AH180,"*")+COUNTIF(AL180,"*")+COUNTIF(AN180,"*")),"0")</f>
        <v>0</v>
      </c>
      <c r="AP180" s="7" t="s">
        <v>73</v>
      </c>
      <c r="AQ180" s="44" t="s">
        <v>7</v>
      </c>
      <c r="AR180" s="44">
        <v>1107</v>
      </c>
      <c r="AS180" s="44"/>
      <c r="AT180" s="44" t="s">
        <v>35</v>
      </c>
      <c r="AU180" s="44"/>
      <c r="AV180" s="44" t="s">
        <v>35</v>
      </c>
      <c r="AW180" s="43"/>
      <c r="AX180" s="40">
        <f>IFERROR((COUNTIF(AR180,[1]Locaux!$A$8)+COUNTIF(AR180,[1]Locaux!$A$9)+COUNTIF(AR180,[1]Locaux!$A$10)+COUNTIF(AR180,[1]Locaux!$A$11)+COUNTIF(AR180,[1]Locaux!$A$12)+COUNTIF(AR180,[1]Locaux!$A$15)+COUNTIF(AR180,[1]Locaux!$A$16)+COUNTIF(AR180,[1]Locaux!$A$17))/(COUNTIF(AQ180,"*")+COUNTIF(AU180,"*")+COUNTIF(AW180,"*")),"0")</f>
        <v>0</v>
      </c>
      <c r="AY180" s="7"/>
      <c r="AZ180" s="44"/>
      <c r="BA180" s="44"/>
      <c r="BB180" s="44"/>
      <c r="BC180" s="44"/>
      <c r="BD180" s="44"/>
      <c r="BE180" s="44"/>
      <c r="BF180" s="43"/>
      <c r="BG180" s="40" t="str">
        <f>IFERROR((COUNTIF(BA180,[1]Locaux!$A$8)+COUNTIF(BA180,[1]Locaux!$A$9)+COUNTIF(BA180,[1]Locaux!$A$10)+COUNTIF(BA180,[1]Locaux!$A$11)+COUNTIF(BA180,[1]Locaux!$A$12)+COUNTIF(BA180,[1]Locaux!$A$15)+COUNTIF(BA180,[1]Locaux!$A$16)+COUNTIF(BA180,[1]Locaux!$A$17))/(COUNTIF(AZ180,"*")+COUNTIF(BD180,"*")+COUNTIF(BF180,"*")),"0")</f>
        <v>0</v>
      </c>
      <c r="BH180" s="7"/>
      <c r="BI180" s="44"/>
      <c r="BJ180" s="44"/>
      <c r="BK180" s="44"/>
      <c r="BL180" s="44"/>
      <c r="BM180" s="44"/>
      <c r="BN180" s="44"/>
      <c r="BO180" s="43"/>
      <c r="BP180" s="40" t="str">
        <f>IFERROR((COUNTIF(BJ180,[1]Locaux!$A$8)+COUNTIF(BJ180,[1]Locaux!$A$9)+COUNTIF(BJ180,[1]Locaux!$A$10)+COUNTIF(BJ180,[1]Locaux!$A$11)+COUNTIF(BJ180,[1]Locaux!$A$12)+COUNTIF(BJ180,[1]Locaux!$A$15)+COUNTIF(BJ180,[1]Locaux!$A$16)+COUNTIF(BJ180,[1]Locaux!$A$17))/(COUNTIF(BI180,"*")+COUNTIF(BM180,"*")+COUNTIF(BO180,"*")),"0")</f>
        <v>0</v>
      </c>
      <c r="BQ180" s="7"/>
      <c r="BR180" s="44"/>
      <c r="BS180" s="44"/>
      <c r="BT180" s="44"/>
      <c r="BU180" s="44"/>
      <c r="BV180" s="44"/>
      <c r="BW180" s="44"/>
      <c r="BX180" s="43"/>
      <c r="BY180" s="7"/>
      <c r="BZ180" s="44"/>
      <c r="CA180" s="44"/>
      <c r="CB180" s="44"/>
      <c r="CC180" s="44"/>
      <c r="CD180" s="44"/>
      <c r="CE180" s="44"/>
      <c r="CF180" s="43"/>
      <c r="CG180" s="7"/>
      <c r="CH180" s="44"/>
      <c r="CI180" s="44"/>
      <c r="CJ180" s="44"/>
      <c r="CK180" s="44"/>
      <c r="CL180" s="44"/>
      <c r="CM180" s="44"/>
      <c r="CN180" s="43"/>
      <c r="CO180" s="78" t="e">
        <f>OR(CR180&gt;1,CS180&gt;1,CT180&gt;1,CU180&gt;1,CV180&gt;1,CW180&gt;1,CX180&gt;1,CY180&gt;1,CZ180&gt;1,DA180&gt;1,DB180&gt;1,DC180&gt;1,#REF!&gt;1,#REF!&gt;1,#REF!&gt;1,#REF!&gt;1,#REF!&gt;1,#REF!&gt;1,#REF!&gt;1,#REF!&gt;1,#REF!&gt;1,#REF!&gt;1,#REF!&gt;1,#REF!&gt;1,#REF!&gt;1,#REF!&gt;1,#REF!&gt;1,#REF!&gt;1,#REF!&gt;1,#REF!&gt;1)</f>
        <v>#REF!</v>
      </c>
      <c r="CP180" s="78" t="b">
        <f>OR(DR180&gt;1,DS180&gt;1,DT180&gt;1,DU180&gt;1,DV180&gt;1,DW180&gt;1,DX180&gt;1,DY180&gt;1,DZ180&gt;1,EA180&gt;1,EB180&gt;1,EC180&gt;1,ED180&gt;1,EE180&gt;1,EF180&gt;1,EG180&gt;1,EH180&gt;1,EI180&gt;1,EJ180&gt;1,EK180&gt;1,EL180&gt;1,EM180&gt;1,EN180&gt;1,EO180&gt;1,EP180&gt;1,EQ180&gt;1,ER180&gt;1,ES180&gt;1,ET180&gt;1,EU180&gt;1,EV180&gt;1,EW180&gt;1,EX180&gt;1,EY180&gt;1,EZ180&gt;1,FA180&gt;1,FB180&gt;1,FC180&gt;1,FD180&gt;1,FE180&gt;1)</f>
        <v>0</v>
      </c>
      <c r="CQ180" s="113"/>
      <c r="CR180" s="34">
        <f>COUNTIF($F180:$CN180,CR$101)</f>
        <v>0</v>
      </c>
      <c r="CS180" s="33">
        <f>COUNTIF($F180:$CN180,CS$101)</f>
        <v>1</v>
      </c>
      <c r="CT180" s="32">
        <f>COUNTIF($F180:$CN180,CT$101)</f>
        <v>1</v>
      </c>
      <c r="CU180" s="31">
        <f>COUNTIF($F180:$CN180,CU$101)</f>
        <v>0</v>
      </c>
      <c r="CV180" s="30">
        <f>COUNTIF($F180:$CN180,CV$101)</f>
        <v>1</v>
      </c>
      <c r="CW180" s="29">
        <f>COUNTIF($F180:$CN180,CW$101)</f>
        <v>1</v>
      </c>
      <c r="CX180" s="24">
        <f>COUNTIF($F180:$CN180,CX$101)</f>
        <v>1</v>
      </c>
      <c r="CY180" s="28">
        <f>COUNTIF($F180:$CN180,CY$101)</f>
        <v>0</v>
      </c>
      <c r="CZ180" s="27">
        <f>COUNTIF($F180:$CN180,CZ$101)</f>
        <v>1</v>
      </c>
      <c r="DA180" s="26">
        <f>COUNTIF($F180:$CN180,DA$101)</f>
        <v>0</v>
      </c>
      <c r="DB180" s="25">
        <f>COUNTIF($F180:$CN180,DB$101)</f>
        <v>0</v>
      </c>
      <c r="DC180" s="24">
        <f>COUNTIF($F180:$CN180,DC$101)</f>
        <v>0</v>
      </c>
      <c r="DD180" s="13"/>
      <c r="DE180" s="13"/>
      <c r="DF180" s="23"/>
      <c r="DG180" s="23"/>
      <c r="DH180" s="23"/>
      <c r="DI180" s="23"/>
      <c r="DJ180" s="23"/>
      <c r="DK180" s="23"/>
      <c r="DL180" s="23"/>
      <c r="DM180" s="23"/>
      <c r="DN180" s="23"/>
      <c r="DO180" s="23"/>
      <c r="DP180" s="76"/>
      <c r="DQ180" s="61"/>
      <c r="DR180" s="58">
        <f>COUNTIF($F180:$CN180,DR$101)</f>
        <v>0</v>
      </c>
      <c r="DS180" s="57">
        <f>COUNTIF($F180:$CN180,DS$101)</f>
        <v>0</v>
      </c>
      <c r="DT180" s="57">
        <f>COUNTIF($F180:$CN180,DT$101)</f>
        <v>1</v>
      </c>
      <c r="DU180" s="57">
        <f>COUNTIF($F180:$CN180,DU$101)</f>
        <v>0</v>
      </c>
      <c r="DV180" s="57">
        <f>COUNTIF($F180:$CN180,DV$101)</f>
        <v>1</v>
      </c>
      <c r="DW180" s="57">
        <f>COUNTIF($F180:$CN180,DW$101)</f>
        <v>0</v>
      </c>
      <c r="DX180" s="57">
        <f>COUNTIF($F180:$CN180,DX$101)</f>
        <v>0</v>
      </c>
      <c r="DY180" s="57">
        <f>COUNTIF($F180:$CN180,DY$101)</f>
        <v>0</v>
      </c>
      <c r="DZ180" s="57">
        <f>COUNTIF($F180:$CN180,DZ$101)</f>
        <v>0</v>
      </c>
      <c r="EA180" s="57">
        <f>COUNTIF($F180:$CN180,EA$101)</f>
        <v>1</v>
      </c>
      <c r="EB180" s="57">
        <f>COUNTIF($F180:$CN180,EB$101)</f>
        <v>1</v>
      </c>
      <c r="EC180" s="57">
        <f>COUNTIF($F180:$CN180,EC$101)</f>
        <v>0</v>
      </c>
      <c r="ED180" s="57">
        <f>COUNTIF($F180:$CN180,ED$101)</f>
        <v>0</v>
      </c>
      <c r="EE180" s="57">
        <f>COUNTIF($F180:$CN180,EE$101)</f>
        <v>0</v>
      </c>
      <c r="EF180" s="57">
        <f>COUNTIF($F180:$CN180,EF$101)</f>
        <v>0</v>
      </c>
      <c r="EG180" s="57">
        <f>COUNTIF($F180:$CN180,EG$101)</f>
        <v>1</v>
      </c>
      <c r="EH180" s="57">
        <f>COUNTIF($F180:$CN180,EH$101)</f>
        <v>0</v>
      </c>
      <c r="EI180" s="57">
        <f>COUNTIF($F180:$CN180,EI$101)</f>
        <v>0</v>
      </c>
      <c r="EJ180" s="57">
        <f>COUNTIF($F180:$CN180,EJ$101)</f>
        <v>0</v>
      </c>
      <c r="EK180" s="57">
        <f>COUNTIF($F180:$CN180,EK$101)</f>
        <v>0</v>
      </c>
      <c r="EL180" s="57">
        <f>COUNTIF($F180:$CN180,EL$101)</f>
        <v>0</v>
      </c>
      <c r="EM180" s="57">
        <f>COUNTIF($F180:$CN180,EM$101)</f>
        <v>0</v>
      </c>
      <c r="EN180" s="57">
        <f>COUNTIF($F180:$CN180,EN$101)</f>
        <v>0</v>
      </c>
      <c r="EO180" s="57">
        <f>COUNTIF($F180:$CN180,EO$101)</f>
        <v>0</v>
      </c>
      <c r="EP180" s="57">
        <f>COUNTIF($F180:$CN180,EP$101)</f>
        <v>0</v>
      </c>
      <c r="EQ180" s="57">
        <f>COUNTIF($F180:$CN180,EQ$101)</f>
        <v>0</v>
      </c>
      <c r="ER180" s="57">
        <f>COUNTIF($F180:$CN180,ER$101)</f>
        <v>0</v>
      </c>
      <c r="ES180" s="57">
        <f>COUNTIF($F180:$CN180,ES$101)</f>
        <v>0</v>
      </c>
      <c r="ET180" s="57">
        <f>COUNTIF($F180:$CN180,ET$101)</f>
        <v>0</v>
      </c>
      <c r="EU180" s="57">
        <f>COUNTIF($F180:$CN180,EU$101)</f>
        <v>0</v>
      </c>
      <c r="EV180" s="57">
        <f>COUNTIF($F180:$CN180,EV$101)</f>
        <v>0</v>
      </c>
      <c r="EW180" s="57">
        <f>COUNTIF($F180:$CN180,EW$101)</f>
        <v>0</v>
      </c>
      <c r="EX180" s="57">
        <f>COUNTIF($F180:$CN180,EX$101)</f>
        <v>0</v>
      </c>
      <c r="EY180" s="57">
        <f>COUNTIF($F180:$CN180,EY$101)</f>
        <v>0</v>
      </c>
      <c r="EZ180" s="57">
        <f>COUNTIF($F180:$CN180,EZ$101)</f>
        <v>0</v>
      </c>
      <c r="FA180" s="57">
        <f>COUNTIF($F180:$CN180,FA$101)</f>
        <v>0</v>
      </c>
      <c r="FB180" s="57">
        <f>COUNTIF($F180:$CN180,FB$101)</f>
        <v>0</v>
      </c>
      <c r="FC180" s="57">
        <f>COUNTIF($F180:$CN180,FC$101)</f>
        <v>0</v>
      </c>
      <c r="FD180" s="57">
        <f>COUNTIF($F180:$CN180,FD$101)</f>
        <v>0</v>
      </c>
      <c r="FE180" s="57">
        <f>COUNTIF($F180:$CN180,FE$101)</f>
        <v>0</v>
      </c>
    </row>
    <row r="181" spans="1:161" ht="12" customHeight="1" thickBot="1" x14ac:dyDescent="0.25">
      <c r="A181" s="12"/>
      <c r="B181" s="11"/>
      <c r="C181" s="11"/>
      <c r="D181" s="11"/>
      <c r="E181" s="10"/>
      <c r="F181" s="6"/>
      <c r="G181" s="39"/>
      <c r="H181" s="39"/>
      <c r="I181" s="39"/>
      <c r="J181" s="39"/>
      <c r="K181" s="39"/>
      <c r="L181" s="39"/>
      <c r="M181" s="38"/>
      <c r="N181" s="40" t="str">
        <f>IFERROR((COUNTIF(H181,[1]Locaux!$A$8)+COUNTIF(H181,[1]Locaux!$A$9)+COUNTIF(H181,[1]Locaux!$A$10)+COUNTIF(H181,[1]Locaux!$A$11)+COUNTIF(H181,[1]Locaux!$A$12)+COUNTIF(H181,[1]Locaux!$A$15)+COUNTIF(H181,[1]Locaux!$A$16)+COUNTIF(H181,[1]Locaux!$A$17))/(COUNTIF(G181,"*")+COUNTIF(K181,"*")+COUNTIF(M181,"*")),"0")</f>
        <v>0</v>
      </c>
      <c r="O181" s="6" t="s">
        <v>20</v>
      </c>
      <c r="P181" s="39" t="s">
        <v>5</v>
      </c>
      <c r="Q181" s="39" t="s">
        <v>58</v>
      </c>
      <c r="R181" s="39"/>
      <c r="S181" s="39" t="s">
        <v>85</v>
      </c>
      <c r="T181" s="114" t="s">
        <v>9</v>
      </c>
      <c r="U181" s="39"/>
      <c r="V181" s="38"/>
      <c r="W181" s="40">
        <f>IFERROR((COUNTIF(Q181,[1]Locaux!$A$8)+COUNTIF(Q181,[1]Locaux!$A$9)+COUNTIF(Q181,[1]Locaux!$A$10)+COUNTIF(Q181,[1]Locaux!$A$11)+COUNTIF(Q181,[1]Locaux!$A$12)+COUNTIF(Q181,[1]Locaux!$A$15)+COUNTIF(Q181,[1]Locaux!$A$16)+COUNTIF(Q181,[1]Locaux!$A$17))/(COUNTIF(P181,"*")+COUNTIF(T181,"*")+COUNTIF(V181,"*")),"0")</f>
        <v>0.5</v>
      </c>
      <c r="X181" s="6" t="s">
        <v>17</v>
      </c>
      <c r="Y181" s="39" t="s">
        <v>8</v>
      </c>
      <c r="Z181" s="39">
        <v>1113</v>
      </c>
      <c r="AA181" s="39"/>
      <c r="AB181" s="39" t="s">
        <v>35</v>
      </c>
      <c r="AC181" s="39"/>
      <c r="AD181" s="39" t="s">
        <v>35</v>
      </c>
      <c r="AE181" s="38"/>
      <c r="AF181" s="40">
        <f>IFERROR((COUNTIF(Z181,[1]Locaux!$A$8)+COUNTIF(Z181,[1]Locaux!$A$9)+COUNTIF(Z181,[1]Locaux!$A$10)+COUNTIF(Z181,[1]Locaux!$A$11)+COUNTIF(Z181,[1]Locaux!$A$12)+COUNTIF(Z181,[1]Locaux!$A$15)+COUNTIF(Z181,[1]Locaux!$A$16)+COUNTIF(Z181,[1]Locaux!$A$17))/(COUNTIF(Y181,"*")+COUNTIF(AC181,"*")+COUNTIF(AE181,"*")),"0")</f>
        <v>0</v>
      </c>
      <c r="AG181" s="6" t="s">
        <v>26</v>
      </c>
      <c r="AH181" s="39" t="s">
        <v>12</v>
      </c>
      <c r="AI181" s="39" t="s">
        <v>64</v>
      </c>
      <c r="AJ181" s="39"/>
      <c r="AK181" s="39" t="s">
        <v>35</v>
      </c>
      <c r="AL181" s="39"/>
      <c r="AM181" s="39" t="s">
        <v>35</v>
      </c>
      <c r="AN181" s="38"/>
      <c r="AO181" s="40">
        <f>IFERROR((COUNTIF(AI181,[1]Locaux!$A$8)+COUNTIF(AI181,[1]Locaux!$A$9)+COUNTIF(AI181,[1]Locaux!$A$10)+COUNTIF(AI181,[1]Locaux!$A$11)+COUNTIF(AI181,[1]Locaux!$A$12)+COUNTIF(AI181,[1]Locaux!$A$15)+COUNTIF(AI181,[1]Locaux!$A$16)+COUNTIF(AI181,[1]Locaux!$A$17))/(COUNTIF(AH181,"*")+COUNTIF(AL181,"*")+COUNTIF(AN181,"*")),"0")</f>
        <v>0</v>
      </c>
      <c r="AP181" s="6" t="s">
        <v>73</v>
      </c>
      <c r="AQ181" s="39" t="s">
        <v>7</v>
      </c>
      <c r="AR181" s="39">
        <v>1107</v>
      </c>
      <c r="AS181" s="39"/>
      <c r="AT181" s="39" t="s">
        <v>35</v>
      </c>
      <c r="AU181" s="39"/>
      <c r="AV181" s="39" t="s">
        <v>35</v>
      </c>
      <c r="AW181" s="38"/>
      <c r="AX181" s="40">
        <f>IFERROR((COUNTIF(AR181,[1]Locaux!$A$8)+COUNTIF(AR181,[1]Locaux!$A$9)+COUNTIF(AR181,[1]Locaux!$A$10)+COUNTIF(AR181,[1]Locaux!$A$11)+COUNTIF(AR181,[1]Locaux!$A$12)+COUNTIF(AR181,[1]Locaux!$A$15)+COUNTIF(AR181,[1]Locaux!$A$16)+COUNTIF(AR181,[1]Locaux!$A$17))/(COUNTIF(AQ181,"*")+COUNTIF(AU181,"*")+COUNTIF(AW181,"*")),"0")</f>
        <v>0</v>
      </c>
      <c r="AY181" s="6"/>
      <c r="AZ181" s="39"/>
      <c r="BA181" s="39"/>
      <c r="BB181" s="39"/>
      <c r="BC181" s="39"/>
      <c r="BD181" s="39"/>
      <c r="BE181" s="39"/>
      <c r="BF181" s="38"/>
      <c r="BG181" s="40" t="str">
        <f>IFERROR((COUNTIF(BA181,[1]Locaux!$A$8)+COUNTIF(BA181,[1]Locaux!$A$9)+COUNTIF(BA181,[1]Locaux!$A$10)+COUNTIF(BA181,[1]Locaux!$A$11)+COUNTIF(BA181,[1]Locaux!$A$12)+COUNTIF(BA181,[1]Locaux!$A$15)+COUNTIF(BA181,[1]Locaux!$A$16)+COUNTIF(BA181,[1]Locaux!$A$17))/(COUNTIF(AZ181,"*")+COUNTIF(BD181,"*")+COUNTIF(BF181,"*")),"0")</f>
        <v>0</v>
      </c>
      <c r="BH181" s="6"/>
      <c r="BI181" s="39"/>
      <c r="BJ181" s="39"/>
      <c r="BK181" s="39"/>
      <c r="BL181" s="39"/>
      <c r="BM181" s="39"/>
      <c r="BN181" s="39"/>
      <c r="BO181" s="38"/>
      <c r="BP181" s="40" t="str">
        <f>IFERROR((COUNTIF(BJ181,[1]Locaux!$A$8)+COUNTIF(BJ181,[1]Locaux!$A$9)+COUNTIF(BJ181,[1]Locaux!$A$10)+COUNTIF(BJ181,[1]Locaux!$A$11)+COUNTIF(BJ181,[1]Locaux!$A$12)+COUNTIF(BJ181,[1]Locaux!$A$15)+COUNTIF(BJ181,[1]Locaux!$A$16)+COUNTIF(BJ181,[1]Locaux!$A$17))/(COUNTIF(BI181,"*")+COUNTIF(BM181,"*")+COUNTIF(BO181,"*")),"0")</f>
        <v>0</v>
      </c>
      <c r="BQ181" s="6"/>
      <c r="BR181" s="39"/>
      <c r="BS181" s="39"/>
      <c r="BT181" s="39"/>
      <c r="BU181" s="39"/>
      <c r="BV181" s="39"/>
      <c r="BW181" s="39"/>
      <c r="BX181" s="38"/>
      <c r="BY181" s="6"/>
      <c r="BZ181" s="39"/>
      <c r="CA181" s="39"/>
      <c r="CB181" s="39"/>
      <c r="CC181" s="39"/>
      <c r="CD181" s="39"/>
      <c r="CE181" s="39"/>
      <c r="CF181" s="38"/>
      <c r="CG181" s="6"/>
      <c r="CH181" s="39"/>
      <c r="CI181" s="39"/>
      <c r="CJ181" s="39"/>
      <c r="CK181" s="39"/>
      <c r="CL181" s="39"/>
      <c r="CM181" s="39"/>
      <c r="CN181" s="38"/>
      <c r="CO181" s="78" t="e">
        <f>OR(CR181&gt;1,CS181&gt;1,CT181&gt;1,CU181&gt;1,CV181&gt;1,CW181&gt;1,CX181&gt;1,CY181&gt;1,CZ181&gt;1,DA181&gt;1,DB181&gt;1,DC181&gt;1,#REF!&gt;1,#REF!&gt;1,#REF!&gt;1,#REF!&gt;1,#REF!&gt;1,#REF!&gt;1,#REF!&gt;1,#REF!&gt;1,#REF!&gt;1,#REF!&gt;1,#REF!&gt;1,#REF!&gt;1,#REF!&gt;1,#REF!&gt;1,#REF!&gt;1,#REF!&gt;1,#REF!&gt;1,#REF!&gt;1)</f>
        <v>#REF!</v>
      </c>
      <c r="CP181" s="78" t="b">
        <f>OR(DR181&gt;1,DS181&gt;1,DT181&gt;1,DU181&gt;1,DV181&gt;1,DW181&gt;1,DX181&gt;1,DY181&gt;1,DZ181&gt;1,EA181&gt;1,EB181&gt;1,EC181&gt;1,ED181&gt;1,EE181&gt;1,EF181&gt;1,EG181&gt;1,EH181&gt;1,EI181&gt;1,EJ181&gt;1,EK181&gt;1,EL181&gt;1,EM181&gt;1,EN181&gt;1,EO181&gt;1,EP181&gt;1,EQ181&gt;1,ER181&gt;1,ES181&gt;1,ET181&gt;1,EU181&gt;1,EV181&gt;1,EW181&gt;1,EX181&gt;1,EY181&gt;1,EZ181&gt;1,FA181&gt;1,FB181&gt;1,FC181&gt;1,FD181&gt;1,FE181&gt;1)</f>
        <v>0</v>
      </c>
      <c r="CQ181" s="113"/>
      <c r="CR181" s="34">
        <f>COUNTIF($F181:$CN181,CR$101)</f>
        <v>0</v>
      </c>
      <c r="CS181" s="33">
        <f>COUNTIF($F181:$CN181,CS$101)</f>
        <v>1</v>
      </c>
      <c r="CT181" s="32">
        <f>COUNTIF($F181:$CN181,CT$101)</f>
        <v>0</v>
      </c>
      <c r="CU181" s="31">
        <f>COUNTIF($F181:$CN181,CU$101)</f>
        <v>0</v>
      </c>
      <c r="CV181" s="30">
        <f>COUNTIF($F181:$CN181,CV$101)</f>
        <v>1</v>
      </c>
      <c r="CW181" s="29">
        <f>COUNTIF($F181:$CN181,CW$101)</f>
        <v>1</v>
      </c>
      <c r="CX181" s="24">
        <f>COUNTIF($F181:$CN181,CX$101)</f>
        <v>1</v>
      </c>
      <c r="CY181" s="28">
        <f>COUNTIF($F181:$CN181,CY$101)</f>
        <v>0</v>
      </c>
      <c r="CZ181" s="27">
        <f>COUNTIF($F181:$CN181,CZ$101)</f>
        <v>1</v>
      </c>
      <c r="DA181" s="26">
        <f>COUNTIF($F181:$CN181,DA$101)</f>
        <v>0</v>
      </c>
      <c r="DB181" s="25">
        <f>COUNTIF($F181:$CN181,DB$101)</f>
        <v>0</v>
      </c>
      <c r="DC181" s="24">
        <f>COUNTIF($F181:$CN181,DC$101)</f>
        <v>0</v>
      </c>
      <c r="DD181" s="13"/>
      <c r="DE181" s="13"/>
      <c r="DF181" s="23"/>
      <c r="DG181" s="23"/>
      <c r="DH181" s="23"/>
      <c r="DI181" s="23"/>
      <c r="DJ181" s="23"/>
      <c r="DK181" s="23"/>
      <c r="DL181" s="23"/>
      <c r="DM181" s="23"/>
      <c r="DN181" s="23"/>
      <c r="DO181" s="23"/>
      <c r="DP181" s="76"/>
      <c r="DQ181" s="61"/>
      <c r="DR181" s="58">
        <f>COUNTIF($F181:$CN181,DR$101)</f>
        <v>0</v>
      </c>
      <c r="DS181" s="57">
        <f>COUNTIF($F181:$CN181,DS$101)</f>
        <v>0</v>
      </c>
      <c r="DT181" s="57">
        <f>COUNTIF($F181:$CN181,DT$101)</f>
        <v>1</v>
      </c>
      <c r="DU181" s="57">
        <f>COUNTIF($F181:$CN181,DU$101)</f>
        <v>0</v>
      </c>
      <c r="DV181" s="57">
        <f>COUNTIF($F181:$CN181,DV$101)</f>
        <v>0</v>
      </c>
      <c r="DW181" s="57">
        <f>COUNTIF($F181:$CN181,DW$101)</f>
        <v>0</v>
      </c>
      <c r="DX181" s="57">
        <f>COUNTIF($F181:$CN181,DX$101)</f>
        <v>0</v>
      </c>
      <c r="DY181" s="57">
        <f>COUNTIF($F181:$CN181,DY$101)</f>
        <v>0</v>
      </c>
      <c r="DZ181" s="57">
        <f>COUNTIF($F181:$CN181,DZ$101)</f>
        <v>0</v>
      </c>
      <c r="EA181" s="57">
        <f>COUNTIF($F181:$CN181,EA$101)</f>
        <v>1</v>
      </c>
      <c r="EB181" s="57">
        <f>COUNTIF($F181:$CN181,EB$101)</f>
        <v>1</v>
      </c>
      <c r="EC181" s="57">
        <f>COUNTIF($F181:$CN181,EC$101)</f>
        <v>0</v>
      </c>
      <c r="ED181" s="57">
        <f>COUNTIF($F181:$CN181,ED$101)</f>
        <v>0</v>
      </c>
      <c r="EE181" s="57">
        <f>COUNTIF($F181:$CN181,EE$101)</f>
        <v>0</v>
      </c>
      <c r="EF181" s="57">
        <f>COUNTIF($F181:$CN181,EF$101)</f>
        <v>0</v>
      </c>
      <c r="EG181" s="57">
        <f>COUNTIF($F181:$CN181,EG$101)</f>
        <v>1</v>
      </c>
      <c r="EH181" s="57">
        <f>COUNTIF($F181:$CN181,EH$101)</f>
        <v>0</v>
      </c>
      <c r="EI181" s="57">
        <f>COUNTIF($F181:$CN181,EI$101)</f>
        <v>0</v>
      </c>
      <c r="EJ181" s="57">
        <f>COUNTIF($F181:$CN181,EJ$101)</f>
        <v>0</v>
      </c>
      <c r="EK181" s="57">
        <f>COUNTIF($F181:$CN181,EK$101)</f>
        <v>0</v>
      </c>
      <c r="EL181" s="57">
        <f>COUNTIF($F181:$CN181,EL$101)</f>
        <v>0</v>
      </c>
      <c r="EM181" s="57">
        <f>COUNTIF($F181:$CN181,EM$101)</f>
        <v>0</v>
      </c>
      <c r="EN181" s="57">
        <f>COUNTIF($F181:$CN181,EN$101)</f>
        <v>0</v>
      </c>
      <c r="EO181" s="57">
        <f>COUNTIF($F181:$CN181,EO$101)</f>
        <v>0</v>
      </c>
      <c r="EP181" s="57">
        <f>COUNTIF($F181:$CN181,EP$101)</f>
        <v>0</v>
      </c>
      <c r="EQ181" s="57">
        <f>COUNTIF($F181:$CN181,EQ$101)</f>
        <v>0</v>
      </c>
      <c r="ER181" s="57">
        <f>COUNTIF($F181:$CN181,ER$101)</f>
        <v>0</v>
      </c>
      <c r="ES181" s="57">
        <f>COUNTIF($F181:$CN181,ES$101)</f>
        <v>0</v>
      </c>
      <c r="ET181" s="57">
        <f>COUNTIF($F181:$CN181,ET$101)</f>
        <v>0</v>
      </c>
      <c r="EU181" s="57">
        <f>COUNTIF($F181:$CN181,EU$101)</f>
        <v>0</v>
      </c>
      <c r="EV181" s="57">
        <f>COUNTIF($F181:$CN181,EV$101)</f>
        <v>0</v>
      </c>
      <c r="EW181" s="57">
        <f>COUNTIF($F181:$CN181,EW$101)</f>
        <v>0</v>
      </c>
      <c r="EX181" s="57">
        <f>COUNTIF($F181:$CN181,EX$101)</f>
        <v>0</v>
      </c>
      <c r="EY181" s="57">
        <f>COUNTIF($F181:$CN181,EY$101)</f>
        <v>0</v>
      </c>
      <c r="EZ181" s="57">
        <f>COUNTIF($F181:$CN181,EZ$101)</f>
        <v>0</v>
      </c>
      <c r="FA181" s="57">
        <f>COUNTIF($F181:$CN181,FA$101)</f>
        <v>0</v>
      </c>
      <c r="FB181" s="57">
        <f>COUNTIF($F181:$CN181,FB$101)</f>
        <v>0</v>
      </c>
      <c r="FC181" s="57">
        <f>COUNTIF($F181:$CN181,FC$101)</f>
        <v>0</v>
      </c>
      <c r="FD181" s="57">
        <f>COUNTIF($F181:$CN181,FD$101)</f>
        <v>0</v>
      </c>
      <c r="FE181" s="57">
        <f>COUNTIF($F181:$CN181,FE$101)</f>
        <v>0</v>
      </c>
    </row>
    <row r="182" spans="1:161" ht="12" customHeight="1" x14ac:dyDescent="0.2">
      <c r="A182" s="18" t="str">
        <f>CHOOSE(WEEKDAY($E182),"Dimanche","Lundi","Mardi","Mercredi","Jeudi","Vendredi","")</f>
        <v>Lundi</v>
      </c>
      <c r="B182" s="17">
        <f>IF(M182&lt;&gt;"Cong. ",B180+1,B180+0)</f>
        <v>40</v>
      </c>
      <c r="C182" s="17">
        <f>IF(M182&lt;&gt;"Cong. ",C180+1,C180+0)</f>
        <v>19</v>
      </c>
      <c r="D182" s="17" t="e">
        <f>IF(M182="",D180+1,D180+0)</f>
        <v>#REF!</v>
      </c>
      <c r="E182" s="16">
        <v>44102</v>
      </c>
      <c r="F182" s="7"/>
      <c r="G182" s="44"/>
      <c r="H182" s="44"/>
      <c r="I182" s="44"/>
      <c r="J182" s="44"/>
      <c r="K182" s="44"/>
      <c r="L182" s="44"/>
      <c r="M182" s="43"/>
      <c r="N182" s="40" t="str">
        <f>IFERROR((COUNTIF(H182,[1]Locaux!$A$8)+COUNTIF(H182,[1]Locaux!$A$9)+COUNTIF(H182,[1]Locaux!$A$10)+COUNTIF(H182,[1]Locaux!$A$11)+COUNTIF(H182,[1]Locaux!$A$12)+COUNTIF(H182,[1]Locaux!$A$15)+COUNTIF(H182,[1]Locaux!$A$16)+COUNTIF(H182,[1]Locaux!$A$17))/(COUNTIF(G182,"*")+COUNTIF(K182,"*")+COUNTIF(M182,"*")),"0")</f>
        <v>0</v>
      </c>
      <c r="O182" s="7" t="s">
        <v>16</v>
      </c>
      <c r="P182" s="44" t="s">
        <v>5</v>
      </c>
      <c r="Q182" s="44" t="s">
        <v>58</v>
      </c>
      <c r="R182" s="44"/>
      <c r="S182" s="44" t="s">
        <v>35</v>
      </c>
      <c r="T182" s="44"/>
      <c r="U182" s="44" t="s">
        <v>83</v>
      </c>
      <c r="V182" s="94"/>
      <c r="W182" s="40">
        <f>IFERROR((COUNTIF(Q182,[1]Locaux!$A$8)+COUNTIF(Q182,[1]Locaux!$A$9)+COUNTIF(Q182,[1]Locaux!$A$10)+COUNTIF(Q182,[1]Locaux!$A$11)+COUNTIF(Q182,[1]Locaux!$A$12)+COUNTIF(Q182,[1]Locaux!$A$15)+COUNTIF(Q182,[1]Locaux!$A$16)+COUNTIF(Q182,[1]Locaux!$A$17))/(COUNTIF(P182,"*")+COUNTIF(T182,"*")+COUNTIF(V182,"*")),"0")</f>
        <v>1</v>
      </c>
      <c r="X182" s="7" t="s">
        <v>79</v>
      </c>
      <c r="Y182" s="44" t="s">
        <v>12</v>
      </c>
      <c r="Z182" s="44" t="s">
        <v>64</v>
      </c>
      <c r="AA182" s="44"/>
      <c r="AB182" s="44" t="s">
        <v>35</v>
      </c>
      <c r="AC182" s="44"/>
      <c r="AD182" s="44" t="s">
        <v>35</v>
      </c>
      <c r="AE182" s="43"/>
      <c r="AF182" s="40">
        <f>IFERROR((COUNTIF(Z182,[1]Locaux!$A$8)+COUNTIF(Z182,[1]Locaux!$A$9)+COUNTIF(Z182,[1]Locaux!$A$10)+COUNTIF(Z182,[1]Locaux!$A$11)+COUNTIF(Z182,[1]Locaux!$A$12)+COUNTIF(Z182,[1]Locaux!$A$15)+COUNTIF(Z182,[1]Locaux!$A$16)+COUNTIF(Z182,[1]Locaux!$A$17))/(COUNTIF(Y182,"*")+COUNTIF(AC182,"*")+COUNTIF(AE182,"*")),"0")</f>
        <v>0</v>
      </c>
      <c r="AG182" s="7" t="s">
        <v>17</v>
      </c>
      <c r="AH182" s="44" t="s">
        <v>8</v>
      </c>
      <c r="AI182" s="44">
        <v>1209</v>
      </c>
      <c r="AJ182" s="44"/>
      <c r="AK182" s="44" t="s">
        <v>35</v>
      </c>
      <c r="AL182" s="44"/>
      <c r="AM182" s="44" t="s">
        <v>35</v>
      </c>
      <c r="AN182" s="43"/>
      <c r="AO182" s="40">
        <f>IFERROR((COUNTIF(AI182,[1]Locaux!$A$8)+COUNTIF(AI182,[1]Locaux!$A$9)+COUNTIF(AI182,[1]Locaux!$A$10)+COUNTIF(AI182,[1]Locaux!$A$11)+COUNTIF(AI182,[1]Locaux!$A$12)+COUNTIF(AI182,[1]Locaux!$A$15)+COUNTIF(AI182,[1]Locaux!$A$16)+COUNTIF(AI182,[1]Locaux!$A$17))/(COUNTIF(AH182,"*")+COUNTIF(AL182,"*")+COUNTIF(AN182,"*")),"0")</f>
        <v>0</v>
      </c>
      <c r="AP182" s="80" t="s">
        <v>75</v>
      </c>
      <c r="AQ182" s="44" t="s">
        <v>7</v>
      </c>
      <c r="AR182" s="44">
        <v>1107</v>
      </c>
      <c r="AS182" s="44" t="s">
        <v>52</v>
      </c>
      <c r="AT182" s="44" t="s">
        <v>35</v>
      </c>
      <c r="AU182" s="44"/>
      <c r="AV182" s="44" t="s">
        <v>35</v>
      </c>
      <c r="AW182" s="43"/>
      <c r="AX182" s="40">
        <f>IFERROR((COUNTIF(AR182,[1]Locaux!$A$8)+COUNTIF(AR182,[1]Locaux!$A$9)+COUNTIF(AR182,[1]Locaux!$A$10)+COUNTIF(AR182,[1]Locaux!$A$11)+COUNTIF(AR182,[1]Locaux!$A$12)+COUNTIF(AR182,[1]Locaux!$A$15)+COUNTIF(AR182,[1]Locaux!$A$16)+COUNTIF(AR182,[1]Locaux!$A$17))/(COUNTIF(AQ182,"*")+COUNTIF(AU182,"*")+COUNTIF(AW182,"*")),"0")</f>
        <v>0</v>
      </c>
      <c r="AY182" s="7"/>
      <c r="AZ182" s="44"/>
      <c r="BA182" s="44"/>
      <c r="BB182" s="44"/>
      <c r="BC182" s="44"/>
      <c r="BD182" s="44"/>
      <c r="BE182" s="44"/>
      <c r="BF182" s="43"/>
      <c r="BG182" s="40" t="str">
        <f>IFERROR((COUNTIF(BA182,[1]Locaux!$A$8)+COUNTIF(BA182,[1]Locaux!$A$9)+COUNTIF(BA182,[1]Locaux!$A$10)+COUNTIF(BA182,[1]Locaux!$A$11)+COUNTIF(BA182,[1]Locaux!$A$12)+COUNTIF(BA182,[1]Locaux!$A$15)+COUNTIF(BA182,[1]Locaux!$A$16)+COUNTIF(BA182,[1]Locaux!$A$17))/(COUNTIF(AZ182,"*")+COUNTIF(BD182,"*")+COUNTIF(BF182,"*")),"0")</f>
        <v>0</v>
      </c>
      <c r="BH182" s="7"/>
      <c r="BI182" s="44"/>
      <c r="BJ182" s="44"/>
      <c r="BK182" s="44"/>
      <c r="BL182" s="44"/>
      <c r="BM182" s="44"/>
      <c r="BN182" s="44"/>
      <c r="BO182" s="43"/>
      <c r="BP182" s="40" t="str">
        <f>IFERROR((COUNTIF(BJ182,[1]Locaux!$A$8)+COUNTIF(BJ182,[1]Locaux!$A$9)+COUNTIF(BJ182,[1]Locaux!$A$10)+COUNTIF(BJ182,[1]Locaux!$A$11)+COUNTIF(BJ182,[1]Locaux!$A$12)+COUNTIF(BJ182,[1]Locaux!$A$15)+COUNTIF(BJ182,[1]Locaux!$A$16)+COUNTIF(BJ182,[1]Locaux!$A$17))/(COUNTIF(BI182,"*")+COUNTIF(BM182,"*")+COUNTIF(BO182,"*")),"0")</f>
        <v>0</v>
      </c>
      <c r="BQ182" s="7"/>
      <c r="BR182" s="44"/>
      <c r="BS182" s="44"/>
      <c r="BT182" s="44"/>
      <c r="BU182" s="44"/>
      <c r="BV182" s="44"/>
      <c r="BW182" s="44"/>
      <c r="BX182" s="43"/>
      <c r="BY182" s="7"/>
      <c r="BZ182" s="44"/>
      <c r="CA182" s="44"/>
      <c r="CB182" s="44"/>
      <c r="CC182" s="44"/>
      <c r="CD182" s="44"/>
      <c r="CE182" s="44"/>
      <c r="CF182" s="43"/>
      <c r="CG182" s="7"/>
      <c r="CH182" s="44"/>
      <c r="CI182" s="44"/>
      <c r="CJ182" s="44"/>
      <c r="CK182" s="44"/>
      <c r="CL182" s="44"/>
      <c r="CM182" s="44"/>
      <c r="CN182" s="43"/>
      <c r="CO182" s="78" t="e">
        <f>OR(CR182&gt;1,CS182&gt;1,CT182&gt;1,CU182&gt;1,CV182&gt;1,CW182&gt;1,CX182&gt;1,CY182&gt;1,CZ182&gt;1,DA182&gt;1,DB182&gt;1,DC182&gt;1,#REF!&gt;1,#REF!&gt;1,#REF!&gt;1,#REF!&gt;1,#REF!&gt;1,#REF!&gt;1,#REF!&gt;1,#REF!&gt;1,#REF!&gt;1,#REF!&gt;1,#REF!&gt;1,#REF!&gt;1,#REF!&gt;1,#REF!&gt;1,#REF!&gt;1,#REF!&gt;1,#REF!&gt;1,#REF!&gt;1)</f>
        <v>#REF!</v>
      </c>
      <c r="CP182" s="78" t="b">
        <f>OR(DR182&gt;1,DS182&gt;1,DT182&gt;1,DU182&gt;1,DV182&gt;1,DW182&gt;1,DX182&gt;1,DY182&gt;1,DZ182&gt;1,EA182&gt;1,EB182&gt;1,EC182&gt;1,ED182&gt;1,EE182&gt;1,EF182&gt;1,EG182&gt;1,EH182&gt;1,EI182&gt;1,EJ182&gt;1,EK182&gt;1,EL182&gt;1,EM182&gt;1,EN182&gt;1,EO182&gt;1,EP182&gt;1,EQ182&gt;1,ER182&gt;1,ES182&gt;1,ET182&gt;1,EU182&gt;1,EV182&gt;1,EW182&gt;1,EX182&gt;1,EY182&gt;1,EZ182&gt;1,FA182&gt;1,FB182&gt;1,FC182&gt;1,FD182&gt;1,FE182&gt;1)</f>
        <v>0</v>
      </c>
      <c r="CQ182" s="113"/>
      <c r="CR182" s="34">
        <f>COUNTIF($F182:$CN182,CR$101)</f>
        <v>0</v>
      </c>
      <c r="CS182" s="33">
        <f>COUNTIF($F182:$CN182,CS$101)</f>
        <v>1</v>
      </c>
      <c r="CT182" s="32">
        <f>COUNTIF($F182:$CN182,CT$101)</f>
        <v>0</v>
      </c>
      <c r="CU182" s="31">
        <f>COUNTIF($F182:$CN182,CU$101)</f>
        <v>0</v>
      </c>
      <c r="CV182" s="30">
        <f>COUNTIF($F182:$CN182,CV$101)</f>
        <v>0</v>
      </c>
      <c r="CW182" s="29">
        <f>COUNTIF($F182:$CN182,CW$101)</f>
        <v>1</v>
      </c>
      <c r="CX182" s="24">
        <f>COUNTIF($F182:$CN182,CX$101)</f>
        <v>1</v>
      </c>
      <c r="CY182" s="28">
        <f>COUNTIF($F182:$CN182,CY$101)</f>
        <v>0</v>
      </c>
      <c r="CZ182" s="27">
        <f>COUNTIF($F182:$CN182,CZ$101)</f>
        <v>1</v>
      </c>
      <c r="DA182" s="26">
        <f>COUNTIF($F182:$CN182,DA$101)</f>
        <v>0</v>
      </c>
      <c r="DB182" s="25">
        <f>COUNTIF($F182:$CN182,DB$101)</f>
        <v>0</v>
      </c>
      <c r="DC182" s="24">
        <f>COUNTIF($F182:$CN182,DC$101)</f>
        <v>0</v>
      </c>
      <c r="DD182" s="13"/>
      <c r="DE182" s="13"/>
      <c r="DF182" s="23"/>
      <c r="DG182" s="23"/>
      <c r="DH182" s="23"/>
      <c r="DI182" s="23"/>
      <c r="DJ182" s="23"/>
      <c r="DK182" s="23"/>
      <c r="DL182" s="23"/>
      <c r="DM182" s="23"/>
      <c r="DN182" s="23"/>
      <c r="DO182" s="23"/>
      <c r="DP182" s="76"/>
      <c r="DQ182" s="61"/>
      <c r="DR182" s="58">
        <f>COUNTIF($F182:$CN182,DR$101)</f>
        <v>0</v>
      </c>
      <c r="DS182" s="57">
        <f>COUNTIF($F182:$CN182,DS$101)</f>
        <v>0</v>
      </c>
      <c r="DT182" s="57">
        <f>COUNTIF($F182:$CN182,DT$101)</f>
        <v>1</v>
      </c>
      <c r="DU182" s="57">
        <f>COUNTIF($F182:$CN182,DU$101)</f>
        <v>1</v>
      </c>
      <c r="DV182" s="57">
        <f>COUNTIF($F182:$CN182,DV$101)</f>
        <v>0</v>
      </c>
      <c r="DW182" s="57">
        <f>COUNTIF($F182:$CN182,DW$101)</f>
        <v>0</v>
      </c>
      <c r="DX182" s="57">
        <f>COUNTIF($F182:$CN182,DX$101)</f>
        <v>0</v>
      </c>
      <c r="DY182" s="57">
        <f>COUNTIF($F182:$CN182,DY$101)</f>
        <v>0</v>
      </c>
      <c r="DZ182" s="57">
        <f>COUNTIF($F182:$CN182,DZ$101)</f>
        <v>0</v>
      </c>
      <c r="EA182" s="57">
        <f>COUNTIF($F182:$CN182,EA$101)</f>
        <v>1</v>
      </c>
      <c r="EB182" s="57">
        <f>COUNTIF($F182:$CN182,EB$101)</f>
        <v>0</v>
      </c>
      <c r="EC182" s="57">
        <f>COUNTIF($F182:$CN182,EC$101)</f>
        <v>0</v>
      </c>
      <c r="ED182" s="57">
        <f>COUNTIF($F182:$CN182,ED$101)</f>
        <v>0</v>
      </c>
      <c r="EE182" s="57">
        <f>COUNTIF($F182:$CN182,EE$101)</f>
        <v>0</v>
      </c>
      <c r="EF182" s="57">
        <f>COUNTIF($F182:$CN182,EF$101)</f>
        <v>0</v>
      </c>
      <c r="EG182" s="57">
        <f>COUNTIF($F182:$CN182,EG$101)</f>
        <v>1</v>
      </c>
      <c r="EH182" s="57">
        <f>COUNTIF($F182:$CN182,EH$101)</f>
        <v>0</v>
      </c>
      <c r="EI182" s="57">
        <f>COUNTIF($F182:$CN182,EI$101)</f>
        <v>0</v>
      </c>
      <c r="EJ182" s="57">
        <f>COUNTIF($F182:$CN182,EJ$101)</f>
        <v>0</v>
      </c>
      <c r="EK182" s="57">
        <f>COUNTIF($F182:$CN182,EK$101)</f>
        <v>0</v>
      </c>
      <c r="EL182" s="57">
        <f>COUNTIF($F182:$CN182,EL$101)</f>
        <v>0</v>
      </c>
      <c r="EM182" s="57">
        <f>COUNTIF($F182:$CN182,EM$101)</f>
        <v>0</v>
      </c>
      <c r="EN182" s="57">
        <f>COUNTIF($F182:$CN182,EN$101)</f>
        <v>0</v>
      </c>
      <c r="EO182" s="57">
        <f>COUNTIF($F182:$CN182,EO$101)</f>
        <v>0</v>
      </c>
      <c r="EP182" s="57">
        <f>COUNTIF($F182:$CN182,EP$101)</f>
        <v>0</v>
      </c>
      <c r="EQ182" s="57">
        <f>COUNTIF($F182:$CN182,EQ$101)</f>
        <v>0</v>
      </c>
      <c r="ER182" s="57">
        <f>COUNTIF($F182:$CN182,ER$101)</f>
        <v>0</v>
      </c>
      <c r="ES182" s="57">
        <f>COUNTIF($F182:$CN182,ES$101)</f>
        <v>0</v>
      </c>
      <c r="ET182" s="57">
        <f>COUNTIF($F182:$CN182,ET$101)</f>
        <v>0</v>
      </c>
      <c r="EU182" s="57">
        <f>COUNTIF($F182:$CN182,EU$101)</f>
        <v>0</v>
      </c>
      <c r="EV182" s="57">
        <f>COUNTIF($F182:$CN182,EV$101)</f>
        <v>0</v>
      </c>
      <c r="EW182" s="57">
        <f>COUNTIF($F182:$CN182,EW$101)</f>
        <v>0</v>
      </c>
      <c r="EX182" s="57">
        <f>COUNTIF($F182:$CN182,EX$101)</f>
        <v>0</v>
      </c>
      <c r="EY182" s="57">
        <f>COUNTIF($F182:$CN182,EY$101)</f>
        <v>0</v>
      </c>
      <c r="EZ182" s="57">
        <f>COUNTIF($F182:$CN182,EZ$101)</f>
        <v>0</v>
      </c>
      <c r="FA182" s="57">
        <f>COUNTIF($F182:$CN182,FA$101)</f>
        <v>0</v>
      </c>
      <c r="FB182" s="57">
        <f>COUNTIF($F182:$CN182,FB$101)</f>
        <v>0</v>
      </c>
      <c r="FC182" s="57">
        <f>COUNTIF($F182:$CN182,FC$101)</f>
        <v>0</v>
      </c>
      <c r="FD182" s="57">
        <f>COUNTIF($F182:$CN182,FD$101)</f>
        <v>0</v>
      </c>
      <c r="FE182" s="57">
        <f>COUNTIF($F182:$CN182,FE$101)</f>
        <v>0</v>
      </c>
    </row>
    <row r="183" spans="1:161" ht="12" customHeight="1" thickBot="1" x14ac:dyDescent="0.25">
      <c r="A183" s="12"/>
      <c r="B183" s="11"/>
      <c r="C183" s="11"/>
      <c r="D183" s="11"/>
      <c r="E183" s="10"/>
      <c r="F183" s="6"/>
      <c r="G183" s="39"/>
      <c r="H183" s="39"/>
      <c r="I183" s="39"/>
      <c r="J183" s="39"/>
      <c r="K183" s="39"/>
      <c r="L183" s="39"/>
      <c r="M183" s="38"/>
      <c r="N183" s="40" t="str">
        <f>IFERROR((COUNTIF(H183,[1]Locaux!$A$8)+COUNTIF(H183,[1]Locaux!$A$9)+COUNTIF(H183,[1]Locaux!$A$10)+COUNTIF(H183,[1]Locaux!$A$11)+COUNTIF(H183,[1]Locaux!$A$12)+COUNTIF(H183,[1]Locaux!$A$15)+COUNTIF(H183,[1]Locaux!$A$16)+COUNTIF(H183,[1]Locaux!$A$17))/(COUNTIF(G183,"*")+COUNTIF(K183,"*")+COUNTIF(M183,"*")),"0")</f>
        <v>0</v>
      </c>
      <c r="O183" s="6" t="s">
        <v>16</v>
      </c>
      <c r="P183" s="39" t="s">
        <v>5</v>
      </c>
      <c r="Q183" s="39" t="s">
        <v>58</v>
      </c>
      <c r="R183" s="39"/>
      <c r="S183" s="39" t="s">
        <v>35</v>
      </c>
      <c r="T183" s="39"/>
      <c r="U183" s="39" t="s">
        <v>83</v>
      </c>
      <c r="V183" s="88"/>
      <c r="W183" s="40">
        <f>IFERROR((COUNTIF(Q183,[1]Locaux!$A$8)+COUNTIF(Q183,[1]Locaux!$A$9)+COUNTIF(Q183,[1]Locaux!$A$10)+COUNTIF(Q183,[1]Locaux!$A$11)+COUNTIF(Q183,[1]Locaux!$A$12)+COUNTIF(Q183,[1]Locaux!$A$15)+COUNTIF(Q183,[1]Locaux!$A$16)+COUNTIF(Q183,[1]Locaux!$A$17))/(COUNTIF(P183,"*")+COUNTIF(T183,"*")+COUNTIF(V183,"*")),"0")</f>
        <v>1</v>
      </c>
      <c r="X183" s="6" t="s">
        <v>79</v>
      </c>
      <c r="Y183" s="39" t="s">
        <v>12</v>
      </c>
      <c r="Z183" s="39" t="s">
        <v>64</v>
      </c>
      <c r="AA183" s="39"/>
      <c r="AB183" s="39" t="s">
        <v>35</v>
      </c>
      <c r="AC183" s="39"/>
      <c r="AD183" s="39" t="s">
        <v>35</v>
      </c>
      <c r="AE183" s="38"/>
      <c r="AF183" s="40">
        <f>IFERROR((COUNTIF(Z183,[1]Locaux!$A$8)+COUNTIF(Z183,[1]Locaux!$A$9)+COUNTIF(Z183,[1]Locaux!$A$10)+COUNTIF(Z183,[1]Locaux!$A$11)+COUNTIF(Z183,[1]Locaux!$A$12)+COUNTIF(Z183,[1]Locaux!$A$15)+COUNTIF(Z183,[1]Locaux!$A$16)+COUNTIF(Z183,[1]Locaux!$A$17))/(COUNTIF(Y183,"*")+COUNTIF(AC183,"*")+COUNTIF(AE183,"*")),"0")</f>
        <v>0</v>
      </c>
      <c r="AG183" s="6" t="s">
        <v>17</v>
      </c>
      <c r="AH183" s="39" t="s">
        <v>8</v>
      </c>
      <c r="AI183" s="39">
        <v>1209</v>
      </c>
      <c r="AJ183" s="39"/>
      <c r="AK183" s="39" t="s">
        <v>35</v>
      </c>
      <c r="AL183" s="39"/>
      <c r="AM183" s="39" t="s">
        <v>35</v>
      </c>
      <c r="AN183" s="38"/>
      <c r="AO183" s="40">
        <f>IFERROR((COUNTIF(AI183,[1]Locaux!$A$8)+COUNTIF(AI183,[1]Locaux!$A$9)+COUNTIF(AI183,[1]Locaux!$A$10)+COUNTIF(AI183,[1]Locaux!$A$11)+COUNTIF(AI183,[1]Locaux!$A$12)+COUNTIF(AI183,[1]Locaux!$A$15)+COUNTIF(AI183,[1]Locaux!$A$16)+COUNTIF(AI183,[1]Locaux!$A$17))/(COUNTIF(AH183,"*")+COUNTIF(AL183,"*")+COUNTIF(AN183,"*")),"0")</f>
        <v>0</v>
      </c>
      <c r="AP183" s="6" t="s">
        <v>73</v>
      </c>
      <c r="AQ183" s="39" t="s">
        <v>7</v>
      </c>
      <c r="AR183" s="39">
        <v>1107</v>
      </c>
      <c r="AS183" s="39"/>
      <c r="AT183" s="39" t="s">
        <v>35</v>
      </c>
      <c r="AU183" s="39"/>
      <c r="AV183" s="39" t="s">
        <v>35</v>
      </c>
      <c r="AW183" s="38"/>
      <c r="AX183" s="40">
        <f>IFERROR((COUNTIF(AR183,[1]Locaux!$A$8)+COUNTIF(AR183,[1]Locaux!$A$9)+COUNTIF(AR183,[1]Locaux!$A$10)+COUNTIF(AR183,[1]Locaux!$A$11)+COUNTIF(AR183,[1]Locaux!$A$12)+COUNTIF(AR183,[1]Locaux!$A$15)+COUNTIF(AR183,[1]Locaux!$A$16)+COUNTIF(AR183,[1]Locaux!$A$17))/(COUNTIF(AQ183,"*")+COUNTIF(AU183,"*")+COUNTIF(AW183,"*")),"0")</f>
        <v>0</v>
      </c>
      <c r="AY183" s="6"/>
      <c r="AZ183" s="39"/>
      <c r="BA183" s="39"/>
      <c r="BB183" s="39"/>
      <c r="BC183" s="39"/>
      <c r="BD183" s="39"/>
      <c r="BE183" s="39"/>
      <c r="BF183" s="38"/>
      <c r="BG183" s="40" t="str">
        <f>IFERROR((COUNTIF(BA183,[1]Locaux!$A$8)+COUNTIF(BA183,[1]Locaux!$A$9)+COUNTIF(BA183,[1]Locaux!$A$10)+COUNTIF(BA183,[1]Locaux!$A$11)+COUNTIF(BA183,[1]Locaux!$A$12)+COUNTIF(BA183,[1]Locaux!$A$15)+COUNTIF(BA183,[1]Locaux!$A$16)+COUNTIF(BA183,[1]Locaux!$A$17))/(COUNTIF(AZ183,"*")+COUNTIF(BD183,"*")+COUNTIF(BF183,"*")),"0")</f>
        <v>0</v>
      </c>
      <c r="BH183" s="6"/>
      <c r="BI183" s="39"/>
      <c r="BJ183" s="39"/>
      <c r="BK183" s="39"/>
      <c r="BL183" s="39"/>
      <c r="BM183" s="39"/>
      <c r="BN183" s="39"/>
      <c r="BO183" s="38"/>
      <c r="BP183" s="40" t="str">
        <f>IFERROR((COUNTIF(BJ183,[1]Locaux!$A$8)+COUNTIF(BJ183,[1]Locaux!$A$9)+COUNTIF(BJ183,[1]Locaux!$A$10)+COUNTIF(BJ183,[1]Locaux!$A$11)+COUNTIF(BJ183,[1]Locaux!$A$12)+COUNTIF(BJ183,[1]Locaux!$A$15)+COUNTIF(BJ183,[1]Locaux!$A$16)+COUNTIF(BJ183,[1]Locaux!$A$17))/(COUNTIF(BI183,"*")+COUNTIF(BM183,"*")+COUNTIF(BO183,"*")),"0")</f>
        <v>0</v>
      </c>
      <c r="BQ183" s="6"/>
      <c r="BR183" s="39"/>
      <c r="BS183" s="39"/>
      <c r="BT183" s="39"/>
      <c r="BU183" s="39"/>
      <c r="BV183" s="39"/>
      <c r="BW183" s="39"/>
      <c r="BX183" s="38"/>
      <c r="BY183" s="6"/>
      <c r="BZ183" s="39"/>
      <c r="CA183" s="39"/>
      <c r="CB183" s="39"/>
      <c r="CC183" s="39"/>
      <c r="CD183" s="39"/>
      <c r="CE183" s="39"/>
      <c r="CF183" s="38"/>
      <c r="CG183" s="6"/>
      <c r="CH183" s="39"/>
      <c r="CI183" s="39"/>
      <c r="CJ183" s="39"/>
      <c r="CK183" s="39"/>
      <c r="CL183" s="39"/>
      <c r="CM183" s="39"/>
      <c r="CN183" s="38"/>
      <c r="CO183" s="78" t="e">
        <f>OR(CR183&gt;1,CS183&gt;1,CT183&gt;1,CU183&gt;1,CV183&gt;1,CW183&gt;1,CX183&gt;1,CY183&gt;1,CZ183&gt;1,DA183&gt;1,DB183&gt;1,DC183&gt;1,#REF!&gt;1,#REF!&gt;1,#REF!&gt;1,#REF!&gt;1,#REF!&gt;1,#REF!&gt;1,#REF!&gt;1,#REF!&gt;1,#REF!&gt;1,#REF!&gt;1,#REF!&gt;1,#REF!&gt;1,#REF!&gt;1,#REF!&gt;1,#REF!&gt;1,#REF!&gt;1,#REF!&gt;1,#REF!&gt;1)</f>
        <v>#REF!</v>
      </c>
      <c r="CP183" s="78" t="b">
        <f>OR(DR183&gt;1,DS183&gt;1,DT183&gt;1,DU183&gt;1,DV183&gt;1,DW183&gt;1,DX183&gt;1,DY183&gt;1,DZ183&gt;1,EA183&gt;1,EB183&gt;1,EC183&gt;1,ED183&gt;1,EE183&gt;1,EF183&gt;1,EG183&gt;1,EH183&gt;1,EI183&gt;1,EJ183&gt;1,EK183&gt;1,EL183&gt;1,EM183&gt;1,EN183&gt;1,EO183&gt;1,EP183&gt;1,EQ183&gt;1,ER183&gt;1,ES183&gt;1,ET183&gt;1,EU183&gt;1,EV183&gt;1,EW183&gt;1,EX183&gt;1,EY183&gt;1,EZ183&gt;1,FA183&gt;1,FB183&gt;1,FC183&gt;1,FD183&gt;1,FE183&gt;1)</f>
        <v>0</v>
      </c>
      <c r="CQ183" s="113"/>
      <c r="CR183" s="34">
        <f>COUNTIF($F183:$CN183,CR$101)</f>
        <v>0</v>
      </c>
      <c r="CS183" s="33">
        <f>COUNTIF($F183:$CN183,CS$101)</f>
        <v>1</v>
      </c>
      <c r="CT183" s="32">
        <f>COUNTIF($F183:$CN183,CT$101)</f>
        <v>0</v>
      </c>
      <c r="CU183" s="31">
        <f>COUNTIF($F183:$CN183,CU$101)</f>
        <v>0</v>
      </c>
      <c r="CV183" s="30">
        <f>COUNTIF($F183:$CN183,CV$101)</f>
        <v>0</v>
      </c>
      <c r="CW183" s="29">
        <f>COUNTIF($F183:$CN183,CW$101)</f>
        <v>1</v>
      </c>
      <c r="CX183" s="24">
        <f>COUNTIF($F183:$CN183,CX$101)</f>
        <v>1</v>
      </c>
      <c r="CY183" s="28">
        <f>COUNTIF($F183:$CN183,CY$101)</f>
        <v>0</v>
      </c>
      <c r="CZ183" s="27">
        <f>COUNTIF($F183:$CN183,CZ$101)</f>
        <v>1</v>
      </c>
      <c r="DA183" s="26">
        <f>COUNTIF($F183:$CN183,DA$101)</f>
        <v>0</v>
      </c>
      <c r="DB183" s="25">
        <f>COUNTIF($F183:$CN183,DB$101)</f>
        <v>0</v>
      </c>
      <c r="DC183" s="24">
        <f>COUNTIF($F183:$CN183,DC$101)</f>
        <v>0</v>
      </c>
      <c r="DD183" s="13"/>
      <c r="DE183" s="13"/>
      <c r="DF183" s="23"/>
      <c r="DG183" s="23"/>
      <c r="DH183" s="23"/>
      <c r="DI183" s="23"/>
      <c r="DJ183" s="23"/>
      <c r="DK183" s="23"/>
      <c r="DL183" s="23"/>
      <c r="DM183" s="23"/>
      <c r="DN183" s="23"/>
      <c r="DO183" s="23"/>
      <c r="DP183" s="76"/>
      <c r="DQ183" s="61"/>
      <c r="DR183" s="58">
        <f>COUNTIF($F183:$CN183,DR$101)</f>
        <v>0</v>
      </c>
      <c r="DS183" s="57">
        <f>COUNTIF($F183:$CN183,DS$101)</f>
        <v>0</v>
      </c>
      <c r="DT183" s="57">
        <f>COUNTIF($F183:$CN183,DT$101)</f>
        <v>1</v>
      </c>
      <c r="DU183" s="57">
        <f>COUNTIF($F183:$CN183,DU$101)</f>
        <v>1</v>
      </c>
      <c r="DV183" s="57">
        <f>COUNTIF($F183:$CN183,DV$101)</f>
        <v>0</v>
      </c>
      <c r="DW183" s="57">
        <f>COUNTIF($F183:$CN183,DW$101)</f>
        <v>0</v>
      </c>
      <c r="DX183" s="57">
        <f>COUNTIF($F183:$CN183,DX$101)</f>
        <v>0</v>
      </c>
      <c r="DY183" s="57">
        <f>COUNTIF($F183:$CN183,DY$101)</f>
        <v>0</v>
      </c>
      <c r="DZ183" s="57">
        <f>COUNTIF($F183:$CN183,DZ$101)</f>
        <v>0</v>
      </c>
      <c r="EA183" s="57">
        <f>COUNTIF($F183:$CN183,EA$101)</f>
        <v>1</v>
      </c>
      <c r="EB183" s="57">
        <f>COUNTIF($F183:$CN183,EB$101)</f>
        <v>0</v>
      </c>
      <c r="EC183" s="57">
        <f>COUNTIF($F183:$CN183,EC$101)</f>
        <v>0</v>
      </c>
      <c r="ED183" s="57">
        <f>COUNTIF($F183:$CN183,ED$101)</f>
        <v>0</v>
      </c>
      <c r="EE183" s="57">
        <f>COUNTIF($F183:$CN183,EE$101)</f>
        <v>0</v>
      </c>
      <c r="EF183" s="57">
        <f>COUNTIF($F183:$CN183,EF$101)</f>
        <v>0</v>
      </c>
      <c r="EG183" s="57">
        <f>COUNTIF($F183:$CN183,EG$101)</f>
        <v>1</v>
      </c>
      <c r="EH183" s="57">
        <f>COUNTIF($F183:$CN183,EH$101)</f>
        <v>0</v>
      </c>
      <c r="EI183" s="57">
        <f>COUNTIF($F183:$CN183,EI$101)</f>
        <v>0</v>
      </c>
      <c r="EJ183" s="57">
        <f>COUNTIF($F183:$CN183,EJ$101)</f>
        <v>0</v>
      </c>
      <c r="EK183" s="57">
        <f>COUNTIF($F183:$CN183,EK$101)</f>
        <v>0</v>
      </c>
      <c r="EL183" s="57">
        <f>COUNTIF($F183:$CN183,EL$101)</f>
        <v>0</v>
      </c>
      <c r="EM183" s="57">
        <f>COUNTIF($F183:$CN183,EM$101)</f>
        <v>0</v>
      </c>
      <c r="EN183" s="57">
        <f>COUNTIF($F183:$CN183,EN$101)</f>
        <v>0</v>
      </c>
      <c r="EO183" s="57">
        <f>COUNTIF($F183:$CN183,EO$101)</f>
        <v>0</v>
      </c>
      <c r="EP183" s="57">
        <f>COUNTIF($F183:$CN183,EP$101)</f>
        <v>0</v>
      </c>
      <c r="EQ183" s="57">
        <f>COUNTIF($F183:$CN183,EQ$101)</f>
        <v>0</v>
      </c>
      <c r="ER183" s="57">
        <f>COUNTIF($F183:$CN183,ER$101)</f>
        <v>0</v>
      </c>
      <c r="ES183" s="57">
        <f>COUNTIF($F183:$CN183,ES$101)</f>
        <v>0</v>
      </c>
      <c r="ET183" s="57">
        <f>COUNTIF($F183:$CN183,ET$101)</f>
        <v>0</v>
      </c>
      <c r="EU183" s="57">
        <f>COUNTIF($F183:$CN183,EU$101)</f>
        <v>0</v>
      </c>
      <c r="EV183" s="57">
        <f>COUNTIF($F183:$CN183,EV$101)</f>
        <v>0</v>
      </c>
      <c r="EW183" s="57">
        <f>COUNTIF($F183:$CN183,EW$101)</f>
        <v>0</v>
      </c>
      <c r="EX183" s="57">
        <f>COUNTIF($F183:$CN183,EX$101)</f>
        <v>0</v>
      </c>
      <c r="EY183" s="57">
        <f>COUNTIF($F183:$CN183,EY$101)</f>
        <v>0</v>
      </c>
      <c r="EZ183" s="57">
        <f>COUNTIF($F183:$CN183,EZ$101)</f>
        <v>0</v>
      </c>
      <c r="FA183" s="57">
        <f>COUNTIF($F183:$CN183,FA$101)</f>
        <v>0</v>
      </c>
      <c r="FB183" s="57">
        <f>COUNTIF($F183:$CN183,FB$101)</f>
        <v>0</v>
      </c>
      <c r="FC183" s="57">
        <f>COUNTIF($F183:$CN183,FC$101)</f>
        <v>0</v>
      </c>
      <c r="FD183" s="57">
        <f>COUNTIF($F183:$CN183,FD$101)</f>
        <v>0</v>
      </c>
      <c r="FE183" s="57">
        <f>COUNTIF($F183:$CN183,FE$101)</f>
        <v>0</v>
      </c>
    </row>
    <row r="184" spans="1:161" ht="12" customHeight="1" x14ac:dyDescent="0.2">
      <c r="A184" s="18" t="str">
        <f>CHOOSE(WEEKDAY($E184),"Dimanche","Lundi","Mardi","Mercredi","Jeudi","Vendredi","")</f>
        <v>Mardi</v>
      </c>
      <c r="B184" s="17">
        <f>IF(M184&lt;&gt;"Cong. ",B182+1,B182+0)</f>
        <v>41</v>
      </c>
      <c r="C184" s="17">
        <f>IF(M184&lt;&gt;"Cong. ",C182+1,C182+0)</f>
        <v>20</v>
      </c>
      <c r="D184" s="17" t="e">
        <f>IF(M184="",D182+1,D182+0)</f>
        <v>#REF!</v>
      </c>
      <c r="E184" s="16">
        <v>44103</v>
      </c>
      <c r="F184" s="7"/>
      <c r="G184" s="44"/>
      <c r="H184" s="44"/>
      <c r="I184" s="44"/>
      <c r="J184" s="44"/>
      <c r="K184" s="44"/>
      <c r="L184" s="44"/>
      <c r="M184" s="43"/>
      <c r="N184" s="40" t="str">
        <f>IFERROR((COUNTIF(H184,[1]Locaux!$A$8)+COUNTIF(H184,[1]Locaux!$A$9)+COUNTIF(H184,[1]Locaux!$A$10)+COUNTIF(H184,[1]Locaux!$A$11)+COUNTIF(H184,[1]Locaux!$A$12)+COUNTIF(H184,[1]Locaux!$A$15)+COUNTIF(H184,[1]Locaux!$A$16)+COUNTIF(H184,[1]Locaux!$A$17))/(COUNTIF(G184,"*")+COUNTIF(K184,"*")+COUNTIF(M184,"*")),"0")</f>
        <v>0</v>
      </c>
      <c r="O184" s="80" t="s">
        <v>16</v>
      </c>
      <c r="P184" s="44" t="s">
        <v>5</v>
      </c>
      <c r="Q184" s="44" t="s">
        <v>58</v>
      </c>
      <c r="R184" s="44" t="s">
        <v>52</v>
      </c>
      <c r="S184" s="44" t="s">
        <v>35</v>
      </c>
      <c r="T184" s="44"/>
      <c r="U184" s="44" t="s">
        <v>83</v>
      </c>
      <c r="V184" s="94"/>
      <c r="W184" s="40">
        <f>IFERROR((COUNTIF(Q184,[1]Locaux!$A$8)+COUNTIF(Q184,[1]Locaux!$A$9)+COUNTIF(Q184,[1]Locaux!$A$10)+COUNTIF(Q184,[1]Locaux!$A$11)+COUNTIF(Q184,[1]Locaux!$A$12)+COUNTIF(Q184,[1]Locaux!$A$15)+COUNTIF(Q184,[1]Locaux!$A$16)+COUNTIF(Q184,[1]Locaux!$A$17))/(COUNTIF(P184,"*")+COUNTIF(T184,"*")+COUNTIF(V184,"*")),"0")</f>
        <v>1</v>
      </c>
      <c r="X184" s="7" t="s">
        <v>79</v>
      </c>
      <c r="Y184" s="44" t="s">
        <v>12</v>
      </c>
      <c r="Z184" s="44" t="s">
        <v>84</v>
      </c>
      <c r="AA184" s="44"/>
      <c r="AB184" s="44" t="s">
        <v>35</v>
      </c>
      <c r="AC184" s="44"/>
      <c r="AD184" s="44" t="s">
        <v>86</v>
      </c>
      <c r="AE184" s="94"/>
      <c r="AF184" s="40">
        <f>IFERROR((COUNTIF(Z184,[1]Locaux!$A$8)+COUNTIF(Z184,[1]Locaux!$A$9)+COUNTIF(Z184,[1]Locaux!$A$10)+COUNTIF(Z184,[1]Locaux!$A$11)+COUNTIF(Z184,[1]Locaux!$A$12)+COUNTIF(Z184,[1]Locaux!$A$15)+COUNTIF(Z184,[1]Locaux!$A$16)+COUNTIF(Z184,[1]Locaux!$A$17))/(COUNTIF(Y184,"*")+COUNTIF(AC184,"*")+COUNTIF(AE184,"*")),"0")</f>
        <v>1</v>
      </c>
      <c r="AG184" s="7" t="s">
        <v>56</v>
      </c>
      <c r="AH184" s="44" t="s">
        <v>13</v>
      </c>
      <c r="AI184" s="44" t="s">
        <v>74</v>
      </c>
      <c r="AJ184" s="44"/>
      <c r="AK184" s="44" t="s">
        <v>53</v>
      </c>
      <c r="AL184" s="44" t="s">
        <v>7</v>
      </c>
      <c r="AM184" s="44" t="s">
        <v>35</v>
      </c>
      <c r="AN184" s="43"/>
      <c r="AO184" s="40">
        <f>IFERROR((COUNTIF(AI184,[1]Locaux!$A$8)+COUNTIF(AI184,[1]Locaux!$A$9)+COUNTIF(AI184,[1]Locaux!$A$10)+COUNTIF(AI184,[1]Locaux!$A$11)+COUNTIF(AI184,[1]Locaux!$A$12)+COUNTIF(AI184,[1]Locaux!$A$15)+COUNTIF(AI184,[1]Locaux!$A$16)+COUNTIF(AI184,[1]Locaux!$A$17))/(COUNTIF(AH184,"*")+COUNTIF(AL184,"*")+COUNTIF(AN184,"*")),"0")</f>
        <v>0</v>
      </c>
      <c r="AP184" s="7" t="s">
        <v>56</v>
      </c>
      <c r="AQ184" s="44" t="s">
        <v>10</v>
      </c>
      <c r="AR184" s="44" t="s">
        <v>67</v>
      </c>
      <c r="AS184" s="44"/>
      <c r="AT184" s="44" t="s">
        <v>53</v>
      </c>
      <c r="AU184" s="44" t="s">
        <v>6</v>
      </c>
      <c r="AV184" s="44" t="s">
        <v>35</v>
      </c>
      <c r="AW184" s="43"/>
      <c r="AX184" s="40">
        <f>IFERROR((COUNTIF(AR184,[1]Locaux!$A$8)+COUNTIF(AR184,[1]Locaux!$A$9)+COUNTIF(AR184,[1]Locaux!$A$10)+COUNTIF(AR184,[1]Locaux!$A$11)+COUNTIF(AR184,[1]Locaux!$A$12)+COUNTIF(AR184,[1]Locaux!$A$15)+COUNTIF(AR184,[1]Locaux!$A$16)+COUNTIF(AR184,[1]Locaux!$A$17))/(COUNTIF(AQ184,"*")+COUNTIF(AU184,"*")+COUNTIF(AW184,"*")),"0")</f>
        <v>0</v>
      </c>
      <c r="AY184" s="7"/>
      <c r="AZ184" s="44"/>
      <c r="BA184" s="44"/>
      <c r="BB184" s="44"/>
      <c r="BC184" s="44"/>
      <c r="BD184" s="44"/>
      <c r="BE184" s="44"/>
      <c r="BF184" s="43"/>
      <c r="BG184" s="40" t="str">
        <f>IFERROR((COUNTIF(BA184,[1]Locaux!$A$8)+COUNTIF(BA184,[1]Locaux!$A$9)+COUNTIF(BA184,[1]Locaux!$A$10)+COUNTIF(BA184,[1]Locaux!$A$11)+COUNTIF(BA184,[1]Locaux!$A$12)+COUNTIF(BA184,[1]Locaux!$A$15)+COUNTIF(BA184,[1]Locaux!$A$16)+COUNTIF(BA184,[1]Locaux!$A$17))/(COUNTIF(AZ184,"*")+COUNTIF(BD184,"*")+COUNTIF(BF184,"*")),"0")</f>
        <v>0</v>
      </c>
      <c r="BH184" s="7"/>
      <c r="BI184" s="44"/>
      <c r="BJ184" s="44"/>
      <c r="BK184" s="44"/>
      <c r="BL184" s="44"/>
      <c r="BM184" s="44"/>
      <c r="BN184" s="44"/>
      <c r="BO184" s="43"/>
      <c r="BP184" s="40" t="str">
        <f>IFERROR((COUNTIF(BJ184,[1]Locaux!$A$8)+COUNTIF(BJ184,[1]Locaux!$A$9)+COUNTIF(BJ184,[1]Locaux!$A$10)+COUNTIF(BJ184,[1]Locaux!$A$11)+COUNTIF(BJ184,[1]Locaux!$A$12)+COUNTIF(BJ184,[1]Locaux!$A$15)+COUNTIF(BJ184,[1]Locaux!$A$16)+COUNTIF(BJ184,[1]Locaux!$A$17))/(COUNTIF(BI184,"*")+COUNTIF(BM184,"*")+COUNTIF(BO184,"*")),"0")</f>
        <v>0</v>
      </c>
      <c r="BQ184" s="7"/>
      <c r="BR184" s="44"/>
      <c r="BS184" s="44"/>
      <c r="BT184" s="44"/>
      <c r="BU184" s="44"/>
      <c r="BV184" s="44"/>
      <c r="BW184" s="44"/>
      <c r="BX184" s="43"/>
      <c r="BY184" s="7"/>
      <c r="BZ184" s="44"/>
      <c r="CA184" s="44"/>
      <c r="CB184" s="44"/>
      <c r="CC184" s="44"/>
      <c r="CD184" s="44"/>
      <c r="CE184" s="44"/>
      <c r="CF184" s="43"/>
      <c r="CG184" s="7"/>
      <c r="CH184" s="44"/>
      <c r="CI184" s="44"/>
      <c r="CJ184" s="44"/>
      <c r="CK184" s="44"/>
      <c r="CL184" s="44"/>
      <c r="CM184" s="44"/>
      <c r="CN184" s="43"/>
      <c r="CO184" s="78" t="e">
        <f>OR(CR184&gt;1,CS184&gt;1,CT184&gt;1,CU184&gt;1,CV184&gt;1,CW184&gt;1,CX184&gt;1,CY184&gt;1,CZ184&gt;1,DA184&gt;1,DB184&gt;1,DC184&gt;1,#REF!&gt;1,#REF!&gt;1,#REF!&gt;1,#REF!&gt;1,#REF!&gt;1,#REF!&gt;1,#REF!&gt;1,#REF!&gt;1,#REF!&gt;1,#REF!&gt;1,#REF!&gt;1,#REF!&gt;1,#REF!&gt;1,#REF!&gt;1,#REF!&gt;1,#REF!&gt;1,#REF!&gt;1,#REF!&gt;1)</f>
        <v>#REF!</v>
      </c>
      <c r="CP184" s="78" t="b">
        <f>OR(DR184&gt;1,DS184&gt;1,DT184&gt;1,DU184&gt;1,DV184&gt;1,DW184&gt;1,DX184&gt;1,DY184&gt;1,DZ184&gt;1,EA184&gt;1,EB184&gt;1,EC184&gt;1,ED184&gt;1,EE184&gt;1,EF184&gt;1,EG184&gt;1,EH184&gt;1,EI184&gt;1,EJ184&gt;1,EK184&gt;1,EL184&gt;1,EM184&gt;1,EN184&gt;1,EO184&gt;1,EP184&gt;1,EQ184&gt;1,ER184&gt;1,ES184&gt;1,ET184&gt;1,EU184&gt;1,EV184&gt;1,EW184&gt;1,EX184&gt;1,EY184&gt;1,EZ184&gt;1,FA184&gt;1,FB184&gt;1,FC184&gt;1,FD184&gt;1,FE184&gt;1)</f>
        <v>0</v>
      </c>
      <c r="CQ184" s="113"/>
      <c r="CR184" s="34">
        <f>COUNTIF($F184:$CN184,CR$101)</f>
        <v>1</v>
      </c>
      <c r="CS184" s="33">
        <f>COUNTIF($F184:$CN184,CS$101)</f>
        <v>1</v>
      </c>
      <c r="CT184" s="32">
        <f>COUNTIF($F184:$CN184,CT$101)</f>
        <v>0</v>
      </c>
      <c r="CU184" s="31">
        <f>COUNTIF($F184:$CN184,CU$101)</f>
        <v>1</v>
      </c>
      <c r="CV184" s="30">
        <f>COUNTIF($F184:$CN184,CV$101)</f>
        <v>0</v>
      </c>
      <c r="CW184" s="29">
        <f>COUNTIF($F184:$CN184,CW$101)</f>
        <v>0</v>
      </c>
      <c r="CX184" s="24">
        <f>COUNTIF($F184:$CN184,CX$101)</f>
        <v>1</v>
      </c>
      <c r="CY184" s="28">
        <f>COUNTIF($F184:$CN184,CY$101)</f>
        <v>1</v>
      </c>
      <c r="CZ184" s="27">
        <f>COUNTIF($F184:$CN184,CZ$101)</f>
        <v>1</v>
      </c>
      <c r="DA184" s="26">
        <f>COUNTIF($F184:$CN184,DA$101)</f>
        <v>0</v>
      </c>
      <c r="DB184" s="25">
        <f>COUNTIF($F184:$CN184,DB$101)</f>
        <v>0</v>
      </c>
      <c r="DC184" s="24">
        <f>COUNTIF($F184:$CN184,DC$101)</f>
        <v>0</v>
      </c>
      <c r="DD184" s="13"/>
      <c r="DE184" s="13"/>
      <c r="DF184" s="23"/>
      <c r="DG184" s="23"/>
      <c r="DH184" s="23"/>
      <c r="DI184" s="23"/>
      <c r="DJ184" s="23"/>
      <c r="DK184" s="23"/>
      <c r="DL184" s="23"/>
      <c r="DM184" s="23"/>
      <c r="DN184" s="23"/>
      <c r="DO184" s="23"/>
      <c r="DP184" s="76"/>
      <c r="DQ184" s="61"/>
      <c r="DR184" s="58">
        <f>COUNTIF($F184:$CN184,DR$101)</f>
        <v>0</v>
      </c>
      <c r="DS184" s="57">
        <f>COUNTIF($F184:$CN184,DS$101)</f>
        <v>0</v>
      </c>
      <c r="DT184" s="57">
        <f>COUNTIF($F184:$CN184,DT$101)</f>
        <v>0</v>
      </c>
      <c r="DU184" s="57">
        <f>COUNTIF($F184:$CN184,DU$101)</f>
        <v>0</v>
      </c>
      <c r="DV184" s="57">
        <f>COUNTIF($F184:$CN184,DV$101)</f>
        <v>1</v>
      </c>
      <c r="DW184" s="57">
        <f>COUNTIF($F184:$CN184,DW$101)</f>
        <v>1</v>
      </c>
      <c r="DX184" s="57">
        <f>COUNTIF($F184:$CN184,DX$101)</f>
        <v>0</v>
      </c>
      <c r="DY184" s="57">
        <f>COUNTIF($F184:$CN184,DY$101)</f>
        <v>0</v>
      </c>
      <c r="DZ184" s="57">
        <f>COUNTIF($F184:$CN184,DZ$101)</f>
        <v>0</v>
      </c>
      <c r="EA184" s="57">
        <f>COUNTIF($F184:$CN184,EA$101)</f>
        <v>1</v>
      </c>
      <c r="EB184" s="57">
        <f>COUNTIF($F184:$CN184,EB$101)</f>
        <v>0</v>
      </c>
      <c r="EC184" s="57">
        <f>COUNTIF($F184:$CN184,EC$101)</f>
        <v>0</v>
      </c>
      <c r="ED184" s="57">
        <f>COUNTIF($F184:$CN184,ED$101)</f>
        <v>0</v>
      </c>
      <c r="EE184" s="57">
        <f>COUNTIF($F184:$CN184,EE$101)</f>
        <v>0</v>
      </c>
      <c r="EF184" s="57">
        <f>COUNTIF($F184:$CN184,EF$101)</f>
        <v>0</v>
      </c>
      <c r="EG184" s="57">
        <f>COUNTIF($F184:$CN184,EG$101)</f>
        <v>1</v>
      </c>
      <c r="EH184" s="57">
        <f>COUNTIF($F184:$CN184,EH$101)</f>
        <v>0</v>
      </c>
      <c r="EI184" s="57">
        <f>COUNTIF($F184:$CN184,EI$101)</f>
        <v>0</v>
      </c>
      <c r="EJ184" s="57">
        <f>COUNTIF($F184:$CN184,EJ$101)</f>
        <v>0</v>
      </c>
      <c r="EK184" s="57">
        <f>COUNTIF($F184:$CN184,EK$101)</f>
        <v>0</v>
      </c>
      <c r="EL184" s="57">
        <f>COUNTIF($F184:$CN184,EL$101)</f>
        <v>0</v>
      </c>
      <c r="EM184" s="57">
        <f>COUNTIF($F184:$CN184,EM$101)</f>
        <v>0</v>
      </c>
      <c r="EN184" s="57">
        <f>COUNTIF($F184:$CN184,EN$101)</f>
        <v>0</v>
      </c>
      <c r="EO184" s="57">
        <f>COUNTIF($F184:$CN184,EO$101)</f>
        <v>0</v>
      </c>
      <c r="EP184" s="57">
        <f>COUNTIF($F184:$CN184,EP$101)</f>
        <v>0</v>
      </c>
      <c r="EQ184" s="57">
        <f>COUNTIF($F184:$CN184,EQ$101)</f>
        <v>0</v>
      </c>
      <c r="ER184" s="57">
        <f>COUNTIF($F184:$CN184,ER$101)</f>
        <v>0</v>
      </c>
      <c r="ES184" s="57">
        <f>COUNTIF($F184:$CN184,ES$101)</f>
        <v>0</v>
      </c>
      <c r="ET184" s="57">
        <f>COUNTIF($F184:$CN184,ET$101)</f>
        <v>0</v>
      </c>
      <c r="EU184" s="57">
        <f>COUNTIF($F184:$CN184,EU$101)</f>
        <v>0</v>
      </c>
      <c r="EV184" s="57">
        <f>COUNTIF($F184:$CN184,EV$101)</f>
        <v>0</v>
      </c>
      <c r="EW184" s="57">
        <f>COUNTIF($F184:$CN184,EW$101)</f>
        <v>0</v>
      </c>
      <c r="EX184" s="57">
        <f>COUNTIF($F184:$CN184,EX$101)</f>
        <v>0</v>
      </c>
      <c r="EY184" s="57">
        <f>COUNTIF($F184:$CN184,EY$101)</f>
        <v>0</v>
      </c>
      <c r="EZ184" s="57">
        <f>COUNTIF($F184:$CN184,EZ$101)</f>
        <v>0</v>
      </c>
      <c r="FA184" s="57">
        <f>COUNTIF($F184:$CN184,FA$101)</f>
        <v>0</v>
      </c>
      <c r="FB184" s="57">
        <f>COUNTIF($F184:$CN184,FB$101)</f>
        <v>0</v>
      </c>
      <c r="FC184" s="57">
        <f>COUNTIF($F184:$CN184,FC$101)</f>
        <v>0</v>
      </c>
      <c r="FD184" s="57">
        <f>COUNTIF($F184:$CN184,FD$101)</f>
        <v>0</v>
      </c>
      <c r="FE184" s="57">
        <f>COUNTIF($F184:$CN184,FE$101)</f>
        <v>0</v>
      </c>
    </row>
    <row r="185" spans="1:161" ht="12" customHeight="1" thickBot="1" x14ac:dyDescent="0.25">
      <c r="A185" s="12"/>
      <c r="B185" s="11"/>
      <c r="C185" s="11"/>
      <c r="D185" s="11"/>
      <c r="E185" s="10"/>
      <c r="F185" s="6"/>
      <c r="G185" s="39"/>
      <c r="H185" s="39"/>
      <c r="I185" s="39"/>
      <c r="J185" s="39"/>
      <c r="K185" s="39"/>
      <c r="L185" s="39"/>
      <c r="M185" s="38"/>
      <c r="N185" s="40" t="str">
        <f>IFERROR((COUNTIF(H185,[1]Locaux!$A$8)+COUNTIF(H185,[1]Locaux!$A$9)+COUNTIF(H185,[1]Locaux!$A$10)+COUNTIF(H185,[1]Locaux!$A$11)+COUNTIF(H185,[1]Locaux!$A$12)+COUNTIF(H185,[1]Locaux!$A$15)+COUNTIF(H185,[1]Locaux!$A$16)+COUNTIF(H185,[1]Locaux!$A$17))/(COUNTIF(G185,"*")+COUNTIF(K185,"*")+COUNTIF(M185,"*")),"0")</f>
        <v>0</v>
      </c>
      <c r="O185" s="79" t="s">
        <v>16</v>
      </c>
      <c r="P185" s="39" t="s">
        <v>5</v>
      </c>
      <c r="Q185" s="39" t="s">
        <v>58</v>
      </c>
      <c r="R185" s="39" t="s">
        <v>52</v>
      </c>
      <c r="S185" s="39" t="s">
        <v>35</v>
      </c>
      <c r="T185" s="39"/>
      <c r="U185" s="39" t="s">
        <v>83</v>
      </c>
      <c r="V185" s="88"/>
      <c r="W185" s="40">
        <f>IFERROR((COUNTIF(Q185,[1]Locaux!$A$8)+COUNTIF(Q185,[1]Locaux!$A$9)+COUNTIF(Q185,[1]Locaux!$A$10)+COUNTIF(Q185,[1]Locaux!$A$11)+COUNTIF(Q185,[1]Locaux!$A$12)+COUNTIF(Q185,[1]Locaux!$A$15)+COUNTIF(Q185,[1]Locaux!$A$16)+COUNTIF(Q185,[1]Locaux!$A$17))/(COUNTIF(P185,"*")+COUNTIF(T185,"*")+COUNTIF(V185,"*")),"0")</f>
        <v>1</v>
      </c>
      <c r="X185" s="6" t="s">
        <v>79</v>
      </c>
      <c r="Y185" s="39" t="s">
        <v>12</v>
      </c>
      <c r="Z185" s="39" t="s">
        <v>84</v>
      </c>
      <c r="AA185" s="39"/>
      <c r="AB185" s="39" t="s">
        <v>35</v>
      </c>
      <c r="AC185" s="39"/>
      <c r="AD185" s="39" t="s">
        <v>86</v>
      </c>
      <c r="AE185" s="88"/>
      <c r="AF185" s="40">
        <f>IFERROR((COUNTIF(Z185,[1]Locaux!$A$8)+COUNTIF(Z185,[1]Locaux!$A$9)+COUNTIF(Z185,[1]Locaux!$A$10)+COUNTIF(Z185,[1]Locaux!$A$11)+COUNTIF(Z185,[1]Locaux!$A$12)+COUNTIF(Z185,[1]Locaux!$A$15)+COUNTIF(Z185,[1]Locaux!$A$16)+COUNTIF(Z185,[1]Locaux!$A$17))/(COUNTIF(Y185,"*")+COUNTIF(AC185,"*")+COUNTIF(AE185,"*")),"0")</f>
        <v>1</v>
      </c>
      <c r="AG185" s="6" t="s">
        <v>56</v>
      </c>
      <c r="AH185" s="39" t="s">
        <v>13</v>
      </c>
      <c r="AI185" s="39" t="s">
        <v>74</v>
      </c>
      <c r="AJ185" s="39"/>
      <c r="AK185" s="39" t="s">
        <v>53</v>
      </c>
      <c r="AL185" s="39" t="s">
        <v>7</v>
      </c>
      <c r="AM185" s="39" t="s">
        <v>35</v>
      </c>
      <c r="AN185" s="38"/>
      <c r="AO185" s="40">
        <f>IFERROR((COUNTIF(AI185,[1]Locaux!$A$8)+COUNTIF(AI185,[1]Locaux!$A$9)+COUNTIF(AI185,[1]Locaux!$A$10)+COUNTIF(AI185,[1]Locaux!$A$11)+COUNTIF(AI185,[1]Locaux!$A$12)+COUNTIF(AI185,[1]Locaux!$A$15)+COUNTIF(AI185,[1]Locaux!$A$16)+COUNTIF(AI185,[1]Locaux!$A$17))/(COUNTIF(AH185,"*")+COUNTIF(AL185,"*")+COUNTIF(AN185,"*")),"0")</f>
        <v>0</v>
      </c>
      <c r="AP185" s="6" t="s">
        <v>56</v>
      </c>
      <c r="AQ185" s="39" t="s">
        <v>10</v>
      </c>
      <c r="AR185" s="39" t="s">
        <v>67</v>
      </c>
      <c r="AS185" s="39"/>
      <c r="AT185" s="39" t="s">
        <v>53</v>
      </c>
      <c r="AU185" s="39" t="s">
        <v>6</v>
      </c>
      <c r="AV185" s="39" t="s">
        <v>35</v>
      </c>
      <c r="AW185" s="38"/>
      <c r="AX185" s="40">
        <f>IFERROR((COUNTIF(AR185,[1]Locaux!$A$8)+COUNTIF(AR185,[1]Locaux!$A$9)+COUNTIF(AR185,[1]Locaux!$A$10)+COUNTIF(AR185,[1]Locaux!$A$11)+COUNTIF(AR185,[1]Locaux!$A$12)+COUNTIF(AR185,[1]Locaux!$A$15)+COUNTIF(AR185,[1]Locaux!$A$16)+COUNTIF(AR185,[1]Locaux!$A$17))/(COUNTIF(AQ185,"*")+COUNTIF(AU185,"*")+COUNTIF(AW185,"*")),"0")</f>
        <v>0</v>
      </c>
      <c r="AY185" s="6"/>
      <c r="AZ185" s="39"/>
      <c r="BA185" s="39"/>
      <c r="BB185" s="39"/>
      <c r="BC185" s="39"/>
      <c r="BD185" s="39"/>
      <c r="BE185" s="39"/>
      <c r="BF185" s="38"/>
      <c r="BG185" s="40" t="str">
        <f>IFERROR((COUNTIF(BA185,[1]Locaux!$A$8)+COUNTIF(BA185,[1]Locaux!$A$9)+COUNTIF(BA185,[1]Locaux!$A$10)+COUNTIF(BA185,[1]Locaux!$A$11)+COUNTIF(BA185,[1]Locaux!$A$12)+COUNTIF(BA185,[1]Locaux!$A$15)+COUNTIF(BA185,[1]Locaux!$A$16)+COUNTIF(BA185,[1]Locaux!$A$17))/(COUNTIF(AZ185,"*")+COUNTIF(BD185,"*")+COUNTIF(BF185,"*")),"0")</f>
        <v>0</v>
      </c>
      <c r="BH185" s="6"/>
      <c r="BI185" s="39"/>
      <c r="BJ185" s="39"/>
      <c r="BK185" s="39"/>
      <c r="BL185" s="39"/>
      <c r="BM185" s="39"/>
      <c r="BN185" s="39"/>
      <c r="BO185" s="38"/>
      <c r="BP185" s="40" t="str">
        <f>IFERROR((COUNTIF(BJ185,[1]Locaux!$A$8)+COUNTIF(BJ185,[1]Locaux!$A$9)+COUNTIF(BJ185,[1]Locaux!$A$10)+COUNTIF(BJ185,[1]Locaux!$A$11)+COUNTIF(BJ185,[1]Locaux!$A$12)+COUNTIF(BJ185,[1]Locaux!$A$15)+COUNTIF(BJ185,[1]Locaux!$A$16)+COUNTIF(BJ185,[1]Locaux!$A$17))/(COUNTIF(BI185,"*")+COUNTIF(BM185,"*")+COUNTIF(BO185,"*")),"0")</f>
        <v>0</v>
      </c>
      <c r="BQ185" s="6"/>
      <c r="BR185" s="39"/>
      <c r="BS185" s="39"/>
      <c r="BT185" s="39"/>
      <c r="BU185" s="39"/>
      <c r="BV185" s="39"/>
      <c r="BW185" s="39"/>
      <c r="BX185" s="38"/>
      <c r="BY185" s="6"/>
      <c r="BZ185" s="39"/>
      <c r="CA185" s="39"/>
      <c r="CB185" s="39"/>
      <c r="CC185" s="39"/>
      <c r="CD185" s="39"/>
      <c r="CE185" s="39"/>
      <c r="CF185" s="38"/>
      <c r="CG185" s="6"/>
      <c r="CH185" s="39"/>
      <c r="CI185" s="39"/>
      <c r="CJ185" s="39"/>
      <c r="CK185" s="39"/>
      <c r="CL185" s="39"/>
      <c r="CM185" s="39"/>
      <c r="CN185" s="38"/>
      <c r="CO185" s="78" t="e">
        <f>OR(CR185&gt;1,CS185&gt;1,CT185&gt;1,CU185&gt;1,CV185&gt;1,CW185&gt;1,CX185&gt;1,CY185&gt;1,CZ185&gt;1,DA185&gt;1,DB185&gt;1,DC185&gt;1,#REF!&gt;1,#REF!&gt;1,#REF!&gt;1,#REF!&gt;1,#REF!&gt;1,#REF!&gt;1,#REF!&gt;1,#REF!&gt;1,#REF!&gt;1,#REF!&gt;1,#REF!&gt;1,#REF!&gt;1,#REF!&gt;1,#REF!&gt;1,#REF!&gt;1,#REF!&gt;1,#REF!&gt;1,#REF!&gt;1)</f>
        <v>#REF!</v>
      </c>
      <c r="CP185" s="78" t="b">
        <f>OR(DR185&gt;1,DS185&gt;1,DT185&gt;1,DU185&gt;1,DV185&gt;1,DW185&gt;1,DX185&gt;1,DY185&gt;1,DZ185&gt;1,EA185&gt;1,EB185&gt;1,EC185&gt;1,ED185&gt;1,EE185&gt;1,EF185&gt;1,EG185&gt;1,EH185&gt;1,EI185&gt;1,EJ185&gt;1,EK185&gt;1,EL185&gt;1,EM185&gt;1,EN185&gt;1,EO185&gt;1,EP185&gt;1,EQ185&gt;1,ER185&gt;1,ES185&gt;1,ET185&gt;1,EU185&gt;1,EV185&gt;1,EW185&gt;1,EX185&gt;1,EY185&gt;1,EZ185&gt;1,FA185&gt;1,FB185&gt;1,FC185&gt;1,FD185&gt;1,FE185&gt;1)</f>
        <v>0</v>
      </c>
      <c r="CQ185" s="113"/>
      <c r="CR185" s="34">
        <f>COUNTIF($F185:$CN185,CR$101)</f>
        <v>1</v>
      </c>
      <c r="CS185" s="33">
        <f>COUNTIF($F185:$CN185,CS$101)</f>
        <v>1</v>
      </c>
      <c r="CT185" s="32">
        <f>COUNTIF($F185:$CN185,CT$101)</f>
        <v>0</v>
      </c>
      <c r="CU185" s="31">
        <f>COUNTIF($F185:$CN185,CU$101)</f>
        <v>1</v>
      </c>
      <c r="CV185" s="30">
        <f>COUNTIF($F185:$CN185,CV$101)</f>
        <v>0</v>
      </c>
      <c r="CW185" s="29">
        <f>COUNTIF($F185:$CN185,CW$101)</f>
        <v>0</v>
      </c>
      <c r="CX185" s="24">
        <f>COUNTIF($F185:$CN185,CX$101)</f>
        <v>1</v>
      </c>
      <c r="CY185" s="28">
        <f>COUNTIF($F185:$CN185,CY$101)</f>
        <v>1</v>
      </c>
      <c r="CZ185" s="27">
        <f>COUNTIF($F185:$CN185,CZ$101)</f>
        <v>1</v>
      </c>
      <c r="DA185" s="26">
        <f>COUNTIF($F185:$CN185,DA$101)</f>
        <v>0</v>
      </c>
      <c r="DB185" s="25">
        <f>COUNTIF($F185:$CN185,DB$101)</f>
        <v>0</v>
      </c>
      <c r="DC185" s="24">
        <f>COUNTIF($F185:$CN185,DC$101)</f>
        <v>0</v>
      </c>
      <c r="DD185" s="13"/>
      <c r="DE185" s="13"/>
      <c r="DF185" s="23"/>
      <c r="DG185" s="23"/>
      <c r="DH185" s="23"/>
      <c r="DI185" s="23"/>
      <c r="DJ185" s="23"/>
      <c r="DK185" s="23"/>
      <c r="DL185" s="23"/>
      <c r="DM185" s="23"/>
      <c r="DN185" s="23"/>
      <c r="DO185" s="23"/>
      <c r="DP185" s="76"/>
      <c r="DQ185" s="61"/>
      <c r="DR185" s="58">
        <f>COUNTIF($F185:$CN185,DR$101)</f>
        <v>0</v>
      </c>
      <c r="DS185" s="57">
        <f>COUNTIF($F185:$CN185,DS$101)</f>
        <v>0</v>
      </c>
      <c r="DT185" s="57">
        <f>COUNTIF($F185:$CN185,DT$101)</f>
        <v>0</v>
      </c>
      <c r="DU185" s="57">
        <f>COUNTIF($F185:$CN185,DU$101)</f>
        <v>0</v>
      </c>
      <c r="DV185" s="57">
        <f>COUNTIF($F185:$CN185,DV$101)</f>
        <v>1</v>
      </c>
      <c r="DW185" s="57">
        <f>COUNTIF($F185:$CN185,DW$101)</f>
        <v>1</v>
      </c>
      <c r="DX185" s="57">
        <f>COUNTIF($F185:$CN185,DX$101)</f>
        <v>0</v>
      </c>
      <c r="DY185" s="57">
        <f>COUNTIF($F185:$CN185,DY$101)</f>
        <v>0</v>
      </c>
      <c r="DZ185" s="57">
        <f>COUNTIF($F185:$CN185,DZ$101)</f>
        <v>0</v>
      </c>
      <c r="EA185" s="57">
        <f>COUNTIF($F185:$CN185,EA$101)</f>
        <v>1</v>
      </c>
      <c r="EB185" s="57">
        <f>COUNTIF($F185:$CN185,EB$101)</f>
        <v>0</v>
      </c>
      <c r="EC185" s="57">
        <f>COUNTIF($F185:$CN185,EC$101)</f>
        <v>0</v>
      </c>
      <c r="ED185" s="57">
        <f>COUNTIF($F185:$CN185,ED$101)</f>
        <v>0</v>
      </c>
      <c r="EE185" s="57">
        <f>COUNTIF($F185:$CN185,EE$101)</f>
        <v>0</v>
      </c>
      <c r="EF185" s="57">
        <f>COUNTIF($F185:$CN185,EF$101)</f>
        <v>0</v>
      </c>
      <c r="EG185" s="57">
        <f>COUNTIF($F185:$CN185,EG$101)</f>
        <v>1</v>
      </c>
      <c r="EH185" s="57">
        <f>COUNTIF($F185:$CN185,EH$101)</f>
        <v>0</v>
      </c>
      <c r="EI185" s="57">
        <f>COUNTIF($F185:$CN185,EI$101)</f>
        <v>0</v>
      </c>
      <c r="EJ185" s="57">
        <f>COUNTIF($F185:$CN185,EJ$101)</f>
        <v>0</v>
      </c>
      <c r="EK185" s="57">
        <f>COUNTIF($F185:$CN185,EK$101)</f>
        <v>0</v>
      </c>
      <c r="EL185" s="57">
        <f>COUNTIF($F185:$CN185,EL$101)</f>
        <v>0</v>
      </c>
      <c r="EM185" s="57">
        <f>COUNTIF($F185:$CN185,EM$101)</f>
        <v>0</v>
      </c>
      <c r="EN185" s="57">
        <f>COUNTIF($F185:$CN185,EN$101)</f>
        <v>0</v>
      </c>
      <c r="EO185" s="57">
        <f>COUNTIF($F185:$CN185,EO$101)</f>
        <v>0</v>
      </c>
      <c r="EP185" s="57">
        <f>COUNTIF($F185:$CN185,EP$101)</f>
        <v>0</v>
      </c>
      <c r="EQ185" s="57">
        <f>COUNTIF($F185:$CN185,EQ$101)</f>
        <v>0</v>
      </c>
      <c r="ER185" s="57">
        <f>COUNTIF($F185:$CN185,ER$101)</f>
        <v>0</v>
      </c>
      <c r="ES185" s="57">
        <f>COUNTIF($F185:$CN185,ES$101)</f>
        <v>0</v>
      </c>
      <c r="ET185" s="57">
        <f>COUNTIF($F185:$CN185,ET$101)</f>
        <v>0</v>
      </c>
      <c r="EU185" s="57">
        <f>COUNTIF($F185:$CN185,EU$101)</f>
        <v>0</v>
      </c>
      <c r="EV185" s="57">
        <f>COUNTIF($F185:$CN185,EV$101)</f>
        <v>0</v>
      </c>
      <c r="EW185" s="57">
        <f>COUNTIF($F185:$CN185,EW$101)</f>
        <v>0</v>
      </c>
      <c r="EX185" s="57">
        <f>COUNTIF($F185:$CN185,EX$101)</f>
        <v>0</v>
      </c>
      <c r="EY185" s="57">
        <f>COUNTIF($F185:$CN185,EY$101)</f>
        <v>0</v>
      </c>
      <c r="EZ185" s="57">
        <f>COUNTIF($F185:$CN185,EZ$101)</f>
        <v>0</v>
      </c>
      <c r="FA185" s="57">
        <f>COUNTIF($F185:$CN185,FA$101)</f>
        <v>0</v>
      </c>
      <c r="FB185" s="57">
        <f>COUNTIF($F185:$CN185,FB$101)</f>
        <v>0</v>
      </c>
      <c r="FC185" s="57">
        <f>COUNTIF($F185:$CN185,FC$101)</f>
        <v>0</v>
      </c>
      <c r="FD185" s="57">
        <f>COUNTIF($F185:$CN185,FD$101)</f>
        <v>0</v>
      </c>
      <c r="FE185" s="57">
        <f>COUNTIF($F185:$CN185,FE$101)</f>
        <v>0</v>
      </c>
    </row>
    <row r="186" spans="1:161" ht="12" customHeight="1" x14ac:dyDescent="0.2">
      <c r="A186" s="18" t="str">
        <f>CHOOSE(WEEKDAY($E186),"Dimanche","Lundi","Mardi","Mercredi","Jeudi","Vendredi","")</f>
        <v>Mercredi</v>
      </c>
      <c r="B186" s="17">
        <f>IF(M186&lt;&gt;"Cong. ",B184+1,B184+0)</f>
        <v>42</v>
      </c>
      <c r="C186" s="17">
        <f>IF(M186&lt;&gt;"Cong. ",C184+1,C184+0)</f>
        <v>21</v>
      </c>
      <c r="D186" s="17" t="e">
        <f>IF(M186="",D184+1,D184+0)</f>
        <v>#REF!</v>
      </c>
      <c r="E186" s="16">
        <v>44104</v>
      </c>
      <c r="F186" s="7"/>
      <c r="G186" s="44"/>
      <c r="H186" s="44"/>
      <c r="I186" s="44"/>
      <c r="J186" s="44"/>
      <c r="K186" s="44"/>
      <c r="L186" s="44"/>
      <c r="M186" s="43"/>
      <c r="N186" s="40" t="str">
        <f>IFERROR((COUNTIF(H186,[1]Locaux!$A$8)+COUNTIF(H186,[1]Locaux!$A$9)+COUNTIF(H186,[1]Locaux!$A$10)+COUNTIF(H186,[1]Locaux!$A$11)+COUNTIF(H186,[1]Locaux!$A$12)+COUNTIF(H186,[1]Locaux!$A$15)+COUNTIF(H186,[1]Locaux!$A$16)+COUNTIF(H186,[1]Locaux!$A$17))/(COUNTIF(G186,"*")+COUNTIF(K186,"*")+COUNTIF(M186,"*")),"0")</f>
        <v>0</v>
      </c>
      <c r="O186" s="7" t="s">
        <v>20</v>
      </c>
      <c r="P186" s="44" t="s">
        <v>5</v>
      </c>
      <c r="Q186" s="44" t="s">
        <v>58</v>
      </c>
      <c r="R186" s="44"/>
      <c r="S186" s="44" t="s">
        <v>85</v>
      </c>
      <c r="T186" s="44" t="s">
        <v>9</v>
      </c>
      <c r="U186" s="44"/>
      <c r="V186" s="43"/>
      <c r="W186" s="40">
        <f>IFERROR((COUNTIF(Q186,[1]Locaux!$A$8)+COUNTIF(Q186,[1]Locaux!$A$9)+COUNTIF(Q186,[1]Locaux!$A$10)+COUNTIF(Q186,[1]Locaux!$A$11)+COUNTIF(Q186,[1]Locaux!$A$12)+COUNTIF(Q186,[1]Locaux!$A$15)+COUNTIF(Q186,[1]Locaux!$A$16)+COUNTIF(Q186,[1]Locaux!$A$17))/(COUNTIF(P186,"*")+COUNTIF(T186,"*")+COUNTIF(V186,"*")),"0")</f>
        <v>0.5</v>
      </c>
      <c r="X186" s="7" t="s">
        <v>79</v>
      </c>
      <c r="Y186" s="44" t="s">
        <v>12</v>
      </c>
      <c r="Z186" s="44" t="s">
        <v>84</v>
      </c>
      <c r="AA186" s="44"/>
      <c r="AB186" s="44" t="s">
        <v>35</v>
      </c>
      <c r="AC186" s="44"/>
      <c r="AD186" s="44" t="s">
        <v>86</v>
      </c>
      <c r="AE186" s="94"/>
      <c r="AF186" s="40">
        <f>IFERROR((COUNTIF(Z186,[1]Locaux!$A$8)+COUNTIF(Z186,[1]Locaux!$A$9)+COUNTIF(Z186,[1]Locaux!$A$10)+COUNTIF(Z186,[1]Locaux!$A$11)+COUNTIF(Z186,[1]Locaux!$A$12)+COUNTIF(Z186,[1]Locaux!$A$15)+COUNTIF(Z186,[1]Locaux!$A$16)+COUNTIF(Z186,[1]Locaux!$A$17))/(COUNTIF(Y186,"*")+COUNTIF(AC186,"*")+COUNTIF(AE186,"*")),"0")</f>
        <v>1</v>
      </c>
      <c r="AG186" s="7" t="s">
        <v>56</v>
      </c>
      <c r="AH186" s="44" t="s">
        <v>13</v>
      </c>
      <c r="AI186" s="44" t="s">
        <v>40</v>
      </c>
      <c r="AJ186" s="44"/>
      <c r="AK186" s="44" t="s">
        <v>53</v>
      </c>
      <c r="AL186" s="44" t="s">
        <v>7</v>
      </c>
      <c r="AM186" s="44" t="s">
        <v>35</v>
      </c>
      <c r="AN186" s="43"/>
      <c r="AO186" s="40">
        <f>IFERROR((COUNTIF(AI186,[1]Locaux!$A$8)+COUNTIF(AI186,[1]Locaux!$A$9)+COUNTIF(AI186,[1]Locaux!$A$10)+COUNTIF(AI186,[1]Locaux!$A$11)+COUNTIF(AI186,[1]Locaux!$A$12)+COUNTIF(AI186,[1]Locaux!$A$15)+COUNTIF(AI186,[1]Locaux!$A$16)+COUNTIF(AI186,[1]Locaux!$A$17))/(COUNTIF(AH186,"*")+COUNTIF(AL186,"*")+COUNTIF(AN186,"*")),"0")</f>
        <v>0.5</v>
      </c>
      <c r="AP186" s="7" t="s">
        <v>56</v>
      </c>
      <c r="AQ186" s="44" t="s">
        <v>10</v>
      </c>
      <c r="AR186" s="44" t="s">
        <v>67</v>
      </c>
      <c r="AS186" s="44"/>
      <c r="AT186" s="44" t="s">
        <v>53</v>
      </c>
      <c r="AU186" s="44" t="s">
        <v>6</v>
      </c>
      <c r="AV186" s="44" t="s">
        <v>35</v>
      </c>
      <c r="AW186" s="43"/>
      <c r="AX186" s="40">
        <f>IFERROR((COUNTIF(AR186,[1]Locaux!$A$8)+COUNTIF(AR186,[1]Locaux!$A$9)+COUNTIF(AR186,[1]Locaux!$A$10)+COUNTIF(AR186,[1]Locaux!$A$11)+COUNTIF(AR186,[1]Locaux!$A$12)+COUNTIF(AR186,[1]Locaux!$A$15)+COUNTIF(AR186,[1]Locaux!$A$16)+COUNTIF(AR186,[1]Locaux!$A$17))/(COUNTIF(AQ186,"*")+COUNTIF(AU186,"*")+COUNTIF(AW186,"*")),"0")</f>
        <v>0</v>
      </c>
      <c r="AY186" s="7"/>
      <c r="AZ186" s="44"/>
      <c r="BA186" s="44"/>
      <c r="BB186" s="44"/>
      <c r="BC186" s="44"/>
      <c r="BD186" s="44"/>
      <c r="BE186" s="44"/>
      <c r="BF186" s="43"/>
      <c r="BG186" s="40" t="str">
        <f>IFERROR((COUNTIF(BA186,[1]Locaux!$A$8)+COUNTIF(BA186,[1]Locaux!$A$9)+COUNTIF(BA186,[1]Locaux!$A$10)+COUNTIF(BA186,[1]Locaux!$A$11)+COUNTIF(BA186,[1]Locaux!$A$12)+COUNTIF(BA186,[1]Locaux!$A$15)+COUNTIF(BA186,[1]Locaux!$A$16)+COUNTIF(BA186,[1]Locaux!$A$17))/(COUNTIF(AZ186,"*")+COUNTIF(BD186,"*")+COUNTIF(BF186,"*")),"0")</f>
        <v>0</v>
      </c>
      <c r="BH186" s="7"/>
      <c r="BI186" s="44"/>
      <c r="BJ186" s="44"/>
      <c r="BK186" s="44"/>
      <c r="BL186" s="44"/>
      <c r="BM186" s="44"/>
      <c r="BN186" s="44"/>
      <c r="BO186" s="43"/>
      <c r="BP186" s="40" t="str">
        <f>IFERROR((COUNTIF(BJ186,[1]Locaux!$A$8)+COUNTIF(BJ186,[1]Locaux!$A$9)+COUNTIF(BJ186,[1]Locaux!$A$10)+COUNTIF(BJ186,[1]Locaux!$A$11)+COUNTIF(BJ186,[1]Locaux!$A$12)+COUNTIF(BJ186,[1]Locaux!$A$15)+COUNTIF(BJ186,[1]Locaux!$A$16)+COUNTIF(BJ186,[1]Locaux!$A$17))/(COUNTIF(BI186,"*")+COUNTIF(BM186,"*")+COUNTIF(BO186,"*")),"0")</f>
        <v>0</v>
      </c>
      <c r="BQ186" s="7"/>
      <c r="BR186" s="44"/>
      <c r="BS186" s="44"/>
      <c r="BT186" s="44"/>
      <c r="BU186" s="44"/>
      <c r="BV186" s="44"/>
      <c r="BW186" s="44"/>
      <c r="BX186" s="43"/>
      <c r="BY186" s="7"/>
      <c r="BZ186" s="44"/>
      <c r="CA186" s="44"/>
      <c r="CB186" s="44"/>
      <c r="CC186" s="44"/>
      <c r="CD186" s="44"/>
      <c r="CE186" s="44"/>
      <c r="CF186" s="43"/>
      <c r="CG186" s="7"/>
      <c r="CH186" s="44"/>
      <c r="CI186" s="44"/>
      <c r="CJ186" s="44"/>
      <c r="CK186" s="44"/>
      <c r="CL186" s="44"/>
      <c r="CM186" s="44"/>
      <c r="CN186" s="43"/>
      <c r="CO186" s="78" t="e">
        <f>OR(CR186&gt;1,CS186&gt;1,CT186&gt;1,CU186&gt;1,CV186&gt;1,CW186&gt;1,CX186&gt;1,CY186&gt;1,CZ186&gt;1,DA186&gt;1,DB186&gt;1,DC186&gt;1,#REF!&gt;1,#REF!&gt;1,#REF!&gt;1,#REF!&gt;1,#REF!&gt;1,#REF!&gt;1,#REF!&gt;1,#REF!&gt;1,#REF!&gt;1,#REF!&gt;1,#REF!&gt;1,#REF!&gt;1,#REF!&gt;1,#REF!&gt;1,#REF!&gt;1,#REF!&gt;1,#REF!&gt;1,#REF!&gt;1)</f>
        <v>#REF!</v>
      </c>
      <c r="CP186" s="78" t="b">
        <f>OR(DR186&gt;1,DS186&gt;1,DT186&gt;1,DU186&gt;1,DV186&gt;1,DW186&gt;1,DX186&gt;1,DY186&gt;1,DZ186&gt;1,EA186&gt;1,EB186&gt;1,EC186&gt;1,ED186&gt;1,EE186&gt;1,EF186&gt;1,EG186&gt;1,EH186&gt;1,EI186&gt;1,EJ186&gt;1,EK186&gt;1,EL186&gt;1,EM186&gt;1,EN186&gt;1,EO186&gt;1,EP186&gt;1,EQ186&gt;1,ER186&gt;1,ES186&gt;1,ET186&gt;1,EU186&gt;1,EV186&gt;1,EW186&gt;1,EX186&gt;1,EY186&gt;1,EZ186&gt;1,FA186&gt;1,FB186&gt;1,FC186&gt;1,FD186&gt;1,FE186&gt;1)</f>
        <v>0</v>
      </c>
      <c r="CQ186" s="113"/>
      <c r="CR186" s="34">
        <f>COUNTIF($F186:$CN186,CR$101)</f>
        <v>1</v>
      </c>
      <c r="CS186" s="33">
        <f>COUNTIF($F186:$CN186,CS$101)</f>
        <v>1</v>
      </c>
      <c r="CT186" s="32">
        <f>COUNTIF($F186:$CN186,CT$101)</f>
        <v>0</v>
      </c>
      <c r="CU186" s="31">
        <f>COUNTIF($F186:$CN186,CU$101)</f>
        <v>1</v>
      </c>
      <c r="CV186" s="30">
        <f>COUNTIF($F186:$CN186,CV$101)</f>
        <v>1</v>
      </c>
      <c r="CW186" s="29">
        <f>COUNTIF($F186:$CN186,CW$101)</f>
        <v>0</v>
      </c>
      <c r="CX186" s="24">
        <f>COUNTIF($F186:$CN186,CX$101)</f>
        <v>1</v>
      </c>
      <c r="CY186" s="28">
        <f>COUNTIF($F186:$CN186,CY$101)</f>
        <v>1</v>
      </c>
      <c r="CZ186" s="27">
        <f>COUNTIF($F186:$CN186,CZ$101)</f>
        <v>1</v>
      </c>
      <c r="DA186" s="26">
        <f>COUNTIF($F186:$CN186,DA$101)</f>
        <v>0</v>
      </c>
      <c r="DB186" s="25">
        <f>COUNTIF($F186:$CN186,DB$101)</f>
        <v>0</v>
      </c>
      <c r="DC186" s="24">
        <f>COUNTIF($F186:$CN186,DC$101)</f>
        <v>0</v>
      </c>
      <c r="DD186" s="13"/>
      <c r="DE186" s="13"/>
      <c r="DF186" s="23"/>
      <c r="DG186" s="23"/>
      <c r="DH186" s="23"/>
      <c r="DI186" s="23"/>
      <c r="DJ186" s="23"/>
      <c r="DK186" s="23"/>
      <c r="DL186" s="23"/>
      <c r="DM186" s="23"/>
      <c r="DN186" s="23"/>
      <c r="DO186" s="23"/>
      <c r="DP186" s="76"/>
      <c r="DQ186" s="61"/>
      <c r="DR186" s="58">
        <f>COUNTIF($F186:$CN186,DR$101)</f>
        <v>0</v>
      </c>
      <c r="DS186" s="57">
        <f>COUNTIF($F186:$CN186,DS$101)</f>
        <v>0</v>
      </c>
      <c r="DT186" s="57">
        <f>COUNTIF($F186:$CN186,DT$101)</f>
        <v>0</v>
      </c>
      <c r="DU186" s="57">
        <f>COUNTIF($F186:$CN186,DU$101)</f>
        <v>0</v>
      </c>
      <c r="DV186" s="57">
        <f>COUNTIF($F186:$CN186,DV$101)</f>
        <v>0</v>
      </c>
      <c r="DW186" s="57">
        <f>COUNTIF($F186:$CN186,DW$101)</f>
        <v>1</v>
      </c>
      <c r="DX186" s="57">
        <f>COUNTIF($F186:$CN186,DX$101)</f>
        <v>0</v>
      </c>
      <c r="DY186" s="57">
        <f>COUNTIF($F186:$CN186,DY$101)</f>
        <v>0</v>
      </c>
      <c r="DZ186" s="57">
        <f>COUNTIF($F186:$CN186,DZ$101)</f>
        <v>0</v>
      </c>
      <c r="EA186" s="57">
        <f>COUNTIF($F186:$CN186,EA$101)</f>
        <v>1</v>
      </c>
      <c r="EB186" s="57">
        <f>COUNTIF($F186:$CN186,EB$101)</f>
        <v>0</v>
      </c>
      <c r="EC186" s="57">
        <f>COUNTIF($F186:$CN186,EC$101)</f>
        <v>0</v>
      </c>
      <c r="ED186" s="57">
        <f>COUNTIF($F186:$CN186,ED$101)</f>
        <v>1</v>
      </c>
      <c r="EE186" s="57">
        <f>COUNTIF($F186:$CN186,EE$101)</f>
        <v>0</v>
      </c>
      <c r="EF186" s="57">
        <f>COUNTIF($F186:$CN186,EF$101)</f>
        <v>0</v>
      </c>
      <c r="EG186" s="57">
        <f>COUNTIF($F186:$CN186,EG$101)</f>
        <v>1</v>
      </c>
      <c r="EH186" s="57">
        <f>COUNTIF($F186:$CN186,EH$101)</f>
        <v>0</v>
      </c>
      <c r="EI186" s="57">
        <f>COUNTIF($F186:$CN186,EI$101)</f>
        <v>0</v>
      </c>
      <c r="EJ186" s="57">
        <f>COUNTIF($F186:$CN186,EJ$101)</f>
        <v>0</v>
      </c>
      <c r="EK186" s="57">
        <f>COUNTIF($F186:$CN186,EK$101)</f>
        <v>0</v>
      </c>
      <c r="EL186" s="57">
        <f>COUNTIF($F186:$CN186,EL$101)</f>
        <v>0</v>
      </c>
      <c r="EM186" s="57">
        <f>COUNTIF($F186:$CN186,EM$101)</f>
        <v>0</v>
      </c>
      <c r="EN186" s="57">
        <f>COUNTIF($F186:$CN186,EN$101)</f>
        <v>0</v>
      </c>
      <c r="EO186" s="57">
        <f>COUNTIF($F186:$CN186,EO$101)</f>
        <v>0</v>
      </c>
      <c r="EP186" s="57">
        <f>COUNTIF($F186:$CN186,EP$101)</f>
        <v>0</v>
      </c>
      <c r="EQ186" s="57">
        <f>COUNTIF($F186:$CN186,EQ$101)</f>
        <v>0</v>
      </c>
      <c r="ER186" s="57">
        <f>COUNTIF($F186:$CN186,ER$101)</f>
        <v>0</v>
      </c>
      <c r="ES186" s="57">
        <f>COUNTIF($F186:$CN186,ES$101)</f>
        <v>0</v>
      </c>
      <c r="ET186" s="57">
        <f>COUNTIF($F186:$CN186,ET$101)</f>
        <v>0</v>
      </c>
      <c r="EU186" s="57">
        <f>COUNTIF($F186:$CN186,EU$101)</f>
        <v>0</v>
      </c>
      <c r="EV186" s="57">
        <f>COUNTIF($F186:$CN186,EV$101)</f>
        <v>0</v>
      </c>
      <c r="EW186" s="57">
        <f>COUNTIF($F186:$CN186,EW$101)</f>
        <v>0</v>
      </c>
      <c r="EX186" s="57">
        <f>COUNTIF($F186:$CN186,EX$101)</f>
        <v>0</v>
      </c>
      <c r="EY186" s="57">
        <f>COUNTIF($F186:$CN186,EY$101)</f>
        <v>0</v>
      </c>
      <c r="EZ186" s="57">
        <f>COUNTIF($F186:$CN186,EZ$101)</f>
        <v>0</v>
      </c>
      <c r="FA186" s="57">
        <f>COUNTIF($F186:$CN186,FA$101)</f>
        <v>0</v>
      </c>
      <c r="FB186" s="57">
        <f>COUNTIF($F186:$CN186,FB$101)</f>
        <v>0</v>
      </c>
      <c r="FC186" s="57">
        <f>COUNTIF($F186:$CN186,FC$101)</f>
        <v>0</v>
      </c>
      <c r="FD186" s="57">
        <f>COUNTIF($F186:$CN186,FD$101)</f>
        <v>0</v>
      </c>
      <c r="FE186" s="57">
        <f>COUNTIF($F186:$CN186,FE$101)</f>
        <v>0</v>
      </c>
    </row>
    <row r="187" spans="1:161" ht="12" customHeight="1" thickBot="1" x14ac:dyDescent="0.25">
      <c r="A187" s="12"/>
      <c r="B187" s="11"/>
      <c r="C187" s="11"/>
      <c r="D187" s="11"/>
      <c r="E187" s="10"/>
      <c r="F187" s="6"/>
      <c r="G187" s="39"/>
      <c r="H187" s="39"/>
      <c r="I187" s="39"/>
      <c r="J187" s="39"/>
      <c r="K187" s="39"/>
      <c r="L187" s="39"/>
      <c r="M187" s="38"/>
      <c r="N187" s="40" t="str">
        <f>IFERROR((COUNTIF(H187,[1]Locaux!$A$8)+COUNTIF(H187,[1]Locaux!$A$9)+COUNTIF(H187,[1]Locaux!$A$10)+COUNTIF(H187,[1]Locaux!$A$11)+COUNTIF(H187,[1]Locaux!$A$12)+COUNTIF(H187,[1]Locaux!$A$15)+COUNTIF(H187,[1]Locaux!$A$16)+COUNTIF(H187,[1]Locaux!$A$17))/(COUNTIF(G187,"*")+COUNTIF(K187,"*")+COUNTIF(M187,"*")),"0")</f>
        <v>0</v>
      </c>
      <c r="O187" s="6" t="s">
        <v>20</v>
      </c>
      <c r="P187" s="39" t="s">
        <v>5</v>
      </c>
      <c r="Q187" s="39" t="s">
        <v>58</v>
      </c>
      <c r="R187" s="39"/>
      <c r="S187" s="39" t="s">
        <v>85</v>
      </c>
      <c r="T187" s="39" t="s">
        <v>9</v>
      </c>
      <c r="U187" s="39"/>
      <c r="V187" s="38"/>
      <c r="W187" s="40">
        <f>IFERROR((COUNTIF(Q187,[1]Locaux!$A$8)+COUNTIF(Q187,[1]Locaux!$A$9)+COUNTIF(Q187,[1]Locaux!$A$10)+COUNTIF(Q187,[1]Locaux!$A$11)+COUNTIF(Q187,[1]Locaux!$A$12)+COUNTIF(Q187,[1]Locaux!$A$15)+COUNTIF(Q187,[1]Locaux!$A$16)+COUNTIF(Q187,[1]Locaux!$A$17))/(COUNTIF(P187,"*")+COUNTIF(T187,"*")+COUNTIF(V187,"*")),"0")</f>
        <v>0.5</v>
      </c>
      <c r="X187" s="6" t="s">
        <v>79</v>
      </c>
      <c r="Y187" s="39" t="s">
        <v>12</v>
      </c>
      <c r="Z187" s="39" t="s">
        <v>84</v>
      </c>
      <c r="AA187" s="39"/>
      <c r="AB187" s="39" t="s">
        <v>35</v>
      </c>
      <c r="AC187" s="39"/>
      <c r="AD187" s="39" t="s">
        <v>86</v>
      </c>
      <c r="AE187" s="88"/>
      <c r="AF187" s="40">
        <f>IFERROR((COUNTIF(Z187,[1]Locaux!$A$8)+COUNTIF(Z187,[1]Locaux!$A$9)+COUNTIF(Z187,[1]Locaux!$A$10)+COUNTIF(Z187,[1]Locaux!$A$11)+COUNTIF(Z187,[1]Locaux!$A$12)+COUNTIF(Z187,[1]Locaux!$A$15)+COUNTIF(Z187,[1]Locaux!$A$16)+COUNTIF(Z187,[1]Locaux!$A$17))/(COUNTIF(Y187,"*")+COUNTIF(AC187,"*")+COUNTIF(AE187,"*")),"0")</f>
        <v>1</v>
      </c>
      <c r="AG187" s="6" t="s">
        <v>56</v>
      </c>
      <c r="AH187" s="39" t="s">
        <v>13</v>
      </c>
      <c r="AI187" s="39" t="s">
        <v>40</v>
      </c>
      <c r="AJ187" s="39"/>
      <c r="AK187" s="39" t="s">
        <v>53</v>
      </c>
      <c r="AL187" s="39" t="s">
        <v>7</v>
      </c>
      <c r="AM187" s="39" t="s">
        <v>35</v>
      </c>
      <c r="AN187" s="38"/>
      <c r="AO187" s="40">
        <f>IFERROR((COUNTIF(AI187,[1]Locaux!$A$8)+COUNTIF(AI187,[1]Locaux!$A$9)+COUNTIF(AI187,[1]Locaux!$A$10)+COUNTIF(AI187,[1]Locaux!$A$11)+COUNTIF(AI187,[1]Locaux!$A$12)+COUNTIF(AI187,[1]Locaux!$A$15)+COUNTIF(AI187,[1]Locaux!$A$16)+COUNTIF(AI187,[1]Locaux!$A$17))/(COUNTIF(AH187,"*")+COUNTIF(AL187,"*")+COUNTIF(AN187,"*")),"0")</f>
        <v>0.5</v>
      </c>
      <c r="AP187" s="6" t="s">
        <v>56</v>
      </c>
      <c r="AQ187" s="39" t="s">
        <v>10</v>
      </c>
      <c r="AR187" s="39" t="s">
        <v>67</v>
      </c>
      <c r="AS187" s="39"/>
      <c r="AT187" s="39" t="s">
        <v>53</v>
      </c>
      <c r="AU187" s="39" t="s">
        <v>6</v>
      </c>
      <c r="AV187" s="39" t="s">
        <v>35</v>
      </c>
      <c r="AW187" s="38"/>
      <c r="AX187" s="40">
        <f>IFERROR((COUNTIF(AR187,[1]Locaux!$A$8)+COUNTIF(AR187,[1]Locaux!$A$9)+COUNTIF(AR187,[1]Locaux!$A$10)+COUNTIF(AR187,[1]Locaux!$A$11)+COUNTIF(AR187,[1]Locaux!$A$12)+COUNTIF(AR187,[1]Locaux!$A$15)+COUNTIF(AR187,[1]Locaux!$A$16)+COUNTIF(AR187,[1]Locaux!$A$17))/(COUNTIF(AQ187,"*")+COUNTIF(AU187,"*")+COUNTIF(AW187,"*")),"0")</f>
        <v>0</v>
      </c>
      <c r="AY187" s="6"/>
      <c r="AZ187" s="39"/>
      <c r="BA187" s="39"/>
      <c r="BB187" s="39"/>
      <c r="BC187" s="39"/>
      <c r="BD187" s="39"/>
      <c r="BE187" s="39"/>
      <c r="BF187" s="38"/>
      <c r="BG187" s="40" t="str">
        <f>IFERROR((COUNTIF(BA187,[1]Locaux!$A$8)+COUNTIF(BA187,[1]Locaux!$A$9)+COUNTIF(BA187,[1]Locaux!$A$10)+COUNTIF(BA187,[1]Locaux!$A$11)+COUNTIF(BA187,[1]Locaux!$A$12)+COUNTIF(BA187,[1]Locaux!$A$15)+COUNTIF(BA187,[1]Locaux!$A$16)+COUNTIF(BA187,[1]Locaux!$A$17))/(COUNTIF(AZ187,"*")+COUNTIF(BD187,"*")+COUNTIF(BF187,"*")),"0")</f>
        <v>0</v>
      </c>
      <c r="BH187" s="6"/>
      <c r="BI187" s="39"/>
      <c r="BJ187" s="39"/>
      <c r="BK187" s="39"/>
      <c r="BL187" s="39"/>
      <c r="BM187" s="39"/>
      <c r="BN187" s="39"/>
      <c r="BO187" s="38"/>
      <c r="BP187" s="40" t="str">
        <f>IFERROR((COUNTIF(BJ187,[1]Locaux!$A$8)+COUNTIF(BJ187,[1]Locaux!$A$9)+COUNTIF(BJ187,[1]Locaux!$A$10)+COUNTIF(BJ187,[1]Locaux!$A$11)+COUNTIF(BJ187,[1]Locaux!$A$12)+COUNTIF(BJ187,[1]Locaux!$A$15)+COUNTIF(BJ187,[1]Locaux!$A$16)+COUNTIF(BJ187,[1]Locaux!$A$17))/(COUNTIF(BI187,"*")+COUNTIF(BM187,"*")+COUNTIF(BO187,"*")),"0")</f>
        <v>0</v>
      </c>
      <c r="BQ187" s="6"/>
      <c r="BR187" s="39"/>
      <c r="BS187" s="39"/>
      <c r="BT187" s="39"/>
      <c r="BU187" s="39"/>
      <c r="BV187" s="39"/>
      <c r="BW187" s="39"/>
      <c r="BX187" s="38"/>
      <c r="BY187" s="6"/>
      <c r="BZ187" s="39"/>
      <c r="CA187" s="39"/>
      <c r="CB187" s="39"/>
      <c r="CC187" s="39"/>
      <c r="CD187" s="39"/>
      <c r="CE187" s="39"/>
      <c r="CF187" s="38"/>
      <c r="CG187" s="6"/>
      <c r="CH187" s="39"/>
      <c r="CI187" s="39"/>
      <c r="CJ187" s="39"/>
      <c r="CK187" s="39"/>
      <c r="CL187" s="39"/>
      <c r="CM187" s="39"/>
      <c r="CN187" s="38"/>
      <c r="CO187" s="78" t="e">
        <f>OR(CR187&gt;1,CS187&gt;1,CT187&gt;1,CU187&gt;1,CV187&gt;1,CW187&gt;1,CX187&gt;1,CY187&gt;1,CZ187&gt;1,DA187&gt;1,DB187&gt;1,DC187&gt;1,#REF!&gt;1,#REF!&gt;1,#REF!&gt;1,#REF!&gt;1,#REF!&gt;1,#REF!&gt;1,#REF!&gt;1,#REF!&gt;1,#REF!&gt;1,#REF!&gt;1,#REF!&gt;1,#REF!&gt;1,#REF!&gt;1,#REF!&gt;1,#REF!&gt;1,#REF!&gt;1,#REF!&gt;1,#REF!&gt;1)</f>
        <v>#REF!</v>
      </c>
      <c r="CP187" s="78" t="b">
        <f>OR(DR187&gt;1,DS187&gt;1,DT187&gt;1,DU187&gt;1,DV187&gt;1,DW187&gt;1,DX187&gt;1,DY187&gt;1,DZ187&gt;1,EA187&gt;1,EB187&gt;1,EC187&gt;1,ED187&gt;1,EE187&gt;1,EF187&gt;1,EG187&gt;1,EH187&gt;1,EI187&gt;1,EJ187&gt;1,EK187&gt;1,EL187&gt;1,EM187&gt;1,EN187&gt;1,EO187&gt;1,EP187&gt;1,EQ187&gt;1,ER187&gt;1,ES187&gt;1,ET187&gt;1,EU187&gt;1,EV187&gt;1,EW187&gt;1,EX187&gt;1,EY187&gt;1,EZ187&gt;1,FA187&gt;1,FB187&gt;1,FC187&gt;1,FD187&gt;1,FE187&gt;1)</f>
        <v>0</v>
      </c>
      <c r="CQ187" s="113"/>
      <c r="CR187" s="34">
        <f>COUNTIF($F187:$CN187,CR$101)</f>
        <v>1</v>
      </c>
      <c r="CS187" s="33">
        <f>COUNTIF($F187:$CN187,CS$101)</f>
        <v>1</v>
      </c>
      <c r="CT187" s="32">
        <f>COUNTIF($F187:$CN187,CT$101)</f>
        <v>0</v>
      </c>
      <c r="CU187" s="31">
        <f>COUNTIF($F187:$CN187,CU$101)</f>
        <v>1</v>
      </c>
      <c r="CV187" s="30">
        <f>COUNTIF($F187:$CN187,CV$101)</f>
        <v>1</v>
      </c>
      <c r="CW187" s="29">
        <f>COUNTIF($F187:$CN187,CW$101)</f>
        <v>0</v>
      </c>
      <c r="CX187" s="24">
        <f>COUNTIF($F187:$CN187,CX$101)</f>
        <v>1</v>
      </c>
      <c r="CY187" s="28">
        <f>COUNTIF($F187:$CN187,CY$101)</f>
        <v>1</v>
      </c>
      <c r="CZ187" s="27">
        <f>COUNTIF($F187:$CN187,CZ$101)</f>
        <v>1</v>
      </c>
      <c r="DA187" s="26">
        <f>COUNTIF($F187:$CN187,DA$101)</f>
        <v>0</v>
      </c>
      <c r="DB187" s="25">
        <f>COUNTIF($F187:$CN187,DB$101)</f>
        <v>0</v>
      </c>
      <c r="DC187" s="24">
        <f>COUNTIF($F187:$CN187,DC$101)</f>
        <v>0</v>
      </c>
      <c r="DD187" s="13"/>
      <c r="DE187" s="13"/>
      <c r="DF187" s="23"/>
      <c r="DG187" s="23"/>
      <c r="DH187" s="23"/>
      <c r="DI187" s="23"/>
      <c r="DJ187" s="23"/>
      <c r="DK187" s="23"/>
      <c r="DL187" s="23"/>
      <c r="DM187" s="23"/>
      <c r="DN187" s="23"/>
      <c r="DO187" s="23"/>
      <c r="DP187" s="76"/>
      <c r="DQ187" s="61"/>
      <c r="DR187" s="58">
        <f>COUNTIF($F187:$CN187,DR$101)</f>
        <v>0</v>
      </c>
      <c r="DS187" s="57">
        <f>COUNTIF($F187:$CN187,DS$101)</f>
        <v>0</v>
      </c>
      <c r="DT187" s="57">
        <f>COUNTIF($F187:$CN187,DT$101)</f>
        <v>0</v>
      </c>
      <c r="DU187" s="57">
        <f>COUNTIF($F187:$CN187,DU$101)</f>
        <v>0</v>
      </c>
      <c r="DV187" s="57">
        <f>COUNTIF($F187:$CN187,DV$101)</f>
        <v>0</v>
      </c>
      <c r="DW187" s="57">
        <f>COUNTIF($F187:$CN187,DW$101)</f>
        <v>1</v>
      </c>
      <c r="DX187" s="57">
        <f>COUNTIF($F187:$CN187,DX$101)</f>
        <v>0</v>
      </c>
      <c r="DY187" s="57">
        <f>COUNTIF($F187:$CN187,DY$101)</f>
        <v>0</v>
      </c>
      <c r="DZ187" s="57">
        <f>COUNTIF($F187:$CN187,DZ$101)</f>
        <v>0</v>
      </c>
      <c r="EA187" s="57">
        <f>COUNTIF($F187:$CN187,EA$101)</f>
        <v>1</v>
      </c>
      <c r="EB187" s="57">
        <f>COUNTIF($F187:$CN187,EB$101)</f>
        <v>0</v>
      </c>
      <c r="EC187" s="57">
        <f>COUNTIF($F187:$CN187,EC$101)</f>
        <v>0</v>
      </c>
      <c r="ED187" s="57">
        <f>COUNTIF($F187:$CN187,ED$101)</f>
        <v>1</v>
      </c>
      <c r="EE187" s="57">
        <f>COUNTIF($F187:$CN187,EE$101)</f>
        <v>0</v>
      </c>
      <c r="EF187" s="57">
        <f>COUNTIF($F187:$CN187,EF$101)</f>
        <v>0</v>
      </c>
      <c r="EG187" s="57">
        <f>COUNTIF($F187:$CN187,EG$101)</f>
        <v>1</v>
      </c>
      <c r="EH187" s="57">
        <f>COUNTIF($F187:$CN187,EH$101)</f>
        <v>0</v>
      </c>
      <c r="EI187" s="57">
        <f>COUNTIF($F187:$CN187,EI$101)</f>
        <v>0</v>
      </c>
      <c r="EJ187" s="57">
        <f>COUNTIF($F187:$CN187,EJ$101)</f>
        <v>0</v>
      </c>
      <c r="EK187" s="57">
        <f>COUNTIF($F187:$CN187,EK$101)</f>
        <v>0</v>
      </c>
      <c r="EL187" s="57">
        <f>COUNTIF($F187:$CN187,EL$101)</f>
        <v>0</v>
      </c>
      <c r="EM187" s="57">
        <f>COUNTIF($F187:$CN187,EM$101)</f>
        <v>0</v>
      </c>
      <c r="EN187" s="57">
        <f>COUNTIF($F187:$CN187,EN$101)</f>
        <v>0</v>
      </c>
      <c r="EO187" s="57">
        <f>COUNTIF($F187:$CN187,EO$101)</f>
        <v>0</v>
      </c>
      <c r="EP187" s="57">
        <f>COUNTIF($F187:$CN187,EP$101)</f>
        <v>0</v>
      </c>
      <c r="EQ187" s="57">
        <f>COUNTIF($F187:$CN187,EQ$101)</f>
        <v>0</v>
      </c>
      <c r="ER187" s="57">
        <f>COUNTIF($F187:$CN187,ER$101)</f>
        <v>0</v>
      </c>
      <c r="ES187" s="57">
        <f>COUNTIF($F187:$CN187,ES$101)</f>
        <v>0</v>
      </c>
      <c r="ET187" s="57">
        <f>COUNTIF($F187:$CN187,ET$101)</f>
        <v>0</v>
      </c>
      <c r="EU187" s="57">
        <f>COUNTIF($F187:$CN187,EU$101)</f>
        <v>0</v>
      </c>
      <c r="EV187" s="57">
        <f>COUNTIF($F187:$CN187,EV$101)</f>
        <v>0</v>
      </c>
      <c r="EW187" s="57">
        <f>COUNTIF($F187:$CN187,EW$101)</f>
        <v>0</v>
      </c>
      <c r="EX187" s="57">
        <f>COUNTIF($F187:$CN187,EX$101)</f>
        <v>0</v>
      </c>
      <c r="EY187" s="57">
        <f>COUNTIF($F187:$CN187,EY$101)</f>
        <v>0</v>
      </c>
      <c r="EZ187" s="57">
        <f>COUNTIF($F187:$CN187,EZ$101)</f>
        <v>0</v>
      </c>
      <c r="FA187" s="57">
        <f>COUNTIF($F187:$CN187,FA$101)</f>
        <v>0</v>
      </c>
      <c r="FB187" s="57">
        <f>COUNTIF($F187:$CN187,FB$101)</f>
        <v>0</v>
      </c>
      <c r="FC187" s="57">
        <f>COUNTIF($F187:$CN187,FC$101)</f>
        <v>0</v>
      </c>
      <c r="FD187" s="57">
        <f>COUNTIF($F187:$CN187,FD$101)</f>
        <v>0</v>
      </c>
      <c r="FE187" s="57">
        <f>COUNTIF($F187:$CN187,FE$101)</f>
        <v>0</v>
      </c>
    </row>
    <row r="188" spans="1:161" ht="12" customHeight="1" x14ac:dyDescent="0.2">
      <c r="A188" s="18" t="str">
        <f>CHOOSE(WEEKDAY($E188),"Dimanche","Lundi","Mardi","Mercredi","Jeudi","Vendredi","")</f>
        <v>Jeudi</v>
      </c>
      <c r="B188" s="17">
        <f>IF(M188&lt;&gt;"Cong. ",B186+1,B186+0)</f>
        <v>43</v>
      </c>
      <c r="C188" s="17">
        <f>IF(M188&lt;&gt;"Cong. ",C186+1,C186+0)</f>
        <v>22</v>
      </c>
      <c r="D188" s="17" t="e">
        <f>IF(M188="",D186+1,D186+0)</f>
        <v>#REF!</v>
      </c>
      <c r="E188" s="16">
        <v>44105</v>
      </c>
      <c r="F188" s="7"/>
      <c r="G188" s="44"/>
      <c r="H188" s="44"/>
      <c r="I188" s="44"/>
      <c r="J188" s="44"/>
      <c r="K188" s="44"/>
      <c r="L188" s="44"/>
      <c r="M188" s="43"/>
      <c r="N188" s="40" t="str">
        <f>IFERROR((COUNTIF(H188,[1]Locaux!$A$8)+COUNTIF(H188,[1]Locaux!$A$9)+COUNTIF(H188,[1]Locaux!$A$10)+COUNTIF(H188,[1]Locaux!$A$11)+COUNTIF(H188,[1]Locaux!$A$12)+COUNTIF(H188,[1]Locaux!$A$15)+COUNTIF(H188,[1]Locaux!$A$16)+COUNTIF(H188,[1]Locaux!$A$17))/(COUNTIF(G188,"*")+COUNTIF(K188,"*")+COUNTIF(M188,"*")),"0")</f>
        <v>0</v>
      </c>
      <c r="O188" s="80" t="s">
        <v>20</v>
      </c>
      <c r="P188" s="44" t="s">
        <v>5</v>
      </c>
      <c r="Q188" s="44" t="s">
        <v>58</v>
      </c>
      <c r="R188" s="44" t="s">
        <v>52</v>
      </c>
      <c r="S188" s="44" t="s">
        <v>85</v>
      </c>
      <c r="T188" s="44" t="s">
        <v>9</v>
      </c>
      <c r="U188" s="44"/>
      <c r="V188" s="43"/>
      <c r="W188" s="40">
        <f>IFERROR((COUNTIF(Q188,[1]Locaux!$A$8)+COUNTIF(Q188,[1]Locaux!$A$9)+COUNTIF(Q188,[1]Locaux!$A$10)+COUNTIF(Q188,[1]Locaux!$A$11)+COUNTIF(Q188,[1]Locaux!$A$12)+COUNTIF(Q188,[1]Locaux!$A$15)+COUNTIF(Q188,[1]Locaux!$A$16)+COUNTIF(Q188,[1]Locaux!$A$17))/(COUNTIF(P188,"*")+COUNTIF(T188,"*")+COUNTIF(V188,"*")),"0")</f>
        <v>0.5</v>
      </c>
      <c r="X188" s="7" t="s">
        <v>56</v>
      </c>
      <c r="Y188" s="44" t="s">
        <v>6</v>
      </c>
      <c r="Z188" s="44" t="s">
        <v>43</v>
      </c>
      <c r="AA188" s="44"/>
      <c r="AB188" s="44" t="s">
        <v>53</v>
      </c>
      <c r="AC188" s="44" t="s">
        <v>10</v>
      </c>
      <c r="AD188" s="44" t="s">
        <v>35</v>
      </c>
      <c r="AE188" s="43"/>
      <c r="AF188" s="40">
        <f>IFERROR((COUNTIF(Z188,[1]Locaux!$A$8)+COUNTIF(Z188,[1]Locaux!$A$9)+COUNTIF(Z188,[1]Locaux!$A$10)+COUNTIF(Z188,[1]Locaux!$A$11)+COUNTIF(Z188,[1]Locaux!$A$12)+COUNTIF(Z188,[1]Locaux!$A$15)+COUNTIF(Z188,[1]Locaux!$A$16)+COUNTIF(Z188,[1]Locaux!$A$17))/(COUNTIF(Y188,"*")+COUNTIF(AC188,"*")+COUNTIF(AE188,"*")),"0")</f>
        <v>0.5</v>
      </c>
      <c r="AG188" s="7" t="s">
        <v>79</v>
      </c>
      <c r="AH188" s="44" t="s">
        <v>12</v>
      </c>
      <c r="AI188" s="44" t="s">
        <v>64</v>
      </c>
      <c r="AJ188" s="44"/>
      <c r="AK188" s="44" t="s">
        <v>35</v>
      </c>
      <c r="AL188" s="44"/>
      <c r="AM188" s="44" t="s">
        <v>35</v>
      </c>
      <c r="AN188" s="43"/>
      <c r="AO188" s="40">
        <f>IFERROR((COUNTIF(AI188,[1]Locaux!$A$8)+COUNTIF(AI188,[1]Locaux!$A$9)+COUNTIF(AI188,[1]Locaux!$A$10)+COUNTIF(AI188,[1]Locaux!$A$11)+COUNTIF(AI188,[1]Locaux!$A$12)+COUNTIF(AI188,[1]Locaux!$A$15)+COUNTIF(AI188,[1]Locaux!$A$16)+COUNTIF(AI188,[1]Locaux!$A$17))/(COUNTIF(AH188,"*")+COUNTIF(AL188,"*")+COUNTIF(AN188,"*")),"0")</f>
        <v>0</v>
      </c>
      <c r="AP188" s="7" t="s">
        <v>45</v>
      </c>
      <c r="AQ188" s="44" t="s">
        <v>8</v>
      </c>
      <c r="AR188" s="44">
        <v>1107</v>
      </c>
      <c r="AS188" s="44"/>
      <c r="AT188" s="44" t="s">
        <v>35</v>
      </c>
      <c r="AU188" s="44"/>
      <c r="AV188" s="44" t="s">
        <v>35</v>
      </c>
      <c r="AW188" s="43"/>
      <c r="AX188" s="40">
        <f>IFERROR((COUNTIF(AR188,[1]Locaux!$A$8)+COUNTIF(AR188,[1]Locaux!$A$9)+COUNTIF(AR188,[1]Locaux!$A$10)+COUNTIF(AR188,[1]Locaux!$A$11)+COUNTIF(AR188,[1]Locaux!$A$12)+COUNTIF(AR188,[1]Locaux!$A$15)+COUNTIF(AR188,[1]Locaux!$A$16)+COUNTIF(AR188,[1]Locaux!$A$17))/(COUNTIF(AQ188,"*")+COUNTIF(AU188,"*")+COUNTIF(AW188,"*")),"0")</f>
        <v>0</v>
      </c>
      <c r="AY188" s="7"/>
      <c r="AZ188" s="44"/>
      <c r="BA188" s="44"/>
      <c r="BB188" s="44"/>
      <c r="BC188" s="44"/>
      <c r="BD188" s="44"/>
      <c r="BE188" s="44"/>
      <c r="BF188" s="43"/>
      <c r="BG188" s="40" t="str">
        <f>IFERROR((COUNTIF(BA188,[1]Locaux!$A$8)+COUNTIF(BA188,[1]Locaux!$A$9)+COUNTIF(BA188,[1]Locaux!$A$10)+COUNTIF(BA188,[1]Locaux!$A$11)+COUNTIF(BA188,[1]Locaux!$A$12)+COUNTIF(BA188,[1]Locaux!$A$15)+COUNTIF(BA188,[1]Locaux!$A$16)+COUNTIF(BA188,[1]Locaux!$A$17))/(COUNTIF(AZ188,"*")+COUNTIF(BD188,"*")+COUNTIF(BF188,"*")),"0")</f>
        <v>0</v>
      </c>
      <c r="BH188" s="7"/>
      <c r="BI188" s="44"/>
      <c r="BJ188" s="44"/>
      <c r="BK188" s="44"/>
      <c r="BL188" s="44"/>
      <c r="BM188" s="44"/>
      <c r="BN188" s="44"/>
      <c r="BO188" s="43"/>
      <c r="BP188" s="40" t="str">
        <f>IFERROR((COUNTIF(BJ188,[1]Locaux!$A$8)+COUNTIF(BJ188,[1]Locaux!$A$9)+COUNTIF(BJ188,[1]Locaux!$A$10)+COUNTIF(BJ188,[1]Locaux!$A$11)+COUNTIF(BJ188,[1]Locaux!$A$12)+COUNTIF(BJ188,[1]Locaux!$A$15)+COUNTIF(BJ188,[1]Locaux!$A$16)+COUNTIF(BJ188,[1]Locaux!$A$17))/(COUNTIF(BI188,"*")+COUNTIF(BM188,"*")+COUNTIF(BO188,"*")),"0")</f>
        <v>0</v>
      </c>
      <c r="BQ188" s="7"/>
      <c r="BR188" s="44"/>
      <c r="BS188" s="44"/>
      <c r="BT188" s="44"/>
      <c r="BU188" s="44"/>
      <c r="BV188" s="44"/>
      <c r="BW188" s="44"/>
      <c r="BX188" s="43"/>
      <c r="BY188" s="7"/>
      <c r="BZ188" s="44"/>
      <c r="CA188" s="44"/>
      <c r="CB188" s="44"/>
      <c r="CC188" s="44"/>
      <c r="CD188" s="44"/>
      <c r="CE188" s="44"/>
      <c r="CF188" s="43"/>
      <c r="CG188" s="7"/>
      <c r="CH188" s="44"/>
      <c r="CI188" s="44"/>
      <c r="CJ188" s="44"/>
      <c r="CK188" s="44"/>
      <c r="CL188" s="44"/>
      <c r="CM188" s="44"/>
      <c r="CN188" s="43"/>
      <c r="CO188" s="78" t="e">
        <f>OR(CR188&gt;1,CS188&gt;1,CT188&gt;1,CU188&gt;1,CV188&gt;1,CW188&gt;1,CX188&gt;1,CY188&gt;1,CZ188&gt;1,DA188&gt;1,DB188&gt;1,DC188&gt;1,#REF!&gt;1,#REF!&gt;1,#REF!&gt;1,#REF!&gt;1,#REF!&gt;1,#REF!&gt;1,#REF!&gt;1,#REF!&gt;1,#REF!&gt;1,#REF!&gt;1,#REF!&gt;1,#REF!&gt;1,#REF!&gt;1,#REF!&gt;1,#REF!&gt;1,#REF!&gt;1,#REF!&gt;1,#REF!&gt;1)</f>
        <v>#REF!</v>
      </c>
      <c r="CP188" s="78" t="b">
        <f>OR(DR188&gt;1,DS188&gt;1,DT188&gt;1,DU188&gt;1,DV188&gt;1,DW188&gt;1,DX188&gt;1,DY188&gt;1,DZ188&gt;1,EA188&gt;1,EB188&gt;1,EC188&gt;1,ED188&gt;1,EE188&gt;1,EF188&gt;1,EG188&gt;1,EH188&gt;1,EI188&gt;1,EJ188&gt;1,EK188&gt;1,EL188&gt;1,EM188&gt;1,EN188&gt;1,EO188&gt;1,EP188&gt;1,EQ188&gt;1,ER188&gt;1,ES188&gt;1,ET188&gt;1,EU188&gt;1,EV188&gt;1,EW188&gt;1,EX188&gt;1,EY188&gt;1,EZ188&gt;1,FA188&gt;1,FB188&gt;1,FC188&gt;1,FD188&gt;1,FE188&gt;1)</f>
        <v>0</v>
      </c>
      <c r="CQ188" s="113"/>
      <c r="CR188" s="34">
        <f>COUNTIF($F188:$CN188,CR$101)</f>
        <v>0</v>
      </c>
      <c r="CS188" s="33">
        <f>COUNTIF($F188:$CN188,CS$101)</f>
        <v>1</v>
      </c>
      <c r="CT188" s="32">
        <f>COUNTIF($F188:$CN188,CT$101)</f>
        <v>0</v>
      </c>
      <c r="CU188" s="31">
        <f>COUNTIF($F188:$CN188,CU$101)</f>
        <v>1</v>
      </c>
      <c r="CV188" s="30">
        <f>COUNTIF($F188:$CN188,CV$101)</f>
        <v>1</v>
      </c>
      <c r="CW188" s="29">
        <f>COUNTIF($F188:$CN188,CW$101)</f>
        <v>1</v>
      </c>
      <c r="CX188" s="24">
        <f>COUNTIF($F188:$CN188,CX$101)</f>
        <v>0</v>
      </c>
      <c r="CY188" s="28">
        <f>COUNTIF($F188:$CN188,CY$101)</f>
        <v>1</v>
      </c>
      <c r="CZ188" s="27">
        <f>COUNTIF($F188:$CN188,CZ$101)</f>
        <v>1</v>
      </c>
      <c r="DA188" s="26">
        <f>COUNTIF($F188:$CN188,DA$101)</f>
        <v>0</v>
      </c>
      <c r="DB188" s="25">
        <f>COUNTIF($F188:$CN188,DB$101)</f>
        <v>0</v>
      </c>
      <c r="DC188" s="24">
        <f>COUNTIF($F188:$CN188,DC$101)</f>
        <v>0</v>
      </c>
      <c r="DD188" s="13"/>
      <c r="DE188" s="13"/>
      <c r="DF188" s="23"/>
      <c r="DG188" s="23"/>
      <c r="DH188" s="23"/>
      <c r="DI188" s="23"/>
      <c r="DJ188" s="23"/>
      <c r="DK188" s="23"/>
      <c r="DL188" s="23"/>
      <c r="DM188" s="23"/>
      <c r="DN188" s="23"/>
      <c r="DO188" s="23"/>
      <c r="DP188" s="76"/>
      <c r="DQ188" s="61"/>
      <c r="DR188" s="58">
        <f>COUNTIF($F188:$CN188,DR$101)</f>
        <v>0</v>
      </c>
      <c r="DS188" s="57">
        <f>COUNTIF($F188:$CN188,DS$101)</f>
        <v>0</v>
      </c>
      <c r="DT188" s="57">
        <f>COUNTIF($F188:$CN188,DT$101)</f>
        <v>1</v>
      </c>
      <c r="DU188" s="57">
        <f>COUNTIF($F188:$CN188,DU$101)</f>
        <v>0</v>
      </c>
      <c r="DV188" s="57">
        <f>COUNTIF($F188:$CN188,DV$101)</f>
        <v>0</v>
      </c>
      <c r="DW188" s="57">
        <f>COUNTIF($F188:$CN188,DW$101)</f>
        <v>0</v>
      </c>
      <c r="DX188" s="57">
        <f>COUNTIF($F188:$CN188,DX$101)</f>
        <v>0</v>
      </c>
      <c r="DY188" s="57">
        <f>COUNTIF($F188:$CN188,DY$101)</f>
        <v>0</v>
      </c>
      <c r="DZ188" s="57">
        <f>COUNTIF($F188:$CN188,DZ$101)</f>
        <v>0</v>
      </c>
      <c r="EA188" s="57">
        <f>COUNTIF($F188:$CN188,EA$101)</f>
        <v>1</v>
      </c>
      <c r="EB188" s="57">
        <f>COUNTIF($F188:$CN188,EB$101)</f>
        <v>0</v>
      </c>
      <c r="EC188" s="57">
        <f>COUNTIF($F188:$CN188,EC$101)</f>
        <v>0</v>
      </c>
      <c r="ED188" s="57">
        <f>COUNTIF($F188:$CN188,ED$101)</f>
        <v>0</v>
      </c>
      <c r="EE188" s="57">
        <f>COUNTIF($F188:$CN188,EE$101)</f>
        <v>1</v>
      </c>
      <c r="EF188" s="57">
        <f>COUNTIF($F188:$CN188,EF$101)</f>
        <v>0</v>
      </c>
      <c r="EG188" s="57">
        <f>COUNTIF($F188:$CN188,EG$101)</f>
        <v>1</v>
      </c>
      <c r="EH188" s="57">
        <f>COUNTIF($F188:$CN188,EH$101)</f>
        <v>0</v>
      </c>
      <c r="EI188" s="57">
        <f>COUNTIF($F188:$CN188,EI$101)</f>
        <v>0</v>
      </c>
      <c r="EJ188" s="57">
        <f>COUNTIF($F188:$CN188,EJ$101)</f>
        <v>0</v>
      </c>
      <c r="EK188" s="57">
        <f>COUNTIF($F188:$CN188,EK$101)</f>
        <v>0</v>
      </c>
      <c r="EL188" s="57">
        <f>COUNTIF($F188:$CN188,EL$101)</f>
        <v>0</v>
      </c>
      <c r="EM188" s="57">
        <f>COUNTIF($F188:$CN188,EM$101)</f>
        <v>0</v>
      </c>
      <c r="EN188" s="57">
        <f>COUNTIF($F188:$CN188,EN$101)</f>
        <v>0</v>
      </c>
      <c r="EO188" s="57">
        <f>COUNTIF($F188:$CN188,EO$101)</f>
        <v>0</v>
      </c>
      <c r="EP188" s="57">
        <f>COUNTIF($F188:$CN188,EP$101)</f>
        <v>0</v>
      </c>
      <c r="EQ188" s="57">
        <f>COUNTIF($F188:$CN188,EQ$101)</f>
        <v>0</v>
      </c>
      <c r="ER188" s="57">
        <f>COUNTIF($F188:$CN188,ER$101)</f>
        <v>0</v>
      </c>
      <c r="ES188" s="57">
        <f>COUNTIF($F188:$CN188,ES$101)</f>
        <v>0</v>
      </c>
      <c r="ET188" s="57">
        <f>COUNTIF($F188:$CN188,ET$101)</f>
        <v>0</v>
      </c>
      <c r="EU188" s="57">
        <f>COUNTIF($F188:$CN188,EU$101)</f>
        <v>0</v>
      </c>
      <c r="EV188" s="57">
        <f>COUNTIF($F188:$CN188,EV$101)</f>
        <v>0</v>
      </c>
      <c r="EW188" s="57">
        <f>COUNTIF($F188:$CN188,EW$101)</f>
        <v>0</v>
      </c>
      <c r="EX188" s="57">
        <f>COUNTIF($F188:$CN188,EX$101)</f>
        <v>0</v>
      </c>
      <c r="EY188" s="57">
        <f>COUNTIF($F188:$CN188,EY$101)</f>
        <v>0</v>
      </c>
      <c r="EZ188" s="57">
        <f>COUNTIF($F188:$CN188,EZ$101)</f>
        <v>0</v>
      </c>
      <c r="FA188" s="57">
        <f>COUNTIF($F188:$CN188,FA$101)</f>
        <v>0</v>
      </c>
      <c r="FB188" s="57">
        <f>COUNTIF($F188:$CN188,FB$101)</f>
        <v>0</v>
      </c>
      <c r="FC188" s="57">
        <f>COUNTIF($F188:$CN188,FC$101)</f>
        <v>0</v>
      </c>
      <c r="FD188" s="57">
        <f>COUNTIF($F188:$CN188,FD$101)</f>
        <v>0</v>
      </c>
      <c r="FE188" s="57">
        <f>COUNTIF($F188:$CN188,FE$101)</f>
        <v>0</v>
      </c>
    </row>
    <row r="189" spans="1:161" ht="12" customHeight="1" thickBot="1" x14ac:dyDescent="0.25">
      <c r="A189" s="12"/>
      <c r="B189" s="11"/>
      <c r="C189" s="11"/>
      <c r="D189" s="11"/>
      <c r="E189" s="10"/>
      <c r="F189" s="6"/>
      <c r="G189" s="39"/>
      <c r="H189" s="39"/>
      <c r="I189" s="39"/>
      <c r="J189" s="39"/>
      <c r="K189" s="39"/>
      <c r="L189" s="39"/>
      <c r="M189" s="38"/>
      <c r="N189" s="40" t="str">
        <f>IFERROR((COUNTIF(H189,[1]Locaux!$A$8)+COUNTIF(H189,[1]Locaux!$A$9)+COUNTIF(H189,[1]Locaux!$A$10)+COUNTIF(H189,[1]Locaux!$A$11)+COUNTIF(H189,[1]Locaux!$A$12)+COUNTIF(H189,[1]Locaux!$A$15)+COUNTIF(H189,[1]Locaux!$A$16)+COUNTIF(H189,[1]Locaux!$A$17))/(COUNTIF(G189,"*")+COUNTIF(K189,"*")+COUNTIF(M189,"*")),"0")</f>
        <v>0</v>
      </c>
      <c r="O189" s="79" t="s">
        <v>20</v>
      </c>
      <c r="P189" s="39" t="s">
        <v>5</v>
      </c>
      <c r="Q189" s="39" t="s">
        <v>58</v>
      </c>
      <c r="R189" s="39" t="s">
        <v>52</v>
      </c>
      <c r="S189" s="39" t="s">
        <v>85</v>
      </c>
      <c r="T189" s="39" t="s">
        <v>9</v>
      </c>
      <c r="U189" s="39"/>
      <c r="V189" s="38"/>
      <c r="W189" s="40">
        <f>IFERROR((COUNTIF(Q189,[1]Locaux!$A$8)+COUNTIF(Q189,[1]Locaux!$A$9)+COUNTIF(Q189,[1]Locaux!$A$10)+COUNTIF(Q189,[1]Locaux!$A$11)+COUNTIF(Q189,[1]Locaux!$A$12)+COUNTIF(Q189,[1]Locaux!$A$15)+COUNTIF(Q189,[1]Locaux!$A$16)+COUNTIF(Q189,[1]Locaux!$A$17))/(COUNTIF(P189,"*")+COUNTIF(T189,"*")+COUNTIF(V189,"*")),"0")</f>
        <v>0.5</v>
      </c>
      <c r="X189" s="6" t="s">
        <v>56</v>
      </c>
      <c r="Y189" s="39" t="s">
        <v>6</v>
      </c>
      <c r="Z189" s="39" t="s">
        <v>43</v>
      </c>
      <c r="AA189" s="39"/>
      <c r="AB189" s="39" t="s">
        <v>53</v>
      </c>
      <c r="AC189" s="39" t="s">
        <v>10</v>
      </c>
      <c r="AD189" s="39" t="s">
        <v>35</v>
      </c>
      <c r="AE189" s="38"/>
      <c r="AF189" s="40">
        <f>IFERROR((COUNTIF(Z189,[1]Locaux!$A$8)+COUNTIF(Z189,[1]Locaux!$A$9)+COUNTIF(Z189,[1]Locaux!$A$10)+COUNTIF(Z189,[1]Locaux!$A$11)+COUNTIF(Z189,[1]Locaux!$A$12)+COUNTIF(Z189,[1]Locaux!$A$15)+COUNTIF(Z189,[1]Locaux!$A$16)+COUNTIF(Z189,[1]Locaux!$A$17))/(COUNTIF(Y189,"*")+COUNTIF(AC189,"*")+COUNTIF(AE189,"*")),"0")</f>
        <v>0.5</v>
      </c>
      <c r="AG189" s="6" t="s">
        <v>79</v>
      </c>
      <c r="AH189" s="39" t="s">
        <v>12</v>
      </c>
      <c r="AI189" s="39" t="s">
        <v>64</v>
      </c>
      <c r="AJ189" s="39"/>
      <c r="AK189" s="39" t="s">
        <v>35</v>
      </c>
      <c r="AL189" s="39"/>
      <c r="AM189" s="39" t="s">
        <v>35</v>
      </c>
      <c r="AN189" s="38"/>
      <c r="AO189" s="40">
        <f>IFERROR((COUNTIF(AI189,[1]Locaux!$A$8)+COUNTIF(AI189,[1]Locaux!$A$9)+COUNTIF(AI189,[1]Locaux!$A$10)+COUNTIF(AI189,[1]Locaux!$A$11)+COUNTIF(AI189,[1]Locaux!$A$12)+COUNTIF(AI189,[1]Locaux!$A$15)+COUNTIF(AI189,[1]Locaux!$A$16)+COUNTIF(AI189,[1]Locaux!$A$17))/(COUNTIF(AH189,"*")+COUNTIF(AL189,"*")+COUNTIF(AN189,"*")),"0")</f>
        <v>0</v>
      </c>
      <c r="AP189" s="6" t="s">
        <v>45</v>
      </c>
      <c r="AQ189" s="39" t="s">
        <v>8</v>
      </c>
      <c r="AR189" s="39">
        <v>1107</v>
      </c>
      <c r="AS189" s="39"/>
      <c r="AT189" s="39" t="s">
        <v>35</v>
      </c>
      <c r="AU189" s="39"/>
      <c r="AV189" s="39" t="s">
        <v>35</v>
      </c>
      <c r="AW189" s="38"/>
      <c r="AX189" s="40">
        <f>IFERROR((COUNTIF(AR189,[1]Locaux!$A$8)+COUNTIF(AR189,[1]Locaux!$A$9)+COUNTIF(AR189,[1]Locaux!$A$10)+COUNTIF(AR189,[1]Locaux!$A$11)+COUNTIF(AR189,[1]Locaux!$A$12)+COUNTIF(AR189,[1]Locaux!$A$15)+COUNTIF(AR189,[1]Locaux!$A$16)+COUNTIF(AR189,[1]Locaux!$A$17))/(COUNTIF(AQ189,"*")+COUNTIF(AU189,"*")+COUNTIF(AW189,"*")),"0")</f>
        <v>0</v>
      </c>
      <c r="AY189" s="6"/>
      <c r="AZ189" s="39"/>
      <c r="BA189" s="39"/>
      <c r="BB189" s="39"/>
      <c r="BC189" s="39"/>
      <c r="BD189" s="39"/>
      <c r="BE189" s="39"/>
      <c r="BF189" s="38"/>
      <c r="BG189" s="40" t="str">
        <f>IFERROR((COUNTIF(BA189,[1]Locaux!$A$8)+COUNTIF(BA189,[1]Locaux!$A$9)+COUNTIF(BA189,[1]Locaux!$A$10)+COUNTIF(BA189,[1]Locaux!$A$11)+COUNTIF(BA189,[1]Locaux!$A$12)+COUNTIF(BA189,[1]Locaux!$A$15)+COUNTIF(BA189,[1]Locaux!$A$16)+COUNTIF(BA189,[1]Locaux!$A$17))/(COUNTIF(AZ189,"*")+COUNTIF(BD189,"*")+COUNTIF(BF189,"*")),"0")</f>
        <v>0</v>
      </c>
      <c r="BH189" s="6"/>
      <c r="BI189" s="39"/>
      <c r="BJ189" s="39"/>
      <c r="BK189" s="39"/>
      <c r="BL189" s="39"/>
      <c r="BM189" s="39"/>
      <c r="BN189" s="39"/>
      <c r="BO189" s="38"/>
      <c r="BP189" s="40" t="str">
        <f>IFERROR((COUNTIF(BJ189,[1]Locaux!$A$8)+COUNTIF(BJ189,[1]Locaux!$A$9)+COUNTIF(BJ189,[1]Locaux!$A$10)+COUNTIF(BJ189,[1]Locaux!$A$11)+COUNTIF(BJ189,[1]Locaux!$A$12)+COUNTIF(BJ189,[1]Locaux!$A$15)+COUNTIF(BJ189,[1]Locaux!$A$16)+COUNTIF(BJ189,[1]Locaux!$A$17))/(COUNTIF(BI189,"*")+COUNTIF(BM189,"*")+COUNTIF(BO189,"*")),"0")</f>
        <v>0</v>
      </c>
      <c r="BQ189" s="6"/>
      <c r="BR189" s="39"/>
      <c r="BS189" s="39"/>
      <c r="BT189" s="39"/>
      <c r="BU189" s="39"/>
      <c r="BV189" s="39"/>
      <c r="BW189" s="39"/>
      <c r="BX189" s="38"/>
      <c r="BY189" s="6"/>
      <c r="BZ189" s="39"/>
      <c r="CA189" s="39"/>
      <c r="CB189" s="39"/>
      <c r="CC189" s="39"/>
      <c r="CD189" s="39"/>
      <c r="CE189" s="39"/>
      <c r="CF189" s="38"/>
      <c r="CG189" s="6"/>
      <c r="CH189" s="39"/>
      <c r="CI189" s="39"/>
      <c r="CJ189" s="39"/>
      <c r="CK189" s="39"/>
      <c r="CL189" s="39"/>
      <c r="CM189" s="39"/>
      <c r="CN189" s="38"/>
      <c r="CO189" s="78" t="e">
        <f>OR(CR189&gt;1,CS189&gt;1,CT189&gt;1,CU189&gt;1,CV189&gt;1,CW189&gt;1,CX189&gt;1,CY189&gt;1,CZ189&gt;1,DA189&gt;1,DB189&gt;1,DC189&gt;1,#REF!&gt;1,#REF!&gt;1,#REF!&gt;1,#REF!&gt;1,#REF!&gt;1,#REF!&gt;1,#REF!&gt;1,#REF!&gt;1,#REF!&gt;1,#REF!&gt;1,#REF!&gt;1,#REF!&gt;1,#REF!&gt;1,#REF!&gt;1,#REF!&gt;1,#REF!&gt;1,#REF!&gt;1,#REF!&gt;1)</f>
        <v>#REF!</v>
      </c>
      <c r="CP189" s="78" t="b">
        <f>OR(DR189&gt;1,DS189&gt;1,DT189&gt;1,DU189&gt;1,DV189&gt;1,DW189&gt;1,DX189&gt;1,DY189&gt;1,DZ189&gt;1,EA189&gt;1,EB189&gt;1,EC189&gt;1,ED189&gt;1,EE189&gt;1,EF189&gt;1,EG189&gt;1,EH189&gt;1,EI189&gt;1,EJ189&gt;1,EK189&gt;1,EL189&gt;1,EM189&gt;1,EN189&gt;1,EO189&gt;1,EP189&gt;1,EQ189&gt;1,ER189&gt;1,ES189&gt;1,ET189&gt;1,EU189&gt;1,EV189&gt;1,EW189&gt;1,EX189&gt;1,EY189&gt;1,EZ189&gt;1,FA189&gt;1,FB189&gt;1,FC189&gt;1,FD189&gt;1,FE189&gt;1)</f>
        <v>0</v>
      </c>
      <c r="CQ189" s="113"/>
      <c r="CR189" s="34">
        <f>COUNTIF($F189:$CN189,CR$101)</f>
        <v>0</v>
      </c>
      <c r="CS189" s="33">
        <f>COUNTIF($F189:$CN189,CS$101)</f>
        <v>1</v>
      </c>
      <c r="CT189" s="32">
        <f>COUNTIF($F189:$CN189,CT$101)</f>
        <v>0</v>
      </c>
      <c r="CU189" s="31">
        <f>COUNTIF($F189:$CN189,CU$101)</f>
        <v>1</v>
      </c>
      <c r="CV189" s="30">
        <f>COUNTIF($F189:$CN189,CV$101)</f>
        <v>1</v>
      </c>
      <c r="CW189" s="29">
        <f>COUNTIF($F189:$CN189,CW$101)</f>
        <v>1</v>
      </c>
      <c r="CX189" s="24">
        <f>COUNTIF($F189:$CN189,CX$101)</f>
        <v>0</v>
      </c>
      <c r="CY189" s="28">
        <f>COUNTIF($F189:$CN189,CY$101)</f>
        <v>1</v>
      </c>
      <c r="CZ189" s="27">
        <f>COUNTIF($F189:$CN189,CZ$101)</f>
        <v>1</v>
      </c>
      <c r="DA189" s="26">
        <f>COUNTIF($F189:$CN189,DA$101)</f>
        <v>0</v>
      </c>
      <c r="DB189" s="25">
        <f>COUNTIF($F189:$CN189,DB$101)</f>
        <v>0</v>
      </c>
      <c r="DC189" s="24">
        <f>COUNTIF($F189:$CN189,DC$101)</f>
        <v>0</v>
      </c>
      <c r="DD189" s="13"/>
      <c r="DE189" s="13"/>
      <c r="DF189" s="23"/>
      <c r="DG189" s="23"/>
      <c r="DH189" s="23"/>
      <c r="DI189" s="23"/>
      <c r="DJ189" s="23"/>
      <c r="DK189" s="23"/>
      <c r="DL189" s="23"/>
      <c r="DM189" s="23"/>
      <c r="DN189" s="23"/>
      <c r="DO189" s="23"/>
      <c r="DP189" s="76"/>
      <c r="DQ189" s="61"/>
      <c r="DR189" s="58">
        <f>COUNTIF($F189:$CN189,DR$101)</f>
        <v>0</v>
      </c>
      <c r="DS189" s="57">
        <f>COUNTIF($F189:$CN189,DS$101)</f>
        <v>0</v>
      </c>
      <c r="DT189" s="57">
        <f>COUNTIF($F189:$CN189,DT$101)</f>
        <v>1</v>
      </c>
      <c r="DU189" s="57">
        <f>COUNTIF($F189:$CN189,DU$101)</f>
        <v>0</v>
      </c>
      <c r="DV189" s="57">
        <f>COUNTIF($F189:$CN189,DV$101)</f>
        <v>0</v>
      </c>
      <c r="DW189" s="57">
        <f>COUNTIF($F189:$CN189,DW$101)</f>
        <v>0</v>
      </c>
      <c r="DX189" s="57">
        <f>COUNTIF($F189:$CN189,DX$101)</f>
        <v>0</v>
      </c>
      <c r="DY189" s="57">
        <f>COUNTIF($F189:$CN189,DY$101)</f>
        <v>0</v>
      </c>
      <c r="DZ189" s="57">
        <f>COUNTIF($F189:$CN189,DZ$101)</f>
        <v>0</v>
      </c>
      <c r="EA189" s="57">
        <f>COUNTIF($F189:$CN189,EA$101)</f>
        <v>1</v>
      </c>
      <c r="EB189" s="57">
        <f>COUNTIF($F189:$CN189,EB$101)</f>
        <v>0</v>
      </c>
      <c r="EC189" s="57">
        <f>COUNTIF($F189:$CN189,EC$101)</f>
        <v>0</v>
      </c>
      <c r="ED189" s="57">
        <f>COUNTIF($F189:$CN189,ED$101)</f>
        <v>0</v>
      </c>
      <c r="EE189" s="57">
        <f>COUNTIF($F189:$CN189,EE$101)</f>
        <v>1</v>
      </c>
      <c r="EF189" s="57">
        <f>COUNTIF($F189:$CN189,EF$101)</f>
        <v>0</v>
      </c>
      <c r="EG189" s="57">
        <f>COUNTIF($F189:$CN189,EG$101)</f>
        <v>1</v>
      </c>
      <c r="EH189" s="57">
        <f>COUNTIF($F189:$CN189,EH$101)</f>
        <v>0</v>
      </c>
      <c r="EI189" s="57">
        <f>COUNTIF($F189:$CN189,EI$101)</f>
        <v>0</v>
      </c>
      <c r="EJ189" s="57">
        <f>COUNTIF($F189:$CN189,EJ$101)</f>
        <v>0</v>
      </c>
      <c r="EK189" s="57">
        <f>COUNTIF($F189:$CN189,EK$101)</f>
        <v>0</v>
      </c>
      <c r="EL189" s="57">
        <f>COUNTIF($F189:$CN189,EL$101)</f>
        <v>0</v>
      </c>
      <c r="EM189" s="57">
        <f>COUNTIF($F189:$CN189,EM$101)</f>
        <v>0</v>
      </c>
      <c r="EN189" s="57">
        <f>COUNTIF($F189:$CN189,EN$101)</f>
        <v>0</v>
      </c>
      <c r="EO189" s="57">
        <f>COUNTIF($F189:$CN189,EO$101)</f>
        <v>0</v>
      </c>
      <c r="EP189" s="57">
        <f>COUNTIF($F189:$CN189,EP$101)</f>
        <v>0</v>
      </c>
      <c r="EQ189" s="57">
        <f>COUNTIF($F189:$CN189,EQ$101)</f>
        <v>0</v>
      </c>
      <c r="ER189" s="57">
        <f>COUNTIF($F189:$CN189,ER$101)</f>
        <v>0</v>
      </c>
      <c r="ES189" s="57">
        <f>COUNTIF($F189:$CN189,ES$101)</f>
        <v>0</v>
      </c>
      <c r="ET189" s="57">
        <f>COUNTIF($F189:$CN189,ET$101)</f>
        <v>0</v>
      </c>
      <c r="EU189" s="57">
        <f>COUNTIF($F189:$CN189,EU$101)</f>
        <v>0</v>
      </c>
      <c r="EV189" s="57">
        <f>COUNTIF($F189:$CN189,EV$101)</f>
        <v>0</v>
      </c>
      <c r="EW189" s="57">
        <f>COUNTIF($F189:$CN189,EW$101)</f>
        <v>0</v>
      </c>
      <c r="EX189" s="57">
        <f>COUNTIF($F189:$CN189,EX$101)</f>
        <v>0</v>
      </c>
      <c r="EY189" s="57">
        <f>COUNTIF($F189:$CN189,EY$101)</f>
        <v>0</v>
      </c>
      <c r="EZ189" s="57">
        <f>COUNTIF($F189:$CN189,EZ$101)</f>
        <v>0</v>
      </c>
      <c r="FA189" s="57">
        <f>COUNTIF($F189:$CN189,FA$101)</f>
        <v>0</v>
      </c>
      <c r="FB189" s="57">
        <f>COUNTIF($F189:$CN189,FB$101)</f>
        <v>0</v>
      </c>
      <c r="FC189" s="57">
        <f>COUNTIF($F189:$CN189,FC$101)</f>
        <v>0</v>
      </c>
      <c r="FD189" s="57">
        <f>COUNTIF($F189:$CN189,FD$101)</f>
        <v>0</v>
      </c>
      <c r="FE189" s="57">
        <f>COUNTIF($F189:$CN189,FE$101)</f>
        <v>0</v>
      </c>
    </row>
    <row r="190" spans="1:161" ht="12" customHeight="1" x14ac:dyDescent="0.2">
      <c r="A190" s="18" t="str">
        <f>CHOOSE(WEEKDAY($E190),"Dimanche","Lundi","Mardi","Mercredi","Jeudi","Vendredi","")</f>
        <v>Vendredi</v>
      </c>
      <c r="B190" s="17">
        <f>IF(M190&lt;&gt;"Cong. ",B188+1,B188+0)</f>
        <v>44</v>
      </c>
      <c r="C190" s="17">
        <f>IF(M190&lt;&gt;"Cong. ",C188+1,C188+0)</f>
        <v>23</v>
      </c>
      <c r="D190" s="17" t="e">
        <f>IF(M190="",D188+1,D188+0)</f>
        <v>#REF!</v>
      </c>
      <c r="E190" s="16">
        <v>44106</v>
      </c>
      <c r="F190" s="7"/>
      <c r="G190" s="44"/>
      <c r="H190" s="44"/>
      <c r="I190" s="44"/>
      <c r="J190" s="44"/>
      <c r="K190" s="44"/>
      <c r="L190" s="44"/>
      <c r="M190" s="43"/>
      <c r="N190" s="40" t="str">
        <f>IFERROR((COUNTIF(H190,[1]Locaux!$A$8)+COUNTIF(H190,[1]Locaux!$A$9)+COUNTIF(H190,[1]Locaux!$A$10)+COUNTIF(H190,[1]Locaux!$A$11)+COUNTIF(H190,[1]Locaux!$A$12)+COUNTIF(H190,[1]Locaux!$A$15)+COUNTIF(H190,[1]Locaux!$A$16)+COUNTIF(H190,[1]Locaux!$A$17))/(COUNTIF(G190,"*")+COUNTIF(K190,"*")+COUNTIF(M190,"*")),"0")</f>
        <v>0</v>
      </c>
      <c r="O190" s="80" t="s">
        <v>20</v>
      </c>
      <c r="P190" s="44" t="s">
        <v>5</v>
      </c>
      <c r="Q190" s="44" t="s">
        <v>58</v>
      </c>
      <c r="R190" s="44" t="s">
        <v>52</v>
      </c>
      <c r="S190" s="44" t="s">
        <v>85</v>
      </c>
      <c r="T190" s="44" t="s">
        <v>9</v>
      </c>
      <c r="U190" s="44"/>
      <c r="V190" s="43"/>
      <c r="W190" s="40">
        <f>IFERROR((COUNTIF(Q190,[1]Locaux!$A$8)+COUNTIF(Q190,[1]Locaux!$A$9)+COUNTIF(Q190,[1]Locaux!$A$10)+COUNTIF(Q190,[1]Locaux!$A$11)+COUNTIF(Q190,[1]Locaux!$A$12)+COUNTIF(Q190,[1]Locaux!$A$15)+COUNTIF(Q190,[1]Locaux!$A$16)+COUNTIF(Q190,[1]Locaux!$A$17))/(COUNTIF(P190,"*")+COUNTIF(T190,"*")+COUNTIF(V190,"*")),"0")</f>
        <v>0.5</v>
      </c>
      <c r="X190" s="7" t="s">
        <v>56</v>
      </c>
      <c r="Y190" s="44" t="s">
        <v>6</v>
      </c>
      <c r="Z190" s="44" t="s">
        <v>43</v>
      </c>
      <c r="AA190" s="44"/>
      <c r="AB190" s="44" t="s">
        <v>53</v>
      </c>
      <c r="AC190" s="44" t="s">
        <v>10</v>
      </c>
      <c r="AD190" s="44" t="s">
        <v>35</v>
      </c>
      <c r="AE190" s="43"/>
      <c r="AF190" s="40">
        <f>IFERROR((COUNTIF(Z190,[1]Locaux!$A$8)+COUNTIF(Z190,[1]Locaux!$A$9)+COUNTIF(Z190,[1]Locaux!$A$10)+COUNTIF(Z190,[1]Locaux!$A$11)+COUNTIF(Z190,[1]Locaux!$A$12)+COUNTIF(Z190,[1]Locaux!$A$15)+COUNTIF(Z190,[1]Locaux!$A$16)+COUNTIF(Z190,[1]Locaux!$A$17))/(COUNTIF(Y190,"*")+COUNTIF(AC190,"*")+COUNTIF(AE190,"*")),"0")</f>
        <v>0.5</v>
      </c>
      <c r="AG190" s="7" t="s">
        <v>79</v>
      </c>
      <c r="AH190" s="44" t="s">
        <v>12</v>
      </c>
      <c r="AI190" s="44" t="s">
        <v>84</v>
      </c>
      <c r="AJ190" s="44"/>
      <c r="AK190" s="44" t="s">
        <v>35</v>
      </c>
      <c r="AL190" s="44"/>
      <c r="AM190" s="44" t="s">
        <v>78</v>
      </c>
      <c r="AN190" s="94"/>
      <c r="AO190" s="40">
        <f>IFERROR((COUNTIF(AI190,[1]Locaux!$A$8)+COUNTIF(AI190,[1]Locaux!$A$9)+COUNTIF(AI190,[1]Locaux!$A$10)+COUNTIF(AI190,[1]Locaux!$A$11)+COUNTIF(AI190,[1]Locaux!$A$12)+COUNTIF(AI190,[1]Locaux!$A$15)+COUNTIF(AI190,[1]Locaux!$A$16)+COUNTIF(AI190,[1]Locaux!$A$17))/(COUNTIF(AH190,"*")+COUNTIF(AL190,"*")+COUNTIF(AN190,"*")),"0")</f>
        <v>1</v>
      </c>
      <c r="AP190" s="80" t="s">
        <v>73</v>
      </c>
      <c r="AQ190" s="44" t="s">
        <v>7</v>
      </c>
      <c r="AR190" s="44">
        <v>1107</v>
      </c>
      <c r="AS190" s="44" t="s">
        <v>52</v>
      </c>
      <c r="AT190" s="44" t="s">
        <v>35</v>
      </c>
      <c r="AU190" s="44"/>
      <c r="AV190" s="44" t="s">
        <v>35</v>
      </c>
      <c r="AW190" s="43"/>
      <c r="AX190" s="40">
        <f>IFERROR((COUNTIF(AR190,[1]Locaux!$A$8)+COUNTIF(AR190,[1]Locaux!$A$9)+COUNTIF(AR190,[1]Locaux!$A$10)+COUNTIF(AR190,[1]Locaux!$A$11)+COUNTIF(AR190,[1]Locaux!$A$12)+COUNTIF(AR190,[1]Locaux!$A$15)+COUNTIF(AR190,[1]Locaux!$A$16)+COUNTIF(AR190,[1]Locaux!$A$17))/(COUNTIF(AQ190,"*")+COUNTIF(AU190,"*")+COUNTIF(AW190,"*")),"0")</f>
        <v>0</v>
      </c>
      <c r="AY190" s="7"/>
      <c r="AZ190" s="44"/>
      <c r="BA190" s="44"/>
      <c r="BB190" s="44"/>
      <c r="BC190" s="44"/>
      <c r="BD190" s="44"/>
      <c r="BE190" s="44"/>
      <c r="BF190" s="43"/>
      <c r="BG190" s="40" t="str">
        <f>IFERROR((COUNTIF(BA190,[1]Locaux!$A$8)+COUNTIF(BA190,[1]Locaux!$A$9)+COUNTIF(BA190,[1]Locaux!$A$10)+COUNTIF(BA190,[1]Locaux!$A$11)+COUNTIF(BA190,[1]Locaux!$A$12)+COUNTIF(BA190,[1]Locaux!$A$15)+COUNTIF(BA190,[1]Locaux!$A$16)+COUNTIF(BA190,[1]Locaux!$A$17))/(COUNTIF(AZ190,"*")+COUNTIF(BD190,"*")+COUNTIF(BF190,"*")),"0")</f>
        <v>0</v>
      </c>
      <c r="BH190" s="7"/>
      <c r="BI190" s="44"/>
      <c r="BJ190" s="44"/>
      <c r="BK190" s="44"/>
      <c r="BL190" s="44"/>
      <c r="BM190" s="44"/>
      <c r="BN190" s="44"/>
      <c r="BO190" s="43"/>
      <c r="BP190" s="40" t="str">
        <f>IFERROR((COUNTIF(BJ190,[1]Locaux!$A$8)+COUNTIF(BJ190,[1]Locaux!$A$9)+COUNTIF(BJ190,[1]Locaux!$A$10)+COUNTIF(BJ190,[1]Locaux!$A$11)+COUNTIF(BJ190,[1]Locaux!$A$12)+COUNTIF(BJ190,[1]Locaux!$A$15)+COUNTIF(BJ190,[1]Locaux!$A$16)+COUNTIF(BJ190,[1]Locaux!$A$17))/(COUNTIF(BI190,"*")+COUNTIF(BM190,"*")+COUNTIF(BO190,"*")),"0")</f>
        <v>0</v>
      </c>
      <c r="BQ190" s="7"/>
      <c r="BR190" s="44"/>
      <c r="BS190" s="44"/>
      <c r="BT190" s="44"/>
      <c r="BU190" s="44"/>
      <c r="BV190" s="44"/>
      <c r="BW190" s="44"/>
      <c r="BX190" s="43"/>
      <c r="BY190" s="7"/>
      <c r="BZ190" s="44"/>
      <c r="CA190" s="44"/>
      <c r="CB190" s="44"/>
      <c r="CC190" s="44"/>
      <c r="CD190" s="44"/>
      <c r="CE190" s="44"/>
      <c r="CF190" s="43"/>
      <c r="CG190" s="7"/>
      <c r="CH190" s="44"/>
      <c r="CI190" s="44"/>
      <c r="CJ190" s="44"/>
      <c r="CK190" s="44"/>
      <c r="CL190" s="44"/>
      <c r="CM190" s="44"/>
      <c r="CN190" s="43"/>
      <c r="CO190" s="78" t="e">
        <f>OR(CR190&gt;1,CS190&gt;1,CT190&gt;1,CU190&gt;1,CV190&gt;1,CW190&gt;1,CX190&gt;1,CY190&gt;1,CZ190&gt;1,DA190&gt;1,DB190&gt;1,DC190&gt;1,#REF!&gt;1,#REF!&gt;1,#REF!&gt;1,#REF!&gt;1,#REF!&gt;1,#REF!&gt;1,#REF!&gt;1,#REF!&gt;1,#REF!&gt;1,#REF!&gt;1,#REF!&gt;1,#REF!&gt;1,#REF!&gt;1,#REF!&gt;1,#REF!&gt;1,#REF!&gt;1,#REF!&gt;1,#REF!&gt;1)</f>
        <v>#REF!</v>
      </c>
      <c r="CP190" s="78" t="b">
        <f>OR(DR190&gt;1,DS190&gt;1,DT190&gt;1,DU190&gt;1,DV190&gt;1,DW190&gt;1,DX190&gt;1,DY190&gt;1,DZ190&gt;1,EA190&gt;1,EB190&gt;1,EC190&gt;1,ED190&gt;1,EE190&gt;1,EF190&gt;1,EG190&gt;1,EH190&gt;1,EI190&gt;1,EJ190&gt;1,EK190&gt;1,EL190&gt;1,EM190&gt;1,EN190&gt;1,EO190&gt;1,EP190&gt;1,EQ190&gt;1,ER190&gt;1,ES190&gt;1,ET190&gt;1,EU190&gt;1,EV190&gt;1,EW190&gt;1,EX190&gt;1,EY190&gt;1,EZ190&gt;1,FA190&gt;1,FB190&gt;1,FC190&gt;1,FD190&gt;1,FE190&gt;1)</f>
        <v>0</v>
      </c>
      <c r="CQ190" s="113"/>
      <c r="CR190" s="34">
        <f>COUNTIF($F190:$CN190,CR$101)</f>
        <v>0</v>
      </c>
      <c r="CS190" s="33">
        <f>COUNTIF($F190:$CN190,CS$101)</f>
        <v>1</v>
      </c>
      <c r="CT190" s="32">
        <f>COUNTIF($F190:$CN190,CT$101)</f>
        <v>0</v>
      </c>
      <c r="CU190" s="31">
        <f>COUNTIF($F190:$CN190,CU$101)</f>
        <v>1</v>
      </c>
      <c r="CV190" s="30">
        <f>COUNTIF($F190:$CN190,CV$101)</f>
        <v>1</v>
      </c>
      <c r="CW190" s="29">
        <f>COUNTIF($F190:$CN190,CW$101)</f>
        <v>0</v>
      </c>
      <c r="CX190" s="24">
        <f>COUNTIF($F190:$CN190,CX$101)</f>
        <v>1</v>
      </c>
      <c r="CY190" s="28">
        <f>COUNTIF($F190:$CN190,CY$101)</f>
        <v>1</v>
      </c>
      <c r="CZ190" s="27">
        <f>COUNTIF($F190:$CN190,CZ$101)</f>
        <v>1</v>
      </c>
      <c r="DA190" s="26">
        <f>COUNTIF($F190:$CN190,DA$101)</f>
        <v>0</v>
      </c>
      <c r="DB190" s="25">
        <f>COUNTIF($F190:$CN190,DB$101)</f>
        <v>0</v>
      </c>
      <c r="DC190" s="24">
        <f>COUNTIF($F190:$CN190,DC$101)</f>
        <v>0</v>
      </c>
      <c r="DD190" s="13"/>
      <c r="DE190" s="13"/>
      <c r="DF190" s="23"/>
      <c r="DG190" s="23"/>
      <c r="DH190" s="23"/>
      <c r="DI190" s="23"/>
      <c r="DJ190" s="23"/>
      <c r="DK190" s="23"/>
      <c r="DL190" s="23"/>
      <c r="DM190" s="23"/>
      <c r="DN190" s="23"/>
      <c r="DO190" s="23"/>
      <c r="DP190" s="76"/>
      <c r="DQ190" s="61"/>
      <c r="DR190" s="58">
        <f>COUNTIF($F190:$CN190,DR$101)</f>
        <v>0</v>
      </c>
      <c r="DS190" s="57">
        <f>COUNTIF($F190:$CN190,DS$101)</f>
        <v>0</v>
      </c>
      <c r="DT190" s="57">
        <f>COUNTIF($F190:$CN190,DT$101)</f>
        <v>1</v>
      </c>
      <c r="DU190" s="57">
        <f>COUNTIF($F190:$CN190,DU$101)</f>
        <v>0</v>
      </c>
      <c r="DV190" s="57">
        <f>COUNTIF($F190:$CN190,DV$101)</f>
        <v>0</v>
      </c>
      <c r="DW190" s="57">
        <f>COUNTIF($F190:$CN190,DW$101)</f>
        <v>1</v>
      </c>
      <c r="DX190" s="57">
        <f>COUNTIF($F190:$CN190,DX$101)</f>
        <v>0</v>
      </c>
      <c r="DY190" s="57">
        <f>COUNTIF($F190:$CN190,DY$101)</f>
        <v>0</v>
      </c>
      <c r="DZ190" s="57">
        <f>COUNTIF($F190:$CN190,DZ$101)</f>
        <v>0</v>
      </c>
      <c r="EA190" s="57">
        <f>COUNTIF($F190:$CN190,EA$101)</f>
        <v>1</v>
      </c>
      <c r="EB190" s="57">
        <f>COUNTIF($F190:$CN190,EB$101)</f>
        <v>0</v>
      </c>
      <c r="EC190" s="57">
        <f>COUNTIF($F190:$CN190,EC$101)</f>
        <v>0</v>
      </c>
      <c r="ED190" s="57">
        <f>COUNTIF($F190:$CN190,ED$101)</f>
        <v>0</v>
      </c>
      <c r="EE190" s="57">
        <f>COUNTIF($F190:$CN190,EE$101)</f>
        <v>1</v>
      </c>
      <c r="EF190" s="57">
        <f>COUNTIF($F190:$CN190,EF$101)</f>
        <v>0</v>
      </c>
      <c r="EG190" s="57">
        <f>COUNTIF($F190:$CN190,EG$101)</f>
        <v>0</v>
      </c>
      <c r="EH190" s="57">
        <f>COUNTIF($F190:$CN190,EH$101)</f>
        <v>0</v>
      </c>
      <c r="EI190" s="57">
        <f>COUNTIF($F190:$CN190,EI$101)</f>
        <v>0</v>
      </c>
      <c r="EJ190" s="57">
        <f>COUNTIF($F190:$CN190,EJ$101)</f>
        <v>0</v>
      </c>
      <c r="EK190" s="57">
        <f>COUNTIF($F190:$CN190,EK$101)</f>
        <v>0</v>
      </c>
      <c r="EL190" s="57">
        <f>COUNTIF($F190:$CN190,EL$101)</f>
        <v>0</v>
      </c>
      <c r="EM190" s="57">
        <f>COUNTIF($F190:$CN190,EM$101)</f>
        <v>0</v>
      </c>
      <c r="EN190" s="57">
        <f>COUNTIF($F190:$CN190,EN$101)</f>
        <v>0</v>
      </c>
      <c r="EO190" s="57">
        <f>COUNTIF($F190:$CN190,EO$101)</f>
        <v>0</v>
      </c>
      <c r="EP190" s="57">
        <f>COUNTIF($F190:$CN190,EP$101)</f>
        <v>0</v>
      </c>
      <c r="EQ190" s="57">
        <f>COUNTIF($F190:$CN190,EQ$101)</f>
        <v>0</v>
      </c>
      <c r="ER190" s="57">
        <f>COUNTIF($F190:$CN190,ER$101)</f>
        <v>0</v>
      </c>
      <c r="ES190" s="57">
        <f>COUNTIF($F190:$CN190,ES$101)</f>
        <v>0</v>
      </c>
      <c r="ET190" s="57">
        <f>COUNTIF($F190:$CN190,ET$101)</f>
        <v>0</v>
      </c>
      <c r="EU190" s="57">
        <f>COUNTIF($F190:$CN190,EU$101)</f>
        <v>0</v>
      </c>
      <c r="EV190" s="57">
        <f>COUNTIF($F190:$CN190,EV$101)</f>
        <v>0</v>
      </c>
      <c r="EW190" s="57">
        <f>COUNTIF($F190:$CN190,EW$101)</f>
        <v>0</v>
      </c>
      <c r="EX190" s="57">
        <f>COUNTIF($F190:$CN190,EX$101)</f>
        <v>0</v>
      </c>
      <c r="EY190" s="57">
        <f>COUNTIF($F190:$CN190,EY$101)</f>
        <v>0</v>
      </c>
      <c r="EZ190" s="57">
        <f>COUNTIF($F190:$CN190,EZ$101)</f>
        <v>0</v>
      </c>
      <c r="FA190" s="57">
        <f>COUNTIF($F190:$CN190,FA$101)</f>
        <v>0</v>
      </c>
      <c r="FB190" s="57">
        <f>COUNTIF($F190:$CN190,FB$101)</f>
        <v>0</v>
      </c>
      <c r="FC190" s="57">
        <f>COUNTIF($F190:$CN190,FC$101)</f>
        <v>0</v>
      </c>
      <c r="FD190" s="57">
        <f>COUNTIF($F190:$CN190,FD$101)</f>
        <v>0</v>
      </c>
      <c r="FE190" s="57">
        <f>COUNTIF($F190:$CN190,FE$101)</f>
        <v>0</v>
      </c>
    </row>
    <row r="191" spans="1:161" ht="12" customHeight="1" thickBot="1" x14ac:dyDescent="0.25">
      <c r="A191" s="12"/>
      <c r="B191" s="11"/>
      <c r="C191" s="11"/>
      <c r="D191" s="11"/>
      <c r="E191" s="10"/>
      <c r="F191" s="6"/>
      <c r="G191" s="39"/>
      <c r="H191" s="39"/>
      <c r="I191" s="39"/>
      <c r="J191" s="39"/>
      <c r="K191" s="39"/>
      <c r="L191" s="39"/>
      <c r="M191" s="38"/>
      <c r="N191" s="40" t="str">
        <f>IFERROR((COUNTIF(H191,[1]Locaux!$A$8)+COUNTIF(H191,[1]Locaux!$A$9)+COUNTIF(H191,[1]Locaux!$A$10)+COUNTIF(H191,[1]Locaux!$A$11)+COUNTIF(H191,[1]Locaux!$A$12)+COUNTIF(H191,[1]Locaux!$A$15)+COUNTIF(H191,[1]Locaux!$A$16)+COUNTIF(H191,[1]Locaux!$A$17))/(COUNTIF(G191,"*")+COUNTIF(K191,"*")+COUNTIF(M191,"*")),"0")</f>
        <v>0</v>
      </c>
      <c r="O191" s="79" t="s">
        <v>20</v>
      </c>
      <c r="P191" s="39" t="s">
        <v>5</v>
      </c>
      <c r="Q191" s="39" t="s">
        <v>58</v>
      </c>
      <c r="R191" s="39" t="s">
        <v>52</v>
      </c>
      <c r="S191" s="39" t="s">
        <v>85</v>
      </c>
      <c r="T191" s="39" t="s">
        <v>9</v>
      </c>
      <c r="U191" s="39"/>
      <c r="V191" s="38"/>
      <c r="W191" s="40">
        <f>IFERROR((COUNTIF(Q191,[1]Locaux!$A$8)+COUNTIF(Q191,[1]Locaux!$A$9)+COUNTIF(Q191,[1]Locaux!$A$10)+COUNTIF(Q191,[1]Locaux!$A$11)+COUNTIF(Q191,[1]Locaux!$A$12)+COUNTIF(Q191,[1]Locaux!$A$15)+COUNTIF(Q191,[1]Locaux!$A$16)+COUNTIF(Q191,[1]Locaux!$A$17))/(COUNTIF(P191,"*")+COUNTIF(T191,"*")+COUNTIF(V191,"*")),"0")</f>
        <v>0.5</v>
      </c>
      <c r="X191" s="6" t="s">
        <v>56</v>
      </c>
      <c r="Y191" s="39" t="s">
        <v>6</v>
      </c>
      <c r="Z191" s="39" t="s">
        <v>43</v>
      </c>
      <c r="AA191" s="39"/>
      <c r="AB191" s="39" t="s">
        <v>53</v>
      </c>
      <c r="AC191" s="39" t="s">
        <v>10</v>
      </c>
      <c r="AD191" s="39" t="s">
        <v>35</v>
      </c>
      <c r="AE191" s="38"/>
      <c r="AF191" s="40">
        <f>IFERROR((COUNTIF(Z191,[1]Locaux!$A$8)+COUNTIF(Z191,[1]Locaux!$A$9)+COUNTIF(Z191,[1]Locaux!$A$10)+COUNTIF(Z191,[1]Locaux!$A$11)+COUNTIF(Z191,[1]Locaux!$A$12)+COUNTIF(Z191,[1]Locaux!$A$15)+COUNTIF(Z191,[1]Locaux!$A$16)+COUNTIF(Z191,[1]Locaux!$A$17))/(COUNTIF(Y191,"*")+COUNTIF(AC191,"*")+COUNTIF(AE191,"*")),"0")</f>
        <v>0.5</v>
      </c>
      <c r="AG191" s="6" t="s">
        <v>79</v>
      </c>
      <c r="AH191" s="39" t="s">
        <v>12</v>
      </c>
      <c r="AI191" s="39" t="s">
        <v>84</v>
      </c>
      <c r="AJ191" s="39"/>
      <c r="AK191" s="39" t="s">
        <v>35</v>
      </c>
      <c r="AL191" s="39"/>
      <c r="AM191" s="39" t="s">
        <v>78</v>
      </c>
      <c r="AN191" s="88"/>
      <c r="AO191" s="40">
        <f>IFERROR((COUNTIF(AI191,[1]Locaux!$A$8)+COUNTIF(AI191,[1]Locaux!$A$9)+COUNTIF(AI191,[1]Locaux!$A$10)+COUNTIF(AI191,[1]Locaux!$A$11)+COUNTIF(AI191,[1]Locaux!$A$12)+COUNTIF(AI191,[1]Locaux!$A$15)+COUNTIF(AI191,[1]Locaux!$A$16)+COUNTIF(AI191,[1]Locaux!$A$17))/(COUNTIF(AH191,"*")+COUNTIF(AL191,"*")+COUNTIF(AN191,"*")),"0")</f>
        <v>1</v>
      </c>
      <c r="AP191" s="6" t="s">
        <v>56</v>
      </c>
      <c r="AQ191" s="39" t="s">
        <v>7</v>
      </c>
      <c r="AR191" s="39" t="s">
        <v>67</v>
      </c>
      <c r="AS191" s="39"/>
      <c r="AT191" s="39" t="s">
        <v>35</v>
      </c>
      <c r="AU191" s="39"/>
      <c r="AV191" s="39" t="s">
        <v>35</v>
      </c>
      <c r="AW191" s="38"/>
      <c r="AX191" s="40">
        <f>IFERROR((COUNTIF(AR191,[1]Locaux!$A$8)+COUNTIF(AR191,[1]Locaux!$A$9)+COUNTIF(AR191,[1]Locaux!$A$10)+COUNTIF(AR191,[1]Locaux!$A$11)+COUNTIF(AR191,[1]Locaux!$A$12)+COUNTIF(AR191,[1]Locaux!$A$15)+COUNTIF(AR191,[1]Locaux!$A$16)+COUNTIF(AR191,[1]Locaux!$A$17))/(COUNTIF(AQ191,"*")+COUNTIF(AU191,"*")+COUNTIF(AW191,"*")),"0")</f>
        <v>0</v>
      </c>
      <c r="AY191" s="6"/>
      <c r="AZ191" s="39"/>
      <c r="BA191" s="39"/>
      <c r="BB191" s="39"/>
      <c r="BC191" s="39"/>
      <c r="BD191" s="39"/>
      <c r="BE191" s="39"/>
      <c r="BF191" s="38"/>
      <c r="BG191" s="40" t="str">
        <f>IFERROR((COUNTIF(BA191,[1]Locaux!$A$8)+COUNTIF(BA191,[1]Locaux!$A$9)+COUNTIF(BA191,[1]Locaux!$A$10)+COUNTIF(BA191,[1]Locaux!$A$11)+COUNTIF(BA191,[1]Locaux!$A$12)+COUNTIF(BA191,[1]Locaux!$A$15)+COUNTIF(BA191,[1]Locaux!$A$16)+COUNTIF(BA191,[1]Locaux!$A$17))/(COUNTIF(AZ191,"*")+COUNTIF(BD191,"*")+COUNTIF(BF191,"*")),"0")</f>
        <v>0</v>
      </c>
      <c r="BH191" s="6"/>
      <c r="BI191" s="39"/>
      <c r="BJ191" s="39"/>
      <c r="BK191" s="39"/>
      <c r="BL191" s="39"/>
      <c r="BM191" s="39"/>
      <c r="BN191" s="39"/>
      <c r="BO191" s="38"/>
      <c r="BP191" s="40" t="str">
        <f>IFERROR((COUNTIF(BJ191,[1]Locaux!$A$8)+COUNTIF(BJ191,[1]Locaux!$A$9)+COUNTIF(BJ191,[1]Locaux!$A$10)+COUNTIF(BJ191,[1]Locaux!$A$11)+COUNTIF(BJ191,[1]Locaux!$A$12)+COUNTIF(BJ191,[1]Locaux!$A$15)+COUNTIF(BJ191,[1]Locaux!$A$16)+COUNTIF(BJ191,[1]Locaux!$A$17))/(COUNTIF(BI191,"*")+COUNTIF(BM191,"*")+COUNTIF(BO191,"*")),"0")</f>
        <v>0</v>
      </c>
      <c r="BQ191" s="6"/>
      <c r="BR191" s="39"/>
      <c r="BS191" s="39"/>
      <c r="BT191" s="39"/>
      <c r="BU191" s="39"/>
      <c r="BV191" s="39"/>
      <c r="BW191" s="39"/>
      <c r="BX191" s="38"/>
      <c r="BY191" s="6"/>
      <c r="BZ191" s="39"/>
      <c r="CA191" s="39"/>
      <c r="CB191" s="39"/>
      <c r="CC191" s="39"/>
      <c r="CD191" s="39"/>
      <c r="CE191" s="39"/>
      <c r="CF191" s="38"/>
      <c r="CG191" s="6"/>
      <c r="CH191" s="39"/>
      <c r="CI191" s="39"/>
      <c r="CJ191" s="39"/>
      <c r="CK191" s="39"/>
      <c r="CL191" s="39"/>
      <c r="CM191" s="39"/>
      <c r="CN191" s="38"/>
      <c r="CO191" s="78" t="e">
        <f>OR(CR191&gt;1,CS191&gt;1,CT191&gt;1,CU191&gt;1,CV191&gt;1,CW191&gt;1,CX191&gt;1,CY191&gt;1,CZ191&gt;1,DA191&gt;1,DB191&gt;1,DC191&gt;1,#REF!&gt;1,#REF!&gt;1,#REF!&gt;1,#REF!&gt;1,#REF!&gt;1,#REF!&gt;1,#REF!&gt;1,#REF!&gt;1,#REF!&gt;1,#REF!&gt;1,#REF!&gt;1,#REF!&gt;1,#REF!&gt;1,#REF!&gt;1,#REF!&gt;1,#REF!&gt;1,#REF!&gt;1,#REF!&gt;1)</f>
        <v>#REF!</v>
      </c>
      <c r="CP191" s="78" t="b">
        <f>OR(DR191&gt;1,DS191&gt;1,DT191&gt;1,DU191&gt;1,DV191&gt;1,DW191&gt;1,DX191&gt;1,DY191&gt;1,DZ191&gt;1,EA191&gt;1,EB191&gt;1,EC191&gt;1,ED191&gt;1,EE191&gt;1,EF191&gt;1,EG191&gt;1,EH191&gt;1,EI191&gt;1,EJ191&gt;1,EK191&gt;1,EL191&gt;1,EM191&gt;1,EN191&gt;1,EO191&gt;1,EP191&gt;1,EQ191&gt;1,ER191&gt;1,ES191&gt;1,ET191&gt;1,EU191&gt;1,EV191&gt;1,EW191&gt;1,EX191&gt;1,EY191&gt;1,EZ191&gt;1,FA191&gt;1,FB191&gt;1,FC191&gt;1,FD191&gt;1,FE191&gt;1)</f>
        <v>0</v>
      </c>
      <c r="CQ191" s="113"/>
      <c r="CR191" s="34">
        <f>COUNTIF($F191:$CN191,CR$101)</f>
        <v>0</v>
      </c>
      <c r="CS191" s="33">
        <f>COUNTIF($F191:$CN191,CS$101)</f>
        <v>1</v>
      </c>
      <c r="CT191" s="32">
        <f>COUNTIF($F191:$CN191,CT$101)</f>
        <v>0</v>
      </c>
      <c r="CU191" s="31">
        <f>COUNTIF($F191:$CN191,CU$101)</f>
        <v>1</v>
      </c>
      <c r="CV191" s="30">
        <f>COUNTIF($F191:$CN191,CV$101)</f>
        <v>1</v>
      </c>
      <c r="CW191" s="29">
        <f>COUNTIF($F191:$CN191,CW$101)</f>
        <v>0</v>
      </c>
      <c r="CX191" s="24">
        <f>COUNTIF($F191:$CN191,CX$101)</f>
        <v>1</v>
      </c>
      <c r="CY191" s="28">
        <f>COUNTIF($F191:$CN191,CY$101)</f>
        <v>1</v>
      </c>
      <c r="CZ191" s="27">
        <f>COUNTIF($F191:$CN191,CZ$101)</f>
        <v>1</v>
      </c>
      <c r="DA191" s="26">
        <f>COUNTIF($F191:$CN191,DA$101)</f>
        <v>0</v>
      </c>
      <c r="DB191" s="25">
        <f>COUNTIF($F191:$CN191,DB$101)</f>
        <v>0</v>
      </c>
      <c r="DC191" s="24">
        <f>COUNTIF($F191:$CN191,DC$101)</f>
        <v>0</v>
      </c>
      <c r="DD191" s="13"/>
      <c r="DE191" s="13"/>
      <c r="DF191" s="23"/>
      <c r="DG191" s="23"/>
      <c r="DH191" s="23"/>
      <c r="DI191" s="23"/>
      <c r="DJ191" s="23"/>
      <c r="DK191" s="23"/>
      <c r="DL191" s="23"/>
      <c r="DM191" s="23"/>
      <c r="DN191" s="23"/>
      <c r="DO191" s="23"/>
      <c r="DP191" s="76"/>
      <c r="DQ191" s="61"/>
      <c r="DR191" s="58">
        <f>COUNTIF($F191:$CN191,DR$101)</f>
        <v>0</v>
      </c>
      <c r="DS191" s="57">
        <f>COUNTIF($F191:$CN191,DS$101)</f>
        <v>0</v>
      </c>
      <c r="DT191" s="57">
        <f>COUNTIF($F191:$CN191,DT$101)</f>
        <v>0</v>
      </c>
      <c r="DU191" s="57">
        <f>COUNTIF($F191:$CN191,DU$101)</f>
        <v>0</v>
      </c>
      <c r="DV191" s="57">
        <f>COUNTIF($F191:$CN191,DV$101)</f>
        <v>0</v>
      </c>
      <c r="DW191" s="57">
        <f>COUNTIF($F191:$CN191,DW$101)</f>
        <v>1</v>
      </c>
      <c r="DX191" s="57">
        <f>COUNTIF($F191:$CN191,DX$101)</f>
        <v>0</v>
      </c>
      <c r="DY191" s="57">
        <f>COUNTIF($F191:$CN191,DY$101)</f>
        <v>0</v>
      </c>
      <c r="DZ191" s="57">
        <f>COUNTIF($F191:$CN191,DZ$101)</f>
        <v>0</v>
      </c>
      <c r="EA191" s="57">
        <f>COUNTIF($F191:$CN191,EA$101)</f>
        <v>1</v>
      </c>
      <c r="EB191" s="57">
        <f>COUNTIF($F191:$CN191,EB$101)</f>
        <v>0</v>
      </c>
      <c r="EC191" s="57">
        <f>COUNTIF($F191:$CN191,EC$101)</f>
        <v>0</v>
      </c>
      <c r="ED191" s="57">
        <f>COUNTIF($F191:$CN191,ED$101)</f>
        <v>0</v>
      </c>
      <c r="EE191" s="57">
        <f>COUNTIF($F191:$CN191,EE$101)</f>
        <v>1</v>
      </c>
      <c r="EF191" s="57">
        <f>COUNTIF($F191:$CN191,EF$101)</f>
        <v>0</v>
      </c>
      <c r="EG191" s="57">
        <f>COUNTIF($F191:$CN191,EG$101)</f>
        <v>1</v>
      </c>
      <c r="EH191" s="57">
        <f>COUNTIF($F191:$CN191,EH$101)</f>
        <v>0</v>
      </c>
      <c r="EI191" s="57">
        <f>COUNTIF($F191:$CN191,EI$101)</f>
        <v>0</v>
      </c>
      <c r="EJ191" s="57">
        <f>COUNTIF($F191:$CN191,EJ$101)</f>
        <v>0</v>
      </c>
      <c r="EK191" s="57">
        <f>COUNTIF($F191:$CN191,EK$101)</f>
        <v>0</v>
      </c>
      <c r="EL191" s="57">
        <f>COUNTIF($F191:$CN191,EL$101)</f>
        <v>0</v>
      </c>
      <c r="EM191" s="57">
        <f>COUNTIF($F191:$CN191,EM$101)</f>
        <v>0</v>
      </c>
      <c r="EN191" s="57">
        <f>COUNTIF($F191:$CN191,EN$101)</f>
        <v>0</v>
      </c>
      <c r="EO191" s="57">
        <f>COUNTIF($F191:$CN191,EO$101)</f>
        <v>0</v>
      </c>
      <c r="EP191" s="57">
        <f>COUNTIF($F191:$CN191,EP$101)</f>
        <v>0</v>
      </c>
      <c r="EQ191" s="57">
        <f>COUNTIF($F191:$CN191,EQ$101)</f>
        <v>0</v>
      </c>
      <c r="ER191" s="57">
        <f>COUNTIF($F191:$CN191,ER$101)</f>
        <v>0</v>
      </c>
      <c r="ES191" s="57">
        <f>COUNTIF($F191:$CN191,ES$101)</f>
        <v>0</v>
      </c>
      <c r="ET191" s="57">
        <f>COUNTIF($F191:$CN191,ET$101)</f>
        <v>0</v>
      </c>
      <c r="EU191" s="57">
        <f>COUNTIF($F191:$CN191,EU$101)</f>
        <v>0</v>
      </c>
      <c r="EV191" s="57">
        <f>COUNTIF($F191:$CN191,EV$101)</f>
        <v>0</v>
      </c>
      <c r="EW191" s="57">
        <f>COUNTIF($F191:$CN191,EW$101)</f>
        <v>0</v>
      </c>
      <c r="EX191" s="57">
        <f>COUNTIF($F191:$CN191,EX$101)</f>
        <v>0</v>
      </c>
      <c r="EY191" s="57">
        <f>COUNTIF($F191:$CN191,EY$101)</f>
        <v>0</v>
      </c>
      <c r="EZ191" s="57">
        <f>COUNTIF($F191:$CN191,EZ$101)</f>
        <v>0</v>
      </c>
      <c r="FA191" s="57">
        <f>COUNTIF($F191:$CN191,FA$101)</f>
        <v>0</v>
      </c>
      <c r="FB191" s="57">
        <f>COUNTIF($F191:$CN191,FB$101)</f>
        <v>0</v>
      </c>
      <c r="FC191" s="57">
        <f>COUNTIF($F191:$CN191,FC$101)</f>
        <v>0</v>
      </c>
      <c r="FD191" s="57">
        <f>COUNTIF($F191:$CN191,FD$101)</f>
        <v>0</v>
      </c>
      <c r="FE191" s="57">
        <f>COUNTIF($F191:$CN191,FE$101)</f>
        <v>0</v>
      </c>
    </row>
    <row r="192" spans="1:161" ht="12" customHeight="1" x14ac:dyDescent="0.2">
      <c r="A192" s="18" t="str">
        <f>CHOOSE(WEEKDAY($E192),"Dimanche","Lundi","Mardi","Mercredi","Jeudi","Vendredi","")</f>
        <v>Lundi</v>
      </c>
      <c r="B192" s="17">
        <f>IF(M192&lt;&gt;"Cong. ",B190+1,B190+0)</f>
        <v>45</v>
      </c>
      <c r="C192" s="17">
        <f>IF(M192&lt;&gt;"Cong. ",C190+1,C190+0)</f>
        <v>24</v>
      </c>
      <c r="D192" s="17" t="e">
        <f>IF(M192="",D190+1,D190+0)</f>
        <v>#REF!</v>
      </c>
      <c r="E192" s="16">
        <v>44109</v>
      </c>
      <c r="F192" s="7"/>
      <c r="G192" s="44"/>
      <c r="H192" s="44"/>
      <c r="I192" s="44"/>
      <c r="J192" s="44"/>
      <c r="K192" s="44"/>
      <c r="L192" s="44"/>
      <c r="M192" s="43"/>
      <c r="N192" s="40" t="str">
        <f>IFERROR((COUNTIF(H192,[1]Locaux!$A$8)+COUNTIF(H192,[1]Locaux!$A$9)+COUNTIF(H192,[1]Locaux!$A$10)+COUNTIF(H192,[1]Locaux!$A$11)+COUNTIF(H192,[1]Locaux!$A$12)+COUNTIF(H192,[1]Locaux!$A$15)+COUNTIF(H192,[1]Locaux!$A$16)+COUNTIF(H192,[1]Locaux!$A$17))/(COUNTIF(G192,"*")+COUNTIF(K192,"*")+COUNTIF(M192,"*")),"0")</f>
        <v>0</v>
      </c>
      <c r="O192" s="80" t="s">
        <v>16</v>
      </c>
      <c r="P192" s="44" t="s">
        <v>5</v>
      </c>
      <c r="Q192" s="44" t="s">
        <v>58</v>
      </c>
      <c r="R192" s="44" t="s">
        <v>52</v>
      </c>
      <c r="S192" s="44" t="s">
        <v>35</v>
      </c>
      <c r="T192" s="44"/>
      <c r="U192" s="44" t="s">
        <v>83</v>
      </c>
      <c r="V192" s="94"/>
      <c r="W192" s="40">
        <f>IFERROR((COUNTIF(Q192,[1]Locaux!$A$8)+COUNTIF(Q192,[1]Locaux!$A$9)+COUNTIF(Q192,[1]Locaux!$A$10)+COUNTIF(Q192,[1]Locaux!$A$11)+COUNTIF(Q192,[1]Locaux!$A$12)+COUNTIF(Q192,[1]Locaux!$A$15)+COUNTIF(Q192,[1]Locaux!$A$16)+COUNTIF(Q192,[1]Locaux!$A$17))/(COUNTIF(P192,"*")+COUNTIF(T192,"*")+COUNTIF(V192,"*")),"0")</f>
        <v>1</v>
      </c>
      <c r="X192" s="80" t="s">
        <v>79</v>
      </c>
      <c r="Y192" s="44" t="s">
        <v>12</v>
      </c>
      <c r="Z192" s="44" t="s">
        <v>84</v>
      </c>
      <c r="AA192" s="44"/>
      <c r="AB192" s="44" t="s">
        <v>35</v>
      </c>
      <c r="AC192" s="44"/>
      <c r="AD192" s="44" t="s">
        <v>86</v>
      </c>
      <c r="AE192" s="94"/>
      <c r="AF192" s="40">
        <f>IFERROR((COUNTIF(Z192,[1]Locaux!$A$8)+COUNTIF(Z192,[1]Locaux!$A$9)+COUNTIF(Z192,[1]Locaux!$A$10)+COUNTIF(Z192,[1]Locaux!$A$11)+COUNTIF(Z192,[1]Locaux!$A$12)+COUNTIF(Z192,[1]Locaux!$A$15)+COUNTIF(Z192,[1]Locaux!$A$16)+COUNTIF(Z192,[1]Locaux!$A$17))/(COUNTIF(Y192,"*")+COUNTIF(AC192,"*")+COUNTIF(AE192,"*")),"0")</f>
        <v>1</v>
      </c>
      <c r="AG192" s="7" t="s">
        <v>56</v>
      </c>
      <c r="AH192" s="44" t="s">
        <v>13</v>
      </c>
      <c r="AI192" s="44" t="s">
        <v>40</v>
      </c>
      <c r="AJ192" s="44"/>
      <c r="AK192" s="44" t="s">
        <v>53</v>
      </c>
      <c r="AL192" s="44" t="s">
        <v>7</v>
      </c>
      <c r="AM192" s="44" t="s">
        <v>35</v>
      </c>
      <c r="AN192" s="43"/>
      <c r="AO192" s="40">
        <f>IFERROR((COUNTIF(AI192,[1]Locaux!$A$8)+COUNTIF(AI192,[1]Locaux!$A$9)+COUNTIF(AI192,[1]Locaux!$A$10)+COUNTIF(AI192,[1]Locaux!$A$11)+COUNTIF(AI192,[1]Locaux!$A$12)+COUNTIF(AI192,[1]Locaux!$A$15)+COUNTIF(AI192,[1]Locaux!$A$16)+COUNTIF(AI192,[1]Locaux!$A$17))/(COUNTIF(AH192,"*")+COUNTIF(AL192,"*")+COUNTIF(AN192,"*")),"0")</f>
        <v>0.5</v>
      </c>
      <c r="AP192" s="7" t="s">
        <v>17</v>
      </c>
      <c r="AQ192" s="44" t="s">
        <v>11</v>
      </c>
      <c r="AR192" s="44">
        <v>1107</v>
      </c>
      <c r="AS192" s="44"/>
      <c r="AT192" s="44" t="s">
        <v>35</v>
      </c>
      <c r="AU192" s="44"/>
      <c r="AV192" s="44" t="s">
        <v>35</v>
      </c>
      <c r="AW192" s="43"/>
      <c r="AX192" s="40">
        <f>IFERROR((COUNTIF(AR192,[1]Locaux!$A$8)+COUNTIF(AR192,[1]Locaux!$A$9)+COUNTIF(AR192,[1]Locaux!$A$10)+COUNTIF(AR192,[1]Locaux!$A$11)+COUNTIF(AR192,[1]Locaux!$A$12)+COUNTIF(AR192,[1]Locaux!$A$15)+COUNTIF(AR192,[1]Locaux!$A$16)+COUNTIF(AR192,[1]Locaux!$A$17))/(COUNTIF(AQ192,"*")+COUNTIF(AU192,"*")+COUNTIF(AW192,"*")),"0")</f>
        <v>0</v>
      </c>
      <c r="AY192" s="7"/>
      <c r="AZ192" s="44"/>
      <c r="BA192" s="44"/>
      <c r="BB192" s="44"/>
      <c r="BC192" s="44"/>
      <c r="BD192" s="44"/>
      <c r="BE192" s="44"/>
      <c r="BF192" s="43"/>
      <c r="BG192" s="40" t="str">
        <f>IFERROR((COUNTIF(BA192,[1]Locaux!$A$8)+COUNTIF(BA192,[1]Locaux!$A$9)+COUNTIF(BA192,[1]Locaux!$A$10)+COUNTIF(BA192,[1]Locaux!$A$11)+COUNTIF(BA192,[1]Locaux!$A$12)+COUNTIF(BA192,[1]Locaux!$A$15)+COUNTIF(BA192,[1]Locaux!$A$16)+COUNTIF(BA192,[1]Locaux!$A$17))/(COUNTIF(AZ192,"*")+COUNTIF(BD192,"*")+COUNTIF(BF192,"*")),"0")</f>
        <v>0</v>
      </c>
      <c r="BH192" s="7"/>
      <c r="BI192" s="44"/>
      <c r="BJ192" s="44"/>
      <c r="BK192" s="44"/>
      <c r="BL192" s="44"/>
      <c r="BM192" s="44"/>
      <c r="BN192" s="44"/>
      <c r="BO192" s="43"/>
      <c r="BP192" s="40" t="str">
        <f>IFERROR((COUNTIF(BJ192,[1]Locaux!$A$8)+COUNTIF(BJ192,[1]Locaux!$A$9)+COUNTIF(BJ192,[1]Locaux!$A$10)+COUNTIF(BJ192,[1]Locaux!$A$11)+COUNTIF(BJ192,[1]Locaux!$A$12)+COUNTIF(BJ192,[1]Locaux!$A$15)+COUNTIF(BJ192,[1]Locaux!$A$16)+COUNTIF(BJ192,[1]Locaux!$A$17))/(COUNTIF(BI192,"*")+COUNTIF(BM192,"*")+COUNTIF(BO192,"*")),"0")</f>
        <v>0</v>
      </c>
      <c r="BQ192" s="7"/>
      <c r="BR192" s="44"/>
      <c r="BS192" s="44"/>
      <c r="BT192" s="44"/>
      <c r="BU192" s="44"/>
      <c r="BV192" s="44"/>
      <c r="BW192" s="44"/>
      <c r="BX192" s="43"/>
      <c r="BY192" s="7"/>
      <c r="BZ192" s="44"/>
      <c r="CA192" s="44"/>
      <c r="CB192" s="44"/>
      <c r="CC192" s="44"/>
      <c r="CD192" s="44"/>
      <c r="CE192" s="44"/>
      <c r="CF192" s="43"/>
      <c r="CG192" s="7"/>
      <c r="CH192" s="44"/>
      <c r="CI192" s="44"/>
      <c r="CJ192" s="44"/>
      <c r="CK192" s="44"/>
      <c r="CL192" s="44"/>
      <c r="CM192" s="44"/>
      <c r="CN192" s="43"/>
      <c r="CO192" s="78" t="e">
        <f>OR(CR192&gt;1,CS192&gt;1,CT192&gt;1,CU192&gt;1,CV192&gt;1,CW192&gt;1,CX192&gt;1,CY192&gt;1,CZ192&gt;1,DA192&gt;1,DB192&gt;1,DC192&gt;1,#REF!&gt;1,#REF!&gt;1,#REF!&gt;1,#REF!&gt;1,#REF!&gt;1,#REF!&gt;1,#REF!&gt;1,#REF!&gt;1,#REF!&gt;1,#REF!&gt;1,#REF!&gt;1,#REF!&gt;1,#REF!&gt;1,#REF!&gt;1,#REF!&gt;1,#REF!&gt;1,#REF!&gt;1,#REF!&gt;1)</f>
        <v>#REF!</v>
      </c>
      <c r="CP192" s="78" t="b">
        <f>OR(DR192&gt;1,DS192&gt;1,DT192&gt;1,DU192&gt;1,DV192&gt;1,DW192&gt;1,DX192&gt;1,DY192&gt;1,DZ192&gt;1,EA192&gt;1,EB192&gt;1,EC192&gt;1,ED192&gt;1,EE192&gt;1,EF192&gt;1,EG192&gt;1,EH192&gt;1,EI192&gt;1,EJ192&gt;1,EK192&gt;1,EL192&gt;1,EM192&gt;1,EN192&gt;1,EO192&gt;1,EP192&gt;1,EQ192&gt;1,ER192&gt;1,ES192&gt;1,ET192&gt;1,EU192&gt;1,EV192&gt;1,EW192&gt;1,EX192&gt;1,EY192&gt;1,EZ192&gt;1,FA192&gt;1,FB192&gt;1,FC192&gt;1,FD192&gt;1,FE192&gt;1)</f>
        <v>0</v>
      </c>
      <c r="CQ192" s="113"/>
      <c r="CR192" s="34">
        <f>COUNTIF($F192:$CN192,CR$101)</f>
        <v>1</v>
      </c>
      <c r="CS192" s="33">
        <f>COUNTIF($F192:$CN192,CS$101)</f>
        <v>1</v>
      </c>
      <c r="CT192" s="32">
        <f>COUNTIF($F192:$CN192,CT$101)</f>
        <v>1</v>
      </c>
      <c r="CU192" s="31">
        <f>COUNTIF($F192:$CN192,CU$101)</f>
        <v>0</v>
      </c>
      <c r="CV192" s="30">
        <f>COUNTIF($F192:$CN192,CV$101)</f>
        <v>0</v>
      </c>
      <c r="CW192" s="29">
        <f>COUNTIF($F192:$CN192,CW$101)</f>
        <v>0</v>
      </c>
      <c r="CX192" s="24">
        <f>COUNTIF($F192:$CN192,CX$101)</f>
        <v>1</v>
      </c>
      <c r="CY192" s="28">
        <f>COUNTIF($F192:$CN192,CY$101)</f>
        <v>0</v>
      </c>
      <c r="CZ192" s="27">
        <f>COUNTIF($F192:$CN192,CZ$101)</f>
        <v>1</v>
      </c>
      <c r="DA192" s="26">
        <f>COUNTIF($F192:$CN192,DA$101)</f>
        <v>0</v>
      </c>
      <c r="DB192" s="25">
        <f>COUNTIF($F192:$CN192,DB$101)</f>
        <v>0</v>
      </c>
      <c r="DC192" s="24">
        <f>COUNTIF($F192:$CN192,DC$101)</f>
        <v>0</v>
      </c>
      <c r="DD192" s="13"/>
      <c r="DE192" s="13"/>
      <c r="DF192" s="23"/>
      <c r="DG192" s="23"/>
      <c r="DH192" s="23"/>
      <c r="DI192" s="23"/>
      <c r="DJ192" s="23"/>
      <c r="DK192" s="23"/>
      <c r="DL192" s="23"/>
      <c r="DM192" s="23"/>
      <c r="DN192" s="23"/>
      <c r="DO192" s="23"/>
      <c r="DP192" s="76"/>
      <c r="DQ192" s="61"/>
      <c r="DR192" s="58">
        <f>COUNTIF($F192:$CN192,DR$101)</f>
        <v>0</v>
      </c>
      <c r="DS192" s="57">
        <f>COUNTIF($F192:$CN192,DS$101)</f>
        <v>0</v>
      </c>
      <c r="DT192" s="57">
        <f>COUNTIF($F192:$CN192,DT$101)</f>
        <v>1</v>
      </c>
      <c r="DU192" s="57">
        <f>COUNTIF($F192:$CN192,DU$101)</f>
        <v>0</v>
      </c>
      <c r="DV192" s="57">
        <f>COUNTIF($F192:$CN192,DV$101)</f>
        <v>0</v>
      </c>
      <c r="DW192" s="57">
        <f>COUNTIF($F192:$CN192,DW$101)</f>
        <v>1</v>
      </c>
      <c r="DX192" s="57">
        <f>COUNTIF($F192:$CN192,DX$101)</f>
        <v>0</v>
      </c>
      <c r="DY192" s="57">
        <f>COUNTIF($F192:$CN192,DY$101)</f>
        <v>0</v>
      </c>
      <c r="DZ192" s="57">
        <f>COUNTIF($F192:$CN192,DZ$101)</f>
        <v>0</v>
      </c>
      <c r="EA192" s="57">
        <f>COUNTIF($F192:$CN192,EA$101)</f>
        <v>1</v>
      </c>
      <c r="EB192" s="57">
        <f>COUNTIF($F192:$CN192,EB$101)</f>
        <v>0</v>
      </c>
      <c r="EC192" s="57">
        <f>COUNTIF($F192:$CN192,EC$101)</f>
        <v>0</v>
      </c>
      <c r="ED192" s="57">
        <f>COUNTIF($F192:$CN192,ED$101)</f>
        <v>1</v>
      </c>
      <c r="EE192" s="57">
        <f>COUNTIF($F192:$CN192,EE$101)</f>
        <v>0</v>
      </c>
      <c r="EF192" s="57">
        <f>COUNTIF($F192:$CN192,EF$101)</f>
        <v>0</v>
      </c>
      <c r="EG192" s="57">
        <f>COUNTIF($F192:$CN192,EG$101)</f>
        <v>0</v>
      </c>
      <c r="EH192" s="57">
        <f>COUNTIF($F192:$CN192,EH$101)</f>
        <v>0</v>
      </c>
      <c r="EI192" s="57">
        <f>COUNTIF($F192:$CN192,EI$101)</f>
        <v>0</v>
      </c>
      <c r="EJ192" s="57">
        <f>COUNTIF($F192:$CN192,EJ$101)</f>
        <v>0</v>
      </c>
      <c r="EK192" s="57">
        <f>COUNTIF($F192:$CN192,EK$101)</f>
        <v>0</v>
      </c>
      <c r="EL192" s="57">
        <f>COUNTIF($F192:$CN192,EL$101)</f>
        <v>0</v>
      </c>
      <c r="EM192" s="57">
        <f>COUNTIF($F192:$CN192,EM$101)</f>
        <v>0</v>
      </c>
      <c r="EN192" s="57">
        <f>COUNTIF($F192:$CN192,EN$101)</f>
        <v>0</v>
      </c>
      <c r="EO192" s="57">
        <f>COUNTIF($F192:$CN192,EO$101)</f>
        <v>0</v>
      </c>
      <c r="EP192" s="57">
        <f>COUNTIF($F192:$CN192,EP$101)</f>
        <v>0</v>
      </c>
      <c r="EQ192" s="57">
        <f>COUNTIF($F192:$CN192,EQ$101)</f>
        <v>0</v>
      </c>
      <c r="ER192" s="57">
        <f>COUNTIF($F192:$CN192,ER$101)</f>
        <v>0</v>
      </c>
      <c r="ES192" s="57">
        <f>COUNTIF($F192:$CN192,ES$101)</f>
        <v>0</v>
      </c>
      <c r="ET192" s="57">
        <f>COUNTIF($F192:$CN192,ET$101)</f>
        <v>0</v>
      </c>
      <c r="EU192" s="57">
        <f>COUNTIF($F192:$CN192,EU$101)</f>
        <v>0</v>
      </c>
      <c r="EV192" s="57">
        <f>COUNTIF($F192:$CN192,EV$101)</f>
        <v>0</v>
      </c>
      <c r="EW192" s="57">
        <f>COUNTIF($F192:$CN192,EW$101)</f>
        <v>0</v>
      </c>
      <c r="EX192" s="57">
        <f>COUNTIF($F192:$CN192,EX$101)</f>
        <v>0</v>
      </c>
      <c r="EY192" s="57">
        <f>COUNTIF($F192:$CN192,EY$101)</f>
        <v>0</v>
      </c>
      <c r="EZ192" s="57">
        <f>COUNTIF($F192:$CN192,EZ$101)</f>
        <v>0</v>
      </c>
      <c r="FA192" s="57">
        <f>COUNTIF($F192:$CN192,FA$101)</f>
        <v>0</v>
      </c>
      <c r="FB192" s="57">
        <f>COUNTIF($F192:$CN192,FB$101)</f>
        <v>0</v>
      </c>
      <c r="FC192" s="57">
        <f>COUNTIF($F192:$CN192,FC$101)</f>
        <v>0</v>
      </c>
      <c r="FD192" s="57">
        <f>COUNTIF($F192:$CN192,FD$101)</f>
        <v>0</v>
      </c>
      <c r="FE192" s="57">
        <f>COUNTIF($F192:$CN192,FE$101)</f>
        <v>0</v>
      </c>
    </row>
    <row r="193" spans="1:161" ht="12" customHeight="1" thickBot="1" x14ac:dyDescent="0.25">
      <c r="A193" s="12"/>
      <c r="B193" s="11"/>
      <c r="C193" s="11"/>
      <c r="D193" s="11"/>
      <c r="E193" s="10"/>
      <c r="F193" s="6"/>
      <c r="G193" s="39"/>
      <c r="H193" s="39"/>
      <c r="I193" s="39"/>
      <c r="J193" s="39"/>
      <c r="K193" s="39"/>
      <c r="L193" s="39"/>
      <c r="M193" s="38"/>
      <c r="N193" s="40" t="str">
        <f>IFERROR((COUNTIF(H193,[1]Locaux!$A$8)+COUNTIF(H193,[1]Locaux!$A$9)+COUNTIF(H193,[1]Locaux!$A$10)+COUNTIF(H193,[1]Locaux!$A$11)+COUNTIF(H193,[1]Locaux!$A$12)+COUNTIF(H193,[1]Locaux!$A$15)+COUNTIF(H193,[1]Locaux!$A$16)+COUNTIF(H193,[1]Locaux!$A$17))/(COUNTIF(G193,"*")+COUNTIF(K193,"*")+COUNTIF(M193,"*")),"0")</f>
        <v>0</v>
      </c>
      <c r="O193" s="79" t="s">
        <v>16</v>
      </c>
      <c r="P193" s="39" t="s">
        <v>5</v>
      </c>
      <c r="Q193" s="39" t="s">
        <v>58</v>
      </c>
      <c r="R193" s="39" t="s">
        <v>52</v>
      </c>
      <c r="S193" s="39" t="s">
        <v>35</v>
      </c>
      <c r="T193" s="39"/>
      <c r="U193" s="39" t="s">
        <v>83</v>
      </c>
      <c r="V193" s="88"/>
      <c r="W193" s="40">
        <f>IFERROR((COUNTIF(Q193,[1]Locaux!$A$8)+COUNTIF(Q193,[1]Locaux!$A$9)+COUNTIF(Q193,[1]Locaux!$A$10)+COUNTIF(Q193,[1]Locaux!$A$11)+COUNTIF(Q193,[1]Locaux!$A$12)+COUNTIF(Q193,[1]Locaux!$A$15)+COUNTIF(Q193,[1]Locaux!$A$16)+COUNTIF(Q193,[1]Locaux!$A$17))/(COUNTIF(P193,"*")+COUNTIF(T193,"*")+COUNTIF(V193,"*")),"0")</f>
        <v>1</v>
      </c>
      <c r="X193" s="79" t="s">
        <v>79</v>
      </c>
      <c r="Y193" s="39" t="s">
        <v>12</v>
      </c>
      <c r="Z193" s="39" t="s">
        <v>84</v>
      </c>
      <c r="AA193" s="39"/>
      <c r="AB193" s="39" t="s">
        <v>35</v>
      </c>
      <c r="AC193" s="39"/>
      <c r="AD193" s="39" t="s">
        <v>86</v>
      </c>
      <c r="AE193" s="88"/>
      <c r="AF193" s="40">
        <f>IFERROR((COUNTIF(Z193,[1]Locaux!$A$8)+COUNTIF(Z193,[1]Locaux!$A$9)+COUNTIF(Z193,[1]Locaux!$A$10)+COUNTIF(Z193,[1]Locaux!$A$11)+COUNTIF(Z193,[1]Locaux!$A$12)+COUNTIF(Z193,[1]Locaux!$A$15)+COUNTIF(Z193,[1]Locaux!$A$16)+COUNTIF(Z193,[1]Locaux!$A$17))/(COUNTIF(Y193,"*")+COUNTIF(AC193,"*")+COUNTIF(AE193,"*")),"0")</f>
        <v>1</v>
      </c>
      <c r="AG193" s="6" t="s">
        <v>56</v>
      </c>
      <c r="AH193" s="39" t="s">
        <v>13</v>
      </c>
      <c r="AI193" s="39" t="s">
        <v>40</v>
      </c>
      <c r="AJ193" s="39"/>
      <c r="AK193" s="39" t="s">
        <v>53</v>
      </c>
      <c r="AL193" s="39" t="s">
        <v>7</v>
      </c>
      <c r="AM193" s="39" t="s">
        <v>35</v>
      </c>
      <c r="AN193" s="38"/>
      <c r="AO193" s="40">
        <f>IFERROR((COUNTIF(AI193,[1]Locaux!$A$8)+COUNTIF(AI193,[1]Locaux!$A$9)+COUNTIF(AI193,[1]Locaux!$A$10)+COUNTIF(AI193,[1]Locaux!$A$11)+COUNTIF(AI193,[1]Locaux!$A$12)+COUNTIF(AI193,[1]Locaux!$A$15)+COUNTIF(AI193,[1]Locaux!$A$16)+COUNTIF(AI193,[1]Locaux!$A$17))/(COUNTIF(AH193,"*")+COUNTIF(AL193,"*")+COUNTIF(AN193,"*")),"0")</f>
        <v>0.5</v>
      </c>
      <c r="AP193" s="6" t="s">
        <v>17</v>
      </c>
      <c r="AQ193" s="39" t="s">
        <v>11</v>
      </c>
      <c r="AR193" s="39">
        <v>1107</v>
      </c>
      <c r="AS193" s="39"/>
      <c r="AT193" s="39" t="s">
        <v>35</v>
      </c>
      <c r="AU193" s="39"/>
      <c r="AV193" s="39" t="s">
        <v>35</v>
      </c>
      <c r="AW193" s="38"/>
      <c r="AX193" s="40">
        <f>IFERROR((COUNTIF(AR193,[1]Locaux!$A$8)+COUNTIF(AR193,[1]Locaux!$A$9)+COUNTIF(AR193,[1]Locaux!$A$10)+COUNTIF(AR193,[1]Locaux!$A$11)+COUNTIF(AR193,[1]Locaux!$A$12)+COUNTIF(AR193,[1]Locaux!$A$15)+COUNTIF(AR193,[1]Locaux!$A$16)+COUNTIF(AR193,[1]Locaux!$A$17))/(COUNTIF(AQ193,"*")+COUNTIF(AU193,"*")+COUNTIF(AW193,"*")),"0")</f>
        <v>0</v>
      </c>
      <c r="AY193" s="6"/>
      <c r="AZ193" s="39"/>
      <c r="BA193" s="39"/>
      <c r="BB193" s="39"/>
      <c r="BC193" s="39"/>
      <c r="BD193" s="39"/>
      <c r="BE193" s="39"/>
      <c r="BF193" s="38"/>
      <c r="BG193" s="40" t="str">
        <f>IFERROR((COUNTIF(BA193,[1]Locaux!$A$8)+COUNTIF(BA193,[1]Locaux!$A$9)+COUNTIF(BA193,[1]Locaux!$A$10)+COUNTIF(BA193,[1]Locaux!$A$11)+COUNTIF(BA193,[1]Locaux!$A$12)+COUNTIF(BA193,[1]Locaux!$A$15)+COUNTIF(BA193,[1]Locaux!$A$16)+COUNTIF(BA193,[1]Locaux!$A$17))/(COUNTIF(AZ193,"*")+COUNTIF(BD193,"*")+COUNTIF(BF193,"*")),"0")</f>
        <v>0</v>
      </c>
      <c r="BH193" s="6"/>
      <c r="BI193" s="39"/>
      <c r="BJ193" s="39"/>
      <c r="BK193" s="39"/>
      <c r="BL193" s="39"/>
      <c r="BM193" s="39"/>
      <c r="BN193" s="39"/>
      <c r="BO193" s="38"/>
      <c r="BP193" s="40" t="str">
        <f>IFERROR((COUNTIF(BJ193,[1]Locaux!$A$8)+COUNTIF(BJ193,[1]Locaux!$A$9)+COUNTIF(BJ193,[1]Locaux!$A$10)+COUNTIF(BJ193,[1]Locaux!$A$11)+COUNTIF(BJ193,[1]Locaux!$A$12)+COUNTIF(BJ193,[1]Locaux!$A$15)+COUNTIF(BJ193,[1]Locaux!$A$16)+COUNTIF(BJ193,[1]Locaux!$A$17))/(COUNTIF(BI193,"*")+COUNTIF(BM193,"*")+COUNTIF(BO193,"*")),"0")</f>
        <v>0</v>
      </c>
      <c r="BQ193" s="6"/>
      <c r="BR193" s="39"/>
      <c r="BS193" s="39"/>
      <c r="BT193" s="39"/>
      <c r="BU193" s="39"/>
      <c r="BV193" s="39"/>
      <c r="BW193" s="39"/>
      <c r="BX193" s="38"/>
      <c r="BY193" s="6"/>
      <c r="BZ193" s="39"/>
      <c r="CA193" s="39"/>
      <c r="CB193" s="39"/>
      <c r="CC193" s="39"/>
      <c r="CD193" s="39"/>
      <c r="CE193" s="39"/>
      <c r="CF193" s="38"/>
      <c r="CG193" s="6"/>
      <c r="CH193" s="39"/>
      <c r="CI193" s="39"/>
      <c r="CJ193" s="39"/>
      <c r="CK193" s="39"/>
      <c r="CL193" s="39"/>
      <c r="CM193" s="39"/>
      <c r="CN193" s="38"/>
      <c r="CO193" s="78" t="e">
        <f>OR(CR193&gt;1,CS193&gt;1,CT193&gt;1,CU193&gt;1,CV193&gt;1,CW193&gt;1,CX193&gt;1,CY193&gt;1,CZ193&gt;1,DA193&gt;1,DB193&gt;1,DC193&gt;1,#REF!&gt;1,#REF!&gt;1,#REF!&gt;1,#REF!&gt;1,#REF!&gt;1,#REF!&gt;1,#REF!&gt;1,#REF!&gt;1,#REF!&gt;1,#REF!&gt;1,#REF!&gt;1,#REF!&gt;1,#REF!&gt;1,#REF!&gt;1,#REF!&gt;1,#REF!&gt;1,#REF!&gt;1,#REF!&gt;1)</f>
        <v>#REF!</v>
      </c>
      <c r="CP193" s="78" t="b">
        <f>OR(DR193&gt;1,DS193&gt;1,DT193&gt;1,DU193&gt;1,DV193&gt;1,DW193&gt;1,DX193&gt;1,DY193&gt;1,DZ193&gt;1,EA193&gt;1,EB193&gt;1,EC193&gt;1,ED193&gt;1,EE193&gt;1,EF193&gt;1,EG193&gt;1,EH193&gt;1,EI193&gt;1,EJ193&gt;1,EK193&gt;1,EL193&gt;1,EM193&gt;1,EN193&gt;1,EO193&gt;1,EP193&gt;1,EQ193&gt;1,ER193&gt;1,ES193&gt;1,ET193&gt;1,EU193&gt;1,EV193&gt;1,EW193&gt;1,EX193&gt;1,EY193&gt;1,EZ193&gt;1,FA193&gt;1,FB193&gt;1,FC193&gt;1,FD193&gt;1,FE193&gt;1)</f>
        <v>0</v>
      </c>
      <c r="CQ193" s="113"/>
      <c r="CR193" s="34">
        <f>COUNTIF($F193:$CN193,CR$101)</f>
        <v>1</v>
      </c>
      <c r="CS193" s="33">
        <f>COUNTIF($F193:$CN193,CS$101)</f>
        <v>1</v>
      </c>
      <c r="CT193" s="32">
        <f>COUNTIF($F193:$CN193,CT$101)</f>
        <v>1</v>
      </c>
      <c r="CU193" s="31">
        <f>COUNTIF($F193:$CN193,CU$101)</f>
        <v>0</v>
      </c>
      <c r="CV193" s="30">
        <f>COUNTIF($F193:$CN193,CV$101)</f>
        <v>0</v>
      </c>
      <c r="CW193" s="29">
        <f>COUNTIF($F193:$CN193,CW$101)</f>
        <v>0</v>
      </c>
      <c r="CX193" s="24">
        <f>COUNTIF($F193:$CN193,CX$101)</f>
        <v>1</v>
      </c>
      <c r="CY193" s="28">
        <f>COUNTIF($F193:$CN193,CY$101)</f>
        <v>0</v>
      </c>
      <c r="CZ193" s="27">
        <f>COUNTIF($F193:$CN193,CZ$101)</f>
        <v>1</v>
      </c>
      <c r="DA193" s="26">
        <f>COUNTIF($F193:$CN193,DA$101)</f>
        <v>0</v>
      </c>
      <c r="DB193" s="25">
        <f>COUNTIF($F193:$CN193,DB$101)</f>
        <v>0</v>
      </c>
      <c r="DC193" s="24">
        <f>COUNTIF($F193:$CN193,DC$101)</f>
        <v>0</v>
      </c>
      <c r="DD193" s="13"/>
      <c r="DE193" s="13"/>
      <c r="DF193" s="23"/>
      <c r="DG193" s="23"/>
      <c r="DH193" s="23"/>
      <c r="DI193" s="23"/>
      <c r="DJ193" s="23"/>
      <c r="DK193" s="23"/>
      <c r="DL193" s="23"/>
      <c r="DM193" s="23"/>
      <c r="DN193" s="23"/>
      <c r="DO193" s="23"/>
      <c r="DP193" s="76"/>
      <c r="DQ193" s="61"/>
      <c r="DR193" s="58">
        <f>COUNTIF($F193:$CN193,DR$101)</f>
        <v>0</v>
      </c>
      <c r="DS193" s="57">
        <f>COUNTIF($F193:$CN193,DS$101)</f>
        <v>0</v>
      </c>
      <c r="DT193" s="57">
        <f>COUNTIF($F193:$CN193,DT$101)</f>
        <v>1</v>
      </c>
      <c r="DU193" s="57">
        <f>COUNTIF($F193:$CN193,DU$101)</f>
        <v>0</v>
      </c>
      <c r="DV193" s="57">
        <f>COUNTIF($F193:$CN193,DV$101)</f>
        <v>0</v>
      </c>
      <c r="DW193" s="57">
        <f>COUNTIF($F193:$CN193,DW$101)</f>
        <v>1</v>
      </c>
      <c r="DX193" s="57">
        <f>COUNTIF($F193:$CN193,DX$101)</f>
        <v>0</v>
      </c>
      <c r="DY193" s="57">
        <f>COUNTIF($F193:$CN193,DY$101)</f>
        <v>0</v>
      </c>
      <c r="DZ193" s="57">
        <f>COUNTIF($F193:$CN193,DZ$101)</f>
        <v>0</v>
      </c>
      <c r="EA193" s="57">
        <f>COUNTIF($F193:$CN193,EA$101)</f>
        <v>1</v>
      </c>
      <c r="EB193" s="57">
        <f>COUNTIF($F193:$CN193,EB$101)</f>
        <v>0</v>
      </c>
      <c r="EC193" s="57">
        <f>COUNTIF($F193:$CN193,EC$101)</f>
        <v>0</v>
      </c>
      <c r="ED193" s="57">
        <f>COUNTIF($F193:$CN193,ED$101)</f>
        <v>1</v>
      </c>
      <c r="EE193" s="57">
        <f>COUNTIF($F193:$CN193,EE$101)</f>
        <v>0</v>
      </c>
      <c r="EF193" s="57">
        <f>COUNTIF($F193:$CN193,EF$101)</f>
        <v>0</v>
      </c>
      <c r="EG193" s="57">
        <f>COUNTIF($F193:$CN193,EG$101)</f>
        <v>0</v>
      </c>
      <c r="EH193" s="57">
        <f>COUNTIF($F193:$CN193,EH$101)</f>
        <v>0</v>
      </c>
      <c r="EI193" s="57">
        <f>COUNTIF($F193:$CN193,EI$101)</f>
        <v>0</v>
      </c>
      <c r="EJ193" s="57">
        <f>COUNTIF($F193:$CN193,EJ$101)</f>
        <v>0</v>
      </c>
      <c r="EK193" s="57">
        <f>COUNTIF($F193:$CN193,EK$101)</f>
        <v>0</v>
      </c>
      <c r="EL193" s="57">
        <f>COUNTIF($F193:$CN193,EL$101)</f>
        <v>0</v>
      </c>
      <c r="EM193" s="57">
        <f>COUNTIF($F193:$CN193,EM$101)</f>
        <v>0</v>
      </c>
      <c r="EN193" s="57">
        <f>COUNTIF($F193:$CN193,EN$101)</f>
        <v>0</v>
      </c>
      <c r="EO193" s="57">
        <f>COUNTIF($F193:$CN193,EO$101)</f>
        <v>0</v>
      </c>
      <c r="EP193" s="57">
        <f>COUNTIF($F193:$CN193,EP$101)</f>
        <v>0</v>
      </c>
      <c r="EQ193" s="57">
        <f>COUNTIF($F193:$CN193,EQ$101)</f>
        <v>0</v>
      </c>
      <c r="ER193" s="57">
        <f>COUNTIF($F193:$CN193,ER$101)</f>
        <v>0</v>
      </c>
      <c r="ES193" s="57">
        <f>COUNTIF($F193:$CN193,ES$101)</f>
        <v>0</v>
      </c>
      <c r="ET193" s="57">
        <f>COUNTIF($F193:$CN193,ET$101)</f>
        <v>0</v>
      </c>
      <c r="EU193" s="57">
        <f>COUNTIF($F193:$CN193,EU$101)</f>
        <v>0</v>
      </c>
      <c r="EV193" s="57">
        <f>COUNTIF($F193:$CN193,EV$101)</f>
        <v>0</v>
      </c>
      <c r="EW193" s="57">
        <f>COUNTIF($F193:$CN193,EW$101)</f>
        <v>0</v>
      </c>
      <c r="EX193" s="57">
        <f>COUNTIF($F193:$CN193,EX$101)</f>
        <v>0</v>
      </c>
      <c r="EY193" s="57">
        <f>COUNTIF($F193:$CN193,EY$101)</f>
        <v>0</v>
      </c>
      <c r="EZ193" s="57">
        <f>COUNTIF($F193:$CN193,EZ$101)</f>
        <v>0</v>
      </c>
      <c r="FA193" s="57">
        <f>COUNTIF($F193:$CN193,FA$101)</f>
        <v>0</v>
      </c>
      <c r="FB193" s="57">
        <f>COUNTIF($F193:$CN193,FB$101)</f>
        <v>0</v>
      </c>
      <c r="FC193" s="57">
        <f>COUNTIF($F193:$CN193,FC$101)</f>
        <v>0</v>
      </c>
      <c r="FD193" s="57">
        <f>COUNTIF($F193:$CN193,FD$101)</f>
        <v>0</v>
      </c>
      <c r="FE193" s="57">
        <f>COUNTIF($F193:$CN193,FE$101)</f>
        <v>0</v>
      </c>
    </row>
    <row r="194" spans="1:161" ht="12" customHeight="1" x14ac:dyDescent="0.2">
      <c r="A194" s="18" t="str">
        <f>CHOOSE(WEEKDAY($E194),"Dimanche","Lundi","Mardi","Mercredi","Jeudi","Vendredi","")</f>
        <v>Mardi</v>
      </c>
      <c r="B194" s="17">
        <f>IF(M194&lt;&gt;"Cong. ",B192+1,B192+0)</f>
        <v>46</v>
      </c>
      <c r="C194" s="17">
        <f>IF(M194&lt;&gt;"Cong. ",C192+1,C192+0)</f>
        <v>25</v>
      </c>
      <c r="D194" s="17" t="e">
        <f>IF(M194="",D192+1,D192+0)</f>
        <v>#REF!</v>
      </c>
      <c r="E194" s="16">
        <v>44110</v>
      </c>
      <c r="F194" s="7"/>
      <c r="G194" s="44"/>
      <c r="H194" s="44"/>
      <c r="I194" s="44"/>
      <c r="J194" s="44"/>
      <c r="K194" s="44"/>
      <c r="L194" s="44"/>
      <c r="M194" s="43"/>
      <c r="N194" s="40" t="str">
        <f>IFERROR((COUNTIF(H194,[1]Locaux!$A$8)+COUNTIF(H194,[1]Locaux!$A$9)+COUNTIF(H194,[1]Locaux!$A$10)+COUNTIF(H194,[1]Locaux!$A$11)+COUNTIF(H194,[1]Locaux!$A$12)+COUNTIF(H194,[1]Locaux!$A$15)+COUNTIF(H194,[1]Locaux!$A$16)+COUNTIF(H194,[1]Locaux!$A$17))/(COUNTIF(G194,"*")+COUNTIF(K194,"*")+COUNTIF(M194,"*")),"0")</f>
        <v>0</v>
      </c>
      <c r="O194" s="93" t="s">
        <v>16</v>
      </c>
      <c r="P194" s="44" t="s">
        <v>5</v>
      </c>
      <c r="Q194" s="44" t="s">
        <v>58</v>
      </c>
      <c r="R194" s="44" t="s">
        <v>48</v>
      </c>
      <c r="S194" s="44"/>
      <c r="T194" s="44"/>
      <c r="U194" s="44" t="s">
        <v>83</v>
      </c>
      <c r="V194" s="94"/>
      <c r="W194" s="40">
        <f>IFERROR((COUNTIF(Q194,[1]Locaux!$A$8)+COUNTIF(Q194,[1]Locaux!$A$9)+COUNTIF(Q194,[1]Locaux!$A$10)+COUNTIF(Q194,[1]Locaux!$A$11)+COUNTIF(Q194,[1]Locaux!$A$12)+COUNTIF(Q194,[1]Locaux!$A$15)+COUNTIF(Q194,[1]Locaux!$A$16)+COUNTIF(Q194,[1]Locaux!$A$17))/(COUNTIF(P194,"*")+COUNTIF(T194,"*")+COUNTIF(V194,"*")),"0")</f>
        <v>1</v>
      </c>
      <c r="X194" s="7" t="s">
        <v>56</v>
      </c>
      <c r="Y194" s="44" t="s">
        <v>6</v>
      </c>
      <c r="Z194" s="44" t="s">
        <v>43</v>
      </c>
      <c r="AA194" s="44"/>
      <c r="AB194" s="44" t="s">
        <v>53</v>
      </c>
      <c r="AC194" s="44" t="s">
        <v>10</v>
      </c>
      <c r="AD194" s="44" t="s">
        <v>35</v>
      </c>
      <c r="AE194" s="43"/>
      <c r="AF194" s="40">
        <f>IFERROR((COUNTIF(Z194,[1]Locaux!$A$8)+COUNTIF(Z194,[1]Locaux!$A$9)+COUNTIF(Z194,[1]Locaux!$A$10)+COUNTIF(Z194,[1]Locaux!$A$11)+COUNTIF(Z194,[1]Locaux!$A$12)+COUNTIF(Z194,[1]Locaux!$A$15)+COUNTIF(Z194,[1]Locaux!$A$16)+COUNTIF(Z194,[1]Locaux!$A$17))/(COUNTIF(Y194,"*")+COUNTIF(AC194,"*")+COUNTIF(AE194,"*")),"0")</f>
        <v>0.5</v>
      </c>
      <c r="AG194" s="7" t="s">
        <v>56</v>
      </c>
      <c r="AH194" s="44" t="s">
        <v>13</v>
      </c>
      <c r="AI194" s="44" t="s">
        <v>40</v>
      </c>
      <c r="AJ194" s="44"/>
      <c r="AK194" s="44" t="s">
        <v>53</v>
      </c>
      <c r="AL194" s="44" t="s">
        <v>7</v>
      </c>
      <c r="AM194" s="44" t="s">
        <v>35</v>
      </c>
      <c r="AN194" s="43"/>
      <c r="AO194" s="40">
        <f>IFERROR((COUNTIF(AI194,[1]Locaux!$A$8)+COUNTIF(AI194,[1]Locaux!$A$9)+COUNTIF(AI194,[1]Locaux!$A$10)+COUNTIF(AI194,[1]Locaux!$A$11)+COUNTIF(AI194,[1]Locaux!$A$12)+COUNTIF(AI194,[1]Locaux!$A$15)+COUNTIF(AI194,[1]Locaux!$A$16)+COUNTIF(AI194,[1]Locaux!$A$17))/(COUNTIF(AH194,"*")+COUNTIF(AL194,"*")+COUNTIF(AN194,"*")),"0")</f>
        <v>0.5</v>
      </c>
      <c r="AP194" s="7" t="s">
        <v>26</v>
      </c>
      <c r="AQ194" s="44" t="s">
        <v>12</v>
      </c>
      <c r="AR194" s="44" t="s">
        <v>64</v>
      </c>
      <c r="AS194" s="44"/>
      <c r="AT194" s="44" t="s">
        <v>35</v>
      </c>
      <c r="AU194" s="44"/>
      <c r="AV194" s="44" t="s">
        <v>35</v>
      </c>
      <c r="AW194" s="43"/>
      <c r="AX194" s="40">
        <f>IFERROR((COUNTIF(AR194,[1]Locaux!$A$8)+COUNTIF(AR194,[1]Locaux!$A$9)+COUNTIF(AR194,[1]Locaux!$A$10)+COUNTIF(AR194,[1]Locaux!$A$11)+COUNTIF(AR194,[1]Locaux!$A$12)+COUNTIF(AR194,[1]Locaux!$A$15)+COUNTIF(AR194,[1]Locaux!$A$16)+COUNTIF(AR194,[1]Locaux!$A$17))/(COUNTIF(AQ194,"*")+COUNTIF(AU194,"*")+COUNTIF(AW194,"*")),"0")</f>
        <v>0</v>
      </c>
      <c r="AY194" s="7"/>
      <c r="AZ194" s="44"/>
      <c r="BA194" s="44"/>
      <c r="BB194" s="44"/>
      <c r="BC194" s="44"/>
      <c r="BD194" s="44"/>
      <c r="BE194" s="44"/>
      <c r="BF194" s="43"/>
      <c r="BG194" s="40" t="str">
        <f>IFERROR((COUNTIF(BA194,[1]Locaux!$A$8)+COUNTIF(BA194,[1]Locaux!$A$9)+COUNTIF(BA194,[1]Locaux!$A$10)+COUNTIF(BA194,[1]Locaux!$A$11)+COUNTIF(BA194,[1]Locaux!$A$12)+COUNTIF(BA194,[1]Locaux!$A$15)+COUNTIF(BA194,[1]Locaux!$A$16)+COUNTIF(BA194,[1]Locaux!$A$17))/(COUNTIF(AZ194,"*")+COUNTIF(BD194,"*")+COUNTIF(BF194,"*")),"0")</f>
        <v>0</v>
      </c>
      <c r="BH194" s="7"/>
      <c r="BI194" s="44"/>
      <c r="BJ194" s="44"/>
      <c r="BK194" s="44"/>
      <c r="BL194" s="44"/>
      <c r="BM194" s="44"/>
      <c r="BN194" s="44"/>
      <c r="BO194" s="43"/>
      <c r="BP194" s="40" t="str">
        <f>IFERROR((COUNTIF(BJ194,[1]Locaux!$A$8)+COUNTIF(BJ194,[1]Locaux!$A$9)+COUNTIF(BJ194,[1]Locaux!$A$10)+COUNTIF(BJ194,[1]Locaux!$A$11)+COUNTIF(BJ194,[1]Locaux!$A$12)+COUNTIF(BJ194,[1]Locaux!$A$15)+COUNTIF(BJ194,[1]Locaux!$A$16)+COUNTIF(BJ194,[1]Locaux!$A$17))/(COUNTIF(BI194,"*")+COUNTIF(BM194,"*")+COUNTIF(BO194,"*")),"0")</f>
        <v>0</v>
      </c>
      <c r="BQ194" s="7"/>
      <c r="BR194" s="44"/>
      <c r="BS194" s="44"/>
      <c r="BT194" s="44"/>
      <c r="BU194" s="44"/>
      <c r="BV194" s="44"/>
      <c r="BW194" s="44"/>
      <c r="BX194" s="43"/>
      <c r="BY194" s="7"/>
      <c r="BZ194" s="44"/>
      <c r="CA194" s="44"/>
      <c r="CB194" s="44"/>
      <c r="CC194" s="44"/>
      <c r="CD194" s="44"/>
      <c r="CE194" s="44"/>
      <c r="CF194" s="43"/>
      <c r="CG194" s="7"/>
      <c r="CH194" s="44"/>
      <c r="CI194" s="44"/>
      <c r="CJ194" s="44"/>
      <c r="CK194" s="44"/>
      <c r="CL194" s="44"/>
      <c r="CM194" s="44"/>
      <c r="CN194" s="43"/>
      <c r="CO194" s="78" t="e">
        <f>OR(CR194&gt;1,CS194&gt;1,CT194&gt;1,CU194&gt;1,CV194&gt;1,CW194&gt;1,CX194&gt;1,CY194&gt;1,CZ194&gt;1,DA194&gt;1,DB194&gt;1,DC194&gt;1,#REF!&gt;1,#REF!&gt;1,#REF!&gt;1,#REF!&gt;1,#REF!&gt;1,#REF!&gt;1,#REF!&gt;1,#REF!&gt;1,#REF!&gt;1,#REF!&gt;1,#REF!&gt;1,#REF!&gt;1,#REF!&gt;1,#REF!&gt;1,#REF!&gt;1,#REF!&gt;1,#REF!&gt;1,#REF!&gt;1)</f>
        <v>#REF!</v>
      </c>
      <c r="CP194" s="78" t="b">
        <f>OR(DR194&gt;1,DS194&gt;1,DT194&gt;1,DU194&gt;1,DV194&gt;1,DW194&gt;1,DX194&gt;1,DY194&gt;1,DZ194&gt;1,EA194&gt;1,EB194&gt;1,EC194&gt;1,ED194&gt;1,EE194&gt;1,EF194&gt;1,EG194&gt;1,EH194&gt;1,EI194&gt;1,EJ194&gt;1,EK194&gt;1,EL194&gt;1,EM194&gt;1,EN194&gt;1,EO194&gt;1,EP194&gt;1,EQ194&gt;1,ER194&gt;1,ES194&gt;1,ET194&gt;1,EU194&gt;1,EV194&gt;1,EW194&gt;1,EX194&gt;1,EY194&gt;1,EZ194&gt;1,FA194&gt;1,FB194&gt;1,FC194&gt;1,FD194&gt;1,FE194&gt;1)</f>
        <v>0</v>
      </c>
      <c r="CQ194" s="113"/>
      <c r="CR194" s="34">
        <f>COUNTIF($F194:$CN194,CR$101)</f>
        <v>1</v>
      </c>
      <c r="CS194" s="33">
        <f>COUNTIF($F194:$CN194,CS$101)</f>
        <v>1</v>
      </c>
      <c r="CT194" s="32">
        <f>COUNTIF($F194:$CN194,CT$101)</f>
        <v>0</v>
      </c>
      <c r="CU194" s="31">
        <f>COUNTIF($F194:$CN194,CU$101)</f>
        <v>1</v>
      </c>
      <c r="CV194" s="30">
        <f>COUNTIF($F194:$CN194,CV$101)</f>
        <v>0</v>
      </c>
      <c r="CW194" s="29">
        <f>COUNTIF($F194:$CN194,CW$101)</f>
        <v>0</v>
      </c>
      <c r="CX194" s="24">
        <f>COUNTIF($F194:$CN194,CX$101)</f>
        <v>1</v>
      </c>
      <c r="CY194" s="28">
        <f>COUNTIF($F194:$CN194,CY$101)</f>
        <v>1</v>
      </c>
      <c r="CZ194" s="27">
        <f>COUNTIF($F194:$CN194,CZ$101)</f>
        <v>1</v>
      </c>
      <c r="DA194" s="26">
        <f>COUNTIF($F194:$CN194,DA$101)</f>
        <v>0</v>
      </c>
      <c r="DB194" s="25">
        <f>COUNTIF($F194:$CN194,DB$101)</f>
        <v>0</v>
      </c>
      <c r="DC194" s="24">
        <f>COUNTIF($F194:$CN194,DC$101)</f>
        <v>0</v>
      </c>
      <c r="DD194" s="13"/>
      <c r="DE194" s="13"/>
      <c r="DF194" s="23"/>
      <c r="DG194" s="23"/>
      <c r="DH194" s="23"/>
      <c r="DI194" s="23"/>
      <c r="DJ194" s="23"/>
      <c r="DK194" s="23"/>
      <c r="DL194" s="23"/>
      <c r="DM194" s="23"/>
      <c r="DN194" s="23"/>
      <c r="DO194" s="23"/>
      <c r="DP194" s="76"/>
      <c r="DQ194" s="61"/>
      <c r="DR194" s="58">
        <f>COUNTIF($F194:$CN194,DR$101)</f>
        <v>0</v>
      </c>
      <c r="DS194" s="57">
        <f>COUNTIF($F194:$CN194,DS$101)</f>
        <v>0</v>
      </c>
      <c r="DT194" s="57">
        <f>COUNTIF($F194:$CN194,DT$101)</f>
        <v>0</v>
      </c>
      <c r="DU194" s="57">
        <f>COUNTIF($F194:$CN194,DU$101)</f>
        <v>0</v>
      </c>
      <c r="DV194" s="57">
        <f>COUNTIF($F194:$CN194,DV$101)</f>
        <v>0</v>
      </c>
      <c r="DW194" s="57">
        <f>COUNTIF($F194:$CN194,DW$101)</f>
        <v>0</v>
      </c>
      <c r="DX194" s="57">
        <f>COUNTIF($F194:$CN194,DX$101)</f>
        <v>0</v>
      </c>
      <c r="DY194" s="57">
        <f>COUNTIF($F194:$CN194,DY$101)</f>
        <v>0</v>
      </c>
      <c r="DZ194" s="57">
        <f>COUNTIF($F194:$CN194,DZ$101)</f>
        <v>0</v>
      </c>
      <c r="EA194" s="57">
        <f>COUNTIF($F194:$CN194,EA$101)</f>
        <v>1</v>
      </c>
      <c r="EB194" s="57">
        <f>COUNTIF($F194:$CN194,EB$101)</f>
        <v>0</v>
      </c>
      <c r="EC194" s="57">
        <f>COUNTIF($F194:$CN194,EC$101)</f>
        <v>0</v>
      </c>
      <c r="ED194" s="57">
        <f>COUNTIF($F194:$CN194,ED$101)</f>
        <v>1</v>
      </c>
      <c r="EE194" s="57">
        <f>COUNTIF($F194:$CN194,EE$101)</f>
        <v>1</v>
      </c>
      <c r="EF194" s="57">
        <f>COUNTIF($F194:$CN194,EF$101)</f>
        <v>0</v>
      </c>
      <c r="EG194" s="57">
        <f>COUNTIF($F194:$CN194,EG$101)</f>
        <v>1</v>
      </c>
      <c r="EH194" s="57">
        <f>COUNTIF($F194:$CN194,EH$101)</f>
        <v>0</v>
      </c>
      <c r="EI194" s="57">
        <f>COUNTIF($F194:$CN194,EI$101)</f>
        <v>0</v>
      </c>
      <c r="EJ194" s="57">
        <f>COUNTIF($F194:$CN194,EJ$101)</f>
        <v>0</v>
      </c>
      <c r="EK194" s="57">
        <f>COUNTIF($F194:$CN194,EK$101)</f>
        <v>0</v>
      </c>
      <c r="EL194" s="57">
        <f>COUNTIF($F194:$CN194,EL$101)</f>
        <v>0</v>
      </c>
      <c r="EM194" s="57">
        <f>COUNTIF($F194:$CN194,EM$101)</f>
        <v>0</v>
      </c>
      <c r="EN194" s="57">
        <f>COUNTIF($F194:$CN194,EN$101)</f>
        <v>0</v>
      </c>
      <c r="EO194" s="57">
        <f>COUNTIF($F194:$CN194,EO$101)</f>
        <v>0</v>
      </c>
      <c r="EP194" s="57">
        <f>COUNTIF($F194:$CN194,EP$101)</f>
        <v>0</v>
      </c>
      <c r="EQ194" s="57">
        <f>COUNTIF($F194:$CN194,EQ$101)</f>
        <v>0</v>
      </c>
      <c r="ER194" s="57">
        <f>COUNTIF($F194:$CN194,ER$101)</f>
        <v>0</v>
      </c>
      <c r="ES194" s="57">
        <f>COUNTIF($F194:$CN194,ES$101)</f>
        <v>0</v>
      </c>
      <c r="ET194" s="57">
        <f>COUNTIF($F194:$CN194,ET$101)</f>
        <v>0</v>
      </c>
      <c r="EU194" s="57">
        <f>COUNTIF($F194:$CN194,EU$101)</f>
        <v>0</v>
      </c>
      <c r="EV194" s="57">
        <f>COUNTIF($F194:$CN194,EV$101)</f>
        <v>0</v>
      </c>
      <c r="EW194" s="57">
        <f>COUNTIF($F194:$CN194,EW$101)</f>
        <v>0</v>
      </c>
      <c r="EX194" s="57">
        <f>COUNTIF($F194:$CN194,EX$101)</f>
        <v>0</v>
      </c>
      <c r="EY194" s="57">
        <f>COUNTIF($F194:$CN194,EY$101)</f>
        <v>0</v>
      </c>
      <c r="EZ194" s="57">
        <f>COUNTIF($F194:$CN194,EZ$101)</f>
        <v>0</v>
      </c>
      <c r="FA194" s="57">
        <f>COUNTIF($F194:$CN194,FA$101)</f>
        <v>0</v>
      </c>
      <c r="FB194" s="57">
        <f>COUNTIF($F194:$CN194,FB$101)</f>
        <v>0</v>
      </c>
      <c r="FC194" s="57">
        <f>COUNTIF($F194:$CN194,FC$101)</f>
        <v>0</v>
      </c>
      <c r="FD194" s="57">
        <f>COUNTIF($F194:$CN194,FD$101)</f>
        <v>0</v>
      </c>
      <c r="FE194" s="57">
        <f>COUNTIF($F194:$CN194,FE$101)</f>
        <v>0</v>
      </c>
    </row>
    <row r="195" spans="1:161" ht="12" customHeight="1" thickBot="1" x14ac:dyDescent="0.25">
      <c r="A195" s="12"/>
      <c r="B195" s="11"/>
      <c r="C195" s="11"/>
      <c r="D195" s="11"/>
      <c r="E195" s="52" t="s">
        <v>19</v>
      </c>
      <c r="F195" s="6"/>
      <c r="G195" s="39"/>
      <c r="H195" s="39"/>
      <c r="I195" s="39"/>
      <c r="J195" s="39"/>
      <c r="K195" s="39"/>
      <c r="L195" s="39"/>
      <c r="M195" s="38"/>
      <c r="N195" s="40" t="str">
        <f>IFERROR((COUNTIF(H195,[1]Locaux!$A$8)+COUNTIF(H195,[1]Locaux!$A$9)+COUNTIF(H195,[1]Locaux!$A$10)+COUNTIF(H195,[1]Locaux!$A$11)+COUNTIF(H195,[1]Locaux!$A$12)+COUNTIF(H195,[1]Locaux!$A$15)+COUNTIF(H195,[1]Locaux!$A$16)+COUNTIF(H195,[1]Locaux!$A$17))/(COUNTIF(G195,"*")+COUNTIF(K195,"*")+COUNTIF(M195,"*")),"0")</f>
        <v>0</v>
      </c>
      <c r="O195" s="90" t="s">
        <v>16</v>
      </c>
      <c r="P195" s="39" t="s">
        <v>5</v>
      </c>
      <c r="Q195" s="39" t="s">
        <v>58</v>
      </c>
      <c r="R195" s="39" t="s">
        <v>48</v>
      </c>
      <c r="S195" s="39"/>
      <c r="T195" s="39"/>
      <c r="U195" s="39" t="s">
        <v>83</v>
      </c>
      <c r="V195" s="88"/>
      <c r="W195" s="40">
        <f>IFERROR((COUNTIF(Q195,[1]Locaux!$A$8)+COUNTIF(Q195,[1]Locaux!$A$9)+COUNTIF(Q195,[1]Locaux!$A$10)+COUNTIF(Q195,[1]Locaux!$A$11)+COUNTIF(Q195,[1]Locaux!$A$12)+COUNTIF(Q195,[1]Locaux!$A$15)+COUNTIF(Q195,[1]Locaux!$A$16)+COUNTIF(Q195,[1]Locaux!$A$17))/(COUNTIF(P195,"*")+COUNTIF(T195,"*")+COUNTIF(V195,"*")),"0")</f>
        <v>1</v>
      </c>
      <c r="X195" s="6" t="s">
        <v>56</v>
      </c>
      <c r="Y195" s="39" t="s">
        <v>6</v>
      </c>
      <c r="Z195" s="39" t="s">
        <v>43</v>
      </c>
      <c r="AA195" s="39"/>
      <c r="AB195" s="39" t="s">
        <v>53</v>
      </c>
      <c r="AC195" s="39" t="s">
        <v>10</v>
      </c>
      <c r="AD195" s="39" t="s">
        <v>35</v>
      </c>
      <c r="AE195" s="38"/>
      <c r="AF195" s="40">
        <f>IFERROR((COUNTIF(Z195,[1]Locaux!$A$8)+COUNTIF(Z195,[1]Locaux!$A$9)+COUNTIF(Z195,[1]Locaux!$A$10)+COUNTIF(Z195,[1]Locaux!$A$11)+COUNTIF(Z195,[1]Locaux!$A$12)+COUNTIF(Z195,[1]Locaux!$A$15)+COUNTIF(Z195,[1]Locaux!$A$16)+COUNTIF(Z195,[1]Locaux!$A$17))/(COUNTIF(Y195,"*")+COUNTIF(AC195,"*")+COUNTIF(AE195,"*")),"0")</f>
        <v>0.5</v>
      </c>
      <c r="AG195" s="6" t="s">
        <v>56</v>
      </c>
      <c r="AH195" s="39" t="s">
        <v>13</v>
      </c>
      <c r="AI195" s="39" t="s">
        <v>40</v>
      </c>
      <c r="AJ195" s="39"/>
      <c r="AK195" s="39" t="s">
        <v>53</v>
      </c>
      <c r="AL195" s="39" t="s">
        <v>7</v>
      </c>
      <c r="AM195" s="39" t="s">
        <v>35</v>
      </c>
      <c r="AN195" s="38"/>
      <c r="AO195" s="40">
        <f>IFERROR((COUNTIF(AI195,[1]Locaux!$A$8)+COUNTIF(AI195,[1]Locaux!$A$9)+COUNTIF(AI195,[1]Locaux!$A$10)+COUNTIF(AI195,[1]Locaux!$A$11)+COUNTIF(AI195,[1]Locaux!$A$12)+COUNTIF(AI195,[1]Locaux!$A$15)+COUNTIF(AI195,[1]Locaux!$A$16)+COUNTIF(AI195,[1]Locaux!$A$17))/(COUNTIF(AH195,"*")+COUNTIF(AL195,"*")+COUNTIF(AN195,"*")),"0")</f>
        <v>0.5</v>
      </c>
      <c r="AP195" s="6" t="s">
        <v>45</v>
      </c>
      <c r="AQ195" s="39" t="s">
        <v>8</v>
      </c>
      <c r="AR195" s="39">
        <v>1107</v>
      </c>
      <c r="AS195" s="39"/>
      <c r="AT195" s="39" t="s">
        <v>35</v>
      </c>
      <c r="AU195" s="39"/>
      <c r="AV195" s="39" t="s">
        <v>35</v>
      </c>
      <c r="AW195" s="38"/>
      <c r="AX195" s="40">
        <f>IFERROR((COUNTIF(AR195,[1]Locaux!$A$8)+COUNTIF(AR195,[1]Locaux!$A$9)+COUNTIF(AR195,[1]Locaux!$A$10)+COUNTIF(AR195,[1]Locaux!$A$11)+COUNTIF(AR195,[1]Locaux!$A$12)+COUNTIF(AR195,[1]Locaux!$A$15)+COUNTIF(AR195,[1]Locaux!$A$16)+COUNTIF(AR195,[1]Locaux!$A$17))/(COUNTIF(AQ195,"*")+COUNTIF(AU195,"*")+COUNTIF(AW195,"*")),"0")</f>
        <v>0</v>
      </c>
      <c r="AY195" s="6"/>
      <c r="AZ195" s="39"/>
      <c r="BA195" s="39"/>
      <c r="BB195" s="39"/>
      <c r="BC195" s="39"/>
      <c r="BD195" s="39"/>
      <c r="BE195" s="39"/>
      <c r="BF195" s="38"/>
      <c r="BG195" s="40" t="str">
        <f>IFERROR((COUNTIF(BA195,[1]Locaux!$A$8)+COUNTIF(BA195,[1]Locaux!$A$9)+COUNTIF(BA195,[1]Locaux!$A$10)+COUNTIF(BA195,[1]Locaux!$A$11)+COUNTIF(BA195,[1]Locaux!$A$12)+COUNTIF(BA195,[1]Locaux!$A$15)+COUNTIF(BA195,[1]Locaux!$A$16)+COUNTIF(BA195,[1]Locaux!$A$17))/(COUNTIF(AZ195,"*")+COUNTIF(BD195,"*")+COUNTIF(BF195,"*")),"0")</f>
        <v>0</v>
      </c>
      <c r="BH195" s="6"/>
      <c r="BI195" s="39"/>
      <c r="BJ195" s="39"/>
      <c r="BK195" s="39"/>
      <c r="BL195" s="39"/>
      <c r="BM195" s="39"/>
      <c r="BN195" s="39"/>
      <c r="BO195" s="38"/>
      <c r="BP195" s="40" t="str">
        <f>IFERROR((COUNTIF(BJ195,[1]Locaux!$A$8)+COUNTIF(BJ195,[1]Locaux!$A$9)+COUNTIF(BJ195,[1]Locaux!$A$10)+COUNTIF(BJ195,[1]Locaux!$A$11)+COUNTIF(BJ195,[1]Locaux!$A$12)+COUNTIF(BJ195,[1]Locaux!$A$15)+COUNTIF(BJ195,[1]Locaux!$A$16)+COUNTIF(BJ195,[1]Locaux!$A$17))/(COUNTIF(BI195,"*")+COUNTIF(BM195,"*")+COUNTIF(BO195,"*")),"0")</f>
        <v>0</v>
      </c>
      <c r="BQ195" s="6"/>
      <c r="BR195" s="39"/>
      <c r="BS195" s="39"/>
      <c r="BT195" s="39"/>
      <c r="BU195" s="39"/>
      <c r="BV195" s="39"/>
      <c r="BW195" s="39"/>
      <c r="BX195" s="38"/>
      <c r="BY195" s="6"/>
      <c r="BZ195" s="39"/>
      <c r="CA195" s="39"/>
      <c r="CB195" s="39"/>
      <c r="CC195" s="39"/>
      <c r="CD195" s="39"/>
      <c r="CE195" s="39"/>
      <c r="CF195" s="38"/>
      <c r="CG195" s="6"/>
      <c r="CH195" s="39"/>
      <c r="CI195" s="39"/>
      <c r="CJ195" s="39"/>
      <c r="CK195" s="39"/>
      <c r="CL195" s="39"/>
      <c r="CM195" s="39"/>
      <c r="CN195" s="38"/>
      <c r="CO195" s="78" t="e">
        <f>OR(CR195&gt;1,CS195&gt;1,CT195&gt;1,CU195&gt;1,CV195&gt;1,CW195&gt;1,CX195&gt;1,CY195&gt;1,CZ195&gt;1,DA195&gt;1,DB195&gt;1,DC195&gt;1,#REF!&gt;1,#REF!&gt;1,#REF!&gt;1,#REF!&gt;1,#REF!&gt;1,#REF!&gt;1,#REF!&gt;1,#REF!&gt;1,#REF!&gt;1,#REF!&gt;1,#REF!&gt;1,#REF!&gt;1,#REF!&gt;1,#REF!&gt;1,#REF!&gt;1,#REF!&gt;1,#REF!&gt;1,#REF!&gt;1)</f>
        <v>#REF!</v>
      </c>
      <c r="CP195" s="78" t="b">
        <f>OR(DR195&gt;1,DS195&gt;1,DT195&gt;1,DU195&gt;1,DV195&gt;1,DW195&gt;1,DX195&gt;1,DY195&gt;1,DZ195&gt;1,EA195&gt;1,EB195&gt;1,EC195&gt;1,ED195&gt;1,EE195&gt;1,EF195&gt;1,EG195&gt;1,EH195&gt;1,EI195&gt;1,EJ195&gt;1,EK195&gt;1,EL195&gt;1,EM195&gt;1,EN195&gt;1,EO195&gt;1,EP195&gt;1,EQ195&gt;1,ER195&gt;1,ES195&gt;1,ET195&gt;1,EU195&gt;1,EV195&gt;1,EW195&gt;1,EX195&gt;1,EY195&gt;1,EZ195&gt;1,FA195&gt;1,FB195&gt;1,FC195&gt;1,FD195&gt;1,FE195&gt;1)</f>
        <v>0</v>
      </c>
      <c r="CQ195" s="113"/>
      <c r="CR195" s="34">
        <f>COUNTIF($F195:$CN195,CR$101)</f>
        <v>1</v>
      </c>
      <c r="CS195" s="33">
        <f>COUNTIF($F195:$CN195,CS$101)</f>
        <v>0</v>
      </c>
      <c r="CT195" s="32">
        <f>COUNTIF($F195:$CN195,CT$101)</f>
        <v>0</v>
      </c>
      <c r="CU195" s="31">
        <f>COUNTIF($F195:$CN195,CU$101)</f>
        <v>1</v>
      </c>
      <c r="CV195" s="30">
        <f>COUNTIF($F195:$CN195,CV$101)</f>
        <v>0</v>
      </c>
      <c r="CW195" s="29">
        <f>COUNTIF($F195:$CN195,CW$101)</f>
        <v>1</v>
      </c>
      <c r="CX195" s="24">
        <f>COUNTIF($F195:$CN195,CX$101)</f>
        <v>1</v>
      </c>
      <c r="CY195" s="28">
        <f>COUNTIF($F195:$CN195,CY$101)</f>
        <v>1</v>
      </c>
      <c r="CZ195" s="27">
        <f>COUNTIF($F195:$CN195,CZ$101)</f>
        <v>1</v>
      </c>
      <c r="DA195" s="26">
        <f>COUNTIF($F195:$CN195,DA$101)</f>
        <v>0</v>
      </c>
      <c r="DB195" s="25">
        <f>COUNTIF($F195:$CN195,DB$101)</f>
        <v>0</v>
      </c>
      <c r="DC195" s="24">
        <f>COUNTIF($F195:$CN195,DC$101)</f>
        <v>0</v>
      </c>
      <c r="DD195" s="13"/>
      <c r="DE195" s="13"/>
      <c r="DF195" s="23"/>
      <c r="DG195" s="23"/>
      <c r="DH195" s="23"/>
      <c r="DI195" s="23"/>
      <c r="DJ195" s="23"/>
      <c r="DK195" s="23"/>
      <c r="DL195" s="23"/>
      <c r="DM195" s="23"/>
      <c r="DN195" s="23"/>
      <c r="DO195" s="23"/>
      <c r="DP195" s="76"/>
      <c r="DQ195" s="61"/>
      <c r="DR195" s="58">
        <f>COUNTIF($F195:$CN195,DR$101)</f>
        <v>0</v>
      </c>
      <c r="DS195" s="57">
        <f>COUNTIF($F195:$CN195,DS$101)</f>
        <v>0</v>
      </c>
      <c r="DT195" s="57">
        <f>COUNTIF($F195:$CN195,DT$101)</f>
        <v>1</v>
      </c>
      <c r="DU195" s="57">
        <f>COUNTIF($F195:$CN195,DU$101)</f>
        <v>0</v>
      </c>
      <c r="DV195" s="57">
        <f>COUNTIF($F195:$CN195,DV$101)</f>
        <v>0</v>
      </c>
      <c r="DW195" s="57">
        <f>COUNTIF($F195:$CN195,DW$101)</f>
        <v>0</v>
      </c>
      <c r="DX195" s="57">
        <f>COUNTIF($F195:$CN195,DX$101)</f>
        <v>0</v>
      </c>
      <c r="DY195" s="57">
        <f>COUNTIF($F195:$CN195,DY$101)</f>
        <v>0</v>
      </c>
      <c r="DZ195" s="57">
        <f>COUNTIF($F195:$CN195,DZ$101)</f>
        <v>0</v>
      </c>
      <c r="EA195" s="57">
        <f>COUNTIF($F195:$CN195,EA$101)</f>
        <v>1</v>
      </c>
      <c r="EB195" s="57">
        <f>COUNTIF($F195:$CN195,EB$101)</f>
        <v>0</v>
      </c>
      <c r="EC195" s="57">
        <f>COUNTIF($F195:$CN195,EC$101)</f>
        <v>0</v>
      </c>
      <c r="ED195" s="57">
        <f>COUNTIF($F195:$CN195,ED$101)</f>
        <v>1</v>
      </c>
      <c r="EE195" s="57">
        <f>COUNTIF($F195:$CN195,EE$101)</f>
        <v>1</v>
      </c>
      <c r="EF195" s="57">
        <f>COUNTIF($F195:$CN195,EF$101)</f>
        <v>0</v>
      </c>
      <c r="EG195" s="57">
        <f>COUNTIF($F195:$CN195,EG$101)</f>
        <v>0</v>
      </c>
      <c r="EH195" s="57">
        <f>COUNTIF($F195:$CN195,EH$101)</f>
        <v>0</v>
      </c>
      <c r="EI195" s="57">
        <f>COUNTIF($F195:$CN195,EI$101)</f>
        <v>0</v>
      </c>
      <c r="EJ195" s="57">
        <f>COUNTIF($F195:$CN195,EJ$101)</f>
        <v>0</v>
      </c>
      <c r="EK195" s="57">
        <f>COUNTIF($F195:$CN195,EK$101)</f>
        <v>0</v>
      </c>
      <c r="EL195" s="57">
        <f>COUNTIF($F195:$CN195,EL$101)</f>
        <v>0</v>
      </c>
      <c r="EM195" s="57">
        <f>COUNTIF($F195:$CN195,EM$101)</f>
        <v>0</v>
      </c>
      <c r="EN195" s="57">
        <f>COUNTIF($F195:$CN195,EN$101)</f>
        <v>0</v>
      </c>
      <c r="EO195" s="57">
        <f>COUNTIF($F195:$CN195,EO$101)</f>
        <v>0</v>
      </c>
      <c r="EP195" s="57">
        <f>COUNTIF($F195:$CN195,EP$101)</f>
        <v>0</v>
      </c>
      <c r="EQ195" s="57">
        <f>COUNTIF($F195:$CN195,EQ$101)</f>
        <v>0</v>
      </c>
      <c r="ER195" s="57">
        <f>COUNTIF($F195:$CN195,ER$101)</f>
        <v>0</v>
      </c>
      <c r="ES195" s="57">
        <f>COUNTIF($F195:$CN195,ES$101)</f>
        <v>0</v>
      </c>
      <c r="ET195" s="57">
        <f>COUNTIF($F195:$CN195,ET$101)</f>
        <v>0</v>
      </c>
      <c r="EU195" s="57">
        <f>COUNTIF($F195:$CN195,EU$101)</f>
        <v>0</v>
      </c>
      <c r="EV195" s="57">
        <f>COUNTIF($F195:$CN195,EV$101)</f>
        <v>0</v>
      </c>
      <c r="EW195" s="57">
        <f>COUNTIF($F195:$CN195,EW$101)</f>
        <v>0</v>
      </c>
      <c r="EX195" s="57">
        <f>COUNTIF($F195:$CN195,EX$101)</f>
        <v>0</v>
      </c>
      <c r="EY195" s="57">
        <f>COUNTIF($F195:$CN195,EY$101)</f>
        <v>0</v>
      </c>
      <c r="EZ195" s="57">
        <f>COUNTIF($F195:$CN195,EZ$101)</f>
        <v>0</v>
      </c>
      <c r="FA195" s="57">
        <f>COUNTIF($F195:$CN195,FA$101)</f>
        <v>0</v>
      </c>
      <c r="FB195" s="57">
        <f>COUNTIF($F195:$CN195,FB$101)</f>
        <v>0</v>
      </c>
      <c r="FC195" s="57">
        <f>COUNTIF($F195:$CN195,FC$101)</f>
        <v>0</v>
      </c>
      <c r="FD195" s="57">
        <f>COUNTIF($F195:$CN195,FD$101)</f>
        <v>0</v>
      </c>
      <c r="FE195" s="57">
        <f>COUNTIF($F195:$CN195,FE$101)</f>
        <v>0</v>
      </c>
    </row>
    <row r="196" spans="1:161" ht="12" customHeight="1" x14ac:dyDescent="0.2">
      <c r="A196" s="18" t="str">
        <f>CHOOSE(WEEKDAY($E196),"Dimanche","Lundi","Mardi","Mercredi","Jeudi","Vendredi","")</f>
        <v>Mercredi</v>
      </c>
      <c r="B196" s="17">
        <f>IF(M196&lt;&gt;"Cong. ",B194+1,B194+0)</f>
        <v>47</v>
      </c>
      <c r="C196" s="17">
        <f>IF(M196&lt;&gt;"Cong. ",C194+1,C194+0)</f>
        <v>26</v>
      </c>
      <c r="D196" s="17" t="e">
        <f>IF(M196="",D194+1,D194+0)</f>
        <v>#REF!</v>
      </c>
      <c r="E196" s="16">
        <v>44111</v>
      </c>
      <c r="F196" s="7"/>
      <c r="G196" s="44"/>
      <c r="H196" s="44"/>
      <c r="I196" s="44"/>
      <c r="J196" s="44"/>
      <c r="K196" s="44"/>
      <c r="L196" s="44"/>
      <c r="M196" s="43"/>
      <c r="N196" s="40" t="str">
        <f>IFERROR((COUNTIF(H196,[1]Locaux!$A$8)+COUNTIF(H196,[1]Locaux!$A$9)+COUNTIF(H196,[1]Locaux!$A$10)+COUNTIF(H196,[1]Locaux!$A$11)+COUNTIF(H196,[1]Locaux!$A$12)+COUNTIF(H196,[1]Locaux!$A$15)+COUNTIF(H196,[1]Locaux!$A$16)+COUNTIF(H196,[1]Locaux!$A$17))/(COUNTIF(G196,"*")+COUNTIF(K196,"*")+COUNTIF(M196,"*")),"0")</f>
        <v>0</v>
      </c>
      <c r="O196" s="93" t="s">
        <v>20</v>
      </c>
      <c r="P196" s="44" t="s">
        <v>5</v>
      </c>
      <c r="Q196" s="44" t="s">
        <v>58</v>
      </c>
      <c r="R196" s="44" t="s">
        <v>48</v>
      </c>
      <c r="S196" s="44" t="s">
        <v>85</v>
      </c>
      <c r="T196" s="44" t="s">
        <v>9</v>
      </c>
      <c r="U196" s="44"/>
      <c r="V196" s="43"/>
      <c r="W196" s="40">
        <f>IFERROR((COUNTIF(Q196,[1]Locaux!$A$8)+COUNTIF(Q196,[1]Locaux!$A$9)+COUNTIF(Q196,[1]Locaux!$A$10)+COUNTIF(Q196,[1]Locaux!$A$11)+COUNTIF(Q196,[1]Locaux!$A$12)+COUNTIF(Q196,[1]Locaux!$A$15)+COUNTIF(Q196,[1]Locaux!$A$16)+COUNTIF(Q196,[1]Locaux!$A$17))/(COUNTIF(P196,"*")+COUNTIF(T196,"*")+COUNTIF(V196,"*")),"0")</f>
        <v>0.5</v>
      </c>
      <c r="X196" s="7" t="s">
        <v>60</v>
      </c>
      <c r="Y196" s="44" t="s">
        <v>10</v>
      </c>
      <c r="Z196" s="44" t="s">
        <v>43</v>
      </c>
      <c r="AA196" s="44"/>
      <c r="AB196" s="44" t="s">
        <v>59</v>
      </c>
      <c r="AC196" s="44" t="s">
        <v>6</v>
      </c>
      <c r="AD196" s="44" t="s">
        <v>35</v>
      </c>
      <c r="AE196" s="43"/>
      <c r="AF196" s="40">
        <f>IFERROR((COUNTIF(Z196,[1]Locaux!$A$8)+COUNTIF(Z196,[1]Locaux!$A$9)+COUNTIF(Z196,[1]Locaux!$A$10)+COUNTIF(Z196,[1]Locaux!$A$11)+COUNTIF(Z196,[1]Locaux!$A$12)+COUNTIF(Z196,[1]Locaux!$A$15)+COUNTIF(Z196,[1]Locaux!$A$16)+COUNTIF(Z196,[1]Locaux!$A$17))/(COUNTIF(Y196,"*")+COUNTIF(AC196,"*")+COUNTIF(AE196,"*")),"0")</f>
        <v>0.5</v>
      </c>
      <c r="AG196" s="7" t="s">
        <v>79</v>
      </c>
      <c r="AH196" s="44" t="s">
        <v>12</v>
      </c>
      <c r="AI196" s="44" t="s">
        <v>84</v>
      </c>
      <c r="AJ196" s="44"/>
      <c r="AK196" s="44" t="s">
        <v>35</v>
      </c>
      <c r="AL196" s="44"/>
      <c r="AM196" s="44" t="s">
        <v>78</v>
      </c>
      <c r="AN196" s="94"/>
      <c r="AO196" s="40">
        <f>IFERROR((COUNTIF(AI196,[1]Locaux!$A$8)+COUNTIF(AI196,[1]Locaux!$A$9)+COUNTIF(AI196,[1]Locaux!$A$10)+COUNTIF(AI196,[1]Locaux!$A$11)+COUNTIF(AI196,[1]Locaux!$A$12)+COUNTIF(AI196,[1]Locaux!$A$15)+COUNTIF(AI196,[1]Locaux!$A$16)+COUNTIF(AI196,[1]Locaux!$A$17))/(COUNTIF(AH196,"*")+COUNTIF(AL196,"*")+COUNTIF(AN196,"*")),"0")</f>
        <v>1</v>
      </c>
      <c r="AP196" s="7" t="s">
        <v>26</v>
      </c>
      <c r="AQ196" s="44" t="s">
        <v>7</v>
      </c>
      <c r="AR196" s="44" t="s">
        <v>64</v>
      </c>
      <c r="AS196" s="44"/>
      <c r="AT196" s="44" t="s">
        <v>35</v>
      </c>
      <c r="AU196" s="44"/>
      <c r="AV196" s="44" t="s">
        <v>35</v>
      </c>
      <c r="AW196" s="43"/>
      <c r="AX196" s="40">
        <f>IFERROR((COUNTIF(AR196,[1]Locaux!$A$8)+COUNTIF(AR196,[1]Locaux!$A$9)+COUNTIF(AR196,[1]Locaux!$A$10)+COUNTIF(AR196,[1]Locaux!$A$11)+COUNTIF(AR196,[1]Locaux!$A$12)+COUNTIF(AR196,[1]Locaux!$A$15)+COUNTIF(AR196,[1]Locaux!$A$16)+COUNTIF(AR196,[1]Locaux!$A$17))/(COUNTIF(AQ196,"*")+COUNTIF(AU196,"*")+COUNTIF(AW196,"*")),"0")</f>
        <v>0</v>
      </c>
      <c r="AY196" s="7"/>
      <c r="AZ196" s="44"/>
      <c r="BA196" s="44"/>
      <c r="BB196" s="44"/>
      <c r="BC196" s="44"/>
      <c r="BD196" s="44"/>
      <c r="BE196" s="44"/>
      <c r="BF196" s="43"/>
      <c r="BG196" s="40" t="str">
        <f>IFERROR((COUNTIF(BA196,[1]Locaux!$A$8)+COUNTIF(BA196,[1]Locaux!$A$9)+COUNTIF(BA196,[1]Locaux!$A$10)+COUNTIF(BA196,[1]Locaux!$A$11)+COUNTIF(BA196,[1]Locaux!$A$12)+COUNTIF(BA196,[1]Locaux!$A$15)+COUNTIF(BA196,[1]Locaux!$A$16)+COUNTIF(BA196,[1]Locaux!$A$17))/(COUNTIF(AZ196,"*")+COUNTIF(BD196,"*")+COUNTIF(BF196,"*")),"0")</f>
        <v>0</v>
      </c>
      <c r="BH196" s="7"/>
      <c r="BI196" s="44"/>
      <c r="BJ196" s="44"/>
      <c r="BK196" s="44"/>
      <c r="BL196" s="44"/>
      <c r="BM196" s="44"/>
      <c r="BN196" s="44"/>
      <c r="BO196" s="43"/>
      <c r="BP196" s="40" t="str">
        <f>IFERROR((COUNTIF(BJ196,[1]Locaux!$A$8)+COUNTIF(BJ196,[1]Locaux!$A$9)+COUNTIF(BJ196,[1]Locaux!$A$10)+COUNTIF(BJ196,[1]Locaux!$A$11)+COUNTIF(BJ196,[1]Locaux!$A$12)+COUNTIF(BJ196,[1]Locaux!$A$15)+COUNTIF(BJ196,[1]Locaux!$A$16)+COUNTIF(BJ196,[1]Locaux!$A$17))/(COUNTIF(BI196,"*")+COUNTIF(BM196,"*")+COUNTIF(BO196,"*")),"0")</f>
        <v>0</v>
      </c>
      <c r="BQ196" s="7"/>
      <c r="BR196" s="44"/>
      <c r="BS196" s="44"/>
      <c r="BT196" s="44"/>
      <c r="BU196" s="44"/>
      <c r="BV196" s="44"/>
      <c r="BW196" s="44"/>
      <c r="BX196" s="43"/>
      <c r="BY196" s="7"/>
      <c r="BZ196" s="44"/>
      <c r="CA196" s="44"/>
      <c r="CB196" s="44"/>
      <c r="CC196" s="44"/>
      <c r="CD196" s="44"/>
      <c r="CE196" s="44"/>
      <c r="CF196" s="43"/>
      <c r="CG196" s="7"/>
      <c r="CH196" s="44"/>
      <c r="CI196" s="44"/>
      <c r="CJ196" s="44"/>
      <c r="CK196" s="44"/>
      <c r="CL196" s="44"/>
      <c r="CM196" s="44"/>
      <c r="CN196" s="43"/>
      <c r="CO196" s="78" t="e">
        <f>OR(CR196&gt;1,CS196&gt;1,CT196&gt;1,CU196&gt;1,CV196&gt;1,CW196&gt;1,CX196&gt;1,CY196&gt;1,CZ196&gt;1,DA196&gt;1,DB196&gt;1,DC196&gt;1,#REF!&gt;1,#REF!&gt;1,#REF!&gt;1,#REF!&gt;1,#REF!&gt;1,#REF!&gt;1,#REF!&gt;1,#REF!&gt;1,#REF!&gt;1,#REF!&gt;1,#REF!&gt;1,#REF!&gt;1,#REF!&gt;1,#REF!&gt;1,#REF!&gt;1,#REF!&gt;1,#REF!&gt;1,#REF!&gt;1)</f>
        <v>#REF!</v>
      </c>
      <c r="CP196" s="78" t="b">
        <f>OR(DR196&gt;1,DS196&gt;1,DT196&gt;1,DU196&gt;1,DV196&gt;1,DW196&gt;1,DX196&gt;1,DY196&gt;1,DZ196&gt;1,EA196&gt;1,EB196&gt;1,EC196&gt;1,ED196&gt;1,EE196&gt;1,EF196&gt;1,EG196&gt;1,EH196&gt;1,EI196&gt;1,EJ196&gt;1,EK196&gt;1,EL196&gt;1,EM196&gt;1,EN196&gt;1,EO196&gt;1,EP196&gt;1,EQ196&gt;1,ER196&gt;1,ES196&gt;1,ET196&gt;1,EU196&gt;1,EV196&gt;1,EW196&gt;1,EX196&gt;1,EY196&gt;1,EZ196&gt;1,FA196&gt;1,FB196&gt;1,FC196&gt;1,FD196&gt;1,FE196&gt;1)</f>
        <v>0</v>
      </c>
      <c r="CQ196" s="113"/>
      <c r="CR196" s="34">
        <f>COUNTIF($F196:$CN196,CR$101)</f>
        <v>0</v>
      </c>
      <c r="CS196" s="33">
        <f>COUNTIF($F196:$CN196,CS$101)</f>
        <v>1</v>
      </c>
      <c r="CT196" s="32">
        <f>COUNTIF($F196:$CN196,CT$101)</f>
        <v>0</v>
      </c>
      <c r="CU196" s="31">
        <f>COUNTIF($F196:$CN196,CU$101)</f>
        <v>1</v>
      </c>
      <c r="CV196" s="30">
        <f>COUNTIF($F196:$CN196,CV$101)</f>
        <v>1</v>
      </c>
      <c r="CW196" s="29">
        <f>COUNTIF($F196:$CN196,CW$101)</f>
        <v>0</v>
      </c>
      <c r="CX196" s="24">
        <f>COUNTIF($F196:$CN196,CX$101)</f>
        <v>1</v>
      </c>
      <c r="CY196" s="28">
        <f>COUNTIF($F196:$CN196,CY$101)</f>
        <v>1</v>
      </c>
      <c r="CZ196" s="27">
        <f>COUNTIF($F196:$CN196,CZ$101)</f>
        <v>1</v>
      </c>
      <c r="DA196" s="26">
        <f>COUNTIF($F196:$CN196,DA$101)</f>
        <v>0</v>
      </c>
      <c r="DB196" s="25">
        <f>COUNTIF($F196:$CN196,DB$101)</f>
        <v>0</v>
      </c>
      <c r="DC196" s="24">
        <f>COUNTIF($F196:$CN196,DC$101)</f>
        <v>0</v>
      </c>
      <c r="DD196" s="13"/>
      <c r="DE196" s="13"/>
      <c r="DF196" s="23"/>
      <c r="DG196" s="23"/>
      <c r="DH196" s="23"/>
      <c r="DI196" s="23"/>
      <c r="DJ196" s="23"/>
      <c r="DK196" s="23"/>
      <c r="DL196" s="23"/>
      <c r="DM196" s="23"/>
      <c r="DN196" s="23"/>
      <c r="DO196" s="23"/>
      <c r="DP196" s="76"/>
      <c r="DQ196" s="61"/>
      <c r="DR196" s="58">
        <f>COUNTIF($F196:$CN196,DR$101)</f>
        <v>0</v>
      </c>
      <c r="DS196" s="57">
        <f>COUNTIF($F196:$CN196,DS$101)</f>
        <v>0</v>
      </c>
      <c r="DT196" s="57">
        <f>COUNTIF($F196:$CN196,DT$101)</f>
        <v>0</v>
      </c>
      <c r="DU196" s="57">
        <f>COUNTIF($F196:$CN196,DU$101)</f>
        <v>0</v>
      </c>
      <c r="DV196" s="57">
        <f>COUNTIF($F196:$CN196,DV$101)</f>
        <v>0</v>
      </c>
      <c r="DW196" s="57">
        <f>COUNTIF($F196:$CN196,DW$101)</f>
        <v>1</v>
      </c>
      <c r="DX196" s="57">
        <f>COUNTIF($F196:$CN196,DX$101)</f>
        <v>0</v>
      </c>
      <c r="DY196" s="57">
        <f>COUNTIF($F196:$CN196,DY$101)</f>
        <v>0</v>
      </c>
      <c r="DZ196" s="57">
        <f>COUNTIF($F196:$CN196,DZ$101)</f>
        <v>0</v>
      </c>
      <c r="EA196" s="57">
        <f>COUNTIF($F196:$CN196,EA$101)</f>
        <v>1</v>
      </c>
      <c r="EB196" s="57">
        <f>COUNTIF($F196:$CN196,EB$101)</f>
        <v>0</v>
      </c>
      <c r="EC196" s="57">
        <f>COUNTIF($F196:$CN196,EC$101)</f>
        <v>0</v>
      </c>
      <c r="ED196" s="57">
        <f>COUNTIF($F196:$CN196,ED$101)</f>
        <v>0</v>
      </c>
      <c r="EE196" s="57">
        <f>COUNTIF($F196:$CN196,EE$101)</f>
        <v>1</v>
      </c>
      <c r="EF196" s="57">
        <f>COUNTIF($F196:$CN196,EF$101)</f>
        <v>0</v>
      </c>
      <c r="EG196" s="57">
        <f>COUNTIF($F196:$CN196,EG$101)</f>
        <v>1</v>
      </c>
      <c r="EH196" s="57">
        <f>COUNTIF($F196:$CN196,EH$101)</f>
        <v>0</v>
      </c>
      <c r="EI196" s="57">
        <f>COUNTIF($F196:$CN196,EI$101)</f>
        <v>0</v>
      </c>
      <c r="EJ196" s="57">
        <f>COUNTIF($F196:$CN196,EJ$101)</f>
        <v>0</v>
      </c>
      <c r="EK196" s="57">
        <f>COUNTIF($F196:$CN196,EK$101)</f>
        <v>0</v>
      </c>
      <c r="EL196" s="57">
        <f>COUNTIF($F196:$CN196,EL$101)</f>
        <v>0</v>
      </c>
      <c r="EM196" s="57">
        <f>COUNTIF($F196:$CN196,EM$101)</f>
        <v>0</v>
      </c>
      <c r="EN196" s="57">
        <f>COUNTIF($F196:$CN196,EN$101)</f>
        <v>0</v>
      </c>
      <c r="EO196" s="57">
        <f>COUNTIF($F196:$CN196,EO$101)</f>
        <v>0</v>
      </c>
      <c r="EP196" s="57">
        <f>COUNTIF($F196:$CN196,EP$101)</f>
        <v>0</v>
      </c>
      <c r="EQ196" s="57">
        <f>COUNTIF($F196:$CN196,EQ$101)</f>
        <v>0</v>
      </c>
      <c r="ER196" s="57">
        <f>COUNTIF($F196:$CN196,ER$101)</f>
        <v>0</v>
      </c>
      <c r="ES196" s="57">
        <f>COUNTIF($F196:$CN196,ES$101)</f>
        <v>0</v>
      </c>
      <c r="ET196" s="57">
        <f>COUNTIF($F196:$CN196,ET$101)</f>
        <v>0</v>
      </c>
      <c r="EU196" s="57">
        <f>COUNTIF($F196:$CN196,EU$101)</f>
        <v>0</v>
      </c>
      <c r="EV196" s="57">
        <f>COUNTIF($F196:$CN196,EV$101)</f>
        <v>0</v>
      </c>
      <c r="EW196" s="57">
        <f>COUNTIF($F196:$CN196,EW$101)</f>
        <v>0</v>
      </c>
      <c r="EX196" s="57">
        <f>COUNTIF($F196:$CN196,EX$101)</f>
        <v>0</v>
      </c>
      <c r="EY196" s="57">
        <f>COUNTIF($F196:$CN196,EY$101)</f>
        <v>0</v>
      </c>
      <c r="EZ196" s="57">
        <f>COUNTIF($F196:$CN196,EZ$101)</f>
        <v>0</v>
      </c>
      <c r="FA196" s="57">
        <f>COUNTIF($F196:$CN196,FA$101)</f>
        <v>0</v>
      </c>
      <c r="FB196" s="57">
        <f>COUNTIF($F196:$CN196,FB$101)</f>
        <v>0</v>
      </c>
      <c r="FC196" s="57">
        <f>COUNTIF($F196:$CN196,FC$101)</f>
        <v>0</v>
      </c>
      <c r="FD196" s="57">
        <f>COUNTIF($F196:$CN196,FD$101)</f>
        <v>0</v>
      </c>
      <c r="FE196" s="57">
        <f>COUNTIF($F196:$CN196,FE$101)</f>
        <v>0</v>
      </c>
    </row>
    <row r="197" spans="1:161" ht="12" customHeight="1" thickBot="1" x14ac:dyDescent="0.25">
      <c r="A197" s="12"/>
      <c r="B197" s="11"/>
      <c r="C197" s="11"/>
      <c r="D197" s="11"/>
      <c r="E197" s="10"/>
      <c r="F197" s="6"/>
      <c r="G197" s="39"/>
      <c r="H197" s="39"/>
      <c r="I197" s="39"/>
      <c r="J197" s="39"/>
      <c r="K197" s="39"/>
      <c r="L197" s="39"/>
      <c r="M197" s="38"/>
      <c r="N197" s="40" t="str">
        <f>IFERROR((COUNTIF(H197,[1]Locaux!$A$8)+COUNTIF(H197,[1]Locaux!$A$9)+COUNTIF(H197,[1]Locaux!$A$10)+COUNTIF(H197,[1]Locaux!$A$11)+COUNTIF(H197,[1]Locaux!$A$12)+COUNTIF(H197,[1]Locaux!$A$15)+COUNTIF(H197,[1]Locaux!$A$16)+COUNTIF(H197,[1]Locaux!$A$17))/(COUNTIF(G197,"*")+COUNTIF(K197,"*")+COUNTIF(M197,"*")),"0")</f>
        <v>0</v>
      </c>
      <c r="O197" s="90" t="s">
        <v>20</v>
      </c>
      <c r="P197" s="39" t="s">
        <v>5</v>
      </c>
      <c r="Q197" s="39" t="s">
        <v>58</v>
      </c>
      <c r="R197" s="39" t="s">
        <v>48</v>
      </c>
      <c r="S197" s="39" t="s">
        <v>85</v>
      </c>
      <c r="T197" s="39" t="s">
        <v>9</v>
      </c>
      <c r="U197" s="39"/>
      <c r="V197" s="38"/>
      <c r="W197" s="40">
        <f>IFERROR((COUNTIF(Q197,[1]Locaux!$A$8)+COUNTIF(Q197,[1]Locaux!$A$9)+COUNTIF(Q197,[1]Locaux!$A$10)+COUNTIF(Q197,[1]Locaux!$A$11)+COUNTIF(Q197,[1]Locaux!$A$12)+COUNTIF(Q197,[1]Locaux!$A$15)+COUNTIF(Q197,[1]Locaux!$A$16)+COUNTIF(Q197,[1]Locaux!$A$17))/(COUNTIF(P197,"*")+COUNTIF(T197,"*")+COUNTIF(V197,"*")),"0")</f>
        <v>0.5</v>
      </c>
      <c r="X197" s="6" t="s">
        <v>60</v>
      </c>
      <c r="Y197" s="39" t="s">
        <v>10</v>
      </c>
      <c r="Z197" s="39" t="s">
        <v>43</v>
      </c>
      <c r="AA197" s="39"/>
      <c r="AB197" s="39" t="s">
        <v>59</v>
      </c>
      <c r="AC197" s="39" t="s">
        <v>6</v>
      </c>
      <c r="AD197" s="39" t="s">
        <v>35</v>
      </c>
      <c r="AE197" s="38"/>
      <c r="AF197" s="40">
        <f>IFERROR((COUNTIF(Z197,[1]Locaux!$A$8)+COUNTIF(Z197,[1]Locaux!$A$9)+COUNTIF(Z197,[1]Locaux!$A$10)+COUNTIF(Z197,[1]Locaux!$A$11)+COUNTIF(Z197,[1]Locaux!$A$12)+COUNTIF(Z197,[1]Locaux!$A$15)+COUNTIF(Z197,[1]Locaux!$A$16)+COUNTIF(Z197,[1]Locaux!$A$17))/(COUNTIF(Y197,"*")+COUNTIF(AC197,"*")+COUNTIF(AE197,"*")),"0")</f>
        <v>0.5</v>
      </c>
      <c r="AG197" s="6" t="s">
        <v>79</v>
      </c>
      <c r="AH197" s="39" t="s">
        <v>12</v>
      </c>
      <c r="AI197" s="39" t="s">
        <v>84</v>
      </c>
      <c r="AJ197" s="39"/>
      <c r="AK197" s="39" t="s">
        <v>35</v>
      </c>
      <c r="AL197" s="39"/>
      <c r="AM197" s="39" t="s">
        <v>78</v>
      </c>
      <c r="AN197" s="88"/>
      <c r="AO197" s="40">
        <f>IFERROR((COUNTIF(AI197,[1]Locaux!$A$8)+COUNTIF(AI197,[1]Locaux!$A$9)+COUNTIF(AI197,[1]Locaux!$A$10)+COUNTIF(AI197,[1]Locaux!$A$11)+COUNTIF(AI197,[1]Locaux!$A$12)+COUNTIF(AI197,[1]Locaux!$A$15)+COUNTIF(AI197,[1]Locaux!$A$16)+COUNTIF(AI197,[1]Locaux!$A$17))/(COUNTIF(AH197,"*")+COUNTIF(AL197,"*")+COUNTIF(AN197,"*")),"0")</f>
        <v>1</v>
      </c>
      <c r="AP197" s="6" t="s">
        <v>26</v>
      </c>
      <c r="AQ197" s="39" t="s">
        <v>7</v>
      </c>
      <c r="AR197" s="39" t="s">
        <v>64</v>
      </c>
      <c r="AS197" s="39"/>
      <c r="AT197" s="39" t="s">
        <v>35</v>
      </c>
      <c r="AU197" s="39"/>
      <c r="AV197" s="39" t="s">
        <v>35</v>
      </c>
      <c r="AW197" s="38"/>
      <c r="AX197" s="40">
        <f>IFERROR((COUNTIF(AR197,[1]Locaux!$A$8)+COUNTIF(AR197,[1]Locaux!$A$9)+COUNTIF(AR197,[1]Locaux!$A$10)+COUNTIF(AR197,[1]Locaux!$A$11)+COUNTIF(AR197,[1]Locaux!$A$12)+COUNTIF(AR197,[1]Locaux!$A$15)+COUNTIF(AR197,[1]Locaux!$A$16)+COUNTIF(AR197,[1]Locaux!$A$17))/(COUNTIF(AQ197,"*")+COUNTIF(AU197,"*")+COUNTIF(AW197,"*")),"0")</f>
        <v>0</v>
      </c>
      <c r="AY197" s="6"/>
      <c r="AZ197" s="39"/>
      <c r="BA197" s="39"/>
      <c r="BB197" s="39"/>
      <c r="BC197" s="39"/>
      <c r="BD197" s="39"/>
      <c r="BE197" s="39"/>
      <c r="BF197" s="38"/>
      <c r="BG197" s="40" t="str">
        <f>IFERROR((COUNTIF(BA197,[1]Locaux!$A$8)+COUNTIF(BA197,[1]Locaux!$A$9)+COUNTIF(BA197,[1]Locaux!$A$10)+COUNTIF(BA197,[1]Locaux!$A$11)+COUNTIF(BA197,[1]Locaux!$A$12)+COUNTIF(BA197,[1]Locaux!$A$15)+COUNTIF(BA197,[1]Locaux!$A$16)+COUNTIF(BA197,[1]Locaux!$A$17))/(COUNTIF(AZ197,"*")+COUNTIF(BD197,"*")+COUNTIF(BF197,"*")),"0")</f>
        <v>0</v>
      </c>
      <c r="BH197" s="6"/>
      <c r="BI197" s="39"/>
      <c r="BJ197" s="39"/>
      <c r="BK197" s="39"/>
      <c r="BL197" s="39"/>
      <c r="BM197" s="39"/>
      <c r="BN197" s="39"/>
      <c r="BO197" s="38"/>
      <c r="BP197" s="40" t="str">
        <f>IFERROR((COUNTIF(BJ197,[1]Locaux!$A$8)+COUNTIF(BJ197,[1]Locaux!$A$9)+COUNTIF(BJ197,[1]Locaux!$A$10)+COUNTIF(BJ197,[1]Locaux!$A$11)+COUNTIF(BJ197,[1]Locaux!$A$12)+COUNTIF(BJ197,[1]Locaux!$A$15)+COUNTIF(BJ197,[1]Locaux!$A$16)+COUNTIF(BJ197,[1]Locaux!$A$17))/(COUNTIF(BI197,"*")+COUNTIF(BM197,"*")+COUNTIF(BO197,"*")),"0")</f>
        <v>0</v>
      </c>
      <c r="BQ197" s="6"/>
      <c r="BR197" s="39"/>
      <c r="BS197" s="39"/>
      <c r="BT197" s="39"/>
      <c r="BU197" s="39"/>
      <c r="BV197" s="39"/>
      <c r="BW197" s="39"/>
      <c r="BX197" s="38"/>
      <c r="BY197" s="6"/>
      <c r="BZ197" s="39"/>
      <c r="CA197" s="39"/>
      <c r="CB197" s="39"/>
      <c r="CC197" s="39"/>
      <c r="CD197" s="39"/>
      <c r="CE197" s="39"/>
      <c r="CF197" s="38"/>
      <c r="CG197" s="6"/>
      <c r="CH197" s="39"/>
      <c r="CI197" s="39"/>
      <c r="CJ197" s="39"/>
      <c r="CK197" s="39"/>
      <c r="CL197" s="39"/>
      <c r="CM197" s="39"/>
      <c r="CN197" s="38"/>
      <c r="CO197" s="78" t="e">
        <f>OR(CR197&gt;1,CS197&gt;1,CT197&gt;1,CU197&gt;1,CV197&gt;1,CW197&gt;1,CX197&gt;1,CY197&gt;1,CZ197&gt;1,DA197&gt;1,DB197&gt;1,DC197&gt;1,#REF!&gt;1,#REF!&gt;1,#REF!&gt;1,#REF!&gt;1,#REF!&gt;1,#REF!&gt;1,#REF!&gt;1,#REF!&gt;1,#REF!&gt;1,#REF!&gt;1,#REF!&gt;1,#REF!&gt;1,#REF!&gt;1,#REF!&gt;1,#REF!&gt;1,#REF!&gt;1,#REF!&gt;1,#REF!&gt;1)</f>
        <v>#REF!</v>
      </c>
      <c r="CP197" s="78" t="b">
        <f>OR(DR197&gt;1,DS197&gt;1,DT197&gt;1,DU197&gt;1,DV197&gt;1,DW197&gt;1,DX197&gt;1,DY197&gt;1,DZ197&gt;1,EA197&gt;1,EB197&gt;1,EC197&gt;1,ED197&gt;1,EE197&gt;1,EF197&gt;1,EG197&gt;1,EH197&gt;1,EI197&gt;1,EJ197&gt;1,EK197&gt;1,EL197&gt;1,EM197&gt;1,EN197&gt;1,EO197&gt;1,EP197&gt;1,EQ197&gt;1,ER197&gt;1,ES197&gt;1,ET197&gt;1,EU197&gt;1,EV197&gt;1,EW197&gt;1,EX197&gt;1,EY197&gt;1,EZ197&gt;1,FA197&gt;1,FB197&gt;1,FC197&gt;1,FD197&gt;1,FE197&gt;1)</f>
        <v>0</v>
      </c>
      <c r="CQ197" s="113"/>
      <c r="CR197" s="34">
        <f>COUNTIF($F197:$CN197,CR$101)</f>
        <v>0</v>
      </c>
      <c r="CS197" s="33">
        <f>COUNTIF($F197:$CN197,CS$101)</f>
        <v>1</v>
      </c>
      <c r="CT197" s="32">
        <f>COUNTIF($F197:$CN197,CT$101)</f>
        <v>0</v>
      </c>
      <c r="CU197" s="31">
        <f>COUNTIF($F197:$CN197,CU$101)</f>
        <v>1</v>
      </c>
      <c r="CV197" s="30">
        <f>COUNTIF($F197:$CN197,CV$101)</f>
        <v>1</v>
      </c>
      <c r="CW197" s="29">
        <f>COUNTIF($F197:$CN197,CW$101)</f>
        <v>0</v>
      </c>
      <c r="CX197" s="24">
        <f>COUNTIF($F197:$CN197,CX$101)</f>
        <v>1</v>
      </c>
      <c r="CY197" s="28">
        <f>COUNTIF($F197:$CN197,CY$101)</f>
        <v>1</v>
      </c>
      <c r="CZ197" s="27">
        <f>COUNTIF($F197:$CN197,CZ$101)</f>
        <v>1</v>
      </c>
      <c r="DA197" s="26">
        <f>COUNTIF($F197:$CN197,DA$101)</f>
        <v>0</v>
      </c>
      <c r="DB197" s="25">
        <f>COUNTIF($F197:$CN197,DB$101)</f>
        <v>0</v>
      </c>
      <c r="DC197" s="24">
        <f>COUNTIF($F197:$CN197,DC$101)</f>
        <v>0</v>
      </c>
      <c r="DD197" s="13"/>
      <c r="DE197" s="13"/>
      <c r="DF197" s="23"/>
      <c r="DG197" s="23"/>
      <c r="DH197" s="23"/>
      <c r="DI197" s="23"/>
      <c r="DJ197" s="23"/>
      <c r="DK197" s="23"/>
      <c r="DL197" s="23"/>
      <c r="DM197" s="23"/>
      <c r="DN197" s="23"/>
      <c r="DO197" s="23"/>
      <c r="DP197" s="76"/>
      <c r="DQ197" s="61"/>
      <c r="DR197" s="58">
        <f>COUNTIF($F197:$CN197,DR$101)</f>
        <v>0</v>
      </c>
      <c r="DS197" s="57">
        <f>COUNTIF($F197:$CN197,DS$101)</f>
        <v>0</v>
      </c>
      <c r="DT197" s="57">
        <f>COUNTIF($F197:$CN197,DT$101)</f>
        <v>0</v>
      </c>
      <c r="DU197" s="57">
        <f>COUNTIF($F197:$CN197,DU$101)</f>
        <v>0</v>
      </c>
      <c r="DV197" s="57">
        <f>COUNTIF($F197:$CN197,DV$101)</f>
        <v>0</v>
      </c>
      <c r="DW197" s="57">
        <f>COUNTIF($F197:$CN197,DW$101)</f>
        <v>1</v>
      </c>
      <c r="DX197" s="57">
        <f>COUNTIF($F197:$CN197,DX$101)</f>
        <v>0</v>
      </c>
      <c r="DY197" s="57">
        <f>COUNTIF($F197:$CN197,DY$101)</f>
        <v>0</v>
      </c>
      <c r="DZ197" s="57">
        <f>COUNTIF($F197:$CN197,DZ$101)</f>
        <v>0</v>
      </c>
      <c r="EA197" s="57">
        <f>COUNTIF($F197:$CN197,EA$101)</f>
        <v>1</v>
      </c>
      <c r="EB197" s="57">
        <f>COUNTIF($F197:$CN197,EB$101)</f>
        <v>0</v>
      </c>
      <c r="EC197" s="57">
        <f>COUNTIF($F197:$CN197,EC$101)</f>
        <v>0</v>
      </c>
      <c r="ED197" s="57">
        <f>COUNTIF($F197:$CN197,ED$101)</f>
        <v>0</v>
      </c>
      <c r="EE197" s="57">
        <f>COUNTIF($F197:$CN197,EE$101)</f>
        <v>1</v>
      </c>
      <c r="EF197" s="57">
        <f>COUNTIF($F197:$CN197,EF$101)</f>
        <v>0</v>
      </c>
      <c r="EG197" s="57">
        <f>COUNTIF($F197:$CN197,EG$101)</f>
        <v>1</v>
      </c>
      <c r="EH197" s="57">
        <f>COUNTIF($F197:$CN197,EH$101)</f>
        <v>0</v>
      </c>
      <c r="EI197" s="57">
        <f>COUNTIF($F197:$CN197,EI$101)</f>
        <v>0</v>
      </c>
      <c r="EJ197" s="57">
        <f>COUNTIF($F197:$CN197,EJ$101)</f>
        <v>0</v>
      </c>
      <c r="EK197" s="57">
        <f>COUNTIF($F197:$CN197,EK$101)</f>
        <v>0</v>
      </c>
      <c r="EL197" s="57">
        <f>COUNTIF($F197:$CN197,EL$101)</f>
        <v>0</v>
      </c>
      <c r="EM197" s="57">
        <f>COUNTIF($F197:$CN197,EM$101)</f>
        <v>0</v>
      </c>
      <c r="EN197" s="57">
        <f>COUNTIF($F197:$CN197,EN$101)</f>
        <v>0</v>
      </c>
      <c r="EO197" s="57">
        <f>COUNTIF($F197:$CN197,EO$101)</f>
        <v>0</v>
      </c>
      <c r="EP197" s="57">
        <f>COUNTIF($F197:$CN197,EP$101)</f>
        <v>0</v>
      </c>
      <c r="EQ197" s="57">
        <f>COUNTIF($F197:$CN197,EQ$101)</f>
        <v>0</v>
      </c>
      <c r="ER197" s="57">
        <f>COUNTIF($F197:$CN197,ER$101)</f>
        <v>0</v>
      </c>
      <c r="ES197" s="57">
        <f>COUNTIF($F197:$CN197,ES$101)</f>
        <v>0</v>
      </c>
      <c r="ET197" s="57">
        <f>COUNTIF($F197:$CN197,ET$101)</f>
        <v>0</v>
      </c>
      <c r="EU197" s="57">
        <f>COUNTIF($F197:$CN197,EU$101)</f>
        <v>0</v>
      </c>
      <c r="EV197" s="57">
        <f>COUNTIF($F197:$CN197,EV$101)</f>
        <v>0</v>
      </c>
      <c r="EW197" s="57">
        <f>COUNTIF($F197:$CN197,EW$101)</f>
        <v>0</v>
      </c>
      <c r="EX197" s="57">
        <f>COUNTIF($F197:$CN197,EX$101)</f>
        <v>0</v>
      </c>
      <c r="EY197" s="57">
        <f>COUNTIF($F197:$CN197,EY$101)</f>
        <v>0</v>
      </c>
      <c r="EZ197" s="57">
        <f>COUNTIF($F197:$CN197,EZ$101)</f>
        <v>0</v>
      </c>
      <c r="FA197" s="57">
        <f>COUNTIF($F197:$CN197,FA$101)</f>
        <v>0</v>
      </c>
      <c r="FB197" s="57">
        <f>COUNTIF($F197:$CN197,FB$101)</f>
        <v>0</v>
      </c>
      <c r="FC197" s="57">
        <f>COUNTIF($F197:$CN197,FC$101)</f>
        <v>0</v>
      </c>
      <c r="FD197" s="57">
        <f>COUNTIF($F197:$CN197,FD$101)</f>
        <v>0</v>
      </c>
      <c r="FE197" s="57">
        <f>COUNTIF($F197:$CN197,FE$101)</f>
        <v>0</v>
      </c>
    </row>
    <row r="198" spans="1:161" ht="12" customHeight="1" x14ac:dyDescent="0.2">
      <c r="A198" s="18" t="str">
        <f>CHOOSE(WEEKDAY($E198),"Dimanche","Lundi","Mardi","Mercredi","Jeudi","Vendredi","")</f>
        <v>Jeudi</v>
      </c>
      <c r="B198" s="17">
        <f>IF(M198&lt;&gt;"Cong. ",B196+1,B196+0)</f>
        <v>48</v>
      </c>
      <c r="C198" s="17">
        <f>IF(M198&lt;&gt;"Cong. ",C196+1,C196+0)</f>
        <v>27</v>
      </c>
      <c r="D198" s="17" t="e">
        <f>IF(M198="",D196+1,D196+0)</f>
        <v>#REF!</v>
      </c>
      <c r="E198" s="16">
        <v>44112</v>
      </c>
      <c r="F198" s="7"/>
      <c r="G198" s="44"/>
      <c r="H198" s="44"/>
      <c r="I198" s="44"/>
      <c r="J198" s="44"/>
      <c r="K198" s="44"/>
      <c r="L198" s="44"/>
      <c r="M198" s="43"/>
      <c r="N198" s="40" t="str">
        <f>IFERROR((COUNTIF(H198,[1]Locaux!$A$8)+COUNTIF(H198,[1]Locaux!$A$9)+COUNTIF(H198,[1]Locaux!$A$10)+COUNTIF(H198,[1]Locaux!$A$11)+COUNTIF(H198,[1]Locaux!$A$12)+COUNTIF(H198,[1]Locaux!$A$15)+COUNTIF(H198,[1]Locaux!$A$16)+COUNTIF(H198,[1]Locaux!$A$17))/(COUNTIF(G198,"*")+COUNTIF(K198,"*")+COUNTIF(M198,"*")),"0")</f>
        <v>0</v>
      </c>
      <c r="O198" s="93" t="s">
        <v>20</v>
      </c>
      <c r="P198" s="44" t="s">
        <v>5</v>
      </c>
      <c r="Q198" s="44" t="s">
        <v>58</v>
      </c>
      <c r="R198" s="44" t="s">
        <v>39</v>
      </c>
      <c r="S198" s="44" t="s">
        <v>85</v>
      </c>
      <c r="T198" s="44" t="s">
        <v>9</v>
      </c>
      <c r="U198" s="44"/>
      <c r="V198" s="43"/>
      <c r="W198" s="40">
        <f>IFERROR((COUNTIF(Q198,[1]Locaux!$A$8)+COUNTIF(Q198,[1]Locaux!$A$9)+COUNTIF(Q198,[1]Locaux!$A$10)+COUNTIF(Q198,[1]Locaux!$A$11)+COUNTIF(Q198,[1]Locaux!$A$12)+COUNTIF(Q198,[1]Locaux!$A$15)+COUNTIF(Q198,[1]Locaux!$A$16)+COUNTIF(Q198,[1]Locaux!$A$17))/(COUNTIF(P198,"*")+COUNTIF(T198,"*")+COUNTIF(V198,"*")),"0")</f>
        <v>0.5</v>
      </c>
      <c r="X198" s="80" t="s">
        <v>60</v>
      </c>
      <c r="Y198" s="44" t="s">
        <v>10</v>
      </c>
      <c r="Z198" s="44" t="s">
        <v>43</v>
      </c>
      <c r="AA198" s="44" t="s">
        <v>52</v>
      </c>
      <c r="AB198" s="44" t="s">
        <v>59</v>
      </c>
      <c r="AC198" s="44" t="s">
        <v>6</v>
      </c>
      <c r="AD198" s="44" t="s">
        <v>35</v>
      </c>
      <c r="AE198" s="43"/>
      <c r="AF198" s="40">
        <f>IFERROR((COUNTIF(Z198,[1]Locaux!$A$8)+COUNTIF(Z198,[1]Locaux!$A$9)+COUNTIF(Z198,[1]Locaux!$A$10)+COUNTIF(Z198,[1]Locaux!$A$11)+COUNTIF(Z198,[1]Locaux!$A$12)+COUNTIF(Z198,[1]Locaux!$A$15)+COUNTIF(Z198,[1]Locaux!$A$16)+COUNTIF(Z198,[1]Locaux!$A$17))/(COUNTIF(Y198,"*")+COUNTIF(AC198,"*")+COUNTIF(AE198,"*")),"0")</f>
        <v>0.5</v>
      </c>
      <c r="AG198" s="7" t="s">
        <v>79</v>
      </c>
      <c r="AH198" s="44" t="s">
        <v>12</v>
      </c>
      <c r="AI198" s="44" t="s">
        <v>84</v>
      </c>
      <c r="AJ198" s="44"/>
      <c r="AK198" s="44" t="s">
        <v>35</v>
      </c>
      <c r="AL198" s="44"/>
      <c r="AM198" s="44" t="s">
        <v>78</v>
      </c>
      <c r="AN198" s="94"/>
      <c r="AO198" s="40">
        <f>IFERROR((COUNTIF(AI198,[1]Locaux!$A$8)+COUNTIF(AI198,[1]Locaux!$A$9)+COUNTIF(AI198,[1]Locaux!$A$10)+COUNTIF(AI198,[1]Locaux!$A$11)+COUNTIF(AI198,[1]Locaux!$A$12)+COUNTIF(AI198,[1]Locaux!$A$15)+COUNTIF(AI198,[1]Locaux!$A$16)+COUNTIF(AI198,[1]Locaux!$A$17))/(COUNTIF(AH198,"*")+COUNTIF(AL198,"*")+COUNTIF(AN198,"*")),"0")</f>
        <v>1</v>
      </c>
      <c r="AP198" s="7" t="s">
        <v>45</v>
      </c>
      <c r="AQ198" s="44" t="s">
        <v>8</v>
      </c>
      <c r="AR198" s="44">
        <v>1107</v>
      </c>
      <c r="AS198" s="44"/>
      <c r="AT198" s="44" t="s">
        <v>35</v>
      </c>
      <c r="AU198" s="44"/>
      <c r="AV198" s="44" t="s">
        <v>35</v>
      </c>
      <c r="AW198" s="43"/>
      <c r="AX198" s="40">
        <f>IFERROR((COUNTIF(AR198,[1]Locaux!$A$8)+COUNTIF(AR198,[1]Locaux!$A$9)+COUNTIF(AR198,[1]Locaux!$A$10)+COUNTIF(AR198,[1]Locaux!$A$11)+COUNTIF(AR198,[1]Locaux!$A$12)+COUNTIF(AR198,[1]Locaux!$A$15)+COUNTIF(AR198,[1]Locaux!$A$16)+COUNTIF(AR198,[1]Locaux!$A$17))/(COUNTIF(AQ198,"*")+COUNTIF(AU198,"*")+COUNTIF(AW198,"*")),"0")</f>
        <v>0</v>
      </c>
      <c r="AY198" s="7"/>
      <c r="AZ198" s="44"/>
      <c r="BA198" s="44"/>
      <c r="BB198" s="44"/>
      <c r="BC198" s="44"/>
      <c r="BD198" s="44"/>
      <c r="BE198" s="44"/>
      <c r="BF198" s="43"/>
      <c r="BG198" s="40" t="str">
        <f>IFERROR((COUNTIF(BA198,[1]Locaux!$A$8)+COUNTIF(BA198,[1]Locaux!$A$9)+COUNTIF(BA198,[1]Locaux!$A$10)+COUNTIF(BA198,[1]Locaux!$A$11)+COUNTIF(BA198,[1]Locaux!$A$12)+COUNTIF(BA198,[1]Locaux!$A$15)+COUNTIF(BA198,[1]Locaux!$A$16)+COUNTIF(BA198,[1]Locaux!$A$17))/(COUNTIF(AZ198,"*")+COUNTIF(BD198,"*")+COUNTIF(BF198,"*")),"0")</f>
        <v>0</v>
      </c>
      <c r="BH198" s="7"/>
      <c r="BI198" s="44"/>
      <c r="BJ198" s="44"/>
      <c r="BK198" s="44"/>
      <c r="BL198" s="44"/>
      <c r="BM198" s="44"/>
      <c r="BN198" s="44"/>
      <c r="BO198" s="43"/>
      <c r="BP198" s="40" t="str">
        <f>IFERROR((COUNTIF(BJ198,[1]Locaux!$A$8)+COUNTIF(BJ198,[1]Locaux!$A$9)+COUNTIF(BJ198,[1]Locaux!$A$10)+COUNTIF(BJ198,[1]Locaux!$A$11)+COUNTIF(BJ198,[1]Locaux!$A$12)+COUNTIF(BJ198,[1]Locaux!$A$15)+COUNTIF(BJ198,[1]Locaux!$A$16)+COUNTIF(BJ198,[1]Locaux!$A$17))/(COUNTIF(BI198,"*")+COUNTIF(BM198,"*")+COUNTIF(BO198,"*")),"0")</f>
        <v>0</v>
      </c>
      <c r="BQ198" s="7"/>
      <c r="BR198" s="44"/>
      <c r="BS198" s="44"/>
      <c r="BT198" s="44"/>
      <c r="BU198" s="44"/>
      <c r="BV198" s="44"/>
      <c r="BW198" s="44"/>
      <c r="BX198" s="43"/>
      <c r="BY198" s="7"/>
      <c r="BZ198" s="44"/>
      <c r="CA198" s="44"/>
      <c r="CB198" s="44"/>
      <c r="CC198" s="44"/>
      <c r="CD198" s="44"/>
      <c r="CE198" s="44"/>
      <c r="CF198" s="43"/>
      <c r="CG198" s="7"/>
      <c r="CH198" s="44"/>
      <c r="CI198" s="44"/>
      <c r="CJ198" s="44"/>
      <c r="CK198" s="44"/>
      <c r="CL198" s="44"/>
      <c r="CM198" s="44"/>
      <c r="CN198" s="43"/>
      <c r="CO198" s="78" t="e">
        <f>OR(CR198&gt;1,CS198&gt;1,CT198&gt;1,CU198&gt;1,CV198&gt;1,CW198&gt;1,CX198&gt;1,CY198&gt;1,CZ198&gt;1,DA198&gt;1,DB198&gt;1,DC198&gt;1,#REF!&gt;1,#REF!&gt;1,#REF!&gt;1,#REF!&gt;1,#REF!&gt;1,#REF!&gt;1,#REF!&gt;1,#REF!&gt;1,#REF!&gt;1,#REF!&gt;1,#REF!&gt;1,#REF!&gt;1,#REF!&gt;1,#REF!&gt;1,#REF!&gt;1,#REF!&gt;1,#REF!&gt;1,#REF!&gt;1)</f>
        <v>#REF!</v>
      </c>
      <c r="CP198" s="77" t="b">
        <f>OR(DR198&gt;1,DS198&gt;1,DT198&gt;1,DU198&gt;1,DV198&gt;1,DW198&gt;1,DX198&gt;1,DY198&gt;1,DZ198&gt;1,EA198&gt;1,EB198&gt;1,EC198&gt;1,ED198&gt;1,EE198&gt;1,EF198&gt;1,EG198&gt;1,EH198&gt;1,EI198&gt;1,EJ198&gt;1,EK198&gt;1,EL198&gt;1,EM198&gt;1,EN198&gt;1,EO198&gt;1,EP198&gt;1,EQ198&gt;1,ER198&gt;1,ES198&gt;1,ET198&gt;1,EU198&gt;1,EV198&gt;1,EW198&gt;1,EX198&gt;1,EY198&gt;1,EZ198&gt;1,FA198&gt;1,FB198&gt;1,FC198&gt;1,FD198&gt;1,FE198&gt;1)</f>
        <v>0</v>
      </c>
      <c r="CQ198" s="77"/>
      <c r="CR198" s="34">
        <f>COUNTIF($F198:$CN198,CR$101)</f>
        <v>0</v>
      </c>
      <c r="CS198" s="33">
        <f>COUNTIF($F198:$CN198,CS$101)</f>
        <v>1</v>
      </c>
      <c r="CT198" s="32">
        <f>COUNTIF($F198:$CN198,CT$101)</f>
        <v>0</v>
      </c>
      <c r="CU198" s="31">
        <f>COUNTIF($F198:$CN198,CU$101)</f>
        <v>1</v>
      </c>
      <c r="CV198" s="30">
        <f>COUNTIF($F198:$CN198,CV$101)</f>
        <v>1</v>
      </c>
      <c r="CW198" s="29">
        <f>COUNTIF($F198:$CN198,CW$101)</f>
        <v>1</v>
      </c>
      <c r="CX198" s="24">
        <f>COUNTIF($F198:$CN198,CX$101)</f>
        <v>0</v>
      </c>
      <c r="CY198" s="28">
        <f>COUNTIF($F198:$CN198,CY$101)</f>
        <v>1</v>
      </c>
      <c r="CZ198" s="27">
        <f>COUNTIF($F198:$CN198,CZ$101)</f>
        <v>1</v>
      </c>
      <c r="DA198" s="26">
        <f>COUNTIF($F198:$CN198,DA$101)</f>
        <v>0</v>
      </c>
      <c r="DB198" s="25">
        <f>COUNTIF($F198:$CN198,DB$101)</f>
        <v>0</v>
      </c>
      <c r="DC198" s="24">
        <f>COUNTIF($F198:$CN198,DC$101)</f>
        <v>0</v>
      </c>
      <c r="DD198" s="13"/>
      <c r="DE198" s="13"/>
      <c r="DF198" s="23"/>
      <c r="DG198" s="23"/>
      <c r="DH198" s="23"/>
      <c r="DI198" s="23"/>
      <c r="DJ198" s="23"/>
      <c r="DK198" s="23"/>
      <c r="DL198" s="23"/>
      <c r="DM198" s="23"/>
      <c r="DN198" s="23"/>
      <c r="DO198" s="23"/>
      <c r="DP198" s="76"/>
      <c r="DQ198" s="61"/>
      <c r="DR198" s="58">
        <f>COUNTIF($F198:$CN198,DR$101)</f>
        <v>0</v>
      </c>
      <c r="DS198" s="57">
        <f>COUNTIF($F198:$CN198,DS$101)</f>
        <v>0</v>
      </c>
      <c r="DT198" s="57">
        <f>COUNTIF($F198:$CN198,DT$101)</f>
        <v>1</v>
      </c>
      <c r="DU198" s="57">
        <f>COUNTIF($F198:$CN198,DU$101)</f>
        <v>0</v>
      </c>
      <c r="DV198" s="57">
        <f>COUNTIF($F198:$CN198,DV$101)</f>
        <v>0</v>
      </c>
      <c r="DW198" s="57">
        <f>COUNTIF($F198:$CN198,DW$101)</f>
        <v>1</v>
      </c>
      <c r="DX198" s="57">
        <f>COUNTIF($F198:$CN198,DX$101)</f>
        <v>0</v>
      </c>
      <c r="DY198" s="57">
        <f>COUNTIF($F198:$CN198,DY$101)</f>
        <v>0</v>
      </c>
      <c r="DZ198" s="57">
        <f>COUNTIF($F198:$CN198,DZ$101)</f>
        <v>0</v>
      </c>
      <c r="EA198" s="57">
        <f>COUNTIF($F198:$CN198,EA$101)</f>
        <v>1</v>
      </c>
      <c r="EB198" s="57">
        <f>COUNTIF($F198:$CN198,EB$101)</f>
        <v>0</v>
      </c>
      <c r="EC198" s="57">
        <f>COUNTIF($F198:$CN198,EC$101)</f>
        <v>0</v>
      </c>
      <c r="ED198" s="57">
        <f>COUNTIF($F198:$CN198,ED$101)</f>
        <v>0</v>
      </c>
      <c r="EE198" s="57">
        <f>COUNTIF($F198:$CN198,EE$101)</f>
        <v>1</v>
      </c>
      <c r="EF198" s="57">
        <f>COUNTIF($F198:$CN198,EF$101)</f>
        <v>0</v>
      </c>
      <c r="EG198" s="57">
        <f>COUNTIF($F198:$CN198,EG$101)</f>
        <v>0</v>
      </c>
      <c r="EH198" s="57">
        <f>COUNTIF($F198:$CN198,EH$101)</f>
        <v>0</v>
      </c>
      <c r="EI198" s="57">
        <f>COUNTIF($F198:$CN198,EI$101)</f>
        <v>0</v>
      </c>
      <c r="EJ198" s="57">
        <f>COUNTIF($F198:$CN198,EJ$101)</f>
        <v>0</v>
      </c>
      <c r="EK198" s="57">
        <f>COUNTIF($F198:$CN198,EK$101)</f>
        <v>0</v>
      </c>
      <c r="EL198" s="57">
        <f>COUNTIF($F198:$CN198,EL$101)</f>
        <v>0</v>
      </c>
      <c r="EM198" s="57">
        <f>COUNTIF($F198:$CN198,EM$101)</f>
        <v>0</v>
      </c>
      <c r="EN198" s="57">
        <f>COUNTIF($F198:$CN198,EN$101)</f>
        <v>0</v>
      </c>
      <c r="EO198" s="57">
        <f>COUNTIF($F198:$CN198,EO$101)</f>
        <v>0</v>
      </c>
      <c r="EP198" s="57">
        <f>COUNTIF($F198:$CN198,EP$101)</f>
        <v>0</v>
      </c>
      <c r="EQ198" s="57">
        <f>COUNTIF($F198:$CN198,EQ$101)</f>
        <v>0</v>
      </c>
      <c r="ER198" s="57">
        <f>COUNTIF($F198:$CN198,ER$101)</f>
        <v>0</v>
      </c>
      <c r="ES198" s="57">
        <f>COUNTIF($F198:$CN198,ES$101)</f>
        <v>0</v>
      </c>
      <c r="ET198" s="57">
        <f>COUNTIF($F198:$CN198,ET$101)</f>
        <v>0</v>
      </c>
      <c r="EU198" s="57">
        <f>COUNTIF($F198:$CN198,EU$101)</f>
        <v>0</v>
      </c>
      <c r="EV198" s="57">
        <f>COUNTIF($F198:$CN198,EV$101)</f>
        <v>0</v>
      </c>
      <c r="EW198" s="57">
        <f>COUNTIF($F198:$CN198,EW$101)</f>
        <v>0</v>
      </c>
      <c r="EX198" s="57">
        <f>COUNTIF($F198:$CN198,EX$101)</f>
        <v>0</v>
      </c>
      <c r="EY198" s="57">
        <f>COUNTIF($F198:$CN198,EY$101)</f>
        <v>0</v>
      </c>
      <c r="EZ198" s="57">
        <f>COUNTIF($F198:$CN198,EZ$101)</f>
        <v>0</v>
      </c>
      <c r="FA198" s="57">
        <f>COUNTIF($F198:$CN198,FA$101)</f>
        <v>0</v>
      </c>
      <c r="FB198" s="57">
        <f>COUNTIF($F198:$CN198,FB$101)</f>
        <v>0</v>
      </c>
      <c r="FC198" s="57">
        <f>COUNTIF($F198:$CN198,FC$101)</f>
        <v>0</v>
      </c>
      <c r="FD198" s="57">
        <f>COUNTIF($F198:$CN198,FD$101)</f>
        <v>0</v>
      </c>
      <c r="FE198" s="57">
        <f>COUNTIF($F198:$CN198,FE$101)</f>
        <v>0</v>
      </c>
    </row>
    <row r="199" spans="1:161" ht="12" customHeight="1" thickBot="1" x14ac:dyDescent="0.25">
      <c r="A199" s="12"/>
      <c r="B199" s="11"/>
      <c r="C199" s="11"/>
      <c r="D199" s="11"/>
      <c r="E199" s="10"/>
      <c r="F199" s="6"/>
      <c r="G199" s="39"/>
      <c r="H199" s="39"/>
      <c r="I199" s="39"/>
      <c r="J199" s="39"/>
      <c r="K199" s="39"/>
      <c r="L199" s="39"/>
      <c r="M199" s="38"/>
      <c r="N199" s="40" t="str">
        <f>IFERROR((COUNTIF(H199,[1]Locaux!$A$8)+COUNTIF(H199,[1]Locaux!$A$9)+COUNTIF(H199,[1]Locaux!$A$10)+COUNTIF(H199,[1]Locaux!$A$11)+COUNTIF(H199,[1]Locaux!$A$12)+COUNTIF(H199,[1]Locaux!$A$15)+COUNTIF(H199,[1]Locaux!$A$16)+COUNTIF(H199,[1]Locaux!$A$17))/(COUNTIF(G199,"*")+COUNTIF(K199,"*")+COUNTIF(M199,"*")),"0")</f>
        <v>0</v>
      </c>
      <c r="O199" s="90" t="s">
        <v>20</v>
      </c>
      <c r="P199" s="39" t="s">
        <v>5</v>
      </c>
      <c r="Q199" s="39" t="s">
        <v>58</v>
      </c>
      <c r="R199" s="39" t="s">
        <v>39</v>
      </c>
      <c r="S199" s="39" t="s">
        <v>85</v>
      </c>
      <c r="T199" s="39" t="s">
        <v>9</v>
      </c>
      <c r="U199" s="39"/>
      <c r="V199" s="38"/>
      <c r="W199" s="40">
        <f>IFERROR((COUNTIF(Q199,[1]Locaux!$A$8)+COUNTIF(Q199,[1]Locaux!$A$9)+COUNTIF(Q199,[1]Locaux!$A$10)+COUNTIF(Q199,[1]Locaux!$A$11)+COUNTIF(Q199,[1]Locaux!$A$12)+COUNTIF(Q199,[1]Locaux!$A$15)+COUNTIF(Q199,[1]Locaux!$A$16)+COUNTIF(Q199,[1]Locaux!$A$17))/(COUNTIF(P199,"*")+COUNTIF(T199,"*")+COUNTIF(V199,"*")),"0")</f>
        <v>0.5</v>
      </c>
      <c r="X199" s="79" t="s">
        <v>60</v>
      </c>
      <c r="Y199" s="39" t="s">
        <v>10</v>
      </c>
      <c r="Z199" s="39" t="s">
        <v>43</v>
      </c>
      <c r="AA199" s="39" t="s">
        <v>52</v>
      </c>
      <c r="AB199" s="39" t="s">
        <v>59</v>
      </c>
      <c r="AC199" s="39" t="s">
        <v>6</v>
      </c>
      <c r="AD199" s="39" t="s">
        <v>35</v>
      </c>
      <c r="AE199" s="38"/>
      <c r="AF199" s="40">
        <f>IFERROR((COUNTIF(Z199,[1]Locaux!$A$8)+COUNTIF(Z199,[1]Locaux!$A$9)+COUNTIF(Z199,[1]Locaux!$A$10)+COUNTIF(Z199,[1]Locaux!$A$11)+COUNTIF(Z199,[1]Locaux!$A$12)+COUNTIF(Z199,[1]Locaux!$A$15)+COUNTIF(Z199,[1]Locaux!$A$16)+COUNTIF(Z199,[1]Locaux!$A$17))/(COUNTIF(Y199,"*")+COUNTIF(AC199,"*")+COUNTIF(AE199,"*")),"0")</f>
        <v>0.5</v>
      </c>
      <c r="AG199" s="6" t="s">
        <v>79</v>
      </c>
      <c r="AH199" s="39" t="s">
        <v>12</v>
      </c>
      <c r="AI199" s="39" t="s">
        <v>84</v>
      </c>
      <c r="AJ199" s="39"/>
      <c r="AK199" s="39" t="s">
        <v>35</v>
      </c>
      <c r="AL199" s="39"/>
      <c r="AM199" s="39" t="s">
        <v>78</v>
      </c>
      <c r="AN199" s="88"/>
      <c r="AO199" s="40">
        <f>IFERROR((COUNTIF(AI199,[1]Locaux!$A$8)+COUNTIF(AI199,[1]Locaux!$A$9)+COUNTIF(AI199,[1]Locaux!$A$10)+COUNTIF(AI199,[1]Locaux!$A$11)+COUNTIF(AI199,[1]Locaux!$A$12)+COUNTIF(AI199,[1]Locaux!$A$15)+COUNTIF(AI199,[1]Locaux!$A$16)+COUNTIF(AI199,[1]Locaux!$A$17))/(COUNTIF(AH199,"*")+COUNTIF(AL199,"*")+COUNTIF(AN199,"*")),"0")</f>
        <v>1</v>
      </c>
      <c r="AP199" s="6" t="s">
        <v>45</v>
      </c>
      <c r="AQ199" s="39" t="s">
        <v>8</v>
      </c>
      <c r="AR199" s="39">
        <v>1107</v>
      </c>
      <c r="AS199" s="39"/>
      <c r="AT199" s="39" t="s">
        <v>35</v>
      </c>
      <c r="AU199" s="39"/>
      <c r="AV199" s="39" t="s">
        <v>35</v>
      </c>
      <c r="AW199" s="38"/>
      <c r="AX199" s="40">
        <f>IFERROR((COUNTIF(AR199,[1]Locaux!$A$8)+COUNTIF(AR199,[1]Locaux!$A$9)+COUNTIF(AR199,[1]Locaux!$A$10)+COUNTIF(AR199,[1]Locaux!$A$11)+COUNTIF(AR199,[1]Locaux!$A$12)+COUNTIF(AR199,[1]Locaux!$A$15)+COUNTIF(AR199,[1]Locaux!$A$16)+COUNTIF(AR199,[1]Locaux!$A$17))/(COUNTIF(AQ199,"*")+COUNTIF(AU199,"*")+COUNTIF(AW199,"*")),"0")</f>
        <v>0</v>
      </c>
      <c r="AY199" s="6"/>
      <c r="AZ199" s="39"/>
      <c r="BA199" s="39"/>
      <c r="BB199" s="39"/>
      <c r="BC199" s="39"/>
      <c r="BD199" s="39"/>
      <c r="BE199" s="39"/>
      <c r="BF199" s="38"/>
      <c r="BG199" s="40" t="str">
        <f>IFERROR((COUNTIF(BA199,[1]Locaux!$A$8)+COUNTIF(BA199,[1]Locaux!$A$9)+COUNTIF(BA199,[1]Locaux!$A$10)+COUNTIF(BA199,[1]Locaux!$A$11)+COUNTIF(BA199,[1]Locaux!$A$12)+COUNTIF(BA199,[1]Locaux!$A$15)+COUNTIF(BA199,[1]Locaux!$A$16)+COUNTIF(BA199,[1]Locaux!$A$17))/(COUNTIF(AZ199,"*")+COUNTIF(BD199,"*")+COUNTIF(BF199,"*")),"0")</f>
        <v>0</v>
      </c>
      <c r="BH199" s="6"/>
      <c r="BI199" s="39"/>
      <c r="BJ199" s="39"/>
      <c r="BK199" s="39"/>
      <c r="BL199" s="39"/>
      <c r="BM199" s="39"/>
      <c r="BN199" s="39"/>
      <c r="BO199" s="38"/>
      <c r="BP199" s="40" t="str">
        <f>IFERROR((COUNTIF(BJ199,[1]Locaux!$A$8)+COUNTIF(BJ199,[1]Locaux!$A$9)+COUNTIF(BJ199,[1]Locaux!$A$10)+COUNTIF(BJ199,[1]Locaux!$A$11)+COUNTIF(BJ199,[1]Locaux!$A$12)+COUNTIF(BJ199,[1]Locaux!$A$15)+COUNTIF(BJ199,[1]Locaux!$A$16)+COUNTIF(BJ199,[1]Locaux!$A$17))/(COUNTIF(BI199,"*")+COUNTIF(BM199,"*")+COUNTIF(BO199,"*")),"0")</f>
        <v>0</v>
      </c>
      <c r="BQ199" s="6"/>
      <c r="BR199" s="39"/>
      <c r="BS199" s="39"/>
      <c r="BT199" s="39"/>
      <c r="BU199" s="39"/>
      <c r="BV199" s="39"/>
      <c r="BW199" s="39"/>
      <c r="BX199" s="38"/>
      <c r="BY199" s="6"/>
      <c r="BZ199" s="39"/>
      <c r="CA199" s="39"/>
      <c r="CB199" s="39"/>
      <c r="CC199" s="39"/>
      <c r="CD199" s="39"/>
      <c r="CE199" s="39"/>
      <c r="CF199" s="38"/>
      <c r="CG199" s="6"/>
      <c r="CH199" s="39"/>
      <c r="CI199" s="39"/>
      <c r="CJ199" s="39"/>
      <c r="CK199" s="39"/>
      <c r="CL199" s="39"/>
      <c r="CM199" s="39"/>
      <c r="CN199" s="38"/>
      <c r="CO199" s="78" t="e">
        <f>OR(CR199&gt;1,CS199&gt;1,CT199&gt;1,CU199&gt;1,CV199&gt;1,CW199&gt;1,CX199&gt;1,CY199&gt;1,CZ199&gt;1,DA199&gt;1,DB199&gt;1,DC199&gt;1,#REF!&gt;1,#REF!&gt;1,#REF!&gt;1,#REF!&gt;1,#REF!&gt;1,#REF!&gt;1,#REF!&gt;1,#REF!&gt;1,#REF!&gt;1,#REF!&gt;1,#REF!&gt;1,#REF!&gt;1,#REF!&gt;1,#REF!&gt;1,#REF!&gt;1,#REF!&gt;1,#REF!&gt;1,#REF!&gt;1)</f>
        <v>#REF!</v>
      </c>
      <c r="CP199" s="77" t="b">
        <f>OR(DR199&gt;1,DS199&gt;1,DT199&gt;1,DU199&gt;1,DV199&gt;1,DW199&gt;1,DX199&gt;1,DY199&gt;1,DZ199&gt;1,EA199&gt;1,EB199&gt;1,EC199&gt;1,ED199&gt;1,EE199&gt;1,EF199&gt;1,EG199&gt;1,EH199&gt;1,EI199&gt;1,EJ199&gt;1,EK199&gt;1,EL199&gt;1,EM199&gt;1,EN199&gt;1,EO199&gt;1,EP199&gt;1,EQ199&gt;1,ER199&gt;1,ES199&gt;1,ET199&gt;1,EU199&gt;1,EV199&gt;1,EW199&gt;1,EX199&gt;1,EY199&gt;1,EZ199&gt;1,FA199&gt;1,FB199&gt;1,FC199&gt;1,FD199&gt;1,FE199&gt;1)</f>
        <v>0</v>
      </c>
      <c r="CQ199" s="77"/>
      <c r="CR199" s="34">
        <f>COUNTIF($F199:$CN199,CR$101)</f>
        <v>0</v>
      </c>
      <c r="CS199" s="33">
        <f>COUNTIF($F199:$CN199,CS$101)</f>
        <v>1</v>
      </c>
      <c r="CT199" s="32">
        <f>COUNTIF($F199:$CN199,CT$101)</f>
        <v>0</v>
      </c>
      <c r="CU199" s="31">
        <f>COUNTIF($F199:$CN199,CU$101)</f>
        <v>1</v>
      </c>
      <c r="CV199" s="30">
        <f>COUNTIF($F199:$CN199,CV$101)</f>
        <v>1</v>
      </c>
      <c r="CW199" s="29">
        <f>COUNTIF($F199:$CN199,CW$101)</f>
        <v>1</v>
      </c>
      <c r="CX199" s="24">
        <f>COUNTIF($F199:$CN199,CX$101)</f>
        <v>0</v>
      </c>
      <c r="CY199" s="28">
        <f>COUNTIF($F199:$CN199,CY$101)</f>
        <v>1</v>
      </c>
      <c r="CZ199" s="27">
        <f>COUNTIF($F199:$CN199,CZ$101)</f>
        <v>1</v>
      </c>
      <c r="DA199" s="26">
        <f>COUNTIF($F199:$CN199,DA$101)</f>
        <v>0</v>
      </c>
      <c r="DB199" s="25">
        <f>COUNTIF($F199:$CN199,DB$101)</f>
        <v>0</v>
      </c>
      <c r="DC199" s="24">
        <f>COUNTIF($F199:$CN199,DC$101)</f>
        <v>0</v>
      </c>
      <c r="DD199" s="13"/>
      <c r="DE199" s="13"/>
      <c r="DF199" s="23"/>
      <c r="DG199" s="23"/>
      <c r="DH199" s="23"/>
      <c r="DI199" s="23"/>
      <c r="DJ199" s="23"/>
      <c r="DK199" s="23"/>
      <c r="DL199" s="23"/>
      <c r="DM199" s="23"/>
      <c r="DN199" s="23"/>
      <c r="DO199" s="23"/>
      <c r="DP199" s="76"/>
      <c r="DQ199" s="61"/>
      <c r="DR199" s="58">
        <f>COUNTIF($F199:$CN199,DR$101)</f>
        <v>0</v>
      </c>
      <c r="DS199" s="57">
        <f>COUNTIF($F199:$CN199,DS$101)</f>
        <v>0</v>
      </c>
      <c r="DT199" s="57">
        <f>COUNTIF($F199:$CN199,DT$101)</f>
        <v>1</v>
      </c>
      <c r="DU199" s="57">
        <f>COUNTIF($F199:$CN199,DU$101)</f>
        <v>0</v>
      </c>
      <c r="DV199" s="57">
        <f>COUNTIF($F199:$CN199,DV$101)</f>
        <v>0</v>
      </c>
      <c r="DW199" s="57">
        <f>COUNTIF($F199:$CN199,DW$101)</f>
        <v>1</v>
      </c>
      <c r="DX199" s="57">
        <f>COUNTIF($F199:$CN199,DX$101)</f>
        <v>0</v>
      </c>
      <c r="DY199" s="57">
        <f>COUNTIF($F199:$CN199,DY$101)</f>
        <v>0</v>
      </c>
      <c r="DZ199" s="57">
        <f>COUNTIF($F199:$CN199,DZ$101)</f>
        <v>0</v>
      </c>
      <c r="EA199" s="57">
        <f>COUNTIF($F199:$CN199,EA$101)</f>
        <v>1</v>
      </c>
      <c r="EB199" s="57">
        <f>COUNTIF($F199:$CN199,EB$101)</f>
        <v>0</v>
      </c>
      <c r="EC199" s="57">
        <f>COUNTIF($F199:$CN199,EC$101)</f>
        <v>0</v>
      </c>
      <c r="ED199" s="57">
        <f>COUNTIF($F199:$CN199,ED$101)</f>
        <v>0</v>
      </c>
      <c r="EE199" s="57">
        <f>COUNTIF($F199:$CN199,EE$101)</f>
        <v>1</v>
      </c>
      <c r="EF199" s="57">
        <f>COUNTIF($F199:$CN199,EF$101)</f>
        <v>0</v>
      </c>
      <c r="EG199" s="57">
        <f>COUNTIF($F199:$CN199,EG$101)</f>
        <v>0</v>
      </c>
      <c r="EH199" s="57">
        <f>COUNTIF($F199:$CN199,EH$101)</f>
        <v>0</v>
      </c>
      <c r="EI199" s="57">
        <f>COUNTIF($F199:$CN199,EI$101)</f>
        <v>0</v>
      </c>
      <c r="EJ199" s="57">
        <f>COUNTIF($F199:$CN199,EJ$101)</f>
        <v>0</v>
      </c>
      <c r="EK199" s="57">
        <f>COUNTIF($F199:$CN199,EK$101)</f>
        <v>0</v>
      </c>
      <c r="EL199" s="57">
        <f>COUNTIF($F199:$CN199,EL$101)</f>
        <v>0</v>
      </c>
      <c r="EM199" s="57">
        <f>COUNTIF($F199:$CN199,EM$101)</f>
        <v>0</v>
      </c>
      <c r="EN199" s="57">
        <f>COUNTIF($F199:$CN199,EN$101)</f>
        <v>0</v>
      </c>
      <c r="EO199" s="57">
        <f>COUNTIF($F199:$CN199,EO$101)</f>
        <v>0</v>
      </c>
      <c r="EP199" s="57">
        <f>COUNTIF($F199:$CN199,EP$101)</f>
        <v>0</v>
      </c>
      <c r="EQ199" s="57">
        <f>COUNTIF($F199:$CN199,EQ$101)</f>
        <v>0</v>
      </c>
      <c r="ER199" s="57">
        <f>COUNTIF($F199:$CN199,ER$101)</f>
        <v>0</v>
      </c>
      <c r="ES199" s="57">
        <f>COUNTIF($F199:$CN199,ES$101)</f>
        <v>0</v>
      </c>
      <c r="ET199" s="57">
        <f>COUNTIF($F199:$CN199,ET$101)</f>
        <v>0</v>
      </c>
      <c r="EU199" s="57">
        <f>COUNTIF($F199:$CN199,EU$101)</f>
        <v>0</v>
      </c>
      <c r="EV199" s="57">
        <f>COUNTIF($F199:$CN199,EV$101)</f>
        <v>0</v>
      </c>
      <c r="EW199" s="57">
        <f>COUNTIF($F199:$CN199,EW$101)</f>
        <v>0</v>
      </c>
      <c r="EX199" s="57">
        <f>COUNTIF($F199:$CN199,EX$101)</f>
        <v>0</v>
      </c>
      <c r="EY199" s="57">
        <f>COUNTIF($F199:$CN199,EY$101)</f>
        <v>0</v>
      </c>
      <c r="EZ199" s="57">
        <f>COUNTIF($F199:$CN199,EZ$101)</f>
        <v>0</v>
      </c>
      <c r="FA199" s="57">
        <f>COUNTIF($F199:$CN199,FA$101)</f>
        <v>0</v>
      </c>
      <c r="FB199" s="57">
        <f>COUNTIF($F199:$CN199,FB$101)</f>
        <v>0</v>
      </c>
      <c r="FC199" s="57">
        <f>COUNTIF($F199:$CN199,FC$101)</f>
        <v>0</v>
      </c>
      <c r="FD199" s="57">
        <f>COUNTIF($F199:$CN199,FD$101)</f>
        <v>0</v>
      </c>
      <c r="FE199" s="57">
        <f>COUNTIF($F199:$CN199,FE$101)</f>
        <v>0</v>
      </c>
    </row>
    <row r="200" spans="1:161" ht="12" customHeight="1" x14ac:dyDescent="0.2">
      <c r="A200" s="18" t="str">
        <f>CHOOSE(WEEKDAY($E200),"Dimanche","Lundi","Mardi","Mercredi","Jeudi","Vendredi","")</f>
        <v>Vendredi</v>
      </c>
      <c r="B200" s="17">
        <f>IF(M200&lt;&gt;"Cong. ",B198+1,B198+0)</f>
        <v>49</v>
      </c>
      <c r="C200" s="17">
        <f>IF(M200&lt;&gt;"Cong. ",C198+1,C198+0)</f>
        <v>28</v>
      </c>
      <c r="D200" s="17" t="e">
        <f>IF(M200="",D198+1,D198+0)</f>
        <v>#REF!</v>
      </c>
      <c r="E200" s="16">
        <v>44113</v>
      </c>
      <c r="F200" s="48"/>
      <c r="G200" s="47"/>
      <c r="H200" s="47"/>
      <c r="I200" s="47"/>
      <c r="J200" s="47"/>
      <c r="K200" s="47"/>
      <c r="L200" s="47"/>
      <c r="M200" s="47" t="s">
        <v>15</v>
      </c>
      <c r="N200" s="40">
        <f>IFERROR((COUNTIF(H200,[1]Locaux!$A$8)+COUNTIF(H200,[1]Locaux!$A$9)+COUNTIF(H200,[1]Locaux!$A$10)+COUNTIF(H200,[1]Locaux!$A$11)+COUNTIF(H200,[1]Locaux!$A$12)+COUNTIF(H200,[1]Locaux!$A$15)+COUNTIF(H200,[1]Locaux!$A$16)+COUNTIF(H200,[1]Locaux!$A$17))/(COUNTIF(G200,"*")+COUNTIF(K200,"*")+COUNTIF(M200,"*")),"0")</f>
        <v>0</v>
      </c>
      <c r="O200" s="48"/>
      <c r="P200" s="47"/>
      <c r="Q200" s="47"/>
      <c r="R200" s="47"/>
      <c r="S200" s="47"/>
      <c r="T200" s="47"/>
      <c r="U200" s="47"/>
      <c r="V200" s="47" t="s">
        <v>15</v>
      </c>
      <c r="W200" s="40">
        <f>IFERROR((COUNTIF(Q200,[1]Locaux!$A$8)+COUNTIF(Q200,[1]Locaux!$A$9)+COUNTIF(Q200,[1]Locaux!$A$10)+COUNTIF(Q200,[1]Locaux!$A$11)+COUNTIF(Q200,[1]Locaux!$A$12)+COUNTIF(Q200,[1]Locaux!$A$15)+COUNTIF(Q200,[1]Locaux!$A$16)+COUNTIF(Q200,[1]Locaux!$A$17))/(COUNTIF(P200,"*")+COUNTIF(T200,"*")+COUNTIF(V200,"*")),"0")</f>
        <v>0</v>
      </c>
      <c r="X200" s="48"/>
      <c r="Y200" s="47"/>
      <c r="Z200" s="47"/>
      <c r="AA200" s="47"/>
      <c r="AB200" s="47"/>
      <c r="AC200" s="47"/>
      <c r="AD200" s="47"/>
      <c r="AE200" s="47" t="s">
        <v>15</v>
      </c>
      <c r="AF200" s="40">
        <f>IFERROR((COUNTIF(Z200,[1]Locaux!$A$8)+COUNTIF(Z200,[1]Locaux!$A$9)+COUNTIF(Z200,[1]Locaux!$A$10)+COUNTIF(Z200,[1]Locaux!$A$11)+COUNTIF(Z200,[1]Locaux!$A$12)+COUNTIF(Z200,[1]Locaux!$A$15)+COUNTIF(Z200,[1]Locaux!$A$16)+COUNTIF(Z200,[1]Locaux!$A$17))/(COUNTIF(Y200,"*")+COUNTIF(AC200,"*")+COUNTIF(AE200,"*")),"0")</f>
        <v>0</v>
      </c>
      <c r="AG200" s="48"/>
      <c r="AH200" s="47"/>
      <c r="AI200" s="47"/>
      <c r="AJ200" s="47"/>
      <c r="AK200" s="47"/>
      <c r="AL200" s="47"/>
      <c r="AM200" s="47"/>
      <c r="AN200" s="47" t="s">
        <v>15</v>
      </c>
      <c r="AO200" s="40">
        <f>IFERROR((COUNTIF(AI200,[1]Locaux!$A$8)+COUNTIF(AI200,[1]Locaux!$A$9)+COUNTIF(AI200,[1]Locaux!$A$10)+COUNTIF(AI200,[1]Locaux!$A$11)+COUNTIF(AI200,[1]Locaux!$A$12)+COUNTIF(AI200,[1]Locaux!$A$15)+COUNTIF(AI200,[1]Locaux!$A$16)+COUNTIF(AI200,[1]Locaux!$A$17))/(COUNTIF(AH200,"*")+COUNTIF(AL200,"*")+COUNTIF(AN200,"*")),"0")</f>
        <v>0</v>
      </c>
      <c r="AP200" s="48"/>
      <c r="AQ200" s="47"/>
      <c r="AR200" s="47"/>
      <c r="AS200" s="47"/>
      <c r="AT200" s="47"/>
      <c r="AU200" s="47"/>
      <c r="AV200" s="47"/>
      <c r="AW200" s="47" t="s">
        <v>15</v>
      </c>
      <c r="AX200" s="40">
        <f>IFERROR((COUNTIF(AR200,[1]Locaux!$A$8)+COUNTIF(AR200,[1]Locaux!$A$9)+COUNTIF(AR200,[1]Locaux!$A$10)+COUNTIF(AR200,[1]Locaux!$A$11)+COUNTIF(AR200,[1]Locaux!$A$12)+COUNTIF(AR200,[1]Locaux!$A$15)+COUNTIF(AR200,[1]Locaux!$A$16)+COUNTIF(AR200,[1]Locaux!$A$17))/(COUNTIF(AQ200,"*")+COUNTIF(AU200,"*")+COUNTIF(AW200,"*")),"0")</f>
        <v>0</v>
      </c>
      <c r="AY200" s="48"/>
      <c r="AZ200" s="47"/>
      <c r="BA200" s="47"/>
      <c r="BB200" s="47"/>
      <c r="BC200" s="47"/>
      <c r="BD200" s="47"/>
      <c r="BE200" s="47"/>
      <c r="BF200" s="47" t="s">
        <v>15</v>
      </c>
      <c r="BG200" s="40">
        <f>IFERROR((COUNTIF(BA200,[1]Locaux!$A$8)+COUNTIF(BA200,[1]Locaux!$A$9)+COUNTIF(BA200,[1]Locaux!$A$10)+COUNTIF(BA200,[1]Locaux!$A$11)+COUNTIF(BA200,[1]Locaux!$A$12)+COUNTIF(BA200,[1]Locaux!$A$15)+COUNTIF(BA200,[1]Locaux!$A$16)+COUNTIF(BA200,[1]Locaux!$A$17))/(COUNTIF(AZ200,"*")+COUNTIF(BD200,"*")+COUNTIF(BF200,"*")),"0")</f>
        <v>0</v>
      </c>
      <c r="BH200" s="48"/>
      <c r="BI200" s="47"/>
      <c r="BJ200" s="47"/>
      <c r="BK200" s="47"/>
      <c r="BL200" s="47"/>
      <c r="BM200" s="47"/>
      <c r="BN200" s="47"/>
      <c r="BO200" s="47" t="s">
        <v>15</v>
      </c>
      <c r="BP200" s="40">
        <f>IFERROR((COUNTIF(BJ200,[1]Locaux!$A$8)+COUNTIF(BJ200,[1]Locaux!$A$9)+COUNTIF(BJ200,[1]Locaux!$A$10)+COUNTIF(BJ200,[1]Locaux!$A$11)+COUNTIF(BJ200,[1]Locaux!$A$12)+COUNTIF(BJ200,[1]Locaux!$A$15)+COUNTIF(BJ200,[1]Locaux!$A$16)+COUNTIF(BJ200,[1]Locaux!$A$17))/(COUNTIF(BI200,"*")+COUNTIF(BM200,"*")+COUNTIF(BO200,"*")),"0")</f>
        <v>0</v>
      </c>
      <c r="BQ200" s="48"/>
      <c r="BR200" s="47"/>
      <c r="BS200" s="47"/>
      <c r="BT200" s="47"/>
      <c r="BU200" s="47"/>
      <c r="BV200" s="47"/>
      <c r="BW200" s="47"/>
      <c r="BX200" s="47" t="s">
        <v>15</v>
      </c>
      <c r="BY200" s="48"/>
      <c r="BZ200" s="47"/>
      <c r="CA200" s="47"/>
      <c r="CB200" s="47"/>
      <c r="CC200" s="47"/>
      <c r="CD200" s="47"/>
      <c r="CE200" s="47"/>
      <c r="CF200" s="47" t="s">
        <v>15</v>
      </c>
      <c r="CG200" s="48"/>
      <c r="CH200" s="47"/>
      <c r="CI200" s="47"/>
      <c r="CJ200" s="47"/>
      <c r="CK200" s="47"/>
      <c r="CL200" s="47"/>
      <c r="CM200" s="47"/>
      <c r="CN200" s="47" t="s">
        <v>15</v>
      </c>
      <c r="CO200" s="78" t="e">
        <f>OR(CR200&gt;1,CS200&gt;1,CT200&gt;1,CU200&gt;1,CV200&gt;1,CW200&gt;1,CX200&gt;1,CY200&gt;1,CZ200&gt;1,DA200&gt;1,DB200&gt;1,DC200&gt;1,#REF!&gt;1,#REF!&gt;1,#REF!&gt;1,#REF!&gt;1,#REF!&gt;1,#REF!&gt;1,#REF!&gt;1,#REF!&gt;1,#REF!&gt;1,#REF!&gt;1,#REF!&gt;1,#REF!&gt;1,#REF!&gt;1,#REF!&gt;1,#REF!&gt;1,#REF!&gt;1,#REF!&gt;1,#REF!&gt;1)</f>
        <v>#REF!</v>
      </c>
      <c r="CP200" s="77" t="b">
        <f>OR(DR200&gt;1,DS200&gt;1,DT200&gt;1,DU200&gt;1,DV200&gt;1,DW200&gt;1,DX200&gt;1,DY200&gt;1,DZ200&gt;1,EA200&gt;1,EB200&gt;1,EC200&gt;1,ED200&gt;1,EE200&gt;1,EF200&gt;1,EG200&gt;1,EH200&gt;1,EI200&gt;1,EJ200&gt;1,EK200&gt;1,EL200&gt;1,EM200&gt;1,EN200&gt;1,EO200&gt;1,EP200&gt;1,EQ200&gt;1,ER200&gt;1,ES200&gt;1,ET200&gt;1,EU200&gt;1,EV200&gt;1,EW200&gt;1,EX200&gt;1,EY200&gt;1,EZ200&gt;1,FA200&gt;1,FB200&gt;1,FC200&gt;1,FD200&gt;1,FE200&gt;1)</f>
        <v>0</v>
      </c>
      <c r="CQ200" s="77"/>
      <c r="CR200" s="34">
        <f>COUNTIF($F200:$CN200,CR$101)</f>
        <v>0</v>
      </c>
      <c r="CS200" s="33">
        <f>COUNTIF($F200:$CN200,CS$101)</f>
        <v>0</v>
      </c>
      <c r="CT200" s="32">
        <f>COUNTIF($F200:$CN200,CT$101)</f>
        <v>0</v>
      </c>
      <c r="CU200" s="31">
        <f>COUNTIF($F200:$CN200,CU$101)</f>
        <v>0</v>
      </c>
      <c r="CV200" s="30">
        <f>COUNTIF($F200:$CN200,CV$101)</f>
        <v>0</v>
      </c>
      <c r="CW200" s="29">
        <f>COUNTIF($F200:$CN200,CW$101)</f>
        <v>0</v>
      </c>
      <c r="CX200" s="24">
        <f>COUNTIF($F200:$CN200,CX$101)</f>
        <v>0</v>
      </c>
      <c r="CY200" s="28">
        <f>COUNTIF($F200:$CN200,CY$101)</f>
        <v>0</v>
      </c>
      <c r="CZ200" s="27">
        <f>COUNTIF($F200:$CN200,CZ$101)</f>
        <v>0</v>
      </c>
      <c r="DA200" s="26">
        <f>COUNTIF($F200:$CN200,DA$101)</f>
        <v>0</v>
      </c>
      <c r="DB200" s="25">
        <f>COUNTIF($F200:$CN200,DB$101)</f>
        <v>0</v>
      </c>
      <c r="DC200" s="24">
        <f>COUNTIF($F200:$CN200,DC$101)</f>
        <v>0</v>
      </c>
      <c r="DD200" s="13"/>
      <c r="DE200" s="13"/>
      <c r="DF200" s="23"/>
      <c r="DG200" s="23"/>
      <c r="DH200" s="23"/>
      <c r="DI200" s="23"/>
      <c r="DJ200" s="23"/>
      <c r="DK200" s="23"/>
      <c r="DL200" s="23"/>
      <c r="DM200" s="23"/>
      <c r="DN200" s="23"/>
      <c r="DO200" s="23"/>
      <c r="DP200" s="76"/>
      <c r="DQ200" s="61"/>
      <c r="DR200" s="58">
        <f>COUNTIF($F200:$CN200,DR$101)</f>
        <v>0</v>
      </c>
      <c r="DS200" s="57">
        <f>COUNTIF($F200:$CN200,DS$101)</f>
        <v>0</v>
      </c>
      <c r="DT200" s="57">
        <f>COUNTIF($F200:$CN200,DT$101)</f>
        <v>0</v>
      </c>
      <c r="DU200" s="57">
        <f>COUNTIF($F200:$CN200,DU$101)</f>
        <v>0</v>
      </c>
      <c r="DV200" s="57">
        <f>COUNTIF($F200:$CN200,DV$101)</f>
        <v>0</v>
      </c>
      <c r="DW200" s="57">
        <f>COUNTIF($F200:$CN200,DW$101)</f>
        <v>0</v>
      </c>
      <c r="DX200" s="57">
        <f>COUNTIF($F200:$CN200,DX$101)</f>
        <v>0</v>
      </c>
      <c r="DY200" s="57">
        <f>COUNTIF($F200:$CN200,DY$101)</f>
        <v>0</v>
      </c>
      <c r="DZ200" s="57">
        <f>COUNTIF($F200:$CN200,DZ$101)</f>
        <v>0</v>
      </c>
      <c r="EA200" s="57">
        <f>COUNTIF($F200:$CN200,EA$101)</f>
        <v>0</v>
      </c>
      <c r="EB200" s="57">
        <f>COUNTIF($F200:$CN200,EB$101)</f>
        <v>0</v>
      </c>
      <c r="EC200" s="57">
        <f>COUNTIF($F200:$CN200,EC$101)</f>
        <v>0</v>
      </c>
      <c r="ED200" s="57">
        <f>COUNTIF($F200:$CN200,ED$101)</f>
        <v>0</v>
      </c>
      <c r="EE200" s="57">
        <f>COUNTIF($F200:$CN200,EE$101)</f>
        <v>0</v>
      </c>
      <c r="EF200" s="57">
        <f>COUNTIF($F200:$CN200,EF$101)</f>
        <v>0</v>
      </c>
      <c r="EG200" s="57">
        <f>COUNTIF($F200:$CN200,EG$101)</f>
        <v>0</v>
      </c>
      <c r="EH200" s="57">
        <f>COUNTIF($F200:$CN200,EH$101)</f>
        <v>0</v>
      </c>
      <c r="EI200" s="57">
        <f>COUNTIF($F200:$CN200,EI$101)</f>
        <v>0</v>
      </c>
      <c r="EJ200" s="57">
        <f>COUNTIF($F200:$CN200,EJ$101)</f>
        <v>0</v>
      </c>
      <c r="EK200" s="57">
        <f>COUNTIF($F200:$CN200,EK$101)</f>
        <v>0</v>
      </c>
      <c r="EL200" s="57">
        <f>COUNTIF($F200:$CN200,EL$101)</f>
        <v>0</v>
      </c>
      <c r="EM200" s="57">
        <f>COUNTIF($F200:$CN200,EM$101)</f>
        <v>0</v>
      </c>
      <c r="EN200" s="57">
        <f>COUNTIF($F200:$CN200,EN$101)</f>
        <v>0</v>
      </c>
      <c r="EO200" s="57">
        <f>COUNTIF($F200:$CN200,EO$101)</f>
        <v>0</v>
      </c>
      <c r="EP200" s="57">
        <f>COUNTIF($F200:$CN200,EP$101)</f>
        <v>0</v>
      </c>
      <c r="EQ200" s="57">
        <f>COUNTIF($F200:$CN200,EQ$101)</f>
        <v>0</v>
      </c>
      <c r="ER200" s="57">
        <f>COUNTIF($F200:$CN200,ER$101)</f>
        <v>0</v>
      </c>
      <c r="ES200" s="57">
        <f>COUNTIF($F200:$CN200,ES$101)</f>
        <v>0</v>
      </c>
      <c r="ET200" s="57">
        <f>COUNTIF($F200:$CN200,ET$101)</f>
        <v>0</v>
      </c>
      <c r="EU200" s="57">
        <f>COUNTIF($F200:$CN200,EU$101)</f>
        <v>0</v>
      </c>
      <c r="EV200" s="57">
        <f>COUNTIF($F200:$CN200,EV$101)</f>
        <v>0</v>
      </c>
      <c r="EW200" s="57">
        <f>COUNTIF($F200:$CN200,EW$101)</f>
        <v>0</v>
      </c>
      <c r="EX200" s="57">
        <f>COUNTIF($F200:$CN200,EX$101)</f>
        <v>0</v>
      </c>
      <c r="EY200" s="57">
        <f>COUNTIF($F200:$CN200,EY$101)</f>
        <v>0</v>
      </c>
      <c r="EZ200" s="57">
        <f>COUNTIF($F200:$CN200,EZ$101)</f>
        <v>0</v>
      </c>
      <c r="FA200" s="57">
        <f>COUNTIF($F200:$CN200,FA$101)</f>
        <v>0</v>
      </c>
      <c r="FB200" s="57">
        <f>COUNTIF($F200:$CN200,FB$101)</f>
        <v>0</v>
      </c>
      <c r="FC200" s="57">
        <f>COUNTIF($F200:$CN200,FC$101)</f>
        <v>0</v>
      </c>
      <c r="FD200" s="57">
        <f>COUNTIF($F200:$CN200,FD$101)</f>
        <v>0</v>
      </c>
      <c r="FE200" s="57">
        <f>COUNTIF($F200:$CN200,FE$101)</f>
        <v>0</v>
      </c>
    </row>
    <row r="201" spans="1:161" ht="12" customHeight="1" thickBot="1" x14ac:dyDescent="0.25">
      <c r="A201" s="12"/>
      <c r="B201" s="11"/>
      <c r="C201" s="11"/>
      <c r="D201" s="11"/>
      <c r="E201" s="10"/>
      <c r="F201" s="46"/>
      <c r="G201" s="45"/>
      <c r="H201" s="45"/>
      <c r="I201" s="45"/>
      <c r="J201" s="45"/>
      <c r="K201" s="45"/>
      <c r="L201" s="45"/>
      <c r="M201" s="45" t="s">
        <v>15</v>
      </c>
      <c r="N201" s="40">
        <f>IFERROR((COUNTIF(H201,[1]Locaux!$A$8)+COUNTIF(H201,[1]Locaux!$A$9)+COUNTIF(H201,[1]Locaux!$A$10)+COUNTIF(H201,[1]Locaux!$A$11)+COUNTIF(H201,[1]Locaux!$A$12)+COUNTIF(H201,[1]Locaux!$A$15)+COUNTIF(H201,[1]Locaux!$A$16)+COUNTIF(H201,[1]Locaux!$A$17))/(COUNTIF(G201,"*")+COUNTIF(K201,"*")+COUNTIF(M201,"*")),"0")</f>
        <v>0</v>
      </c>
      <c r="O201" s="46"/>
      <c r="P201" s="45"/>
      <c r="Q201" s="45"/>
      <c r="R201" s="45"/>
      <c r="S201" s="45"/>
      <c r="T201" s="45"/>
      <c r="U201" s="45"/>
      <c r="V201" s="45" t="s">
        <v>15</v>
      </c>
      <c r="W201" s="40">
        <f>IFERROR((COUNTIF(Q201,[1]Locaux!$A$8)+COUNTIF(Q201,[1]Locaux!$A$9)+COUNTIF(Q201,[1]Locaux!$A$10)+COUNTIF(Q201,[1]Locaux!$A$11)+COUNTIF(Q201,[1]Locaux!$A$12)+COUNTIF(Q201,[1]Locaux!$A$15)+COUNTIF(Q201,[1]Locaux!$A$16)+COUNTIF(Q201,[1]Locaux!$A$17))/(COUNTIF(P201,"*")+COUNTIF(T201,"*")+COUNTIF(V201,"*")),"0")</f>
        <v>0</v>
      </c>
      <c r="X201" s="46"/>
      <c r="Y201" s="45"/>
      <c r="Z201" s="45"/>
      <c r="AA201" s="45"/>
      <c r="AB201" s="45"/>
      <c r="AC201" s="45"/>
      <c r="AD201" s="45"/>
      <c r="AE201" s="45" t="s">
        <v>15</v>
      </c>
      <c r="AF201" s="40">
        <f>IFERROR((COUNTIF(Z201,[1]Locaux!$A$8)+COUNTIF(Z201,[1]Locaux!$A$9)+COUNTIF(Z201,[1]Locaux!$A$10)+COUNTIF(Z201,[1]Locaux!$A$11)+COUNTIF(Z201,[1]Locaux!$A$12)+COUNTIF(Z201,[1]Locaux!$A$15)+COUNTIF(Z201,[1]Locaux!$A$16)+COUNTIF(Z201,[1]Locaux!$A$17))/(COUNTIF(Y201,"*")+COUNTIF(AC201,"*")+COUNTIF(AE201,"*")),"0")</f>
        <v>0</v>
      </c>
      <c r="AG201" s="46"/>
      <c r="AH201" s="45"/>
      <c r="AI201" s="45"/>
      <c r="AJ201" s="45"/>
      <c r="AK201" s="45"/>
      <c r="AL201" s="45"/>
      <c r="AM201" s="45"/>
      <c r="AN201" s="45" t="s">
        <v>15</v>
      </c>
      <c r="AO201" s="40">
        <f>IFERROR((COUNTIF(AI201,[1]Locaux!$A$8)+COUNTIF(AI201,[1]Locaux!$A$9)+COUNTIF(AI201,[1]Locaux!$A$10)+COUNTIF(AI201,[1]Locaux!$A$11)+COUNTIF(AI201,[1]Locaux!$A$12)+COUNTIF(AI201,[1]Locaux!$A$15)+COUNTIF(AI201,[1]Locaux!$A$16)+COUNTIF(AI201,[1]Locaux!$A$17))/(COUNTIF(AH201,"*")+COUNTIF(AL201,"*")+COUNTIF(AN201,"*")),"0")</f>
        <v>0</v>
      </c>
      <c r="AP201" s="46"/>
      <c r="AQ201" s="45"/>
      <c r="AR201" s="45"/>
      <c r="AS201" s="45"/>
      <c r="AT201" s="45"/>
      <c r="AU201" s="45"/>
      <c r="AV201" s="45"/>
      <c r="AW201" s="45" t="s">
        <v>15</v>
      </c>
      <c r="AX201" s="40">
        <f>IFERROR((COUNTIF(AR201,[1]Locaux!$A$8)+COUNTIF(AR201,[1]Locaux!$A$9)+COUNTIF(AR201,[1]Locaux!$A$10)+COUNTIF(AR201,[1]Locaux!$A$11)+COUNTIF(AR201,[1]Locaux!$A$12)+COUNTIF(AR201,[1]Locaux!$A$15)+COUNTIF(AR201,[1]Locaux!$A$16)+COUNTIF(AR201,[1]Locaux!$A$17))/(COUNTIF(AQ201,"*")+COUNTIF(AU201,"*")+COUNTIF(AW201,"*")),"0")</f>
        <v>0</v>
      </c>
      <c r="AY201" s="46"/>
      <c r="AZ201" s="45"/>
      <c r="BA201" s="45"/>
      <c r="BB201" s="45"/>
      <c r="BC201" s="45"/>
      <c r="BD201" s="45"/>
      <c r="BE201" s="45"/>
      <c r="BF201" s="45" t="s">
        <v>15</v>
      </c>
      <c r="BG201" s="40">
        <f>IFERROR((COUNTIF(BA201,[1]Locaux!$A$8)+COUNTIF(BA201,[1]Locaux!$A$9)+COUNTIF(BA201,[1]Locaux!$A$10)+COUNTIF(BA201,[1]Locaux!$A$11)+COUNTIF(BA201,[1]Locaux!$A$12)+COUNTIF(BA201,[1]Locaux!$A$15)+COUNTIF(BA201,[1]Locaux!$A$16)+COUNTIF(BA201,[1]Locaux!$A$17))/(COUNTIF(AZ201,"*")+COUNTIF(BD201,"*")+COUNTIF(BF201,"*")),"0")</f>
        <v>0</v>
      </c>
      <c r="BH201" s="46"/>
      <c r="BI201" s="45"/>
      <c r="BJ201" s="45"/>
      <c r="BK201" s="45"/>
      <c r="BL201" s="45"/>
      <c r="BM201" s="45"/>
      <c r="BN201" s="45"/>
      <c r="BO201" s="45" t="s">
        <v>15</v>
      </c>
      <c r="BP201" s="40">
        <f>IFERROR((COUNTIF(BJ201,[1]Locaux!$A$8)+COUNTIF(BJ201,[1]Locaux!$A$9)+COUNTIF(BJ201,[1]Locaux!$A$10)+COUNTIF(BJ201,[1]Locaux!$A$11)+COUNTIF(BJ201,[1]Locaux!$A$12)+COUNTIF(BJ201,[1]Locaux!$A$15)+COUNTIF(BJ201,[1]Locaux!$A$16)+COUNTIF(BJ201,[1]Locaux!$A$17))/(COUNTIF(BI201,"*")+COUNTIF(BM201,"*")+COUNTIF(BO201,"*")),"0")</f>
        <v>0</v>
      </c>
      <c r="BQ201" s="46"/>
      <c r="BR201" s="45"/>
      <c r="BS201" s="45"/>
      <c r="BT201" s="45"/>
      <c r="BU201" s="45"/>
      <c r="BV201" s="45"/>
      <c r="BW201" s="45"/>
      <c r="BX201" s="45" t="s">
        <v>15</v>
      </c>
      <c r="BY201" s="46"/>
      <c r="BZ201" s="45"/>
      <c r="CA201" s="45"/>
      <c r="CB201" s="45"/>
      <c r="CC201" s="45"/>
      <c r="CD201" s="45"/>
      <c r="CE201" s="45"/>
      <c r="CF201" s="45" t="s">
        <v>15</v>
      </c>
      <c r="CG201" s="46"/>
      <c r="CH201" s="45"/>
      <c r="CI201" s="45"/>
      <c r="CJ201" s="45"/>
      <c r="CK201" s="45"/>
      <c r="CL201" s="45"/>
      <c r="CM201" s="45"/>
      <c r="CN201" s="45" t="s">
        <v>15</v>
      </c>
      <c r="CO201" s="78" t="e">
        <f>OR(CR201&gt;1,CS201&gt;1,CT201&gt;1,CU201&gt;1,CV201&gt;1,CW201&gt;1,CX201&gt;1,CY201&gt;1,CZ201&gt;1,DA201&gt;1,DB201&gt;1,DC201&gt;1,#REF!&gt;1,#REF!&gt;1,#REF!&gt;1,#REF!&gt;1,#REF!&gt;1,#REF!&gt;1,#REF!&gt;1,#REF!&gt;1,#REF!&gt;1,#REF!&gt;1,#REF!&gt;1,#REF!&gt;1,#REF!&gt;1,#REF!&gt;1,#REF!&gt;1,#REF!&gt;1,#REF!&gt;1,#REF!&gt;1)</f>
        <v>#REF!</v>
      </c>
      <c r="CP201" s="77" t="b">
        <f>OR(DR201&gt;1,DS201&gt;1,DT201&gt;1,DU201&gt;1,DV201&gt;1,DW201&gt;1,DX201&gt;1,DY201&gt;1,DZ201&gt;1,EA201&gt;1,EB201&gt;1,EC201&gt;1,ED201&gt;1,EE201&gt;1,EF201&gt;1,EG201&gt;1,EH201&gt;1,EI201&gt;1,EJ201&gt;1,EK201&gt;1,EL201&gt;1,EM201&gt;1,EN201&gt;1,EO201&gt;1,EP201&gt;1,EQ201&gt;1,ER201&gt;1,ES201&gt;1,ET201&gt;1,EU201&gt;1,EV201&gt;1,EW201&gt;1,EX201&gt;1,EY201&gt;1,EZ201&gt;1,FA201&gt;1,FB201&gt;1,FC201&gt;1,FD201&gt;1,FE201&gt;1)</f>
        <v>0</v>
      </c>
      <c r="CQ201" s="77"/>
      <c r="CR201" s="34">
        <f>COUNTIF($F201:$CN201,CR$101)</f>
        <v>0</v>
      </c>
      <c r="CS201" s="33">
        <f>COUNTIF($F201:$CN201,CS$101)</f>
        <v>0</v>
      </c>
      <c r="CT201" s="32">
        <f>COUNTIF($F201:$CN201,CT$101)</f>
        <v>0</v>
      </c>
      <c r="CU201" s="31">
        <f>COUNTIF($F201:$CN201,CU$101)</f>
        <v>0</v>
      </c>
      <c r="CV201" s="30">
        <f>COUNTIF($F201:$CN201,CV$101)</f>
        <v>0</v>
      </c>
      <c r="CW201" s="29">
        <f>COUNTIF($F201:$CN201,CW$101)</f>
        <v>0</v>
      </c>
      <c r="CX201" s="24">
        <f>COUNTIF($F201:$CN201,CX$101)</f>
        <v>0</v>
      </c>
      <c r="CY201" s="28">
        <f>COUNTIF($F201:$CN201,CY$101)</f>
        <v>0</v>
      </c>
      <c r="CZ201" s="27">
        <f>COUNTIF($F201:$CN201,CZ$101)</f>
        <v>0</v>
      </c>
      <c r="DA201" s="26">
        <f>COUNTIF($F201:$CN201,DA$101)</f>
        <v>0</v>
      </c>
      <c r="DB201" s="25">
        <f>COUNTIF($F201:$CN201,DB$101)</f>
        <v>0</v>
      </c>
      <c r="DC201" s="24">
        <f>COUNTIF($F201:$CN201,DC$101)</f>
        <v>0</v>
      </c>
      <c r="DD201" s="13"/>
      <c r="DE201" s="13"/>
      <c r="DF201" s="23"/>
      <c r="DG201" s="23"/>
      <c r="DH201" s="23"/>
      <c r="DI201" s="23"/>
      <c r="DJ201" s="23"/>
      <c r="DK201" s="23"/>
      <c r="DL201" s="23"/>
      <c r="DM201" s="23"/>
      <c r="DN201" s="23"/>
      <c r="DO201" s="23"/>
      <c r="DP201" s="76"/>
      <c r="DQ201" s="61"/>
      <c r="DR201" s="58">
        <f>COUNTIF($F201:$CN201,DR$101)</f>
        <v>0</v>
      </c>
      <c r="DS201" s="57">
        <f>COUNTIF($F201:$CN201,DS$101)</f>
        <v>0</v>
      </c>
      <c r="DT201" s="57">
        <f>COUNTIF($F201:$CN201,DT$101)</f>
        <v>0</v>
      </c>
      <c r="DU201" s="57">
        <f>COUNTIF($F201:$CN201,DU$101)</f>
        <v>0</v>
      </c>
      <c r="DV201" s="57">
        <f>COUNTIF($F201:$CN201,DV$101)</f>
        <v>0</v>
      </c>
      <c r="DW201" s="57">
        <f>COUNTIF($F201:$CN201,DW$101)</f>
        <v>0</v>
      </c>
      <c r="DX201" s="57">
        <f>COUNTIF($F201:$CN201,DX$101)</f>
        <v>0</v>
      </c>
      <c r="DY201" s="57">
        <f>COUNTIF($F201:$CN201,DY$101)</f>
        <v>0</v>
      </c>
      <c r="DZ201" s="57">
        <f>COUNTIF($F201:$CN201,DZ$101)</f>
        <v>0</v>
      </c>
      <c r="EA201" s="57">
        <f>COUNTIF($F201:$CN201,EA$101)</f>
        <v>0</v>
      </c>
      <c r="EB201" s="57">
        <f>COUNTIF($F201:$CN201,EB$101)</f>
        <v>0</v>
      </c>
      <c r="EC201" s="57">
        <f>COUNTIF($F201:$CN201,EC$101)</f>
        <v>0</v>
      </c>
      <c r="ED201" s="57">
        <f>COUNTIF($F201:$CN201,ED$101)</f>
        <v>0</v>
      </c>
      <c r="EE201" s="57">
        <f>COUNTIF($F201:$CN201,EE$101)</f>
        <v>0</v>
      </c>
      <c r="EF201" s="57">
        <f>COUNTIF($F201:$CN201,EF$101)</f>
        <v>0</v>
      </c>
      <c r="EG201" s="57">
        <f>COUNTIF($F201:$CN201,EG$101)</f>
        <v>0</v>
      </c>
      <c r="EH201" s="57">
        <f>COUNTIF($F201:$CN201,EH$101)</f>
        <v>0</v>
      </c>
      <c r="EI201" s="57">
        <f>COUNTIF($F201:$CN201,EI$101)</f>
        <v>0</v>
      </c>
      <c r="EJ201" s="57">
        <f>COUNTIF($F201:$CN201,EJ$101)</f>
        <v>0</v>
      </c>
      <c r="EK201" s="57">
        <f>COUNTIF($F201:$CN201,EK$101)</f>
        <v>0</v>
      </c>
      <c r="EL201" s="57">
        <f>COUNTIF($F201:$CN201,EL$101)</f>
        <v>0</v>
      </c>
      <c r="EM201" s="57">
        <f>COUNTIF($F201:$CN201,EM$101)</f>
        <v>0</v>
      </c>
      <c r="EN201" s="57">
        <f>COUNTIF($F201:$CN201,EN$101)</f>
        <v>0</v>
      </c>
      <c r="EO201" s="57">
        <f>COUNTIF($F201:$CN201,EO$101)</f>
        <v>0</v>
      </c>
      <c r="EP201" s="57">
        <f>COUNTIF($F201:$CN201,EP$101)</f>
        <v>0</v>
      </c>
      <c r="EQ201" s="57">
        <f>COUNTIF($F201:$CN201,EQ$101)</f>
        <v>0</v>
      </c>
      <c r="ER201" s="57">
        <f>COUNTIF($F201:$CN201,ER$101)</f>
        <v>0</v>
      </c>
      <c r="ES201" s="57">
        <f>COUNTIF($F201:$CN201,ES$101)</f>
        <v>0</v>
      </c>
      <c r="ET201" s="57">
        <f>COUNTIF($F201:$CN201,ET$101)</f>
        <v>0</v>
      </c>
      <c r="EU201" s="57">
        <f>COUNTIF($F201:$CN201,EU$101)</f>
        <v>0</v>
      </c>
      <c r="EV201" s="57">
        <f>COUNTIF($F201:$CN201,EV$101)</f>
        <v>0</v>
      </c>
      <c r="EW201" s="57">
        <f>COUNTIF($F201:$CN201,EW$101)</f>
        <v>0</v>
      </c>
      <c r="EX201" s="57">
        <f>COUNTIF($F201:$CN201,EX$101)</f>
        <v>0</v>
      </c>
      <c r="EY201" s="57">
        <f>COUNTIF($F201:$CN201,EY$101)</f>
        <v>0</v>
      </c>
      <c r="EZ201" s="57">
        <f>COUNTIF($F201:$CN201,EZ$101)</f>
        <v>0</v>
      </c>
      <c r="FA201" s="57">
        <f>COUNTIF($F201:$CN201,FA$101)</f>
        <v>0</v>
      </c>
      <c r="FB201" s="57">
        <f>COUNTIF($F201:$CN201,FB$101)</f>
        <v>0</v>
      </c>
      <c r="FC201" s="57">
        <f>COUNTIF($F201:$CN201,FC$101)</f>
        <v>0</v>
      </c>
      <c r="FD201" s="57">
        <f>COUNTIF($F201:$CN201,FD$101)</f>
        <v>0</v>
      </c>
      <c r="FE201" s="57">
        <f>COUNTIF($F201:$CN201,FE$101)</f>
        <v>0</v>
      </c>
    </row>
    <row r="202" spans="1:161" ht="12" customHeight="1" x14ac:dyDescent="0.2">
      <c r="A202" s="18" t="str">
        <f>CHOOSE(WEEKDAY($E202),"Dimanche","Lundi","Mardi","Mercredi","Jeudi","Vendredi","")</f>
        <v>Lundi</v>
      </c>
      <c r="B202" s="17">
        <f>IF(M202&lt;&gt;"Cong. ",B200+1,B200+0)</f>
        <v>49</v>
      </c>
      <c r="C202" s="17">
        <f>IF(M202&lt;&gt;"Cong. ",C200+1,C200+0)</f>
        <v>28</v>
      </c>
      <c r="D202" s="17" t="e">
        <f>IF(M202="",D200+1,D200+0)</f>
        <v>#REF!</v>
      </c>
      <c r="E202" s="16">
        <v>44116</v>
      </c>
      <c r="F202" s="15"/>
      <c r="G202" s="14"/>
      <c r="H202" s="14"/>
      <c r="I202" s="14"/>
      <c r="J202" s="14"/>
      <c r="K202" s="14"/>
      <c r="L202" s="14"/>
      <c r="M202" s="14" t="s">
        <v>3</v>
      </c>
      <c r="N202" s="40">
        <f>IFERROR((COUNTIF(H202,[1]Locaux!$A$8)+COUNTIF(H202,[1]Locaux!$A$9)+COUNTIF(H202,[1]Locaux!$A$10)+COUNTIF(H202,[1]Locaux!$A$11)+COUNTIF(H202,[1]Locaux!$A$12)+COUNTIF(H202,[1]Locaux!$A$15)+COUNTIF(H202,[1]Locaux!$A$16)+COUNTIF(H202,[1]Locaux!$A$17))/(COUNTIF(G202,"*")+COUNTIF(K202,"*")+COUNTIF(M202,"*")),"0")</f>
        <v>0</v>
      </c>
      <c r="O202" s="15"/>
      <c r="P202" s="14"/>
      <c r="Q202" s="14"/>
      <c r="R202" s="14"/>
      <c r="S202" s="14"/>
      <c r="T202" s="14"/>
      <c r="U202" s="14"/>
      <c r="V202" s="14" t="s">
        <v>3</v>
      </c>
      <c r="W202" s="40">
        <f>IFERROR((COUNTIF(Q202,[1]Locaux!$A$8)+COUNTIF(Q202,[1]Locaux!$A$9)+COUNTIF(Q202,[1]Locaux!$A$10)+COUNTIF(Q202,[1]Locaux!$A$11)+COUNTIF(Q202,[1]Locaux!$A$12)+COUNTIF(Q202,[1]Locaux!$A$15)+COUNTIF(Q202,[1]Locaux!$A$16)+COUNTIF(Q202,[1]Locaux!$A$17))/(COUNTIF(P202,"*")+COUNTIF(T202,"*")+COUNTIF(V202,"*")),"0")</f>
        <v>0</v>
      </c>
      <c r="X202" s="15"/>
      <c r="Y202" s="14"/>
      <c r="Z202" s="14"/>
      <c r="AA202" s="14"/>
      <c r="AB202" s="14"/>
      <c r="AC202" s="14"/>
      <c r="AD202" s="14"/>
      <c r="AE202" s="14" t="s">
        <v>3</v>
      </c>
      <c r="AF202" s="40">
        <f>IFERROR((COUNTIF(Z202,[1]Locaux!$A$8)+COUNTIF(Z202,[1]Locaux!$A$9)+COUNTIF(Z202,[1]Locaux!$A$10)+COUNTIF(Z202,[1]Locaux!$A$11)+COUNTIF(Z202,[1]Locaux!$A$12)+COUNTIF(Z202,[1]Locaux!$A$15)+COUNTIF(Z202,[1]Locaux!$A$16)+COUNTIF(Z202,[1]Locaux!$A$17))/(COUNTIF(Y202,"*")+COUNTIF(AC202,"*")+COUNTIF(AE202,"*")),"0")</f>
        <v>0</v>
      </c>
      <c r="AG202" s="15"/>
      <c r="AH202" s="14"/>
      <c r="AI202" s="14"/>
      <c r="AJ202" s="14"/>
      <c r="AK202" s="14"/>
      <c r="AL202" s="14"/>
      <c r="AM202" s="14"/>
      <c r="AN202" s="14" t="s">
        <v>3</v>
      </c>
      <c r="AO202" s="40">
        <f>IFERROR((COUNTIF(AI202,[1]Locaux!$A$8)+COUNTIF(AI202,[1]Locaux!$A$9)+COUNTIF(AI202,[1]Locaux!$A$10)+COUNTIF(AI202,[1]Locaux!$A$11)+COUNTIF(AI202,[1]Locaux!$A$12)+COUNTIF(AI202,[1]Locaux!$A$15)+COUNTIF(AI202,[1]Locaux!$A$16)+COUNTIF(AI202,[1]Locaux!$A$17))/(COUNTIF(AH202,"*")+COUNTIF(AL202,"*")+COUNTIF(AN202,"*")),"0")</f>
        <v>0</v>
      </c>
      <c r="AP202" s="15"/>
      <c r="AQ202" s="14"/>
      <c r="AR202" s="14"/>
      <c r="AS202" s="14"/>
      <c r="AT202" s="14"/>
      <c r="AU202" s="14"/>
      <c r="AV202" s="14"/>
      <c r="AW202" s="14" t="s">
        <v>3</v>
      </c>
      <c r="AX202" s="40">
        <f>IFERROR((COUNTIF(AR202,[1]Locaux!$A$8)+COUNTIF(AR202,[1]Locaux!$A$9)+COUNTIF(AR202,[1]Locaux!$A$10)+COUNTIF(AR202,[1]Locaux!$A$11)+COUNTIF(AR202,[1]Locaux!$A$12)+COUNTIF(AR202,[1]Locaux!$A$15)+COUNTIF(AR202,[1]Locaux!$A$16)+COUNTIF(AR202,[1]Locaux!$A$17))/(COUNTIF(AQ202,"*")+COUNTIF(AU202,"*")+COUNTIF(AW202,"*")),"0")</f>
        <v>0</v>
      </c>
      <c r="AY202" s="15"/>
      <c r="AZ202" s="14"/>
      <c r="BA202" s="14"/>
      <c r="BB202" s="14"/>
      <c r="BC202" s="14"/>
      <c r="BD202" s="14"/>
      <c r="BE202" s="14"/>
      <c r="BF202" s="14" t="s">
        <v>3</v>
      </c>
      <c r="BG202" s="40">
        <f>IFERROR((COUNTIF(BA202,[1]Locaux!$A$8)+COUNTIF(BA202,[1]Locaux!$A$9)+COUNTIF(BA202,[1]Locaux!$A$10)+COUNTIF(BA202,[1]Locaux!$A$11)+COUNTIF(BA202,[1]Locaux!$A$12)+COUNTIF(BA202,[1]Locaux!$A$15)+COUNTIF(BA202,[1]Locaux!$A$16)+COUNTIF(BA202,[1]Locaux!$A$17))/(COUNTIF(AZ202,"*")+COUNTIF(BD202,"*")+COUNTIF(BF202,"*")),"0")</f>
        <v>0</v>
      </c>
      <c r="BH202" s="15"/>
      <c r="BI202" s="14"/>
      <c r="BJ202" s="14"/>
      <c r="BK202" s="14"/>
      <c r="BL202" s="14"/>
      <c r="BM202" s="14"/>
      <c r="BN202" s="14"/>
      <c r="BO202" s="14" t="s">
        <v>3</v>
      </c>
      <c r="BP202" s="40">
        <f>IFERROR((COUNTIF(BJ202,[1]Locaux!$A$8)+COUNTIF(BJ202,[1]Locaux!$A$9)+COUNTIF(BJ202,[1]Locaux!$A$10)+COUNTIF(BJ202,[1]Locaux!$A$11)+COUNTIF(BJ202,[1]Locaux!$A$12)+COUNTIF(BJ202,[1]Locaux!$A$15)+COUNTIF(BJ202,[1]Locaux!$A$16)+COUNTIF(BJ202,[1]Locaux!$A$17))/(COUNTIF(BI202,"*")+COUNTIF(BM202,"*")+COUNTIF(BO202,"*")),"0")</f>
        <v>0</v>
      </c>
      <c r="BQ202" s="15"/>
      <c r="BR202" s="14"/>
      <c r="BS202" s="14"/>
      <c r="BT202" s="14"/>
      <c r="BU202" s="14"/>
      <c r="BV202" s="14"/>
      <c r="BW202" s="14"/>
      <c r="BX202" s="14" t="s">
        <v>3</v>
      </c>
      <c r="BY202" s="15"/>
      <c r="BZ202" s="14"/>
      <c r="CA202" s="14"/>
      <c r="CB202" s="14"/>
      <c r="CC202" s="14"/>
      <c r="CD202" s="14"/>
      <c r="CE202" s="14"/>
      <c r="CF202" s="14" t="s">
        <v>3</v>
      </c>
      <c r="CG202" s="15"/>
      <c r="CH202" s="14"/>
      <c r="CI202" s="14"/>
      <c r="CJ202" s="14"/>
      <c r="CK202" s="14"/>
      <c r="CL202" s="14"/>
      <c r="CM202" s="14"/>
      <c r="CN202" s="14" t="s">
        <v>3</v>
      </c>
      <c r="CO202" s="78" t="e">
        <f>OR(CR202&gt;1,CS202&gt;1,CT202&gt;1,CU202&gt;1,CV202&gt;1,CW202&gt;1,CX202&gt;1,CY202&gt;1,CZ202&gt;1,DA202&gt;1,DB202&gt;1,DC202&gt;1,#REF!&gt;1,#REF!&gt;1,#REF!&gt;1,#REF!&gt;1,#REF!&gt;1,#REF!&gt;1,#REF!&gt;1,#REF!&gt;1,#REF!&gt;1,#REF!&gt;1,#REF!&gt;1,#REF!&gt;1,#REF!&gt;1,#REF!&gt;1,#REF!&gt;1,#REF!&gt;1,#REF!&gt;1,#REF!&gt;1)</f>
        <v>#REF!</v>
      </c>
      <c r="CP202" s="77" t="b">
        <f>OR(DR202&gt;1,DS202&gt;1,DT202&gt;1,DU202&gt;1,DV202&gt;1,DW202&gt;1,DX202&gt;1,DY202&gt;1,DZ202&gt;1,EA202&gt;1,EB202&gt;1,EC202&gt;1,ED202&gt;1,EE202&gt;1,EF202&gt;1,EG202&gt;1,EH202&gt;1,EI202&gt;1,EJ202&gt;1,EK202&gt;1,EL202&gt;1,EM202&gt;1,EN202&gt;1,EO202&gt;1,EP202&gt;1,EQ202&gt;1,ER202&gt;1,ES202&gt;1,ET202&gt;1,EU202&gt;1,EV202&gt;1,EW202&gt;1,EX202&gt;1,EY202&gt;1,EZ202&gt;1,FA202&gt;1,FB202&gt;1,FC202&gt;1,FD202&gt;1,FE202&gt;1)</f>
        <v>0</v>
      </c>
      <c r="CQ202" s="77"/>
      <c r="CR202" s="34">
        <f>COUNTIF($F202:$CN202,CR$101)</f>
        <v>0</v>
      </c>
      <c r="CS202" s="33">
        <f>COUNTIF($F202:$CN202,CS$101)</f>
        <v>0</v>
      </c>
      <c r="CT202" s="32">
        <f>COUNTIF($F202:$CN202,CT$101)</f>
        <v>0</v>
      </c>
      <c r="CU202" s="31">
        <f>COUNTIF($F202:$CN202,CU$101)</f>
        <v>0</v>
      </c>
      <c r="CV202" s="30">
        <f>COUNTIF($F202:$CN202,CV$101)</f>
        <v>0</v>
      </c>
      <c r="CW202" s="29">
        <f>COUNTIF($F202:$CN202,CW$101)</f>
        <v>0</v>
      </c>
      <c r="CX202" s="24">
        <f>COUNTIF($F202:$CN202,CX$101)</f>
        <v>0</v>
      </c>
      <c r="CY202" s="28">
        <f>COUNTIF($F202:$CN202,CY$101)</f>
        <v>0</v>
      </c>
      <c r="CZ202" s="27">
        <f>COUNTIF($F202:$CN202,CZ$101)</f>
        <v>0</v>
      </c>
      <c r="DA202" s="26">
        <f>COUNTIF($F202:$CN202,DA$101)</f>
        <v>0</v>
      </c>
      <c r="DB202" s="25">
        <f>COUNTIF($F202:$CN202,DB$101)</f>
        <v>0</v>
      </c>
      <c r="DC202" s="24">
        <f>COUNTIF($F202:$CN202,DC$101)</f>
        <v>0</v>
      </c>
      <c r="DD202" s="13"/>
      <c r="DE202" s="13"/>
      <c r="DF202" s="23"/>
      <c r="DG202" s="23"/>
      <c r="DH202" s="23"/>
      <c r="DI202" s="23"/>
      <c r="DJ202" s="23"/>
      <c r="DK202" s="23"/>
      <c r="DL202" s="23"/>
      <c r="DM202" s="23"/>
      <c r="DN202" s="23"/>
      <c r="DO202" s="23"/>
      <c r="DP202" s="76"/>
      <c r="DQ202" s="61"/>
      <c r="DR202" s="58">
        <f>COUNTIF($F202:$CN202,DR$101)</f>
        <v>0</v>
      </c>
      <c r="DS202" s="57">
        <f>COUNTIF($F202:$CN202,DS$101)</f>
        <v>0</v>
      </c>
      <c r="DT202" s="57">
        <f>COUNTIF($F202:$CN202,DT$101)</f>
        <v>0</v>
      </c>
      <c r="DU202" s="57">
        <f>COUNTIF($F202:$CN202,DU$101)</f>
        <v>0</v>
      </c>
      <c r="DV202" s="57">
        <f>COUNTIF($F202:$CN202,DV$101)</f>
        <v>0</v>
      </c>
      <c r="DW202" s="57">
        <f>COUNTIF($F202:$CN202,DW$101)</f>
        <v>0</v>
      </c>
      <c r="DX202" s="57">
        <f>COUNTIF($F202:$CN202,DX$101)</f>
        <v>0</v>
      </c>
      <c r="DY202" s="57">
        <f>COUNTIF($F202:$CN202,DY$101)</f>
        <v>0</v>
      </c>
      <c r="DZ202" s="57">
        <f>COUNTIF($F202:$CN202,DZ$101)</f>
        <v>0</v>
      </c>
      <c r="EA202" s="57">
        <f>COUNTIF($F202:$CN202,EA$101)</f>
        <v>0</v>
      </c>
      <c r="EB202" s="57">
        <f>COUNTIF($F202:$CN202,EB$101)</f>
        <v>0</v>
      </c>
      <c r="EC202" s="57">
        <f>COUNTIF($F202:$CN202,EC$101)</f>
        <v>0</v>
      </c>
      <c r="ED202" s="57">
        <f>COUNTIF($F202:$CN202,ED$101)</f>
        <v>0</v>
      </c>
      <c r="EE202" s="57">
        <f>COUNTIF($F202:$CN202,EE$101)</f>
        <v>0</v>
      </c>
      <c r="EF202" s="57">
        <f>COUNTIF($F202:$CN202,EF$101)</f>
        <v>0</v>
      </c>
      <c r="EG202" s="57">
        <f>COUNTIF($F202:$CN202,EG$101)</f>
        <v>0</v>
      </c>
      <c r="EH202" s="57">
        <f>COUNTIF($F202:$CN202,EH$101)</f>
        <v>0</v>
      </c>
      <c r="EI202" s="57">
        <f>COUNTIF($F202:$CN202,EI$101)</f>
        <v>0</v>
      </c>
      <c r="EJ202" s="57">
        <f>COUNTIF($F202:$CN202,EJ$101)</f>
        <v>0</v>
      </c>
      <c r="EK202" s="57">
        <f>COUNTIF($F202:$CN202,EK$101)</f>
        <v>0</v>
      </c>
      <c r="EL202" s="57">
        <f>COUNTIF($F202:$CN202,EL$101)</f>
        <v>0</v>
      </c>
      <c r="EM202" s="57">
        <f>COUNTIF($F202:$CN202,EM$101)</f>
        <v>0</v>
      </c>
      <c r="EN202" s="57">
        <f>COUNTIF($F202:$CN202,EN$101)</f>
        <v>0</v>
      </c>
      <c r="EO202" s="57">
        <f>COUNTIF($F202:$CN202,EO$101)</f>
        <v>0</v>
      </c>
      <c r="EP202" s="57">
        <f>COUNTIF($F202:$CN202,EP$101)</f>
        <v>0</v>
      </c>
      <c r="EQ202" s="57">
        <f>COUNTIF($F202:$CN202,EQ$101)</f>
        <v>0</v>
      </c>
      <c r="ER202" s="57">
        <f>COUNTIF($F202:$CN202,ER$101)</f>
        <v>0</v>
      </c>
      <c r="ES202" s="57">
        <f>COUNTIF($F202:$CN202,ES$101)</f>
        <v>0</v>
      </c>
      <c r="ET202" s="57">
        <f>COUNTIF($F202:$CN202,ET$101)</f>
        <v>0</v>
      </c>
      <c r="EU202" s="57">
        <f>COUNTIF($F202:$CN202,EU$101)</f>
        <v>0</v>
      </c>
      <c r="EV202" s="57">
        <f>COUNTIF($F202:$CN202,EV$101)</f>
        <v>0</v>
      </c>
      <c r="EW202" s="57">
        <f>COUNTIF($F202:$CN202,EW$101)</f>
        <v>0</v>
      </c>
      <c r="EX202" s="57">
        <f>COUNTIF($F202:$CN202,EX$101)</f>
        <v>0</v>
      </c>
      <c r="EY202" s="57">
        <f>COUNTIF($F202:$CN202,EY$101)</f>
        <v>0</v>
      </c>
      <c r="EZ202" s="57">
        <f>COUNTIF($F202:$CN202,EZ$101)</f>
        <v>0</v>
      </c>
      <c r="FA202" s="57">
        <f>COUNTIF($F202:$CN202,FA$101)</f>
        <v>0</v>
      </c>
      <c r="FB202" s="57">
        <f>COUNTIF($F202:$CN202,FB$101)</f>
        <v>0</v>
      </c>
      <c r="FC202" s="57">
        <f>COUNTIF($F202:$CN202,FC$101)</f>
        <v>0</v>
      </c>
      <c r="FD202" s="57">
        <f>COUNTIF($F202:$CN202,FD$101)</f>
        <v>0</v>
      </c>
      <c r="FE202" s="57">
        <f>COUNTIF($F202:$CN202,FE$101)</f>
        <v>0</v>
      </c>
    </row>
    <row r="203" spans="1:161" ht="12" customHeight="1" thickBot="1" x14ac:dyDescent="0.25">
      <c r="A203" s="12"/>
      <c r="B203" s="11"/>
      <c r="C203" s="11"/>
      <c r="D203" s="11"/>
      <c r="E203" s="10"/>
      <c r="F203" s="9"/>
      <c r="G203" s="8"/>
      <c r="H203" s="8"/>
      <c r="I203" s="8"/>
      <c r="J203" s="8"/>
      <c r="K203" s="8"/>
      <c r="L203" s="8"/>
      <c r="M203" s="8" t="s">
        <v>3</v>
      </c>
      <c r="N203" s="40">
        <f>IFERROR((COUNTIF(H203,[1]Locaux!$A$8)+COUNTIF(H203,[1]Locaux!$A$9)+COUNTIF(H203,[1]Locaux!$A$10)+COUNTIF(H203,[1]Locaux!$A$11)+COUNTIF(H203,[1]Locaux!$A$12)+COUNTIF(H203,[1]Locaux!$A$15)+COUNTIF(H203,[1]Locaux!$A$16)+COUNTIF(H203,[1]Locaux!$A$17))/(COUNTIF(G203,"*")+COUNTIF(K203,"*")+COUNTIF(M203,"*")),"0")</f>
        <v>0</v>
      </c>
      <c r="O203" s="9"/>
      <c r="P203" s="8"/>
      <c r="Q203" s="8"/>
      <c r="R203" s="8"/>
      <c r="S203" s="8"/>
      <c r="T203" s="8"/>
      <c r="U203" s="8"/>
      <c r="V203" s="8" t="s">
        <v>3</v>
      </c>
      <c r="W203" s="40">
        <f>IFERROR((COUNTIF(Q203,[1]Locaux!$A$8)+COUNTIF(Q203,[1]Locaux!$A$9)+COUNTIF(Q203,[1]Locaux!$A$10)+COUNTIF(Q203,[1]Locaux!$A$11)+COUNTIF(Q203,[1]Locaux!$A$12)+COUNTIF(Q203,[1]Locaux!$A$15)+COUNTIF(Q203,[1]Locaux!$A$16)+COUNTIF(Q203,[1]Locaux!$A$17))/(COUNTIF(P203,"*")+COUNTIF(T203,"*")+COUNTIF(V203,"*")),"0")</f>
        <v>0</v>
      </c>
      <c r="X203" s="9"/>
      <c r="Y203" s="8"/>
      <c r="Z203" s="8"/>
      <c r="AA203" s="8"/>
      <c r="AB203" s="8"/>
      <c r="AC203" s="8"/>
      <c r="AD203" s="8"/>
      <c r="AE203" s="8" t="s">
        <v>3</v>
      </c>
      <c r="AF203" s="40">
        <f>IFERROR((COUNTIF(Z203,[1]Locaux!$A$8)+COUNTIF(Z203,[1]Locaux!$A$9)+COUNTIF(Z203,[1]Locaux!$A$10)+COUNTIF(Z203,[1]Locaux!$A$11)+COUNTIF(Z203,[1]Locaux!$A$12)+COUNTIF(Z203,[1]Locaux!$A$15)+COUNTIF(Z203,[1]Locaux!$A$16)+COUNTIF(Z203,[1]Locaux!$A$17))/(COUNTIF(Y203,"*")+COUNTIF(AC203,"*")+COUNTIF(AE203,"*")),"0")</f>
        <v>0</v>
      </c>
      <c r="AG203" s="9"/>
      <c r="AH203" s="8"/>
      <c r="AI203" s="8"/>
      <c r="AJ203" s="8"/>
      <c r="AK203" s="8"/>
      <c r="AL203" s="8"/>
      <c r="AM203" s="8"/>
      <c r="AN203" s="8" t="s">
        <v>3</v>
      </c>
      <c r="AO203" s="40">
        <f>IFERROR((COUNTIF(AI203,[1]Locaux!$A$8)+COUNTIF(AI203,[1]Locaux!$A$9)+COUNTIF(AI203,[1]Locaux!$A$10)+COUNTIF(AI203,[1]Locaux!$A$11)+COUNTIF(AI203,[1]Locaux!$A$12)+COUNTIF(AI203,[1]Locaux!$A$15)+COUNTIF(AI203,[1]Locaux!$A$16)+COUNTIF(AI203,[1]Locaux!$A$17))/(COUNTIF(AH203,"*")+COUNTIF(AL203,"*")+COUNTIF(AN203,"*")),"0")</f>
        <v>0</v>
      </c>
      <c r="AP203" s="9"/>
      <c r="AQ203" s="8"/>
      <c r="AR203" s="8"/>
      <c r="AS203" s="8"/>
      <c r="AT203" s="8"/>
      <c r="AU203" s="8"/>
      <c r="AV203" s="8"/>
      <c r="AW203" s="8" t="s">
        <v>3</v>
      </c>
      <c r="AX203" s="40">
        <f>IFERROR((COUNTIF(AR203,[1]Locaux!$A$8)+COUNTIF(AR203,[1]Locaux!$A$9)+COUNTIF(AR203,[1]Locaux!$A$10)+COUNTIF(AR203,[1]Locaux!$A$11)+COUNTIF(AR203,[1]Locaux!$A$12)+COUNTIF(AR203,[1]Locaux!$A$15)+COUNTIF(AR203,[1]Locaux!$A$16)+COUNTIF(AR203,[1]Locaux!$A$17))/(COUNTIF(AQ203,"*")+COUNTIF(AU203,"*")+COUNTIF(AW203,"*")),"0")</f>
        <v>0</v>
      </c>
      <c r="AY203" s="9"/>
      <c r="AZ203" s="8"/>
      <c r="BA203" s="8"/>
      <c r="BB203" s="8"/>
      <c r="BC203" s="8"/>
      <c r="BD203" s="8"/>
      <c r="BE203" s="8"/>
      <c r="BF203" s="8" t="s">
        <v>3</v>
      </c>
      <c r="BG203" s="40">
        <f>IFERROR((COUNTIF(BA203,[1]Locaux!$A$8)+COUNTIF(BA203,[1]Locaux!$A$9)+COUNTIF(BA203,[1]Locaux!$A$10)+COUNTIF(BA203,[1]Locaux!$A$11)+COUNTIF(BA203,[1]Locaux!$A$12)+COUNTIF(BA203,[1]Locaux!$A$15)+COUNTIF(BA203,[1]Locaux!$A$16)+COUNTIF(BA203,[1]Locaux!$A$17))/(COUNTIF(AZ203,"*")+COUNTIF(BD203,"*")+COUNTIF(BF203,"*")),"0")</f>
        <v>0</v>
      </c>
      <c r="BH203" s="9"/>
      <c r="BI203" s="8"/>
      <c r="BJ203" s="8"/>
      <c r="BK203" s="8"/>
      <c r="BL203" s="8"/>
      <c r="BM203" s="8"/>
      <c r="BN203" s="8"/>
      <c r="BO203" s="8" t="s">
        <v>3</v>
      </c>
      <c r="BP203" s="40">
        <f>IFERROR((COUNTIF(BJ203,[1]Locaux!$A$8)+COUNTIF(BJ203,[1]Locaux!$A$9)+COUNTIF(BJ203,[1]Locaux!$A$10)+COUNTIF(BJ203,[1]Locaux!$A$11)+COUNTIF(BJ203,[1]Locaux!$A$12)+COUNTIF(BJ203,[1]Locaux!$A$15)+COUNTIF(BJ203,[1]Locaux!$A$16)+COUNTIF(BJ203,[1]Locaux!$A$17))/(COUNTIF(BI203,"*")+COUNTIF(BM203,"*")+COUNTIF(BO203,"*")),"0")</f>
        <v>0</v>
      </c>
      <c r="BQ203" s="9"/>
      <c r="BR203" s="8"/>
      <c r="BS203" s="8"/>
      <c r="BT203" s="8"/>
      <c r="BU203" s="8"/>
      <c r="BV203" s="8"/>
      <c r="BW203" s="8"/>
      <c r="BX203" s="8" t="s">
        <v>3</v>
      </c>
      <c r="BY203" s="9"/>
      <c r="BZ203" s="8"/>
      <c r="CA203" s="8"/>
      <c r="CB203" s="8"/>
      <c r="CC203" s="8"/>
      <c r="CD203" s="8"/>
      <c r="CE203" s="8"/>
      <c r="CF203" s="8" t="s">
        <v>3</v>
      </c>
      <c r="CG203" s="9"/>
      <c r="CH203" s="8"/>
      <c r="CI203" s="8"/>
      <c r="CJ203" s="8"/>
      <c r="CK203" s="8"/>
      <c r="CL203" s="8"/>
      <c r="CM203" s="8"/>
      <c r="CN203" s="8" t="s">
        <v>3</v>
      </c>
      <c r="CO203" s="78" t="e">
        <f>OR(CR203&gt;1,CS203&gt;1,CT203&gt;1,CU203&gt;1,CV203&gt;1,CW203&gt;1,CX203&gt;1,CY203&gt;1,CZ203&gt;1,DA203&gt;1,DB203&gt;1,DC203&gt;1,#REF!&gt;1,#REF!&gt;1,#REF!&gt;1,#REF!&gt;1,#REF!&gt;1,#REF!&gt;1,#REF!&gt;1,#REF!&gt;1,#REF!&gt;1,#REF!&gt;1,#REF!&gt;1,#REF!&gt;1,#REF!&gt;1,#REF!&gt;1,#REF!&gt;1,#REF!&gt;1,#REF!&gt;1,#REF!&gt;1)</f>
        <v>#REF!</v>
      </c>
      <c r="CP203" s="77" t="b">
        <f>OR(DR203&gt;1,DS203&gt;1,DT203&gt;1,DU203&gt;1,DV203&gt;1,DW203&gt;1,DX203&gt;1,DY203&gt;1,DZ203&gt;1,EA203&gt;1,EB203&gt;1,EC203&gt;1,ED203&gt;1,EE203&gt;1,EF203&gt;1,EG203&gt;1,EH203&gt;1,EI203&gt;1,EJ203&gt;1,EK203&gt;1,EL203&gt;1,EM203&gt;1,EN203&gt;1,EO203&gt;1,EP203&gt;1,EQ203&gt;1,ER203&gt;1,ES203&gt;1,ET203&gt;1,EU203&gt;1,EV203&gt;1,EW203&gt;1,EX203&gt;1,EY203&gt;1,EZ203&gt;1,FA203&gt;1,FB203&gt;1,FC203&gt;1,FD203&gt;1,FE203&gt;1)</f>
        <v>0</v>
      </c>
      <c r="CQ203" s="77"/>
      <c r="CR203" s="34">
        <f>COUNTIF($F203:$CN203,CR$101)</f>
        <v>0</v>
      </c>
      <c r="CS203" s="33">
        <f>COUNTIF($F203:$CN203,CS$101)</f>
        <v>0</v>
      </c>
      <c r="CT203" s="32">
        <f>COUNTIF($F203:$CN203,CT$101)</f>
        <v>0</v>
      </c>
      <c r="CU203" s="31">
        <f>COUNTIF($F203:$CN203,CU$101)</f>
        <v>0</v>
      </c>
      <c r="CV203" s="30">
        <f>COUNTIF($F203:$CN203,CV$101)</f>
        <v>0</v>
      </c>
      <c r="CW203" s="29">
        <f>COUNTIF($F203:$CN203,CW$101)</f>
        <v>0</v>
      </c>
      <c r="CX203" s="24">
        <f>COUNTIF($F203:$CN203,CX$101)</f>
        <v>0</v>
      </c>
      <c r="CY203" s="28">
        <f>COUNTIF($F203:$CN203,CY$101)</f>
        <v>0</v>
      </c>
      <c r="CZ203" s="27">
        <f>COUNTIF($F203:$CN203,CZ$101)</f>
        <v>0</v>
      </c>
      <c r="DA203" s="26">
        <f>COUNTIF($F203:$CN203,DA$101)</f>
        <v>0</v>
      </c>
      <c r="DB203" s="25">
        <f>COUNTIF($F203:$CN203,DB$101)</f>
        <v>0</v>
      </c>
      <c r="DC203" s="24">
        <f>COUNTIF($F203:$CN203,DC$101)</f>
        <v>0</v>
      </c>
      <c r="DD203" s="13"/>
      <c r="DE203" s="13"/>
      <c r="DF203" s="23"/>
      <c r="DG203" s="23"/>
      <c r="DH203" s="23"/>
      <c r="DI203" s="23"/>
      <c r="DJ203" s="23"/>
      <c r="DK203" s="23"/>
      <c r="DL203" s="23"/>
      <c r="DM203" s="23"/>
      <c r="DN203" s="23"/>
      <c r="DO203" s="23"/>
      <c r="DP203" s="76"/>
      <c r="DQ203" s="61"/>
      <c r="DR203" s="58">
        <f>COUNTIF($F203:$CN203,DR$101)</f>
        <v>0</v>
      </c>
      <c r="DS203" s="57">
        <f>COUNTIF($F203:$CN203,DS$101)</f>
        <v>0</v>
      </c>
      <c r="DT203" s="57">
        <f>COUNTIF($F203:$CN203,DT$101)</f>
        <v>0</v>
      </c>
      <c r="DU203" s="57">
        <f>COUNTIF($F203:$CN203,DU$101)</f>
        <v>0</v>
      </c>
      <c r="DV203" s="57">
        <f>COUNTIF($F203:$CN203,DV$101)</f>
        <v>0</v>
      </c>
      <c r="DW203" s="57">
        <f>COUNTIF($F203:$CN203,DW$101)</f>
        <v>0</v>
      </c>
      <c r="DX203" s="57">
        <f>COUNTIF($F203:$CN203,DX$101)</f>
        <v>0</v>
      </c>
      <c r="DY203" s="57">
        <f>COUNTIF($F203:$CN203,DY$101)</f>
        <v>0</v>
      </c>
      <c r="DZ203" s="57">
        <f>COUNTIF($F203:$CN203,DZ$101)</f>
        <v>0</v>
      </c>
      <c r="EA203" s="57">
        <f>COUNTIF($F203:$CN203,EA$101)</f>
        <v>0</v>
      </c>
      <c r="EB203" s="57">
        <f>COUNTIF($F203:$CN203,EB$101)</f>
        <v>0</v>
      </c>
      <c r="EC203" s="57">
        <f>COUNTIF($F203:$CN203,EC$101)</f>
        <v>0</v>
      </c>
      <c r="ED203" s="57">
        <f>COUNTIF($F203:$CN203,ED$101)</f>
        <v>0</v>
      </c>
      <c r="EE203" s="57">
        <f>COUNTIF($F203:$CN203,EE$101)</f>
        <v>0</v>
      </c>
      <c r="EF203" s="57">
        <f>COUNTIF($F203:$CN203,EF$101)</f>
        <v>0</v>
      </c>
      <c r="EG203" s="57">
        <f>COUNTIF($F203:$CN203,EG$101)</f>
        <v>0</v>
      </c>
      <c r="EH203" s="57">
        <f>COUNTIF($F203:$CN203,EH$101)</f>
        <v>0</v>
      </c>
      <c r="EI203" s="57">
        <f>COUNTIF($F203:$CN203,EI$101)</f>
        <v>0</v>
      </c>
      <c r="EJ203" s="57">
        <f>COUNTIF($F203:$CN203,EJ$101)</f>
        <v>0</v>
      </c>
      <c r="EK203" s="57">
        <f>COUNTIF($F203:$CN203,EK$101)</f>
        <v>0</v>
      </c>
      <c r="EL203" s="57">
        <f>COUNTIF($F203:$CN203,EL$101)</f>
        <v>0</v>
      </c>
      <c r="EM203" s="57">
        <f>COUNTIF($F203:$CN203,EM$101)</f>
        <v>0</v>
      </c>
      <c r="EN203" s="57">
        <f>COUNTIF($F203:$CN203,EN$101)</f>
        <v>0</v>
      </c>
      <c r="EO203" s="57">
        <f>COUNTIF($F203:$CN203,EO$101)</f>
        <v>0</v>
      </c>
      <c r="EP203" s="57">
        <f>COUNTIF($F203:$CN203,EP$101)</f>
        <v>0</v>
      </c>
      <c r="EQ203" s="57">
        <f>COUNTIF($F203:$CN203,EQ$101)</f>
        <v>0</v>
      </c>
      <c r="ER203" s="57">
        <f>COUNTIF($F203:$CN203,ER$101)</f>
        <v>0</v>
      </c>
      <c r="ES203" s="57">
        <f>COUNTIF($F203:$CN203,ES$101)</f>
        <v>0</v>
      </c>
      <c r="ET203" s="57">
        <f>COUNTIF($F203:$CN203,ET$101)</f>
        <v>0</v>
      </c>
      <c r="EU203" s="57">
        <f>COUNTIF($F203:$CN203,EU$101)</f>
        <v>0</v>
      </c>
      <c r="EV203" s="57">
        <f>COUNTIF($F203:$CN203,EV$101)</f>
        <v>0</v>
      </c>
      <c r="EW203" s="57">
        <f>COUNTIF($F203:$CN203,EW$101)</f>
        <v>0</v>
      </c>
      <c r="EX203" s="57">
        <f>COUNTIF($F203:$CN203,EX$101)</f>
        <v>0</v>
      </c>
      <c r="EY203" s="57">
        <f>COUNTIF($F203:$CN203,EY$101)</f>
        <v>0</v>
      </c>
      <c r="EZ203" s="57">
        <f>COUNTIF($F203:$CN203,EZ$101)</f>
        <v>0</v>
      </c>
      <c r="FA203" s="57">
        <f>COUNTIF($F203:$CN203,FA$101)</f>
        <v>0</v>
      </c>
      <c r="FB203" s="57">
        <f>COUNTIF($F203:$CN203,FB$101)</f>
        <v>0</v>
      </c>
      <c r="FC203" s="57">
        <f>COUNTIF($F203:$CN203,FC$101)</f>
        <v>0</v>
      </c>
      <c r="FD203" s="57">
        <f>COUNTIF($F203:$CN203,FD$101)</f>
        <v>0</v>
      </c>
      <c r="FE203" s="57">
        <f>COUNTIF($F203:$CN203,FE$101)</f>
        <v>0</v>
      </c>
    </row>
    <row r="204" spans="1:161" ht="12" customHeight="1" x14ac:dyDescent="0.2">
      <c r="A204" s="18" t="str">
        <f>CHOOSE(WEEKDAY($E204),"Dimanche","Lundi","Mardi","Mercredi","Jeudi","Vendredi","")</f>
        <v>Mardi</v>
      </c>
      <c r="B204" s="17">
        <f>IF(M204&lt;&gt;"Cong. ",B202+1,B202+0)</f>
        <v>50</v>
      </c>
      <c r="C204" s="17">
        <f>IF(M204&lt;&gt;"Cong. ",C202+1,C202+0)</f>
        <v>29</v>
      </c>
      <c r="D204" s="17" t="e">
        <f>IF(M204="",D202+1,D202+0)</f>
        <v>#REF!</v>
      </c>
      <c r="E204" s="16">
        <v>44117</v>
      </c>
      <c r="F204" s="7"/>
      <c r="G204" s="44"/>
      <c r="H204" s="44"/>
      <c r="I204" s="44"/>
      <c r="J204" s="44"/>
      <c r="K204" s="44"/>
      <c r="L204" s="44"/>
      <c r="M204" s="43"/>
      <c r="N204" s="40" t="str">
        <f>IFERROR((COUNTIF(H204,[1]Locaux!$A$8)+COUNTIF(H204,[1]Locaux!$A$9)+COUNTIF(H204,[1]Locaux!$A$10)+COUNTIF(H204,[1]Locaux!$A$11)+COUNTIF(H204,[1]Locaux!$A$12)+COUNTIF(H204,[1]Locaux!$A$15)+COUNTIF(H204,[1]Locaux!$A$16)+COUNTIF(H204,[1]Locaux!$A$17))/(COUNTIF(G204,"*")+COUNTIF(K204,"*")+COUNTIF(M204,"*")),"0")</f>
        <v>0</v>
      </c>
      <c r="O204" s="93" t="s">
        <v>16</v>
      </c>
      <c r="P204" s="44" t="s">
        <v>5</v>
      </c>
      <c r="Q204" s="44" t="s">
        <v>58</v>
      </c>
      <c r="R204" s="44" t="s">
        <v>39</v>
      </c>
      <c r="S204" s="44" t="s">
        <v>35</v>
      </c>
      <c r="T204" s="44"/>
      <c r="U204" s="44" t="s">
        <v>83</v>
      </c>
      <c r="V204" s="94"/>
      <c r="W204" s="40">
        <f>IFERROR((COUNTIF(Q204,[1]Locaux!$A$8)+COUNTIF(Q204,[1]Locaux!$A$9)+COUNTIF(Q204,[1]Locaux!$A$10)+COUNTIF(Q204,[1]Locaux!$A$11)+COUNTIF(Q204,[1]Locaux!$A$12)+COUNTIF(Q204,[1]Locaux!$A$15)+COUNTIF(Q204,[1]Locaux!$A$16)+COUNTIF(Q204,[1]Locaux!$A$17))/(COUNTIF(P204,"*")+COUNTIF(T204,"*")+COUNTIF(V204,"*")),"0")</f>
        <v>1</v>
      </c>
      <c r="X204" s="80" t="s">
        <v>56</v>
      </c>
      <c r="Y204" s="44" t="s">
        <v>6</v>
      </c>
      <c r="Z204" s="44" t="s">
        <v>43</v>
      </c>
      <c r="AA204" s="44" t="s">
        <v>52</v>
      </c>
      <c r="AB204" s="44" t="s">
        <v>53</v>
      </c>
      <c r="AC204" s="44" t="s">
        <v>10</v>
      </c>
      <c r="AD204" s="44" t="s">
        <v>35</v>
      </c>
      <c r="AE204" s="43"/>
      <c r="AF204" s="40">
        <f>IFERROR((COUNTIF(Z204,[1]Locaux!$A$8)+COUNTIF(Z204,[1]Locaux!$A$9)+COUNTIF(Z204,[1]Locaux!$A$10)+COUNTIF(Z204,[1]Locaux!$A$11)+COUNTIF(Z204,[1]Locaux!$A$12)+COUNTIF(Z204,[1]Locaux!$A$15)+COUNTIF(Z204,[1]Locaux!$A$16)+COUNTIF(Z204,[1]Locaux!$A$17))/(COUNTIF(Y204,"*")+COUNTIF(AC204,"*")+COUNTIF(AE204,"*")),"0")</f>
        <v>0.5</v>
      </c>
      <c r="AG204" s="7" t="s">
        <v>45</v>
      </c>
      <c r="AH204" s="44" t="s">
        <v>8</v>
      </c>
      <c r="AI204" s="44">
        <v>1107</v>
      </c>
      <c r="AJ204" s="44"/>
      <c r="AK204" s="44" t="s">
        <v>35</v>
      </c>
      <c r="AL204" s="44"/>
      <c r="AM204" s="44" t="s">
        <v>35</v>
      </c>
      <c r="AN204" s="43"/>
      <c r="AO204" s="40">
        <f>IFERROR((COUNTIF(AI204,[1]Locaux!$A$8)+COUNTIF(AI204,[1]Locaux!$A$9)+COUNTIF(AI204,[1]Locaux!$A$10)+COUNTIF(AI204,[1]Locaux!$A$11)+COUNTIF(AI204,[1]Locaux!$A$12)+COUNTIF(AI204,[1]Locaux!$A$15)+COUNTIF(AI204,[1]Locaux!$A$16)+COUNTIF(AI204,[1]Locaux!$A$17))/(COUNTIF(AH204,"*")+COUNTIF(AL204,"*")+COUNTIF(AN204,"*")),"0")</f>
        <v>0</v>
      </c>
      <c r="AP204" s="7" t="s">
        <v>79</v>
      </c>
      <c r="AQ204" s="44" t="s">
        <v>12</v>
      </c>
      <c r="AR204" s="44" t="s">
        <v>64</v>
      </c>
      <c r="AS204" s="44"/>
      <c r="AT204" s="44" t="s">
        <v>35</v>
      </c>
      <c r="AU204" s="44"/>
      <c r="AV204" s="44" t="s">
        <v>35</v>
      </c>
      <c r="AW204" s="43"/>
      <c r="AX204" s="40">
        <f>IFERROR((COUNTIF(AR204,[1]Locaux!$A$8)+COUNTIF(AR204,[1]Locaux!$A$9)+COUNTIF(AR204,[1]Locaux!$A$10)+COUNTIF(AR204,[1]Locaux!$A$11)+COUNTIF(AR204,[1]Locaux!$A$12)+COUNTIF(AR204,[1]Locaux!$A$15)+COUNTIF(AR204,[1]Locaux!$A$16)+COUNTIF(AR204,[1]Locaux!$A$17))/(COUNTIF(AQ204,"*")+COUNTIF(AU204,"*")+COUNTIF(AW204,"*")),"0")</f>
        <v>0</v>
      </c>
      <c r="AY204" s="7" t="s">
        <v>81</v>
      </c>
      <c r="AZ204" s="44" t="s">
        <v>80</v>
      </c>
      <c r="BA204" s="44">
        <v>1113</v>
      </c>
      <c r="BB204" s="44"/>
      <c r="BC204" s="44" t="s">
        <v>35</v>
      </c>
      <c r="BD204" s="44"/>
      <c r="BE204" s="44" t="s">
        <v>35</v>
      </c>
      <c r="BF204" s="43"/>
      <c r="BG204" s="40">
        <f>IFERROR((COUNTIF(BA204,[1]Locaux!$A$8)+COUNTIF(BA204,[1]Locaux!$A$9)+COUNTIF(BA204,[1]Locaux!$A$10)+COUNTIF(BA204,[1]Locaux!$A$11)+COUNTIF(BA204,[1]Locaux!$A$12)+COUNTIF(BA204,[1]Locaux!$A$15)+COUNTIF(BA204,[1]Locaux!$A$16)+COUNTIF(BA204,[1]Locaux!$A$17))/(COUNTIF(AZ204,"*")+COUNTIF(BD204,"*")+COUNTIF(BF204,"*")),"0")</f>
        <v>0</v>
      </c>
      <c r="BH204" s="7"/>
      <c r="BI204" s="44"/>
      <c r="BJ204" s="44"/>
      <c r="BK204" s="44"/>
      <c r="BL204" s="44"/>
      <c r="BM204" s="44"/>
      <c r="BN204" s="44"/>
      <c r="BO204" s="43"/>
      <c r="BP204" s="40" t="str">
        <f>IFERROR((COUNTIF(BJ204,[1]Locaux!$A$8)+COUNTIF(BJ204,[1]Locaux!$A$9)+COUNTIF(BJ204,[1]Locaux!$A$10)+COUNTIF(BJ204,[1]Locaux!$A$11)+COUNTIF(BJ204,[1]Locaux!$A$12)+COUNTIF(BJ204,[1]Locaux!$A$15)+COUNTIF(BJ204,[1]Locaux!$A$16)+COUNTIF(BJ204,[1]Locaux!$A$17))/(COUNTIF(BI204,"*")+COUNTIF(BM204,"*")+COUNTIF(BO204,"*")),"0")</f>
        <v>0</v>
      </c>
      <c r="BQ204" s="7"/>
      <c r="BR204" s="44"/>
      <c r="BS204" s="44"/>
      <c r="BT204" s="44"/>
      <c r="BU204" s="44"/>
      <c r="BV204" s="44"/>
      <c r="BW204" s="44"/>
      <c r="BX204" s="43"/>
      <c r="BY204" s="7"/>
      <c r="BZ204" s="44"/>
      <c r="CA204" s="44"/>
      <c r="CB204" s="44"/>
      <c r="CC204" s="44"/>
      <c r="CD204" s="44"/>
      <c r="CE204" s="44"/>
      <c r="CF204" s="43"/>
      <c r="CG204" s="7"/>
      <c r="CH204" s="44"/>
      <c r="CI204" s="44"/>
      <c r="CJ204" s="44"/>
      <c r="CK204" s="44"/>
      <c r="CL204" s="44"/>
      <c r="CM204" s="44"/>
      <c r="CN204" s="43"/>
      <c r="CO204" s="78" t="e">
        <f>OR(CR204&gt;1,CS204&gt;1,CT204&gt;1,CU204&gt;1,CV204&gt;1,CW204&gt;1,CX204&gt;1,CY204&gt;1,CZ204&gt;1,DA204&gt;1,DB204&gt;1,DC204&gt;1,#REF!&gt;1,#REF!&gt;1,#REF!&gt;1,#REF!&gt;1,#REF!&gt;1,#REF!&gt;1,#REF!&gt;1,#REF!&gt;1,#REF!&gt;1,#REF!&gt;1,#REF!&gt;1,#REF!&gt;1,#REF!&gt;1,#REF!&gt;1,#REF!&gt;1,#REF!&gt;1,#REF!&gt;1,#REF!&gt;1)</f>
        <v>#REF!</v>
      </c>
      <c r="CP204" s="77" t="b">
        <f>OR(DR204&gt;1,DS204&gt;1,DT204&gt;1,DU204&gt;1,DV204&gt;1,DW204&gt;1,DX204&gt;1,DY204&gt;1,DZ204&gt;1,EA204&gt;1,EB204&gt;1,EC204&gt;1,ED204&gt;1,EE204&gt;1,EF204&gt;1,EG204&gt;1,EH204&gt;1,EI204&gt;1,EJ204&gt;1,EK204&gt;1,EL204&gt;1,EM204&gt;1,EN204&gt;1,EO204&gt;1,EP204&gt;1,EQ204&gt;1,ER204&gt;1,ES204&gt;1,ET204&gt;1,EU204&gt;1,EV204&gt;1,EW204&gt;1,EX204&gt;1,EY204&gt;1,EZ204&gt;1,FA204&gt;1,FB204&gt;1,FC204&gt;1,FD204&gt;1,FE204&gt;1)</f>
        <v>0</v>
      </c>
      <c r="CQ204" s="77"/>
      <c r="CR204" s="34">
        <f>COUNTIF($F204:$CN204,CR$101)</f>
        <v>0</v>
      </c>
      <c r="CS204" s="33">
        <f>COUNTIF($F204:$CN204,CS$101)</f>
        <v>1</v>
      </c>
      <c r="CT204" s="32">
        <f>COUNTIF($F204:$CN204,CT$101)</f>
        <v>0</v>
      </c>
      <c r="CU204" s="31">
        <f>COUNTIF($F204:$CN204,CU$101)</f>
        <v>1</v>
      </c>
      <c r="CV204" s="30">
        <f>COUNTIF($F204:$CN204,CV$101)</f>
        <v>0</v>
      </c>
      <c r="CW204" s="29">
        <f>COUNTIF($F204:$CN204,CW$101)</f>
        <v>1</v>
      </c>
      <c r="CX204" s="24">
        <f>COUNTIF($F204:$CN204,CX$101)</f>
        <v>0</v>
      </c>
      <c r="CY204" s="28">
        <f>COUNTIF($F204:$CN204,CY$101)</f>
        <v>1</v>
      </c>
      <c r="CZ204" s="27">
        <f>COUNTIF($F204:$CN204,CZ$101)</f>
        <v>1</v>
      </c>
      <c r="DA204" s="26">
        <f>COUNTIF($F204:$CN204,DA$101)</f>
        <v>0</v>
      </c>
      <c r="DB204" s="25">
        <f>COUNTIF($F204:$CN204,DB$101)</f>
        <v>0</v>
      </c>
      <c r="DC204" s="24">
        <f>COUNTIF($F204:$CN204,DC$101)</f>
        <v>0</v>
      </c>
      <c r="DD204" s="13"/>
      <c r="DE204" s="13"/>
      <c r="DF204" s="23"/>
      <c r="DG204" s="23"/>
      <c r="DH204" s="23"/>
      <c r="DI204" s="23"/>
      <c r="DJ204" s="23"/>
      <c r="DK204" s="23"/>
      <c r="DL204" s="23"/>
      <c r="DM204" s="23"/>
      <c r="DN204" s="23"/>
      <c r="DO204" s="23"/>
      <c r="DP204" s="76"/>
      <c r="DQ204" s="61"/>
      <c r="DR204" s="58">
        <f>COUNTIF($F204:$CN204,DR$101)</f>
        <v>0</v>
      </c>
      <c r="DS204" s="57">
        <f>COUNTIF($F204:$CN204,DS$101)</f>
        <v>0</v>
      </c>
      <c r="DT204" s="57">
        <f>COUNTIF($F204:$CN204,DT$101)</f>
        <v>1</v>
      </c>
      <c r="DU204" s="57">
        <f>COUNTIF($F204:$CN204,DU$101)</f>
        <v>0</v>
      </c>
      <c r="DV204" s="57">
        <f>COUNTIF($F204:$CN204,DV$101)</f>
        <v>0</v>
      </c>
      <c r="DW204" s="57">
        <f>COUNTIF($F204:$CN204,DW$101)</f>
        <v>0</v>
      </c>
      <c r="DX204" s="57">
        <f>COUNTIF($F204:$CN204,DX$101)</f>
        <v>0</v>
      </c>
      <c r="DY204" s="57">
        <f>COUNTIF($F204:$CN204,DY$101)</f>
        <v>0</v>
      </c>
      <c r="DZ204" s="57">
        <f>COUNTIF($F204:$CN204,DZ$101)</f>
        <v>0</v>
      </c>
      <c r="EA204" s="57">
        <f>COUNTIF($F204:$CN204,EA$101)</f>
        <v>1</v>
      </c>
      <c r="EB204" s="57">
        <f>COUNTIF($F204:$CN204,EB$101)</f>
        <v>1</v>
      </c>
      <c r="EC204" s="57">
        <f>COUNTIF($F204:$CN204,EC$101)</f>
        <v>0</v>
      </c>
      <c r="ED204" s="57">
        <f>COUNTIF($F204:$CN204,ED$101)</f>
        <v>0</v>
      </c>
      <c r="EE204" s="57">
        <f>COUNTIF($F204:$CN204,EE$101)</f>
        <v>1</v>
      </c>
      <c r="EF204" s="57">
        <f>COUNTIF($F204:$CN204,EF$101)</f>
        <v>0</v>
      </c>
      <c r="EG204" s="57">
        <f>COUNTIF($F204:$CN204,EG$101)</f>
        <v>1</v>
      </c>
      <c r="EH204" s="57">
        <f>COUNTIF($F204:$CN204,EH$101)</f>
        <v>0</v>
      </c>
      <c r="EI204" s="57">
        <f>COUNTIF($F204:$CN204,EI$101)</f>
        <v>0</v>
      </c>
      <c r="EJ204" s="57">
        <f>COUNTIF($F204:$CN204,EJ$101)</f>
        <v>0</v>
      </c>
      <c r="EK204" s="57">
        <f>COUNTIF($F204:$CN204,EK$101)</f>
        <v>0</v>
      </c>
      <c r="EL204" s="57">
        <f>COUNTIF($F204:$CN204,EL$101)</f>
        <v>0</v>
      </c>
      <c r="EM204" s="57">
        <f>COUNTIF($F204:$CN204,EM$101)</f>
        <v>0</v>
      </c>
      <c r="EN204" s="57">
        <f>COUNTIF($F204:$CN204,EN$101)</f>
        <v>0</v>
      </c>
      <c r="EO204" s="57">
        <f>COUNTIF($F204:$CN204,EO$101)</f>
        <v>0</v>
      </c>
      <c r="EP204" s="57">
        <f>COUNTIF($F204:$CN204,EP$101)</f>
        <v>0</v>
      </c>
      <c r="EQ204" s="57">
        <f>COUNTIF($F204:$CN204,EQ$101)</f>
        <v>0</v>
      </c>
      <c r="ER204" s="57">
        <f>COUNTIF($F204:$CN204,ER$101)</f>
        <v>0</v>
      </c>
      <c r="ES204" s="57">
        <f>COUNTIF($F204:$CN204,ES$101)</f>
        <v>0</v>
      </c>
      <c r="ET204" s="57">
        <f>COUNTIF($F204:$CN204,ET$101)</f>
        <v>0</v>
      </c>
      <c r="EU204" s="57">
        <f>COUNTIF($F204:$CN204,EU$101)</f>
        <v>0</v>
      </c>
      <c r="EV204" s="57">
        <f>COUNTIF($F204:$CN204,EV$101)</f>
        <v>0</v>
      </c>
      <c r="EW204" s="57">
        <f>COUNTIF($F204:$CN204,EW$101)</f>
        <v>0</v>
      </c>
      <c r="EX204" s="57">
        <f>COUNTIF($F204:$CN204,EX$101)</f>
        <v>0</v>
      </c>
      <c r="EY204" s="57">
        <f>COUNTIF($F204:$CN204,EY$101)</f>
        <v>0</v>
      </c>
      <c r="EZ204" s="57">
        <f>COUNTIF($F204:$CN204,EZ$101)</f>
        <v>0</v>
      </c>
      <c r="FA204" s="57">
        <f>COUNTIF($F204:$CN204,FA$101)</f>
        <v>0</v>
      </c>
      <c r="FB204" s="57">
        <f>COUNTIF($F204:$CN204,FB$101)</f>
        <v>0</v>
      </c>
      <c r="FC204" s="57">
        <f>COUNTIF($F204:$CN204,FC$101)</f>
        <v>0</v>
      </c>
      <c r="FD204" s="57">
        <f>COUNTIF($F204:$CN204,FD$101)</f>
        <v>0</v>
      </c>
      <c r="FE204" s="57">
        <f>COUNTIF($F204:$CN204,FE$101)</f>
        <v>0</v>
      </c>
    </row>
    <row r="205" spans="1:161" ht="12" customHeight="1" thickBot="1" x14ac:dyDescent="0.25">
      <c r="A205" s="12"/>
      <c r="B205" s="11"/>
      <c r="C205" s="11"/>
      <c r="D205" s="11"/>
      <c r="E205" s="10"/>
      <c r="F205" s="6"/>
      <c r="G205" s="39"/>
      <c r="H205" s="39"/>
      <c r="I205" s="39"/>
      <c r="J205" s="39"/>
      <c r="K205" s="39"/>
      <c r="L205" s="39"/>
      <c r="M205" s="38"/>
      <c r="N205" s="40" t="str">
        <f>IFERROR((COUNTIF(H205,[1]Locaux!$A$8)+COUNTIF(H205,[1]Locaux!$A$9)+COUNTIF(H205,[1]Locaux!$A$10)+COUNTIF(H205,[1]Locaux!$A$11)+COUNTIF(H205,[1]Locaux!$A$12)+COUNTIF(H205,[1]Locaux!$A$15)+COUNTIF(H205,[1]Locaux!$A$16)+COUNTIF(H205,[1]Locaux!$A$17))/(COUNTIF(G205,"*")+COUNTIF(K205,"*")+COUNTIF(M205,"*")),"0")</f>
        <v>0</v>
      </c>
      <c r="O205" s="90" t="s">
        <v>16</v>
      </c>
      <c r="P205" s="39" t="s">
        <v>5</v>
      </c>
      <c r="Q205" s="39" t="s">
        <v>58</v>
      </c>
      <c r="R205" s="39" t="s">
        <v>39</v>
      </c>
      <c r="S205" s="39" t="s">
        <v>35</v>
      </c>
      <c r="T205" s="39"/>
      <c r="U205" s="39" t="s">
        <v>83</v>
      </c>
      <c r="V205" s="88"/>
      <c r="W205" s="40">
        <f>IFERROR((COUNTIF(Q205,[1]Locaux!$A$8)+COUNTIF(Q205,[1]Locaux!$A$9)+COUNTIF(Q205,[1]Locaux!$A$10)+COUNTIF(Q205,[1]Locaux!$A$11)+COUNTIF(Q205,[1]Locaux!$A$12)+COUNTIF(Q205,[1]Locaux!$A$15)+COUNTIF(Q205,[1]Locaux!$A$16)+COUNTIF(Q205,[1]Locaux!$A$17))/(COUNTIF(P205,"*")+COUNTIF(T205,"*")+COUNTIF(V205,"*")),"0")</f>
        <v>1</v>
      </c>
      <c r="X205" s="79" t="s">
        <v>56</v>
      </c>
      <c r="Y205" s="39" t="s">
        <v>6</v>
      </c>
      <c r="Z205" s="39" t="s">
        <v>43</v>
      </c>
      <c r="AA205" s="39" t="s">
        <v>52</v>
      </c>
      <c r="AB205" s="39" t="s">
        <v>53</v>
      </c>
      <c r="AC205" s="39" t="s">
        <v>10</v>
      </c>
      <c r="AD205" s="39" t="s">
        <v>35</v>
      </c>
      <c r="AE205" s="38"/>
      <c r="AF205" s="40">
        <f>IFERROR((COUNTIF(Z205,[1]Locaux!$A$8)+COUNTIF(Z205,[1]Locaux!$A$9)+COUNTIF(Z205,[1]Locaux!$A$10)+COUNTIF(Z205,[1]Locaux!$A$11)+COUNTIF(Z205,[1]Locaux!$A$12)+COUNTIF(Z205,[1]Locaux!$A$15)+COUNTIF(Z205,[1]Locaux!$A$16)+COUNTIF(Z205,[1]Locaux!$A$17))/(COUNTIF(Y205,"*")+COUNTIF(AC205,"*")+COUNTIF(AE205,"*")),"0")</f>
        <v>0.5</v>
      </c>
      <c r="AG205" s="6" t="s">
        <v>45</v>
      </c>
      <c r="AH205" s="39" t="s">
        <v>8</v>
      </c>
      <c r="AI205" s="39">
        <v>1107</v>
      </c>
      <c r="AJ205" s="39"/>
      <c r="AK205" s="39" t="s">
        <v>35</v>
      </c>
      <c r="AL205" s="39"/>
      <c r="AM205" s="39" t="s">
        <v>35</v>
      </c>
      <c r="AN205" s="38"/>
      <c r="AO205" s="40">
        <f>IFERROR((COUNTIF(AI205,[1]Locaux!$A$8)+COUNTIF(AI205,[1]Locaux!$A$9)+COUNTIF(AI205,[1]Locaux!$A$10)+COUNTIF(AI205,[1]Locaux!$A$11)+COUNTIF(AI205,[1]Locaux!$A$12)+COUNTIF(AI205,[1]Locaux!$A$15)+COUNTIF(AI205,[1]Locaux!$A$16)+COUNTIF(AI205,[1]Locaux!$A$17))/(COUNTIF(AH205,"*")+COUNTIF(AL205,"*")+COUNTIF(AN205,"*")),"0")</f>
        <v>0</v>
      </c>
      <c r="AP205" s="6" t="s">
        <v>79</v>
      </c>
      <c r="AQ205" s="39" t="s">
        <v>12</v>
      </c>
      <c r="AR205" s="39" t="s">
        <v>64</v>
      </c>
      <c r="AS205" s="39"/>
      <c r="AT205" s="39" t="s">
        <v>35</v>
      </c>
      <c r="AU205" s="39"/>
      <c r="AV205" s="39" t="s">
        <v>35</v>
      </c>
      <c r="AW205" s="38"/>
      <c r="AX205" s="40">
        <f>IFERROR((COUNTIF(AR205,[1]Locaux!$A$8)+COUNTIF(AR205,[1]Locaux!$A$9)+COUNTIF(AR205,[1]Locaux!$A$10)+COUNTIF(AR205,[1]Locaux!$A$11)+COUNTIF(AR205,[1]Locaux!$A$12)+COUNTIF(AR205,[1]Locaux!$A$15)+COUNTIF(AR205,[1]Locaux!$A$16)+COUNTIF(AR205,[1]Locaux!$A$17))/(COUNTIF(AQ205,"*")+COUNTIF(AU205,"*")+COUNTIF(AW205,"*")),"0")</f>
        <v>0</v>
      </c>
      <c r="AY205" s="6" t="s">
        <v>81</v>
      </c>
      <c r="AZ205" s="39" t="s">
        <v>80</v>
      </c>
      <c r="BA205" s="39">
        <v>1113</v>
      </c>
      <c r="BB205" s="39"/>
      <c r="BC205" s="39" t="s">
        <v>35</v>
      </c>
      <c r="BD205" s="39"/>
      <c r="BE205" s="39" t="s">
        <v>35</v>
      </c>
      <c r="BF205" s="38"/>
      <c r="BG205" s="40">
        <f>IFERROR((COUNTIF(BA205,[1]Locaux!$A$8)+COUNTIF(BA205,[1]Locaux!$A$9)+COUNTIF(BA205,[1]Locaux!$A$10)+COUNTIF(BA205,[1]Locaux!$A$11)+COUNTIF(BA205,[1]Locaux!$A$12)+COUNTIF(BA205,[1]Locaux!$A$15)+COUNTIF(BA205,[1]Locaux!$A$16)+COUNTIF(BA205,[1]Locaux!$A$17))/(COUNTIF(AZ205,"*")+COUNTIF(BD205,"*")+COUNTIF(BF205,"*")),"0")</f>
        <v>0</v>
      </c>
      <c r="BH205" s="6"/>
      <c r="BI205" s="39"/>
      <c r="BJ205" s="39"/>
      <c r="BK205" s="39"/>
      <c r="BL205" s="39"/>
      <c r="BM205" s="39"/>
      <c r="BN205" s="39"/>
      <c r="BO205" s="38"/>
      <c r="BP205" s="40" t="str">
        <f>IFERROR((COUNTIF(BJ205,[1]Locaux!$A$8)+COUNTIF(BJ205,[1]Locaux!$A$9)+COUNTIF(BJ205,[1]Locaux!$A$10)+COUNTIF(BJ205,[1]Locaux!$A$11)+COUNTIF(BJ205,[1]Locaux!$A$12)+COUNTIF(BJ205,[1]Locaux!$A$15)+COUNTIF(BJ205,[1]Locaux!$A$16)+COUNTIF(BJ205,[1]Locaux!$A$17))/(COUNTIF(BI205,"*")+COUNTIF(BM205,"*")+COUNTIF(BO205,"*")),"0")</f>
        <v>0</v>
      </c>
      <c r="BQ205" s="6"/>
      <c r="BR205" s="39"/>
      <c r="BS205" s="39"/>
      <c r="BT205" s="39"/>
      <c r="BU205" s="39"/>
      <c r="BV205" s="39"/>
      <c r="BW205" s="39"/>
      <c r="BX205" s="38"/>
      <c r="BY205" s="6"/>
      <c r="BZ205" s="39"/>
      <c r="CA205" s="39"/>
      <c r="CB205" s="39"/>
      <c r="CC205" s="39"/>
      <c r="CD205" s="39"/>
      <c r="CE205" s="39"/>
      <c r="CF205" s="38"/>
      <c r="CG205" s="6"/>
      <c r="CH205" s="39"/>
      <c r="CI205" s="39"/>
      <c r="CJ205" s="39"/>
      <c r="CK205" s="39"/>
      <c r="CL205" s="39"/>
      <c r="CM205" s="39"/>
      <c r="CN205" s="38"/>
      <c r="CO205" s="78" t="e">
        <f>OR(CR205&gt;1,CS205&gt;1,CT205&gt;1,CU205&gt;1,CV205&gt;1,CW205&gt;1,CX205&gt;1,CY205&gt;1,CZ205&gt;1,DA205&gt;1,DB205&gt;1,DC205&gt;1,#REF!&gt;1,#REF!&gt;1,#REF!&gt;1,#REF!&gt;1,#REF!&gt;1,#REF!&gt;1,#REF!&gt;1,#REF!&gt;1,#REF!&gt;1,#REF!&gt;1,#REF!&gt;1,#REF!&gt;1,#REF!&gt;1,#REF!&gt;1,#REF!&gt;1,#REF!&gt;1,#REF!&gt;1,#REF!&gt;1)</f>
        <v>#REF!</v>
      </c>
      <c r="CP205" s="77" t="b">
        <f>OR(DR205&gt;1,DS205&gt;1,DT205&gt;1,DU205&gt;1,DV205&gt;1,DW205&gt;1,DX205&gt;1,DY205&gt;1,DZ205&gt;1,EA205&gt;1,EB205&gt;1,EC205&gt;1,ED205&gt;1,EE205&gt;1,EF205&gt;1,EG205&gt;1,EH205&gt;1,EI205&gt;1,EJ205&gt;1,EK205&gt;1,EL205&gt;1,EM205&gt;1,EN205&gt;1,EO205&gt;1,EP205&gt;1,EQ205&gt;1,ER205&gt;1,ES205&gt;1,ET205&gt;1,EU205&gt;1,EV205&gt;1,EW205&gt;1,EX205&gt;1,EY205&gt;1,EZ205&gt;1,FA205&gt;1,FB205&gt;1,FC205&gt;1,FD205&gt;1,FE205&gt;1)</f>
        <v>0</v>
      </c>
      <c r="CQ205" s="77"/>
      <c r="CR205" s="34">
        <f>COUNTIF($F205:$CN205,CR$101)</f>
        <v>0</v>
      </c>
      <c r="CS205" s="33">
        <f>COUNTIF($F205:$CN205,CS$101)</f>
        <v>1</v>
      </c>
      <c r="CT205" s="32">
        <f>COUNTIF($F205:$CN205,CT$101)</f>
        <v>0</v>
      </c>
      <c r="CU205" s="31">
        <f>COUNTIF($F205:$CN205,CU$101)</f>
        <v>1</v>
      </c>
      <c r="CV205" s="30">
        <f>COUNTIF($F205:$CN205,CV$101)</f>
        <v>0</v>
      </c>
      <c r="CW205" s="29">
        <f>COUNTIF($F205:$CN205,CW$101)</f>
        <v>1</v>
      </c>
      <c r="CX205" s="24">
        <f>COUNTIF($F205:$CN205,CX$101)</f>
        <v>0</v>
      </c>
      <c r="CY205" s="28">
        <f>COUNTIF($F205:$CN205,CY$101)</f>
        <v>1</v>
      </c>
      <c r="CZ205" s="27">
        <f>COUNTIF($F205:$CN205,CZ$101)</f>
        <v>1</v>
      </c>
      <c r="DA205" s="26">
        <f>COUNTIF($F205:$CN205,DA$101)</f>
        <v>0</v>
      </c>
      <c r="DB205" s="25">
        <f>COUNTIF($F205:$CN205,DB$101)</f>
        <v>0</v>
      </c>
      <c r="DC205" s="24">
        <f>COUNTIF($F205:$CN205,DC$101)</f>
        <v>0</v>
      </c>
      <c r="DD205" s="13"/>
      <c r="DE205" s="13"/>
      <c r="DF205" s="23"/>
      <c r="DG205" s="23"/>
      <c r="DH205" s="23"/>
      <c r="DI205" s="23"/>
      <c r="DJ205" s="23"/>
      <c r="DK205" s="23"/>
      <c r="DL205" s="23"/>
      <c r="DM205" s="23"/>
      <c r="DN205" s="23"/>
      <c r="DO205" s="23"/>
      <c r="DP205" s="76"/>
      <c r="DQ205" s="61"/>
      <c r="DR205" s="58">
        <f>COUNTIF($F205:$CN205,DR$101)</f>
        <v>0</v>
      </c>
      <c r="DS205" s="57">
        <f>COUNTIF($F205:$CN205,DS$101)</f>
        <v>0</v>
      </c>
      <c r="DT205" s="57">
        <f>COUNTIF($F205:$CN205,DT$101)</f>
        <v>1</v>
      </c>
      <c r="DU205" s="57">
        <f>COUNTIF($F205:$CN205,DU$101)</f>
        <v>0</v>
      </c>
      <c r="DV205" s="57">
        <f>COUNTIF($F205:$CN205,DV$101)</f>
        <v>0</v>
      </c>
      <c r="DW205" s="57">
        <f>COUNTIF($F205:$CN205,DW$101)</f>
        <v>0</v>
      </c>
      <c r="DX205" s="57">
        <f>COUNTIF($F205:$CN205,DX$101)</f>
        <v>0</v>
      </c>
      <c r="DY205" s="57">
        <f>COUNTIF($F205:$CN205,DY$101)</f>
        <v>0</v>
      </c>
      <c r="DZ205" s="57">
        <f>COUNTIF($F205:$CN205,DZ$101)</f>
        <v>0</v>
      </c>
      <c r="EA205" s="57">
        <f>COUNTIF($F205:$CN205,EA$101)</f>
        <v>1</v>
      </c>
      <c r="EB205" s="57">
        <f>COUNTIF($F205:$CN205,EB$101)</f>
        <v>1</v>
      </c>
      <c r="EC205" s="57">
        <f>COUNTIF($F205:$CN205,EC$101)</f>
        <v>0</v>
      </c>
      <c r="ED205" s="57">
        <f>COUNTIF($F205:$CN205,ED$101)</f>
        <v>0</v>
      </c>
      <c r="EE205" s="57">
        <f>COUNTIF($F205:$CN205,EE$101)</f>
        <v>1</v>
      </c>
      <c r="EF205" s="57">
        <f>COUNTIF($F205:$CN205,EF$101)</f>
        <v>0</v>
      </c>
      <c r="EG205" s="57">
        <f>COUNTIF($F205:$CN205,EG$101)</f>
        <v>1</v>
      </c>
      <c r="EH205" s="57">
        <f>COUNTIF($F205:$CN205,EH$101)</f>
        <v>0</v>
      </c>
      <c r="EI205" s="57">
        <f>COUNTIF($F205:$CN205,EI$101)</f>
        <v>0</v>
      </c>
      <c r="EJ205" s="57">
        <f>COUNTIF($F205:$CN205,EJ$101)</f>
        <v>0</v>
      </c>
      <c r="EK205" s="57">
        <f>COUNTIF($F205:$CN205,EK$101)</f>
        <v>0</v>
      </c>
      <c r="EL205" s="57">
        <f>COUNTIF($F205:$CN205,EL$101)</f>
        <v>0</v>
      </c>
      <c r="EM205" s="57">
        <f>COUNTIF($F205:$CN205,EM$101)</f>
        <v>0</v>
      </c>
      <c r="EN205" s="57">
        <f>COUNTIF($F205:$CN205,EN$101)</f>
        <v>0</v>
      </c>
      <c r="EO205" s="57">
        <f>COUNTIF($F205:$CN205,EO$101)</f>
        <v>0</v>
      </c>
      <c r="EP205" s="57">
        <f>COUNTIF($F205:$CN205,EP$101)</f>
        <v>0</v>
      </c>
      <c r="EQ205" s="57">
        <f>COUNTIF($F205:$CN205,EQ$101)</f>
        <v>0</v>
      </c>
      <c r="ER205" s="57">
        <f>COUNTIF($F205:$CN205,ER$101)</f>
        <v>0</v>
      </c>
      <c r="ES205" s="57">
        <f>COUNTIF($F205:$CN205,ES$101)</f>
        <v>0</v>
      </c>
      <c r="ET205" s="57">
        <f>COUNTIF($F205:$CN205,ET$101)</f>
        <v>0</v>
      </c>
      <c r="EU205" s="57">
        <f>COUNTIF($F205:$CN205,EU$101)</f>
        <v>0</v>
      </c>
      <c r="EV205" s="57">
        <f>COUNTIF($F205:$CN205,EV$101)</f>
        <v>0</v>
      </c>
      <c r="EW205" s="57">
        <f>COUNTIF($F205:$CN205,EW$101)</f>
        <v>0</v>
      </c>
      <c r="EX205" s="57">
        <f>COUNTIF($F205:$CN205,EX$101)</f>
        <v>0</v>
      </c>
      <c r="EY205" s="57">
        <f>COUNTIF($F205:$CN205,EY$101)</f>
        <v>0</v>
      </c>
      <c r="EZ205" s="57">
        <f>COUNTIF($F205:$CN205,EZ$101)</f>
        <v>0</v>
      </c>
      <c r="FA205" s="57">
        <f>COUNTIF($F205:$CN205,FA$101)</f>
        <v>0</v>
      </c>
      <c r="FB205" s="57">
        <f>COUNTIF($F205:$CN205,FB$101)</f>
        <v>0</v>
      </c>
      <c r="FC205" s="57">
        <f>COUNTIF($F205:$CN205,FC$101)</f>
        <v>0</v>
      </c>
      <c r="FD205" s="57">
        <f>COUNTIF($F205:$CN205,FD$101)</f>
        <v>0</v>
      </c>
      <c r="FE205" s="57">
        <f>COUNTIF($F205:$CN205,FE$101)</f>
        <v>0</v>
      </c>
    </row>
    <row r="206" spans="1:161" ht="12" customHeight="1" x14ac:dyDescent="0.2">
      <c r="A206" s="18" t="str">
        <f>CHOOSE(WEEKDAY($E206),"Dimanche","Lundi","Mardi","Mercredi","Jeudi","Vendredi","")</f>
        <v>Mercredi</v>
      </c>
      <c r="B206" s="17">
        <f>IF(M206&lt;&gt;"Cong. ",B204+1,B204+0)</f>
        <v>51</v>
      </c>
      <c r="C206" s="17">
        <f>IF(M206&lt;&gt;"Cong. ",C204+1,C204+0)</f>
        <v>30</v>
      </c>
      <c r="D206" s="17" t="e">
        <f>IF(M206="",D204+1,D204+0)</f>
        <v>#REF!</v>
      </c>
      <c r="E206" s="16">
        <v>44118</v>
      </c>
      <c r="F206" s="7"/>
      <c r="G206" s="44"/>
      <c r="H206" s="44"/>
      <c r="I206" s="44"/>
      <c r="J206" s="44"/>
      <c r="K206" s="44"/>
      <c r="L206" s="44"/>
      <c r="M206" s="43"/>
      <c r="N206" s="40" t="str">
        <f>IFERROR((COUNTIF(H206,[1]Locaux!$A$8)+COUNTIF(H206,[1]Locaux!$A$9)+COUNTIF(H206,[1]Locaux!$A$10)+COUNTIF(H206,[1]Locaux!$A$11)+COUNTIF(H206,[1]Locaux!$A$12)+COUNTIF(H206,[1]Locaux!$A$15)+COUNTIF(H206,[1]Locaux!$A$16)+COUNTIF(H206,[1]Locaux!$A$17))/(COUNTIF(G206,"*")+COUNTIF(K206,"*")+COUNTIF(M206,"*")),"0")</f>
        <v>0</v>
      </c>
      <c r="O206" s="93" t="s">
        <v>18</v>
      </c>
      <c r="P206" s="44" t="s">
        <v>5</v>
      </c>
      <c r="Q206" s="44" t="s">
        <v>58</v>
      </c>
      <c r="R206" s="44" t="s">
        <v>39</v>
      </c>
      <c r="S206" s="44" t="s">
        <v>35</v>
      </c>
      <c r="T206" s="44"/>
      <c r="U206" s="44"/>
      <c r="V206" s="43"/>
      <c r="W206" s="40">
        <f>IFERROR((COUNTIF(Q206,[1]Locaux!$A$8)+COUNTIF(Q206,[1]Locaux!$A$9)+COUNTIF(Q206,[1]Locaux!$A$10)+COUNTIF(Q206,[1]Locaux!$A$11)+COUNTIF(Q206,[1]Locaux!$A$12)+COUNTIF(Q206,[1]Locaux!$A$15)+COUNTIF(Q206,[1]Locaux!$A$16)+COUNTIF(Q206,[1]Locaux!$A$17))/(COUNTIF(P206,"*")+COUNTIF(T206,"*")+COUNTIF(V206,"*")),"0")</f>
        <v>1</v>
      </c>
      <c r="X206" s="80" t="s">
        <v>56</v>
      </c>
      <c r="Y206" s="44" t="s">
        <v>6</v>
      </c>
      <c r="Z206" s="44" t="s">
        <v>43</v>
      </c>
      <c r="AA206" s="44" t="s">
        <v>52</v>
      </c>
      <c r="AB206" s="44" t="s">
        <v>53</v>
      </c>
      <c r="AC206" s="44" t="s">
        <v>10</v>
      </c>
      <c r="AD206" s="44" t="s">
        <v>35</v>
      </c>
      <c r="AE206" s="43"/>
      <c r="AF206" s="40">
        <f>IFERROR((COUNTIF(Z206,[1]Locaux!$A$8)+COUNTIF(Z206,[1]Locaux!$A$9)+COUNTIF(Z206,[1]Locaux!$A$10)+COUNTIF(Z206,[1]Locaux!$A$11)+COUNTIF(Z206,[1]Locaux!$A$12)+COUNTIF(Z206,[1]Locaux!$A$15)+COUNTIF(Z206,[1]Locaux!$A$16)+COUNTIF(Z206,[1]Locaux!$A$17))/(COUNTIF(Y206,"*")+COUNTIF(AC206,"*")+COUNTIF(AE206,"*")),"0")</f>
        <v>0.5</v>
      </c>
      <c r="AG206" s="7" t="s">
        <v>56</v>
      </c>
      <c r="AH206" s="44" t="s">
        <v>13</v>
      </c>
      <c r="AI206" s="44" t="s">
        <v>40</v>
      </c>
      <c r="AJ206" s="44"/>
      <c r="AK206" s="44" t="s">
        <v>53</v>
      </c>
      <c r="AL206" s="44" t="s">
        <v>7</v>
      </c>
      <c r="AM206" s="44" t="s">
        <v>35</v>
      </c>
      <c r="AN206" s="43" t="s">
        <v>4</v>
      </c>
      <c r="AO206" s="40">
        <f>IFERROR((COUNTIF(AI206,[1]Locaux!$A$8)+COUNTIF(AI206,[1]Locaux!$A$9)+COUNTIF(AI206,[1]Locaux!$A$10)+COUNTIF(AI206,[1]Locaux!$A$11)+COUNTIF(AI206,[1]Locaux!$A$12)+COUNTIF(AI206,[1]Locaux!$A$15)+COUNTIF(AI206,[1]Locaux!$A$16)+COUNTIF(AI206,[1]Locaux!$A$17))/(COUNTIF(AH206,"*")+COUNTIF(AL206,"*")+COUNTIF(AN206,"*")),"0")</f>
        <v>0.33333333333333331</v>
      </c>
      <c r="AP206" s="7" t="s">
        <v>79</v>
      </c>
      <c r="AQ206" s="44" t="s">
        <v>12</v>
      </c>
      <c r="AR206" s="44" t="s">
        <v>64</v>
      </c>
      <c r="AS206" s="44"/>
      <c r="AT206" s="44" t="s">
        <v>35</v>
      </c>
      <c r="AU206" s="44"/>
      <c r="AV206" s="44" t="s">
        <v>35</v>
      </c>
      <c r="AW206" s="43"/>
      <c r="AX206" s="40">
        <f>IFERROR((COUNTIF(AR206,[1]Locaux!$A$8)+COUNTIF(AR206,[1]Locaux!$A$9)+COUNTIF(AR206,[1]Locaux!$A$10)+COUNTIF(AR206,[1]Locaux!$A$11)+COUNTIF(AR206,[1]Locaux!$A$12)+COUNTIF(AR206,[1]Locaux!$A$15)+COUNTIF(AR206,[1]Locaux!$A$16)+COUNTIF(AR206,[1]Locaux!$A$17))/(COUNTIF(AQ206,"*")+COUNTIF(AU206,"*")+COUNTIF(AW206,"*")),"0")</f>
        <v>0</v>
      </c>
      <c r="AY206" s="7" t="s">
        <v>81</v>
      </c>
      <c r="AZ206" s="44" t="s">
        <v>80</v>
      </c>
      <c r="BA206" s="44">
        <v>1113</v>
      </c>
      <c r="BB206" s="44"/>
      <c r="BC206" s="44" t="s">
        <v>35</v>
      </c>
      <c r="BD206" s="44"/>
      <c r="BE206" s="44" t="s">
        <v>35</v>
      </c>
      <c r="BF206" s="43"/>
      <c r="BG206" s="40">
        <f>IFERROR((COUNTIF(BA206,[1]Locaux!$A$8)+COUNTIF(BA206,[1]Locaux!$A$9)+COUNTIF(BA206,[1]Locaux!$A$10)+COUNTIF(BA206,[1]Locaux!$A$11)+COUNTIF(BA206,[1]Locaux!$A$12)+COUNTIF(BA206,[1]Locaux!$A$15)+COUNTIF(BA206,[1]Locaux!$A$16)+COUNTIF(BA206,[1]Locaux!$A$17))/(COUNTIF(AZ206,"*")+COUNTIF(BD206,"*")+COUNTIF(BF206,"*")),"0")</f>
        <v>0</v>
      </c>
      <c r="BH206" s="7"/>
      <c r="BI206" s="44"/>
      <c r="BJ206" s="44"/>
      <c r="BK206" s="44"/>
      <c r="BL206" s="44"/>
      <c r="BM206" s="44"/>
      <c r="BN206" s="44"/>
      <c r="BO206" s="43"/>
      <c r="BP206" s="40" t="str">
        <f>IFERROR((COUNTIF(BJ206,[1]Locaux!$A$8)+COUNTIF(BJ206,[1]Locaux!$A$9)+COUNTIF(BJ206,[1]Locaux!$A$10)+COUNTIF(BJ206,[1]Locaux!$A$11)+COUNTIF(BJ206,[1]Locaux!$A$12)+COUNTIF(BJ206,[1]Locaux!$A$15)+COUNTIF(BJ206,[1]Locaux!$A$16)+COUNTIF(BJ206,[1]Locaux!$A$17))/(COUNTIF(BI206,"*")+COUNTIF(BM206,"*")+COUNTIF(BO206,"*")),"0")</f>
        <v>0</v>
      </c>
      <c r="BQ206" s="7"/>
      <c r="BR206" s="44"/>
      <c r="BS206" s="44"/>
      <c r="BT206" s="44"/>
      <c r="BU206" s="44"/>
      <c r="BV206" s="44"/>
      <c r="BW206" s="44"/>
      <c r="BX206" s="43"/>
      <c r="BY206" s="7"/>
      <c r="BZ206" s="44"/>
      <c r="CA206" s="44"/>
      <c r="CB206" s="44"/>
      <c r="CC206" s="44"/>
      <c r="CD206" s="44"/>
      <c r="CE206" s="44"/>
      <c r="CF206" s="43"/>
      <c r="CG206" s="7"/>
      <c r="CH206" s="44"/>
      <c r="CI206" s="44"/>
      <c r="CJ206" s="44"/>
      <c r="CK206" s="44"/>
      <c r="CL206" s="44"/>
      <c r="CM206" s="44"/>
      <c r="CN206" s="43"/>
      <c r="CO206" s="78" t="e">
        <f>OR(CR206&gt;1,CS206&gt;1,CT206&gt;1,CU206&gt;1,CV206&gt;1,CW206&gt;1,CX206&gt;1,CY206&gt;1,CZ206&gt;1,DA206&gt;1,DB206&gt;1,DC206&gt;1,#REF!&gt;1,#REF!&gt;1,#REF!&gt;1,#REF!&gt;1,#REF!&gt;1,#REF!&gt;1,#REF!&gt;1,#REF!&gt;1,#REF!&gt;1,#REF!&gt;1,#REF!&gt;1,#REF!&gt;1,#REF!&gt;1,#REF!&gt;1,#REF!&gt;1,#REF!&gt;1,#REF!&gt;1,#REF!&gt;1)</f>
        <v>#REF!</v>
      </c>
      <c r="CP206" s="77" t="b">
        <f>OR(DR206&gt;1,DS206&gt;1,DT206&gt;1,DU206&gt;1,DV206&gt;1,DW206&gt;1,DX206&gt;1,DY206&gt;1,DZ206&gt;1,EA206&gt;1,EB206&gt;1,EC206&gt;1,ED206&gt;1,EE206&gt;1,EF206&gt;1,EG206&gt;1,EH206&gt;1,EI206&gt;1,EJ206&gt;1,EK206&gt;1,EL206&gt;1,EM206&gt;1,EN206&gt;1,EO206&gt;1,EP206&gt;1,EQ206&gt;1,ER206&gt;1,ES206&gt;1,ET206&gt;1,EU206&gt;1,EV206&gt;1,EW206&gt;1,EX206&gt;1,EY206&gt;1,EZ206&gt;1,FA206&gt;1,FB206&gt;1,FC206&gt;1,FD206&gt;1,FE206&gt;1)</f>
        <v>0</v>
      </c>
      <c r="CQ206" s="77"/>
      <c r="CR206" s="34">
        <f>COUNTIF($F206:$CN206,CR$101)</f>
        <v>1</v>
      </c>
      <c r="CS206" s="33">
        <f>COUNTIF($F206:$CN206,CS$101)</f>
        <v>1</v>
      </c>
      <c r="CT206" s="32">
        <f>COUNTIF($F206:$CN206,CT$101)</f>
        <v>0</v>
      </c>
      <c r="CU206" s="31">
        <f>COUNTIF($F206:$CN206,CU$101)</f>
        <v>1</v>
      </c>
      <c r="CV206" s="30">
        <f>COUNTIF($F206:$CN206,CV$101)</f>
        <v>0</v>
      </c>
      <c r="CW206" s="29">
        <f>COUNTIF($F206:$CN206,CW$101)</f>
        <v>0</v>
      </c>
      <c r="CX206" s="24">
        <f>COUNTIF($F206:$CN206,CX$101)</f>
        <v>1</v>
      </c>
      <c r="CY206" s="28">
        <f>COUNTIF($F206:$CN206,CY$101)</f>
        <v>1</v>
      </c>
      <c r="CZ206" s="27">
        <f>COUNTIF($F206:$CN206,CZ$101)</f>
        <v>1</v>
      </c>
      <c r="DA206" s="26">
        <f>COUNTIF($F206:$CN206,DA$101)</f>
        <v>1</v>
      </c>
      <c r="DB206" s="25">
        <f>COUNTIF($F206:$CN206,DB$101)</f>
        <v>0</v>
      </c>
      <c r="DC206" s="24">
        <f>COUNTIF($F206:$CN206,DC$101)</f>
        <v>0</v>
      </c>
      <c r="DD206" s="13"/>
      <c r="DE206" s="13"/>
      <c r="DF206" s="23"/>
      <c r="DG206" s="23"/>
      <c r="DH206" s="23"/>
      <c r="DI206" s="23"/>
      <c r="DJ206" s="23"/>
      <c r="DK206" s="23"/>
      <c r="DL206" s="23"/>
      <c r="DM206" s="23"/>
      <c r="DN206" s="23"/>
      <c r="DO206" s="23"/>
      <c r="DP206" s="76"/>
      <c r="DQ206" s="61"/>
      <c r="DR206" s="58">
        <f>COUNTIF($F206:$CN206,DR$101)</f>
        <v>0</v>
      </c>
      <c r="DS206" s="57">
        <f>COUNTIF($F206:$CN206,DS$101)</f>
        <v>0</v>
      </c>
      <c r="DT206" s="57">
        <f>COUNTIF($F206:$CN206,DT$101)</f>
        <v>0</v>
      </c>
      <c r="DU206" s="57">
        <f>COUNTIF($F206:$CN206,DU$101)</f>
        <v>0</v>
      </c>
      <c r="DV206" s="57">
        <f>COUNTIF($F206:$CN206,DV$101)</f>
        <v>0</v>
      </c>
      <c r="DW206" s="57">
        <f>COUNTIF($F206:$CN206,DW$101)</f>
        <v>0</v>
      </c>
      <c r="DX206" s="57">
        <f>COUNTIF($F206:$CN206,DX$101)</f>
        <v>0</v>
      </c>
      <c r="DY206" s="57">
        <f>COUNTIF($F206:$CN206,DY$101)</f>
        <v>0</v>
      </c>
      <c r="DZ206" s="57">
        <f>COUNTIF($F206:$CN206,DZ$101)</f>
        <v>0</v>
      </c>
      <c r="EA206" s="57">
        <f>COUNTIF($F206:$CN206,EA$101)</f>
        <v>1</v>
      </c>
      <c r="EB206" s="57">
        <f>COUNTIF($F206:$CN206,EB$101)</f>
        <v>1</v>
      </c>
      <c r="EC206" s="57">
        <f>COUNTIF($F206:$CN206,EC$101)</f>
        <v>0</v>
      </c>
      <c r="ED206" s="57">
        <f>COUNTIF($F206:$CN206,ED$101)</f>
        <v>1</v>
      </c>
      <c r="EE206" s="57">
        <f>COUNTIF($F206:$CN206,EE$101)</f>
        <v>1</v>
      </c>
      <c r="EF206" s="57">
        <f>COUNTIF($F206:$CN206,EF$101)</f>
        <v>0</v>
      </c>
      <c r="EG206" s="57">
        <f>COUNTIF($F206:$CN206,EG$101)</f>
        <v>1</v>
      </c>
      <c r="EH206" s="57">
        <f>COUNTIF($F206:$CN206,EH$101)</f>
        <v>0</v>
      </c>
      <c r="EI206" s="57">
        <f>COUNTIF($F206:$CN206,EI$101)</f>
        <v>0</v>
      </c>
      <c r="EJ206" s="57">
        <f>COUNTIF($F206:$CN206,EJ$101)</f>
        <v>0</v>
      </c>
      <c r="EK206" s="57">
        <f>COUNTIF($F206:$CN206,EK$101)</f>
        <v>0</v>
      </c>
      <c r="EL206" s="57">
        <f>COUNTIF($F206:$CN206,EL$101)</f>
        <v>0</v>
      </c>
      <c r="EM206" s="57">
        <f>COUNTIF($F206:$CN206,EM$101)</f>
        <v>0</v>
      </c>
      <c r="EN206" s="57">
        <f>COUNTIF($F206:$CN206,EN$101)</f>
        <v>0</v>
      </c>
      <c r="EO206" s="57">
        <f>COUNTIF($F206:$CN206,EO$101)</f>
        <v>0</v>
      </c>
      <c r="EP206" s="57">
        <f>COUNTIF($F206:$CN206,EP$101)</f>
        <v>0</v>
      </c>
      <c r="EQ206" s="57">
        <f>COUNTIF($F206:$CN206,EQ$101)</f>
        <v>0</v>
      </c>
      <c r="ER206" s="57">
        <f>COUNTIF($F206:$CN206,ER$101)</f>
        <v>0</v>
      </c>
      <c r="ES206" s="57">
        <f>COUNTIF($F206:$CN206,ES$101)</f>
        <v>0</v>
      </c>
      <c r="ET206" s="57">
        <f>COUNTIF($F206:$CN206,ET$101)</f>
        <v>0</v>
      </c>
      <c r="EU206" s="57">
        <f>COUNTIF($F206:$CN206,EU$101)</f>
        <v>0</v>
      </c>
      <c r="EV206" s="57">
        <f>COUNTIF($F206:$CN206,EV$101)</f>
        <v>0</v>
      </c>
      <c r="EW206" s="57">
        <f>COUNTIF($F206:$CN206,EW$101)</f>
        <v>0</v>
      </c>
      <c r="EX206" s="57">
        <f>COUNTIF($F206:$CN206,EX$101)</f>
        <v>0</v>
      </c>
      <c r="EY206" s="57">
        <f>COUNTIF($F206:$CN206,EY$101)</f>
        <v>0</v>
      </c>
      <c r="EZ206" s="57">
        <f>COUNTIF($F206:$CN206,EZ$101)</f>
        <v>0</v>
      </c>
      <c r="FA206" s="57">
        <f>COUNTIF($F206:$CN206,FA$101)</f>
        <v>0</v>
      </c>
      <c r="FB206" s="57">
        <f>COUNTIF($F206:$CN206,FB$101)</f>
        <v>0</v>
      </c>
      <c r="FC206" s="57">
        <f>COUNTIF($F206:$CN206,FC$101)</f>
        <v>0</v>
      </c>
      <c r="FD206" s="57">
        <f>COUNTIF($F206:$CN206,FD$101)</f>
        <v>0</v>
      </c>
      <c r="FE206" s="57">
        <f>COUNTIF($F206:$CN206,FE$101)</f>
        <v>0</v>
      </c>
    </row>
    <row r="207" spans="1:161" ht="12" customHeight="1" thickBot="1" x14ac:dyDescent="0.25">
      <c r="A207" s="12"/>
      <c r="B207" s="11"/>
      <c r="C207" s="11"/>
      <c r="D207" s="11"/>
      <c r="E207" s="10"/>
      <c r="F207" s="6"/>
      <c r="G207" s="39"/>
      <c r="H207" s="39"/>
      <c r="I207" s="39"/>
      <c r="J207" s="39"/>
      <c r="K207" s="39"/>
      <c r="L207" s="39"/>
      <c r="M207" s="38"/>
      <c r="N207" s="40" t="str">
        <f>IFERROR((COUNTIF(H207,[1]Locaux!$A$8)+COUNTIF(H207,[1]Locaux!$A$9)+COUNTIF(H207,[1]Locaux!$A$10)+COUNTIF(H207,[1]Locaux!$A$11)+COUNTIF(H207,[1]Locaux!$A$12)+COUNTIF(H207,[1]Locaux!$A$15)+COUNTIF(H207,[1]Locaux!$A$16)+COUNTIF(H207,[1]Locaux!$A$17))/(COUNTIF(G207,"*")+COUNTIF(K207,"*")+COUNTIF(M207,"*")),"0")</f>
        <v>0</v>
      </c>
      <c r="O207" s="90" t="s">
        <v>28</v>
      </c>
      <c r="P207" s="39" t="s">
        <v>5</v>
      </c>
      <c r="Q207" s="39" t="s">
        <v>58</v>
      </c>
      <c r="R207" s="39" t="s">
        <v>39</v>
      </c>
      <c r="S207" s="39" t="s">
        <v>35</v>
      </c>
      <c r="T207" s="39"/>
      <c r="U207" s="39"/>
      <c r="V207" s="38"/>
      <c r="W207" s="40">
        <f>IFERROR((COUNTIF(Q207,[1]Locaux!$A$8)+COUNTIF(Q207,[1]Locaux!$A$9)+COUNTIF(Q207,[1]Locaux!$A$10)+COUNTIF(Q207,[1]Locaux!$A$11)+COUNTIF(Q207,[1]Locaux!$A$12)+COUNTIF(Q207,[1]Locaux!$A$15)+COUNTIF(Q207,[1]Locaux!$A$16)+COUNTIF(Q207,[1]Locaux!$A$17))/(COUNTIF(P207,"*")+COUNTIF(T207,"*")+COUNTIF(V207,"*")),"0")</f>
        <v>1</v>
      </c>
      <c r="X207" s="79" t="s">
        <v>56</v>
      </c>
      <c r="Y207" s="39" t="s">
        <v>6</v>
      </c>
      <c r="Z207" s="39" t="s">
        <v>43</v>
      </c>
      <c r="AA207" s="39" t="s">
        <v>52</v>
      </c>
      <c r="AB207" s="39" t="s">
        <v>53</v>
      </c>
      <c r="AC207" s="39" t="s">
        <v>10</v>
      </c>
      <c r="AD207" s="39" t="s">
        <v>35</v>
      </c>
      <c r="AE207" s="38"/>
      <c r="AF207" s="40">
        <f>IFERROR((COUNTIF(Z207,[1]Locaux!$A$8)+COUNTIF(Z207,[1]Locaux!$A$9)+COUNTIF(Z207,[1]Locaux!$A$10)+COUNTIF(Z207,[1]Locaux!$A$11)+COUNTIF(Z207,[1]Locaux!$A$12)+COUNTIF(Z207,[1]Locaux!$A$15)+COUNTIF(Z207,[1]Locaux!$A$16)+COUNTIF(Z207,[1]Locaux!$A$17))/(COUNTIF(Y207,"*")+COUNTIF(AC207,"*")+COUNTIF(AE207,"*")),"0")</f>
        <v>0.5</v>
      </c>
      <c r="AG207" s="6" t="s">
        <v>56</v>
      </c>
      <c r="AH207" s="39" t="s">
        <v>13</v>
      </c>
      <c r="AI207" s="39" t="s">
        <v>40</v>
      </c>
      <c r="AJ207" s="39"/>
      <c r="AK207" s="39" t="s">
        <v>53</v>
      </c>
      <c r="AL207" s="39" t="s">
        <v>7</v>
      </c>
      <c r="AM207" s="39" t="s">
        <v>35</v>
      </c>
      <c r="AN207" s="38" t="s">
        <v>4</v>
      </c>
      <c r="AO207" s="40">
        <f>IFERROR((COUNTIF(AI207,[1]Locaux!$A$8)+COUNTIF(AI207,[1]Locaux!$A$9)+COUNTIF(AI207,[1]Locaux!$A$10)+COUNTIF(AI207,[1]Locaux!$A$11)+COUNTIF(AI207,[1]Locaux!$A$12)+COUNTIF(AI207,[1]Locaux!$A$15)+COUNTIF(AI207,[1]Locaux!$A$16)+COUNTIF(AI207,[1]Locaux!$A$17))/(COUNTIF(AH207,"*")+COUNTIF(AL207,"*")+COUNTIF(AN207,"*")),"0")</f>
        <v>0.33333333333333331</v>
      </c>
      <c r="AP207" s="6" t="s">
        <v>79</v>
      </c>
      <c r="AQ207" s="39" t="s">
        <v>12</v>
      </c>
      <c r="AR207" s="39" t="s">
        <v>64</v>
      </c>
      <c r="AS207" s="39"/>
      <c r="AT207" s="39" t="s">
        <v>35</v>
      </c>
      <c r="AU207" s="39"/>
      <c r="AV207" s="39" t="s">
        <v>35</v>
      </c>
      <c r="AW207" s="38"/>
      <c r="AX207" s="40">
        <f>IFERROR((COUNTIF(AR207,[1]Locaux!$A$8)+COUNTIF(AR207,[1]Locaux!$A$9)+COUNTIF(AR207,[1]Locaux!$A$10)+COUNTIF(AR207,[1]Locaux!$A$11)+COUNTIF(AR207,[1]Locaux!$A$12)+COUNTIF(AR207,[1]Locaux!$A$15)+COUNTIF(AR207,[1]Locaux!$A$16)+COUNTIF(AR207,[1]Locaux!$A$17))/(COUNTIF(AQ207,"*")+COUNTIF(AU207,"*")+COUNTIF(AW207,"*")),"0")</f>
        <v>0</v>
      </c>
      <c r="AY207" s="6" t="s">
        <v>81</v>
      </c>
      <c r="AZ207" s="39" t="s">
        <v>80</v>
      </c>
      <c r="BA207" s="39">
        <v>1113</v>
      </c>
      <c r="BB207" s="39"/>
      <c r="BC207" s="39" t="s">
        <v>35</v>
      </c>
      <c r="BD207" s="39"/>
      <c r="BE207" s="39" t="s">
        <v>35</v>
      </c>
      <c r="BF207" s="38"/>
      <c r="BG207" s="40">
        <f>IFERROR((COUNTIF(BA207,[1]Locaux!$A$8)+COUNTIF(BA207,[1]Locaux!$A$9)+COUNTIF(BA207,[1]Locaux!$A$10)+COUNTIF(BA207,[1]Locaux!$A$11)+COUNTIF(BA207,[1]Locaux!$A$12)+COUNTIF(BA207,[1]Locaux!$A$15)+COUNTIF(BA207,[1]Locaux!$A$16)+COUNTIF(BA207,[1]Locaux!$A$17))/(COUNTIF(AZ207,"*")+COUNTIF(BD207,"*")+COUNTIF(BF207,"*")),"0")</f>
        <v>0</v>
      </c>
      <c r="BH207" s="6"/>
      <c r="BI207" s="39"/>
      <c r="BJ207" s="39"/>
      <c r="BK207" s="39"/>
      <c r="BL207" s="39"/>
      <c r="BM207" s="39"/>
      <c r="BN207" s="39"/>
      <c r="BO207" s="38"/>
      <c r="BP207" s="40" t="str">
        <f>IFERROR((COUNTIF(BJ207,[1]Locaux!$A$8)+COUNTIF(BJ207,[1]Locaux!$A$9)+COUNTIF(BJ207,[1]Locaux!$A$10)+COUNTIF(BJ207,[1]Locaux!$A$11)+COUNTIF(BJ207,[1]Locaux!$A$12)+COUNTIF(BJ207,[1]Locaux!$A$15)+COUNTIF(BJ207,[1]Locaux!$A$16)+COUNTIF(BJ207,[1]Locaux!$A$17))/(COUNTIF(BI207,"*")+COUNTIF(BM207,"*")+COUNTIF(BO207,"*")),"0")</f>
        <v>0</v>
      </c>
      <c r="BQ207" s="6"/>
      <c r="BR207" s="39"/>
      <c r="BS207" s="39"/>
      <c r="BT207" s="39"/>
      <c r="BU207" s="39"/>
      <c r="BV207" s="39"/>
      <c r="BW207" s="39"/>
      <c r="BX207" s="38"/>
      <c r="BY207" s="6"/>
      <c r="BZ207" s="39"/>
      <c r="CA207" s="39"/>
      <c r="CB207" s="39"/>
      <c r="CC207" s="39"/>
      <c r="CD207" s="39"/>
      <c r="CE207" s="39"/>
      <c r="CF207" s="38"/>
      <c r="CG207" s="6"/>
      <c r="CH207" s="39"/>
      <c r="CI207" s="39"/>
      <c r="CJ207" s="39"/>
      <c r="CK207" s="39"/>
      <c r="CL207" s="39"/>
      <c r="CM207" s="39"/>
      <c r="CN207" s="38"/>
      <c r="CO207" s="78" t="e">
        <f>OR(CR207&gt;1,CS207&gt;1,CT207&gt;1,CU207&gt;1,CV207&gt;1,CW207&gt;1,CX207&gt;1,CY207&gt;1,CZ207&gt;1,DA207&gt;1,DB207&gt;1,DC207&gt;1,#REF!&gt;1,#REF!&gt;1,#REF!&gt;1,#REF!&gt;1,#REF!&gt;1,#REF!&gt;1,#REF!&gt;1,#REF!&gt;1,#REF!&gt;1,#REF!&gt;1,#REF!&gt;1,#REF!&gt;1,#REF!&gt;1,#REF!&gt;1,#REF!&gt;1,#REF!&gt;1,#REF!&gt;1,#REF!&gt;1)</f>
        <v>#REF!</v>
      </c>
      <c r="CP207" s="77" t="b">
        <f>OR(DR207&gt;1,DS207&gt;1,DT207&gt;1,DU207&gt;1,DV207&gt;1,DW207&gt;1,DX207&gt;1,DY207&gt;1,DZ207&gt;1,EA207&gt;1,EB207&gt;1,EC207&gt;1,ED207&gt;1,EE207&gt;1,EF207&gt;1,EG207&gt;1,EH207&gt;1,EI207&gt;1,EJ207&gt;1,EK207&gt;1,EL207&gt;1,EM207&gt;1,EN207&gt;1,EO207&gt;1,EP207&gt;1,EQ207&gt;1,ER207&gt;1,ES207&gt;1,ET207&gt;1,EU207&gt;1,EV207&gt;1,EW207&gt;1,EX207&gt;1,EY207&gt;1,EZ207&gt;1,FA207&gt;1,FB207&gt;1,FC207&gt;1,FD207&gt;1,FE207&gt;1)</f>
        <v>0</v>
      </c>
      <c r="CQ207" s="77"/>
      <c r="CR207" s="34">
        <f>COUNTIF($F207:$CN207,CR$101)</f>
        <v>1</v>
      </c>
      <c r="CS207" s="33">
        <f>COUNTIF($F207:$CN207,CS$101)</f>
        <v>1</v>
      </c>
      <c r="CT207" s="32">
        <f>COUNTIF($F207:$CN207,CT$101)</f>
        <v>0</v>
      </c>
      <c r="CU207" s="31">
        <f>COUNTIF($F207:$CN207,CU$101)</f>
        <v>1</v>
      </c>
      <c r="CV207" s="30">
        <f>COUNTIF($F207:$CN207,CV$101)</f>
        <v>0</v>
      </c>
      <c r="CW207" s="29">
        <f>COUNTIF($F207:$CN207,CW$101)</f>
        <v>0</v>
      </c>
      <c r="CX207" s="24">
        <f>COUNTIF($F207:$CN207,CX$101)</f>
        <v>1</v>
      </c>
      <c r="CY207" s="28">
        <f>COUNTIF($F207:$CN207,CY$101)</f>
        <v>1</v>
      </c>
      <c r="CZ207" s="27">
        <f>COUNTIF($F207:$CN207,CZ$101)</f>
        <v>1</v>
      </c>
      <c r="DA207" s="26">
        <f>COUNTIF($F207:$CN207,DA$101)</f>
        <v>1</v>
      </c>
      <c r="DB207" s="25">
        <f>COUNTIF($F207:$CN207,DB$101)</f>
        <v>0</v>
      </c>
      <c r="DC207" s="24">
        <f>COUNTIF($F207:$CN207,DC$101)</f>
        <v>0</v>
      </c>
      <c r="DD207" s="13"/>
      <c r="DE207" s="13"/>
      <c r="DF207" s="23"/>
      <c r="DG207" s="23"/>
      <c r="DH207" s="23"/>
      <c r="DI207" s="23"/>
      <c r="DJ207" s="23"/>
      <c r="DK207" s="23"/>
      <c r="DL207" s="23"/>
      <c r="DM207" s="23"/>
      <c r="DN207" s="23"/>
      <c r="DO207" s="23"/>
      <c r="DP207" s="76"/>
      <c r="DQ207" s="61"/>
      <c r="DR207" s="58">
        <f>COUNTIF($F207:$CN207,DR$101)</f>
        <v>0</v>
      </c>
      <c r="DS207" s="57">
        <f>COUNTIF($F207:$CN207,DS$101)</f>
        <v>0</v>
      </c>
      <c r="DT207" s="57">
        <f>COUNTIF($F207:$CN207,DT$101)</f>
        <v>0</v>
      </c>
      <c r="DU207" s="57">
        <f>COUNTIF($F207:$CN207,DU$101)</f>
        <v>0</v>
      </c>
      <c r="DV207" s="57">
        <f>COUNTIF($F207:$CN207,DV$101)</f>
        <v>0</v>
      </c>
      <c r="DW207" s="57">
        <f>COUNTIF($F207:$CN207,DW$101)</f>
        <v>0</v>
      </c>
      <c r="DX207" s="57">
        <f>COUNTIF($F207:$CN207,DX$101)</f>
        <v>0</v>
      </c>
      <c r="DY207" s="57">
        <f>COUNTIF($F207:$CN207,DY$101)</f>
        <v>0</v>
      </c>
      <c r="DZ207" s="57">
        <f>COUNTIF($F207:$CN207,DZ$101)</f>
        <v>0</v>
      </c>
      <c r="EA207" s="57">
        <f>COUNTIF($F207:$CN207,EA$101)</f>
        <v>1</v>
      </c>
      <c r="EB207" s="57">
        <f>COUNTIF($F207:$CN207,EB$101)</f>
        <v>1</v>
      </c>
      <c r="EC207" s="57">
        <f>COUNTIF($F207:$CN207,EC$101)</f>
        <v>0</v>
      </c>
      <c r="ED207" s="57">
        <f>COUNTIF($F207:$CN207,ED$101)</f>
        <v>1</v>
      </c>
      <c r="EE207" s="57">
        <f>COUNTIF($F207:$CN207,EE$101)</f>
        <v>1</v>
      </c>
      <c r="EF207" s="57">
        <f>COUNTIF($F207:$CN207,EF$101)</f>
        <v>0</v>
      </c>
      <c r="EG207" s="57">
        <f>COUNTIF($F207:$CN207,EG$101)</f>
        <v>1</v>
      </c>
      <c r="EH207" s="57">
        <f>COUNTIF($F207:$CN207,EH$101)</f>
        <v>0</v>
      </c>
      <c r="EI207" s="57">
        <f>COUNTIF($F207:$CN207,EI$101)</f>
        <v>0</v>
      </c>
      <c r="EJ207" s="57">
        <f>COUNTIF($F207:$CN207,EJ$101)</f>
        <v>0</v>
      </c>
      <c r="EK207" s="57">
        <f>COUNTIF($F207:$CN207,EK$101)</f>
        <v>0</v>
      </c>
      <c r="EL207" s="57">
        <f>COUNTIF($F207:$CN207,EL$101)</f>
        <v>0</v>
      </c>
      <c r="EM207" s="57">
        <f>COUNTIF($F207:$CN207,EM$101)</f>
        <v>0</v>
      </c>
      <c r="EN207" s="57">
        <f>COUNTIF($F207:$CN207,EN$101)</f>
        <v>0</v>
      </c>
      <c r="EO207" s="57">
        <f>COUNTIF($F207:$CN207,EO$101)</f>
        <v>0</v>
      </c>
      <c r="EP207" s="57">
        <f>COUNTIF($F207:$CN207,EP$101)</f>
        <v>0</v>
      </c>
      <c r="EQ207" s="57">
        <f>COUNTIF($F207:$CN207,EQ$101)</f>
        <v>0</v>
      </c>
      <c r="ER207" s="57">
        <f>COUNTIF($F207:$CN207,ER$101)</f>
        <v>0</v>
      </c>
      <c r="ES207" s="57">
        <f>COUNTIF($F207:$CN207,ES$101)</f>
        <v>0</v>
      </c>
      <c r="ET207" s="57">
        <f>COUNTIF($F207:$CN207,ET$101)</f>
        <v>0</v>
      </c>
      <c r="EU207" s="57">
        <f>COUNTIF($F207:$CN207,EU$101)</f>
        <v>0</v>
      </c>
      <c r="EV207" s="57">
        <f>COUNTIF($F207:$CN207,EV$101)</f>
        <v>0</v>
      </c>
      <c r="EW207" s="57">
        <f>COUNTIF($F207:$CN207,EW$101)</f>
        <v>0</v>
      </c>
      <c r="EX207" s="57">
        <f>COUNTIF($F207:$CN207,EX$101)</f>
        <v>0</v>
      </c>
      <c r="EY207" s="57">
        <f>COUNTIF($F207:$CN207,EY$101)</f>
        <v>0</v>
      </c>
      <c r="EZ207" s="57">
        <f>COUNTIF($F207:$CN207,EZ$101)</f>
        <v>0</v>
      </c>
      <c r="FA207" s="57">
        <f>COUNTIF($F207:$CN207,FA$101)</f>
        <v>0</v>
      </c>
      <c r="FB207" s="57">
        <f>COUNTIF($F207:$CN207,FB$101)</f>
        <v>0</v>
      </c>
      <c r="FC207" s="57">
        <f>COUNTIF($F207:$CN207,FC$101)</f>
        <v>0</v>
      </c>
      <c r="FD207" s="57">
        <f>COUNTIF($F207:$CN207,FD$101)</f>
        <v>0</v>
      </c>
      <c r="FE207" s="57">
        <f>COUNTIF($F207:$CN207,FE$101)</f>
        <v>0</v>
      </c>
    </row>
    <row r="208" spans="1:161" ht="12" customHeight="1" x14ac:dyDescent="0.2">
      <c r="A208" s="18" t="str">
        <f>CHOOSE(WEEKDAY($E208),"Dimanche","Lundi","Mardi","Mercredi","Jeudi","Vendredi","")</f>
        <v>Jeudi</v>
      </c>
      <c r="B208" s="17">
        <f>IF(M208&lt;&gt;"Cong. ",B206+1,B206+0)</f>
        <v>52</v>
      </c>
      <c r="C208" s="17">
        <f>IF(M208&lt;&gt;"Cong. ",C206+1,C206+0)</f>
        <v>31</v>
      </c>
      <c r="D208" s="17" t="e">
        <f>IF(M208="",D206+1,D206+0)</f>
        <v>#REF!</v>
      </c>
      <c r="E208" s="16">
        <v>44119</v>
      </c>
      <c r="F208" s="7"/>
      <c r="G208" s="44"/>
      <c r="H208" s="44"/>
      <c r="I208" s="44"/>
      <c r="J208" s="44"/>
      <c r="K208" s="44"/>
      <c r="L208" s="44"/>
      <c r="M208" s="43"/>
      <c r="N208" s="40" t="str">
        <f>IFERROR((COUNTIF(H208,[1]Locaux!$A$8)+COUNTIF(H208,[1]Locaux!$A$9)+COUNTIF(H208,[1]Locaux!$A$10)+COUNTIF(H208,[1]Locaux!$A$11)+COUNTIF(H208,[1]Locaux!$A$12)+COUNTIF(H208,[1]Locaux!$A$15)+COUNTIF(H208,[1]Locaux!$A$16)+COUNTIF(H208,[1]Locaux!$A$17))/(COUNTIF(G208,"*")+COUNTIF(K208,"*")+COUNTIF(M208,"*")),"0")</f>
        <v>0</v>
      </c>
      <c r="O208" s="7" t="s">
        <v>72</v>
      </c>
      <c r="P208" s="44" t="s">
        <v>12</v>
      </c>
      <c r="Q208" s="44" t="s">
        <v>64</v>
      </c>
      <c r="R208" s="44" t="s">
        <v>82</v>
      </c>
      <c r="S208" s="44"/>
      <c r="T208" s="44"/>
      <c r="U208" s="44"/>
      <c r="V208" s="43"/>
      <c r="W208" s="40">
        <f>IFERROR((COUNTIF(Q208,[1]Locaux!$A$8)+COUNTIF(Q208,[1]Locaux!$A$9)+COUNTIF(Q208,[1]Locaux!$A$10)+COUNTIF(Q208,[1]Locaux!$A$11)+COUNTIF(Q208,[1]Locaux!$A$12)+COUNTIF(Q208,[1]Locaux!$A$15)+COUNTIF(Q208,[1]Locaux!$A$16)+COUNTIF(Q208,[1]Locaux!$A$17))/(COUNTIF(P208,"*")+COUNTIF(T208,"*")+COUNTIF(V208,"*")),"0")</f>
        <v>0</v>
      </c>
      <c r="X208" s="93" t="s">
        <v>60</v>
      </c>
      <c r="Y208" s="44" t="s">
        <v>10</v>
      </c>
      <c r="Z208" s="44" t="s">
        <v>43</v>
      </c>
      <c r="AA208" s="95" t="s">
        <v>48</v>
      </c>
      <c r="AB208" s="44" t="s">
        <v>59</v>
      </c>
      <c r="AC208" s="44" t="s">
        <v>6</v>
      </c>
      <c r="AD208" s="44" t="s">
        <v>35</v>
      </c>
      <c r="AE208" s="43"/>
      <c r="AF208" s="40">
        <f>IFERROR((COUNTIF(Z208,[1]Locaux!$A$8)+COUNTIF(Z208,[1]Locaux!$A$9)+COUNTIF(Z208,[1]Locaux!$A$10)+COUNTIF(Z208,[1]Locaux!$A$11)+COUNTIF(Z208,[1]Locaux!$A$12)+COUNTIF(Z208,[1]Locaux!$A$15)+COUNTIF(Z208,[1]Locaux!$A$16)+COUNTIF(Z208,[1]Locaux!$A$17))/(COUNTIF(Y208,"*")+COUNTIF(AC208,"*")+COUNTIF(AE208,"*")),"0")</f>
        <v>0.5</v>
      </c>
      <c r="AG208" s="7" t="s">
        <v>17</v>
      </c>
      <c r="AH208" s="44" t="s">
        <v>8</v>
      </c>
      <c r="AI208" s="44">
        <v>1107</v>
      </c>
      <c r="AJ208" s="44"/>
      <c r="AK208" s="44" t="s">
        <v>35</v>
      </c>
      <c r="AL208" s="44"/>
      <c r="AM208" s="44" t="s">
        <v>35</v>
      </c>
      <c r="AN208" s="43"/>
      <c r="AO208" s="40">
        <f>IFERROR((COUNTIF(AI208,[1]Locaux!$A$8)+COUNTIF(AI208,[1]Locaux!$A$9)+COUNTIF(AI208,[1]Locaux!$A$10)+COUNTIF(AI208,[1]Locaux!$A$11)+COUNTIF(AI208,[1]Locaux!$A$12)+COUNTIF(AI208,[1]Locaux!$A$15)+COUNTIF(AI208,[1]Locaux!$A$16)+COUNTIF(AI208,[1]Locaux!$A$17))/(COUNTIF(AH208,"*")+COUNTIF(AL208,"*")+COUNTIF(AN208,"*")),"0")</f>
        <v>0</v>
      </c>
      <c r="AP208" s="7" t="s">
        <v>26</v>
      </c>
      <c r="AQ208" s="44" t="s">
        <v>7</v>
      </c>
      <c r="AR208" s="44" t="s">
        <v>40</v>
      </c>
      <c r="AS208" s="44" t="s">
        <v>54</v>
      </c>
      <c r="AT208" s="44" t="s">
        <v>35</v>
      </c>
      <c r="AU208" s="44"/>
      <c r="AV208" s="44" t="s">
        <v>62</v>
      </c>
      <c r="AW208" s="94" t="s">
        <v>4</v>
      </c>
      <c r="AX208" s="40">
        <f>IFERROR((COUNTIF(AR208,[1]Locaux!$A$8)+COUNTIF(AR208,[1]Locaux!$A$9)+COUNTIF(AR208,[1]Locaux!$A$10)+COUNTIF(AR208,[1]Locaux!$A$11)+COUNTIF(AR208,[1]Locaux!$A$12)+COUNTIF(AR208,[1]Locaux!$A$15)+COUNTIF(AR208,[1]Locaux!$A$16)+COUNTIF(AR208,[1]Locaux!$A$17))/(COUNTIF(AQ208,"*")+COUNTIF(AU208,"*")+COUNTIF(AW208,"*")),"0")</f>
        <v>0.5</v>
      </c>
      <c r="AY208" s="7" t="s">
        <v>81</v>
      </c>
      <c r="AZ208" s="44" t="s">
        <v>80</v>
      </c>
      <c r="BA208" s="44">
        <v>1113</v>
      </c>
      <c r="BB208" s="44"/>
      <c r="BC208" s="44" t="s">
        <v>35</v>
      </c>
      <c r="BD208" s="44"/>
      <c r="BE208" s="44" t="s">
        <v>35</v>
      </c>
      <c r="BF208" s="43"/>
      <c r="BG208" s="40">
        <f>IFERROR((COUNTIF(BA208,[1]Locaux!$A$8)+COUNTIF(BA208,[1]Locaux!$A$9)+COUNTIF(BA208,[1]Locaux!$A$10)+COUNTIF(BA208,[1]Locaux!$A$11)+COUNTIF(BA208,[1]Locaux!$A$12)+COUNTIF(BA208,[1]Locaux!$A$15)+COUNTIF(BA208,[1]Locaux!$A$16)+COUNTIF(BA208,[1]Locaux!$A$17))/(COUNTIF(AZ208,"*")+COUNTIF(BD208,"*")+COUNTIF(BF208,"*")),"0")</f>
        <v>0</v>
      </c>
      <c r="BH208" s="7"/>
      <c r="BI208" s="44"/>
      <c r="BJ208" s="44"/>
      <c r="BK208" s="44"/>
      <c r="BL208" s="44"/>
      <c r="BM208" s="44"/>
      <c r="BN208" s="44"/>
      <c r="BO208" s="43"/>
      <c r="BP208" s="40" t="str">
        <f>IFERROR((COUNTIF(BJ208,[1]Locaux!$A$8)+COUNTIF(BJ208,[1]Locaux!$A$9)+COUNTIF(BJ208,[1]Locaux!$A$10)+COUNTIF(BJ208,[1]Locaux!$A$11)+COUNTIF(BJ208,[1]Locaux!$A$12)+COUNTIF(BJ208,[1]Locaux!$A$15)+COUNTIF(BJ208,[1]Locaux!$A$16)+COUNTIF(BJ208,[1]Locaux!$A$17))/(COUNTIF(BI208,"*")+COUNTIF(BM208,"*")+COUNTIF(BO208,"*")),"0")</f>
        <v>0</v>
      </c>
      <c r="BQ208" s="7"/>
      <c r="BR208" s="44"/>
      <c r="BS208" s="44"/>
      <c r="BT208" s="44"/>
      <c r="BU208" s="44"/>
      <c r="BV208" s="44"/>
      <c r="BW208" s="44"/>
      <c r="BX208" s="43"/>
      <c r="BY208" s="7"/>
      <c r="BZ208" s="44"/>
      <c r="CA208" s="44"/>
      <c r="CB208" s="44"/>
      <c r="CC208" s="44"/>
      <c r="CD208" s="44"/>
      <c r="CE208" s="44"/>
      <c r="CF208" s="43"/>
      <c r="CG208" s="7"/>
      <c r="CH208" s="44"/>
      <c r="CI208" s="44"/>
      <c r="CJ208" s="44"/>
      <c r="CK208" s="44"/>
      <c r="CL208" s="44"/>
      <c r="CM208" s="44"/>
      <c r="CN208" s="43"/>
      <c r="CO208" s="78" t="e">
        <f>OR(CR208&gt;1,CS208&gt;1,CT208&gt;1,CU208&gt;1,CV208&gt;1,CW208&gt;1,CX208&gt;1,CY208&gt;1,CZ208&gt;1,DA208&gt;1,DB208&gt;1,DC208&gt;1,#REF!&gt;1,#REF!&gt;1,#REF!&gt;1,#REF!&gt;1,#REF!&gt;1,#REF!&gt;1,#REF!&gt;1,#REF!&gt;1,#REF!&gt;1,#REF!&gt;1,#REF!&gt;1,#REF!&gt;1,#REF!&gt;1,#REF!&gt;1,#REF!&gt;1,#REF!&gt;1,#REF!&gt;1,#REF!&gt;1)</f>
        <v>#REF!</v>
      </c>
      <c r="CP208" s="77" t="b">
        <f>OR(DR208&gt;1,DS208&gt;1,DT208&gt;1,DU208&gt;1,DV208&gt;1,DW208&gt;1,DX208&gt;1,DY208&gt;1,DZ208&gt;1,EA208&gt;1,EB208&gt;1,EC208&gt;1,ED208&gt;1,EE208&gt;1,EF208&gt;1,EG208&gt;1,EH208&gt;1,EI208&gt;1,EJ208&gt;1,EK208&gt;1,EL208&gt;1,EM208&gt;1,EN208&gt;1,EO208&gt;1,EP208&gt;1,EQ208&gt;1,ER208&gt;1,ES208&gt;1,ET208&gt;1,EU208&gt;1,EV208&gt;1,EW208&gt;1,EX208&gt;1,EY208&gt;1,EZ208&gt;1,FA208&gt;1,FB208&gt;1,FC208&gt;1,FD208&gt;1,FE208&gt;1)</f>
        <v>0</v>
      </c>
      <c r="CQ208" s="77"/>
      <c r="CR208" s="34">
        <f>COUNTIF($F208:$CN208,CR$101)</f>
        <v>0</v>
      </c>
      <c r="CS208" s="33">
        <f>COUNTIF($F208:$CN208,CS$101)</f>
        <v>1</v>
      </c>
      <c r="CT208" s="32">
        <f>COUNTIF($F208:$CN208,CT$101)</f>
        <v>0</v>
      </c>
      <c r="CU208" s="31">
        <f>COUNTIF($F208:$CN208,CU$101)</f>
        <v>1</v>
      </c>
      <c r="CV208" s="30">
        <f>COUNTIF($F208:$CN208,CV$101)</f>
        <v>0</v>
      </c>
      <c r="CW208" s="29">
        <f>COUNTIF($F208:$CN208,CW$101)</f>
        <v>1</v>
      </c>
      <c r="CX208" s="24">
        <f>COUNTIF($F208:$CN208,CX$101)</f>
        <v>1</v>
      </c>
      <c r="CY208" s="28">
        <f>COUNTIF($F208:$CN208,CY$101)</f>
        <v>1</v>
      </c>
      <c r="CZ208" s="27">
        <f>COUNTIF($F208:$CN208,CZ$101)</f>
        <v>0</v>
      </c>
      <c r="DA208" s="26">
        <f>COUNTIF($F208:$CN208,DA$101)</f>
        <v>1</v>
      </c>
      <c r="DB208" s="25">
        <f>COUNTIF($F208:$CN208,DB$101)</f>
        <v>0</v>
      </c>
      <c r="DC208" s="24">
        <f>COUNTIF($F208:$CN208,DC$101)</f>
        <v>0</v>
      </c>
      <c r="DD208" s="13"/>
      <c r="DE208" s="13"/>
      <c r="DF208" s="23"/>
      <c r="DG208" s="23"/>
      <c r="DH208" s="23"/>
      <c r="DI208" s="23"/>
      <c r="DJ208" s="23"/>
      <c r="DK208" s="23"/>
      <c r="DL208" s="23"/>
      <c r="DM208" s="23"/>
      <c r="DN208" s="23"/>
      <c r="DO208" s="23"/>
      <c r="DP208" s="76"/>
      <c r="DQ208" s="61"/>
      <c r="DR208" s="58">
        <f>COUNTIF($F208:$CN208,DR$101)</f>
        <v>0</v>
      </c>
      <c r="DS208" s="57">
        <f>COUNTIF($F208:$CN208,DS$101)</f>
        <v>0</v>
      </c>
      <c r="DT208" s="57">
        <f>COUNTIF($F208:$CN208,DT$101)</f>
        <v>1</v>
      </c>
      <c r="DU208" s="57">
        <f>COUNTIF($F208:$CN208,DU$101)</f>
        <v>0</v>
      </c>
      <c r="DV208" s="57">
        <f>COUNTIF($F208:$CN208,DV$101)</f>
        <v>0</v>
      </c>
      <c r="DW208" s="57">
        <f>COUNTIF($F208:$CN208,DW$101)</f>
        <v>0</v>
      </c>
      <c r="DX208" s="57">
        <f>COUNTIF($F208:$CN208,DX$101)</f>
        <v>0</v>
      </c>
      <c r="DY208" s="57">
        <f>COUNTIF($F208:$CN208,DY$101)</f>
        <v>0</v>
      </c>
      <c r="DZ208" s="57">
        <f>COUNTIF($F208:$CN208,DZ$101)</f>
        <v>1</v>
      </c>
      <c r="EA208" s="57">
        <f>COUNTIF($F208:$CN208,EA$101)</f>
        <v>0</v>
      </c>
      <c r="EB208" s="57">
        <f>COUNTIF($F208:$CN208,EB$101)</f>
        <v>1</v>
      </c>
      <c r="EC208" s="57">
        <f>COUNTIF($F208:$CN208,EC$101)</f>
        <v>0</v>
      </c>
      <c r="ED208" s="57">
        <f>COUNTIF($F208:$CN208,ED$101)</f>
        <v>1</v>
      </c>
      <c r="EE208" s="57">
        <f>COUNTIF($F208:$CN208,EE$101)</f>
        <v>1</v>
      </c>
      <c r="EF208" s="57">
        <f>COUNTIF($F208:$CN208,EF$101)</f>
        <v>0</v>
      </c>
      <c r="EG208" s="57">
        <f>COUNTIF($F208:$CN208,EG$101)</f>
        <v>1</v>
      </c>
      <c r="EH208" s="57">
        <f>COUNTIF($F208:$CN208,EH$101)</f>
        <v>0</v>
      </c>
      <c r="EI208" s="57">
        <f>COUNTIF($F208:$CN208,EI$101)</f>
        <v>0</v>
      </c>
      <c r="EJ208" s="57">
        <f>COUNTIF($F208:$CN208,EJ$101)</f>
        <v>0</v>
      </c>
      <c r="EK208" s="57">
        <f>COUNTIF($F208:$CN208,EK$101)</f>
        <v>0</v>
      </c>
      <c r="EL208" s="57">
        <f>COUNTIF($F208:$CN208,EL$101)</f>
        <v>0</v>
      </c>
      <c r="EM208" s="57">
        <f>COUNTIF($F208:$CN208,EM$101)</f>
        <v>0</v>
      </c>
      <c r="EN208" s="57">
        <f>COUNTIF($F208:$CN208,EN$101)</f>
        <v>0</v>
      </c>
      <c r="EO208" s="57">
        <f>COUNTIF($F208:$CN208,EO$101)</f>
        <v>0</v>
      </c>
      <c r="EP208" s="57">
        <f>COUNTIF($F208:$CN208,EP$101)</f>
        <v>0</v>
      </c>
      <c r="EQ208" s="57">
        <f>COUNTIF($F208:$CN208,EQ$101)</f>
        <v>0</v>
      </c>
      <c r="ER208" s="57">
        <f>COUNTIF($F208:$CN208,ER$101)</f>
        <v>0</v>
      </c>
      <c r="ES208" s="57">
        <f>COUNTIF($F208:$CN208,ES$101)</f>
        <v>0</v>
      </c>
      <c r="ET208" s="57">
        <f>COUNTIF($F208:$CN208,ET$101)</f>
        <v>0</v>
      </c>
      <c r="EU208" s="57">
        <f>COUNTIF($F208:$CN208,EU$101)</f>
        <v>0</v>
      </c>
      <c r="EV208" s="57">
        <f>COUNTIF($F208:$CN208,EV$101)</f>
        <v>0</v>
      </c>
      <c r="EW208" s="57">
        <f>COUNTIF($F208:$CN208,EW$101)</f>
        <v>0</v>
      </c>
      <c r="EX208" s="57">
        <f>COUNTIF($F208:$CN208,EX$101)</f>
        <v>0</v>
      </c>
      <c r="EY208" s="57">
        <f>COUNTIF($F208:$CN208,EY$101)</f>
        <v>0</v>
      </c>
      <c r="EZ208" s="57">
        <f>COUNTIF($F208:$CN208,EZ$101)</f>
        <v>0</v>
      </c>
      <c r="FA208" s="57">
        <f>COUNTIF($F208:$CN208,FA$101)</f>
        <v>0</v>
      </c>
      <c r="FB208" s="57">
        <f>COUNTIF($F208:$CN208,FB$101)</f>
        <v>0</v>
      </c>
      <c r="FC208" s="57">
        <f>COUNTIF($F208:$CN208,FC$101)</f>
        <v>0</v>
      </c>
      <c r="FD208" s="57">
        <f>COUNTIF($F208:$CN208,FD$101)</f>
        <v>0</v>
      </c>
      <c r="FE208" s="57">
        <f>COUNTIF($F208:$CN208,FE$101)</f>
        <v>0</v>
      </c>
    </row>
    <row r="209" spans="1:161" ht="12" customHeight="1" thickBot="1" x14ac:dyDescent="0.25">
      <c r="A209" s="12"/>
      <c r="B209" s="11"/>
      <c r="C209" s="11"/>
      <c r="D209" s="11"/>
      <c r="E209" s="10"/>
      <c r="F209" s="6"/>
      <c r="G209" s="39"/>
      <c r="H209" s="39"/>
      <c r="I209" s="39"/>
      <c r="J209" s="39"/>
      <c r="K209" s="39"/>
      <c r="L209" s="39"/>
      <c r="M209" s="38"/>
      <c r="N209" s="40" t="str">
        <f>IFERROR((COUNTIF(H209,[1]Locaux!$A$8)+COUNTIF(H209,[1]Locaux!$A$9)+COUNTIF(H209,[1]Locaux!$A$10)+COUNTIF(H209,[1]Locaux!$A$11)+COUNTIF(H209,[1]Locaux!$A$12)+COUNTIF(H209,[1]Locaux!$A$15)+COUNTIF(H209,[1]Locaux!$A$16)+COUNTIF(H209,[1]Locaux!$A$17))/(COUNTIF(G209,"*")+COUNTIF(K209,"*")+COUNTIF(M209,"*")),"0")</f>
        <v>0</v>
      </c>
      <c r="O209" s="6"/>
      <c r="P209" s="39"/>
      <c r="Q209" s="39"/>
      <c r="R209" s="39"/>
      <c r="S209" s="39"/>
      <c r="T209" s="39"/>
      <c r="U209" s="39"/>
      <c r="V209" s="38"/>
      <c r="W209" s="40" t="str">
        <f>IFERROR((COUNTIF(Q209,[1]Locaux!$A$8)+COUNTIF(Q209,[1]Locaux!$A$9)+COUNTIF(Q209,[1]Locaux!$A$10)+COUNTIF(Q209,[1]Locaux!$A$11)+COUNTIF(Q209,[1]Locaux!$A$12)+COUNTIF(Q209,[1]Locaux!$A$15)+COUNTIF(Q209,[1]Locaux!$A$16)+COUNTIF(Q209,[1]Locaux!$A$17))/(COUNTIF(P209,"*")+COUNTIF(T209,"*")+COUNTIF(V209,"*")),"0")</f>
        <v>0</v>
      </c>
      <c r="X209" s="90" t="s">
        <v>60</v>
      </c>
      <c r="Y209" s="39" t="s">
        <v>10</v>
      </c>
      <c r="Z209" s="39" t="s">
        <v>43</v>
      </c>
      <c r="AA209" s="89" t="s">
        <v>48</v>
      </c>
      <c r="AB209" s="39" t="s">
        <v>59</v>
      </c>
      <c r="AC209" s="39" t="s">
        <v>6</v>
      </c>
      <c r="AD209" s="39" t="s">
        <v>35</v>
      </c>
      <c r="AE209" s="38"/>
      <c r="AF209" s="40">
        <f>IFERROR((COUNTIF(Z209,[1]Locaux!$A$8)+COUNTIF(Z209,[1]Locaux!$A$9)+COUNTIF(Z209,[1]Locaux!$A$10)+COUNTIF(Z209,[1]Locaux!$A$11)+COUNTIF(Z209,[1]Locaux!$A$12)+COUNTIF(Z209,[1]Locaux!$A$15)+COUNTIF(Z209,[1]Locaux!$A$16)+COUNTIF(Z209,[1]Locaux!$A$17))/(COUNTIF(Y209,"*")+COUNTIF(AC209,"*")+COUNTIF(AE209,"*")),"0")</f>
        <v>0.5</v>
      </c>
      <c r="AG209" s="6" t="s">
        <v>17</v>
      </c>
      <c r="AH209" s="39" t="s">
        <v>8</v>
      </c>
      <c r="AI209" s="39">
        <v>1107</v>
      </c>
      <c r="AJ209" s="39"/>
      <c r="AK209" s="39" t="s">
        <v>35</v>
      </c>
      <c r="AL209" s="39"/>
      <c r="AM209" s="39" t="s">
        <v>35</v>
      </c>
      <c r="AN209" s="38"/>
      <c r="AO209" s="40">
        <f>IFERROR((COUNTIF(AI209,[1]Locaux!$A$8)+COUNTIF(AI209,[1]Locaux!$A$9)+COUNTIF(AI209,[1]Locaux!$A$10)+COUNTIF(AI209,[1]Locaux!$A$11)+COUNTIF(AI209,[1]Locaux!$A$12)+COUNTIF(AI209,[1]Locaux!$A$15)+COUNTIF(AI209,[1]Locaux!$A$16)+COUNTIF(AI209,[1]Locaux!$A$17))/(COUNTIF(AH209,"*")+COUNTIF(AL209,"*")+COUNTIF(AN209,"*")),"0")</f>
        <v>0</v>
      </c>
      <c r="AP209" s="6" t="s">
        <v>26</v>
      </c>
      <c r="AQ209" s="39" t="s">
        <v>7</v>
      </c>
      <c r="AR209" s="39" t="s">
        <v>40</v>
      </c>
      <c r="AS209" s="39" t="s">
        <v>54</v>
      </c>
      <c r="AT209" s="39" t="s">
        <v>35</v>
      </c>
      <c r="AU209" s="39"/>
      <c r="AV209" s="39" t="s">
        <v>62</v>
      </c>
      <c r="AW209" s="88" t="s">
        <v>4</v>
      </c>
      <c r="AX209" s="40">
        <f>IFERROR((COUNTIF(AR209,[1]Locaux!$A$8)+COUNTIF(AR209,[1]Locaux!$A$9)+COUNTIF(AR209,[1]Locaux!$A$10)+COUNTIF(AR209,[1]Locaux!$A$11)+COUNTIF(AR209,[1]Locaux!$A$12)+COUNTIF(AR209,[1]Locaux!$A$15)+COUNTIF(AR209,[1]Locaux!$A$16)+COUNTIF(AR209,[1]Locaux!$A$17))/(COUNTIF(AQ209,"*")+COUNTIF(AU209,"*")+COUNTIF(AW209,"*")),"0")</f>
        <v>0.5</v>
      </c>
      <c r="AY209" s="6" t="s">
        <v>81</v>
      </c>
      <c r="AZ209" s="39" t="s">
        <v>80</v>
      </c>
      <c r="BA209" s="39">
        <v>1113</v>
      </c>
      <c r="BB209" s="39"/>
      <c r="BC209" s="39" t="s">
        <v>35</v>
      </c>
      <c r="BD209" s="39"/>
      <c r="BE209" s="39" t="s">
        <v>35</v>
      </c>
      <c r="BF209" s="38"/>
      <c r="BG209" s="40">
        <f>IFERROR((COUNTIF(BA209,[1]Locaux!$A$8)+COUNTIF(BA209,[1]Locaux!$A$9)+COUNTIF(BA209,[1]Locaux!$A$10)+COUNTIF(BA209,[1]Locaux!$A$11)+COUNTIF(BA209,[1]Locaux!$A$12)+COUNTIF(BA209,[1]Locaux!$A$15)+COUNTIF(BA209,[1]Locaux!$A$16)+COUNTIF(BA209,[1]Locaux!$A$17))/(COUNTIF(AZ209,"*")+COUNTIF(BD209,"*")+COUNTIF(BF209,"*")),"0")</f>
        <v>0</v>
      </c>
      <c r="BH209" s="6"/>
      <c r="BI209" s="39"/>
      <c r="BJ209" s="39"/>
      <c r="BK209" s="39"/>
      <c r="BL209" s="39"/>
      <c r="BM209" s="39"/>
      <c r="BN209" s="39"/>
      <c r="BO209" s="38"/>
      <c r="BP209" s="40" t="str">
        <f>IFERROR((COUNTIF(BJ209,[1]Locaux!$A$8)+COUNTIF(BJ209,[1]Locaux!$A$9)+COUNTIF(BJ209,[1]Locaux!$A$10)+COUNTIF(BJ209,[1]Locaux!$A$11)+COUNTIF(BJ209,[1]Locaux!$A$12)+COUNTIF(BJ209,[1]Locaux!$A$15)+COUNTIF(BJ209,[1]Locaux!$A$16)+COUNTIF(BJ209,[1]Locaux!$A$17))/(COUNTIF(BI209,"*")+COUNTIF(BM209,"*")+COUNTIF(BO209,"*")),"0")</f>
        <v>0</v>
      </c>
      <c r="BQ209" s="6"/>
      <c r="BR209" s="39"/>
      <c r="BS209" s="39"/>
      <c r="BT209" s="39"/>
      <c r="BU209" s="39"/>
      <c r="BV209" s="39"/>
      <c r="BW209" s="39"/>
      <c r="BX209" s="38"/>
      <c r="BY209" s="6"/>
      <c r="BZ209" s="39"/>
      <c r="CA209" s="39"/>
      <c r="CB209" s="39"/>
      <c r="CC209" s="39"/>
      <c r="CD209" s="39"/>
      <c r="CE209" s="39"/>
      <c r="CF209" s="38"/>
      <c r="CG209" s="6"/>
      <c r="CH209" s="39"/>
      <c r="CI209" s="39"/>
      <c r="CJ209" s="39"/>
      <c r="CK209" s="39"/>
      <c r="CL209" s="39"/>
      <c r="CM209" s="39"/>
      <c r="CN209" s="38"/>
      <c r="CO209" s="78" t="e">
        <f>OR(CR209&gt;1,CS209&gt;1,CT209&gt;1,CU209&gt;1,CV209&gt;1,CW209&gt;1,CX209&gt;1,CY209&gt;1,CZ209&gt;1,DA209&gt;1,DB209&gt;1,DC209&gt;1,#REF!&gt;1,#REF!&gt;1,#REF!&gt;1,#REF!&gt;1,#REF!&gt;1,#REF!&gt;1,#REF!&gt;1,#REF!&gt;1,#REF!&gt;1,#REF!&gt;1,#REF!&gt;1,#REF!&gt;1,#REF!&gt;1,#REF!&gt;1,#REF!&gt;1,#REF!&gt;1,#REF!&gt;1,#REF!&gt;1)</f>
        <v>#REF!</v>
      </c>
      <c r="CP209" s="77" t="b">
        <f>OR(DR209&gt;1,DS209&gt;1,DT209&gt;1,DU209&gt;1,DV209&gt;1,DW209&gt;1,DX209&gt;1,DY209&gt;1,DZ209&gt;1,EA209&gt;1,EB209&gt;1,EC209&gt;1,ED209&gt;1,EE209&gt;1,EF209&gt;1,EG209&gt;1,EH209&gt;1,EI209&gt;1,EJ209&gt;1,EK209&gt;1,EL209&gt;1,EM209&gt;1,EN209&gt;1,EO209&gt;1,EP209&gt;1,EQ209&gt;1,ER209&gt;1,ES209&gt;1,ET209&gt;1,EU209&gt;1,EV209&gt;1,EW209&gt;1,EX209&gt;1,EY209&gt;1,EZ209&gt;1,FA209&gt;1,FB209&gt;1,FC209&gt;1,FD209&gt;1,FE209&gt;1)</f>
        <v>0</v>
      </c>
      <c r="CQ209" s="77"/>
      <c r="CR209" s="34">
        <f>COUNTIF($F209:$CN209,CR$101)</f>
        <v>0</v>
      </c>
      <c r="CS209" s="33">
        <f>COUNTIF($F209:$CN209,CS$101)</f>
        <v>0</v>
      </c>
      <c r="CT209" s="32">
        <f>COUNTIF($F209:$CN209,CT$101)</f>
        <v>0</v>
      </c>
      <c r="CU209" s="31">
        <f>COUNTIF($F209:$CN209,CU$101)</f>
        <v>1</v>
      </c>
      <c r="CV209" s="30">
        <f>COUNTIF($F209:$CN209,CV$101)</f>
        <v>0</v>
      </c>
      <c r="CW209" s="29">
        <f>COUNTIF($F209:$CN209,CW$101)</f>
        <v>1</v>
      </c>
      <c r="CX209" s="24">
        <f>COUNTIF($F209:$CN209,CX$101)</f>
        <v>1</v>
      </c>
      <c r="CY209" s="28">
        <f>COUNTIF($F209:$CN209,CY$101)</f>
        <v>1</v>
      </c>
      <c r="CZ209" s="27">
        <f>COUNTIF($F209:$CN209,CZ$101)</f>
        <v>0</v>
      </c>
      <c r="DA209" s="26">
        <f>COUNTIF($F209:$CN209,DA$101)</f>
        <v>1</v>
      </c>
      <c r="DB209" s="25">
        <f>COUNTIF($F209:$CN209,DB$101)</f>
        <v>0</v>
      </c>
      <c r="DC209" s="24">
        <f>COUNTIF($F209:$CN209,DC$101)</f>
        <v>0</v>
      </c>
      <c r="DD209" s="13"/>
      <c r="DE209" s="13"/>
      <c r="DF209" s="23"/>
      <c r="DG209" s="23"/>
      <c r="DH209" s="23"/>
      <c r="DI209" s="23"/>
      <c r="DJ209" s="23"/>
      <c r="DK209" s="23"/>
      <c r="DL209" s="23"/>
      <c r="DM209" s="23"/>
      <c r="DN209" s="23"/>
      <c r="DO209" s="23"/>
      <c r="DP209" s="76"/>
      <c r="DQ209" s="61"/>
      <c r="DR209" s="58">
        <f>COUNTIF($F209:$CN209,DR$101)</f>
        <v>0</v>
      </c>
      <c r="DS209" s="57">
        <f>COUNTIF($F209:$CN209,DS$101)</f>
        <v>0</v>
      </c>
      <c r="DT209" s="57">
        <f>COUNTIF($F209:$CN209,DT$101)</f>
        <v>1</v>
      </c>
      <c r="DU209" s="57">
        <f>COUNTIF($F209:$CN209,DU$101)</f>
        <v>0</v>
      </c>
      <c r="DV209" s="57">
        <f>COUNTIF($F209:$CN209,DV$101)</f>
        <v>0</v>
      </c>
      <c r="DW209" s="57">
        <f>COUNTIF($F209:$CN209,DW$101)</f>
        <v>0</v>
      </c>
      <c r="DX209" s="57">
        <f>COUNTIF($F209:$CN209,DX$101)</f>
        <v>0</v>
      </c>
      <c r="DY209" s="57">
        <f>COUNTIF($F209:$CN209,DY$101)</f>
        <v>0</v>
      </c>
      <c r="DZ209" s="57">
        <f>COUNTIF($F209:$CN209,DZ$101)</f>
        <v>1</v>
      </c>
      <c r="EA209" s="57">
        <f>COUNTIF($F209:$CN209,EA$101)</f>
        <v>0</v>
      </c>
      <c r="EB209" s="57">
        <f>COUNTIF($F209:$CN209,EB$101)</f>
        <v>1</v>
      </c>
      <c r="EC209" s="57">
        <f>COUNTIF($F209:$CN209,EC$101)</f>
        <v>0</v>
      </c>
      <c r="ED209" s="57">
        <f>COUNTIF($F209:$CN209,ED$101)</f>
        <v>1</v>
      </c>
      <c r="EE209" s="57">
        <f>COUNTIF($F209:$CN209,EE$101)</f>
        <v>1</v>
      </c>
      <c r="EF209" s="57">
        <f>COUNTIF($F209:$CN209,EF$101)</f>
        <v>0</v>
      </c>
      <c r="EG209" s="57">
        <f>COUNTIF($F209:$CN209,EG$101)</f>
        <v>0</v>
      </c>
      <c r="EH209" s="57">
        <f>COUNTIF($F209:$CN209,EH$101)</f>
        <v>0</v>
      </c>
      <c r="EI209" s="57">
        <f>COUNTIF($F209:$CN209,EI$101)</f>
        <v>0</v>
      </c>
      <c r="EJ209" s="57">
        <f>COUNTIF($F209:$CN209,EJ$101)</f>
        <v>0</v>
      </c>
      <c r="EK209" s="57">
        <f>COUNTIF($F209:$CN209,EK$101)</f>
        <v>0</v>
      </c>
      <c r="EL209" s="57">
        <f>COUNTIF($F209:$CN209,EL$101)</f>
        <v>0</v>
      </c>
      <c r="EM209" s="57">
        <f>COUNTIF($F209:$CN209,EM$101)</f>
        <v>0</v>
      </c>
      <c r="EN209" s="57">
        <f>COUNTIF($F209:$CN209,EN$101)</f>
        <v>0</v>
      </c>
      <c r="EO209" s="57">
        <f>COUNTIF($F209:$CN209,EO$101)</f>
        <v>0</v>
      </c>
      <c r="EP209" s="57">
        <f>COUNTIF($F209:$CN209,EP$101)</f>
        <v>0</v>
      </c>
      <c r="EQ209" s="57">
        <f>COUNTIF($F209:$CN209,EQ$101)</f>
        <v>0</v>
      </c>
      <c r="ER209" s="57">
        <f>COUNTIF($F209:$CN209,ER$101)</f>
        <v>0</v>
      </c>
      <c r="ES209" s="57">
        <f>COUNTIF($F209:$CN209,ES$101)</f>
        <v>0</v>
      </c>
      <c r="ET209" s="57">
        <f>COUNTIF($F209:$CN209,ET$101)</f>
        <v>0</v>
      </c>
      <c r="EU209" s="57">
        <f>COUNTIF($F209:$CN209,EU$101)</f>
        <v>0</v>
      </c>
      <c r="EV209" s="57">
        <f>COUNTIF($F209:$CN209,EV$101)</f>
        <v>0</v>
      </c>
      <c r="EW209" s="57">
        <f>COUNTIF($F209:$CN209,EW$101)</f>
        <v>0</v>
      </c>
      <c r="EX209" s="57">
        <f>COUNTIF($F209:$CN209,EX$101)</f>
        <v>0</v>
      </c>
      <c r="EY209" s="57">
        <f>COUNTIF($F209:$CN209,EY$101)</f>
        <v>0</v>
      </c>
      <c r="EZ209" s="57">
        <f>COUNTIF($F209:$CN209,EZ$101)</f>
        <v>0</v>
      </c>
      <c r="FA209" s="57">
        <f>COUNTIF($F209:$CN209,FA$101)</f>
        <v>0</v>
      </c>
      <c r="FB209" s="57">
        <f>COUNTIF($F209:$CN209,FB$101)</f>
        <v>0</v>
      </c>
      <c r="FC209" s="57">
        <f>COUNTIF($F209:$CN209,FC$101)</f>
        <v>0</v>
      </c>
      <c r="FD209" s="57">
        <f>COUNTIF($F209:$CN209,FD$101)</f>
        <v>0</v>
      </c>
      <c r="FE209" s="57">
        <f>COUNTIF($F209:$CN209,FE$101)</f>
        <v>0</v>
      </c>
    </row>
    <row r="210" spans="1:161" ht="12" customHeight="1" x14ac:dyDescent="0.2">
      <c r="A210" s="18" t="str">
        <f>CHOOSE(WEEKDAY($E210),"Dimanche","Lundi","Mardi","Mercredi","Jeudi","Vendredi","")</f>
        <v>Vendredi</v>
      </c>
      <c r="B210" s="17">
        <f>IF(M210&lt;&gt;"Cong. ",B208+1,B208+0)</f>
        <v>53</v>
      </c>
      <c r="C210" s="17">
        <f>IF(M210&lt;&gt;"Cong. ",C208+1,C208+0)</f>
        <v>32</v>
      </c>
      <c r="D210" s="17" t="e">
        <f>IF(M210="",D208+1,D208+0)</f>
        <v>#REF!</v>
      </c>
      <c r="E210" s="16">
        <v>44120</v>
      </c>
      <c r="F210" s="7"/>
      <c r="G210" s="44"/>
      <c r="H210" s="44"/>
      <c r="I210" s="44"/>
      <c r="J210" s="44"/>
      <c r="K210" s="44"/>
      <c r="L210" s="44"/>
      <c r="M210" s="43"/>
      <c r="N210" s="40" t="str">
        <f>IFERROR((COUNTIF(H210,[1]Locaux!$A$8)+COUNTIF(H210,[1]Locaux!$A$9)+COUNTIF(H210,[1]Locaux!$A$10)+COUNTIF(H210,[1]Locaux!$A$11)+COUNTIF(H210,[1]Locaux!$A$12)+COUNTIF(H210,[1]Locaux!$A$15)+COUNTIF(H210,[1]Locaux!$A$16)+COUNTIF(H210,[1]Locaux!$A$17))/(COUNTIF(G210,"*")+COUNTIF(K210,"*")+COUNTIF(M210,"*")),"0")</f>
        <v>0</v>
      </c>
      <c r="O210" s="7" t="s">
        <v>72</v>
      </c>
      <c r="P210" s="44"/>
      <c r="Q210" s="44"/>
      <c r="R210" s="44"/>
      <c r="S210" s="44"/>
      <c r="T210" s="44"/>
      <c r="U210" s="44"/>
      <c r="V210" s="43"/>
      <c r="W210" s="40" t="str">
        <f>IFERROR((COUNTIF(Q210,[1]Locaux!$A$8)+COUNTIF(Q210,[1]Locaux!$A$9)+COUNTIF(Q210,[1]Locaux!$A$10)+COUNTIF(Q210,[1]Locaux!$A$11)+COUNTIF(Q210,[1]Locaux!$A$12)+COUNTIF(Q210,[1]Locaux!$A$15)+COUNTIF(Q210,[1]Locaux!$A$16)+COUNTIF(Q210,[1]Locaux!$A$17))/(COUNTIF(P210,"*")+COUNTIF(T210,"*")+COUNTIF(V210,"*")),"0")</f>
        <v>0</v>
      </c>
      <c r="X210" s="93" t="s">
        <v>60</v>
      </c>
      <c r="Y210" s="44" t="s">
        <v>10</v>
      </c>
      <c r="Z210" s="44" t="s">
        <v>43</v>
      </c>
      <c r="AA210" s="95" t="s">
        <v>39</v>
      </c>
      <c r="AB210" s="44" t="s">
        <v>59</v>
      </c>
      <c r="AC210" s="44" t="s">
        <v>6</v>
      </c>
      <c r="AD210" s="44" t="s">
        <v>35</v>
      </c>
      <c r="AE210" s="43"/>
      <c r="AF210" s="40">
        <f>IFERROR((COUNTIF(Z210,[1]Locaux!$A$8)+COUNTIF(Z210,[1]Locaux!$A$9)+COUNTIF(Z210,[1]Locaux!$A$10)+COUNTIF(Z210,[1]Locaux!$A$11)+COUNTIF(Z210,[1]Locaux!$A$12)+COUNTIF(Z210,[1]Locaux!$A$15)+COUNTIF(Z210,[1]Locaux!$A$16)+COUNTIF(Z210,[1]Locaux!$A$17))/(COUNTIF(Y210,"*")+COUNTIF(AC210,"*")+COUNTIF(AE210,"*")),"0")</f>
        <v>0.5</v>
      </c>
      <c r="AG210" s="7" t="s">
        <v>56</v>
      </c>
      <c r="AH210" s="44" t="s">
        <v>13</v>
      </c>
      <c r="AI210" s="44" t="s">
        <v>40</v>
      </c>
      <c r="AJ210" s="44"/>
      <c r="AK210" s="44" t="s">
        <v>53</v>
      </c>
      <c r="AL210" s="44" t="s">
        <v>7</v>
      </c>
      <c r="AM210" s="44" t="s">
        <v>35</v>
      </c>
      <c r="AN210" s="43"/>
      <c r="AO210" s="40">
        <f>IFERROR((COUNTIF(AI210,[1]Locaux!$A$8)+COUNTIF(AI210,[1]Locaux!$A$9)+COUNTIF(AI210,[1]Locaux!$A$10)+COUNTIF(AI210,[1]Locaux!$A$11)+COUNTIF(AI210,[1]Locaux!$A$12)+COUNTIF(AI210,[1]Locaux!$A$15)+COUNTIF(AI210,[1]Locaux!$A$16)+COUNTIF(AI210,[1]Locaux!$A$17))/(COUNTIF(AH210,"*")+COUNTIF(AL210,"*")+COUNTIF(AN210,"*")),"0")</f>
        <v>0.5</v>
      </c>
      <c r="AP210" s="7" t="s">
        <v>79</v>
      </c>
      <c r="AQ210" s="44" t="s">
        <v>12</v>
      </c>
      <c r="AR210" s="44" t="s">
        <v>55</v>
      </c>
      <c r="AS210" s="44"/>
      <c r="AT210" s="44" t="s">
        <v>35</v>
      </c>
      <c r="AU210" s="44"/>
      <c r="AV210" s="44" t="s">
        <v>78</v>
      </c>
      <c r="AW210" s="94" t="s">
        <v>70</v>
      </c>
      <c r="AX210" s="40">
        <f>IFERROR((COUNTIF(AR210,[1]Locaux!$A$8)+COUNTIF(AR210,[1]Locaux!$A$9)+COUNTIF(AR210,[1]Locaux!$A$10)+COUNTIF(AR210,[1]Locaux!$A$11)+COUNTIF(AR210,[1]Locaux!$A$12)+COUNTIF(AR210,[1]Locaux!$A$15)+COUNTIF(AR210,[1]Locaux!$A$16)+COUNTIF(AR210,[1]Locaux!$A$17))/(COUNTIF(AQ210,"*")+COUNTIF(AU210,"*")+COUNTIF(AW210,"*")),"0")</f>
        <v>0.5</v>
      </c>
      <c r="AY210" s="7" t="s">
        <v>75</v>
      </c>
      <c r="AZ210" s="44" t="s">
        <v>4</v>
      </c>
      <c r="BA210" s="44">
        <v>1209</v>
      </c>
      <c r="BB210" s="44"/>
      <c r="BC210" s="44" t="s">
        <v>35</v>
      </c>
      <c r="BD210" s="44"/>
      <c r="BE210" s="44" t="s">
        <v>35</v>
      </c>
      <c r="BF210" s="43"/>
      <c r="BG210" s="40">
        <f>IFERROR((COUNTIF(BA210,[1]Locaux!$A$8)+COUNTIF(BA210,[1]Locaux!$A$9)+COUNTIF(BA210,[1]Locaux!$A$10)+COUNTIF(BA210,[1]Locaux!$A$11)+COUNTIF(BA210,[1]Locaux!$A$12)+COUNTIF(BA210,[1]Locaux!$A$15)+COUNTIF(BA210,[1]Locaux!$A$16)+COUNTIF(BA210,[1]Locaux!$A$17))/(COUNTIF(AZ210,"*")+COUNTIF(BD210,"*")+COUNTIF(BF210,"*")),"0")</f>
        <v>0</v>
      </c>
      <c r="BH210" s="7"/>
      <c r="BI210" s="44"/>
      <c r="BJ210" s="44"/>
      <c r="BK210" s="44"/>
      <c r="BL210" s="44"/>
      <c r="BM210" s="44"/>
      <c r="BN210" s="44"/>
      <c r="BO210" s="43"/>
      <c r="BP210" s="40" t="str">
        <f>IFERROR((COUNTIF(BJ210,[1]Locaux!$A$8)+COUNTIF(BJ210,[1]Locaux!$A$9)+COUNTIF(BJ210,[1]Locaux!$A$10)+COUNTIF(BJ210,[1]Locaux!$A$11)+COUNTIF(BJ210,[1]Locaux!$A$12)+COUNTIF(BJ210,[1]Locaux!$A$15)+COUNTIF(BJ210,[1]Locaux!$A$16)+COUNTIF(BJ210,[1]Locaux!$A$17))/(COUNTIF(BI210,"*")+COUNTIF(BM210,"*")+COUNTIF(BO210,"*")),"0")</f>
        <v>0</v>
      </c>
      <c r="BQ210" s="7"/>
      <c r="BR210" s="44"/>
      <c r="BS210" s="44"/>
      <c r="BT210" s="44"/>
      <c r="BU210" s="44"/>
      <c r="BV210" s="44"/>
      <c r="BW210" s="44"/>
      <c r="BX210" s="43"/>
      <c r="BY210" s="7"/>
      <c r="BZ210" s="44"/>
      <c r="CA210" s="44"/>
      <c r="CB210" s="44"/>
      <c r="CC210" s="44"/>
      <c r="CD210" s="44"/>
      <c r="CE210" s="44"/>
      <c r="CF210" s="43"/>
      <c r="CG210" s="7"/>
      <c r="CH210" s="44"/>
      <c r="CI210" s="44"/>
      <c r="CJ210" s="44"/>
      <c r="CK210" s="44"/>
      <c r="CL210" s="44"/>
      <c r="CM210" s="44"/>
      <c r="CN210" s="43"/>
      <c r="CO210" s="78" t="e">
        <f>OR(CR210&gt;1,CS210&gt;1,CT210&gt;1,CU210&gt;1,CV210&gt;1,CW210&gt;1,CX210&gt;1,CY210&gt;1,CZ210&gt;1,DA210&gt;1,DB210&gt;1,DC210&gt;1,#REF!&gt;1,#REF!&gt;1,#REF!&gt;1,#REF!&gt;1,#REF!&gt;1,#REF!&gt;1,#REF!&gt;1,#REF!&gt;1,#REF!&gt;1,#REF!&gt;1,#REF!&gt;1,#REF!&gt;1,#REF!&gt;1,#REF!&gt;1,#REF!&gt;1,#REF!&gt;1,#REF!&gt;1,#REF!&gt;1)</f>
        <v>#REF!</v>
      </c>
      <c r="CP210" s="77" t="b">
        <f>OR(DR210&gt;1,DS210&gt;1,DT210&gt;1,DU210&gt;1,DV210&gt;1,DW210&gt;1,DX210&gt;1,DY210&gt;1,DZ210&gt;1,EA210&gt;1,EB210&gt;1,EC210&gt;1,ED210&gt;1,EE210&gt;1,EF210&gt;1,EG210&gt;1,EH210&gt;1,EI210&gt;1,EJ210&gt;1,EK210&gt;1,EL210&gt;1,EM210&gt;1,EN210&gt;1,EO210&gt;1,EP210&gt;1,EQ210&gt;1,ER210&gt;1,ES210&gt;1,ET210&gt;1,EU210&gt;1,EV210&gt;1,EW210&gt;1,EX210&gt;1,EY210&gt;1,EZ210&gt;1,FA210&gt;1,FB210&gt;1,FC210&gt;1,FD210&gt;1,FE210&gt;1)</f>
        <v>0</v>
      </c>
      <c r="CQ210" s="77"/>
      <c r="CR210" s="34">
        <f>COUNTIF($F210:$CN210,CR$101)</f>
        <v>1</v>
      </c>
      <c r="CS210" s="33">
        <f>COUNTIF($F210:$CN210,CS$101)</f>
        <v>1</v>
      </c>
      <c r="CT210" s="32">
        <f>COUNTIF($F210:$CN210,CT$101)</f>
        <v>0</v>
      </c>
      <c r="CU210" s="31">
        <f>COUNTIF($F210:$CN210,CU$101)</f>
        <v>1</v>
      </c>
      <c r="CV210" s="30">
        <f>COUNTIF($F210:$CN210,CV$101)</f>
        <v>0</v>
      </c>
      <c r="CW210" s="29">
        <f>COUNTIF($F210:$CN210,CW$101)</f>
        <v>0</v>
      </c>
      <c r="CX210" s="24">
        <f>COUNTIF($F210:$CN210,CX$101)</f>
        <v>1</v>
      </c>
      <c r="CY210" s="28">
        <f>COUNTIF($F210:$CN210,CY$101)</f>
        <v>1</v>
      </c>
      <c r="CZ210" s="27">
        <f>COUNTIF($F210:$CN210,CZ$101)</f>
        <v>0</v>
      </c>
      <c r="DA210" s="26">
        <f>COUNTIF($F210:$CN210,DA$101)</f>
        <v>1</v>
      </c>
      <c r="DB210" s="25">
        <f>COUNTIF($F210:$CN210,DB$101)</f>
        <v>0</v>
      </c>
      <c r="DC210" s="24">
        <f>COUNTIF($F210:$CN210,DC$101)</f>
        <v>0</v>
      </c>
      <c r="DD210" s="13"/>
      <c r="DE210" s="13"/>
      <c r="DF210" s="23"/>
      <c r="DG210" s="23"/>
      <c r="DH210" s="23"/>
      <c r="DI210" s="23"/>
      <c r="DJ210" s="23"/>
      <c r="DK210" s="23"/>
      <c r="DL210" s="23"/>
      <c r="DM210" s="23"/>
      <c r="DN210" s="23"/>
      <c r="DO210" s="23"/>
      <c r="DP210" s="76"/>
      <c r="DQ210" s="61"/>
      <c r="DR210" s="58">
        <f>COUNTIF($F210:$CN210,DR$101)</f>
        <v>0</v>
      </c>
      <c r="DS210" s="57">
        <f>COUNTIF($F210:$CN210,DS$101)</f>
        <v>0</v>
      </c>
      <c r="DT210" s="57">
        <f>COUNTIF($F210:$CN210,DT$101)</f>
        <v>0</v>
      </c>
      <c r="DU210" s="57">
        <f>COUNTIF($F210:$CN210,DU$101)</f>
        <v>1</v>
      </c>
      <c r="DV210" s="57">
        <f>COUNTIF($F210:$CN210,DV$101)</f>
        <v>0</v>
      </c>
      <c r="DW210" s="57">
        <f>COUNTIF($F210:$CN210,DW$101)</f>
        <v>1</v>
      </c>
      <c r="DX210" s="57">
        <f>COUNTIF($F210:$CN210,DX$101)</f>
        <v>0</v>
      </c>
      <c r="DY210" s="57">
        <f>COUNTIF($F210:$CN210,DY$101)</f>
        <v>0</v>
      </c>
      <c r="DZ210" s="57">
        <f>COUNTIF($F210:$CN210,DZ$101)</f>
        <v>0</v>
      </c>
      <c r="EA210" s="57">
        <f>COUNTIF($F210:$CN210,EA$101)</f>
        <v>0</v>
      </c>
      <c r="EB210" s="57">
        <f>COUNTIF($F210:$CN210,EB$101)</f>
        <v>0</v>
      </c>
      <c r="EC210" s="57">
        <f>COUNTIF($F210:$CN210,EC$101)</f>
        <v>0</v>
      </c>
      <c r="ED210" s="57">
        <f>COUNTIF($F210:$CN210,ED$101)</f>
        <v>1</v>
      </c>
      <c r="EE210" s="57">
        <f>COUNTIF($F210:$CN210,EE$101)</f>
        <v>1</v>
      </c>
      <c r="EF210" s="57">
        <f>COUNTIF($F210:$CN210,EF$101)</f>
        <v>0</v>
      </c>
      <c r="EG210" s="57">
        <f>COUNTIF($F210:$CN210,EG$101)</f>
        <v>0</v>
      </c>
      <c r="EH210" s="57">
        <f>COUNTIF($F210:$CN210,EH$101)</f>
        <v>0</v>
      </c>
      <c r="EI210" s="57">
        <f>COUNTIF($F210:$CN210,EI$101)</f>
        <v>0</v>
      </c>
      <c r="EJ210" s="57">
        <f>COUNTIF($F210:$CN210,EJ$101)</f>
        <v>0</v>
      </c>
      <c r="EK210" s="57">
        <f>COUNTIF($F210:$CN210,EK$101)</f>
        <v>0</v>
      </c>
      <c r="EL210" s="57">
        <f>COUNTIF($F210:$CN210,EL$101)</f>
        <v>0</v>
      </c>
      <c r="EM210" s="57">
        <f>COUNTIF($F210:$CN210,EM$101)</f>
        <v>0</v>
      </c>
      <c r="EN210" s="57">
        <f>COUNTIF($F210:$CN210,EN$101)</f>
        <v>0</v>
      </c>
      <c r="EO210" s="57">
        <f>COUNTIF($F210:$CN210,EO$101)</f>
        <v>0</v>
      </c>
      <c r="EP210" s="57">
        <f>COUNTIF($F210:$CN210,EP$101)</f>
        <v>0</v>
      </c>
      <c r="EQ210" s="57">
        <f>COUNTIF($F210:$CN210,EQ$101)</f>
        <v>0</v>
      </c>
      <c r="ER210" s="57">
        <f>COUNTIF($F210:$CN210,ER$101)</f>
        <v>0</v>
      </c>
      <c r="ES210" s="57">
        <f>COUNTIF($F210:$CN210,ES$101)</f>
        <v>0</v>
      </c>
      <c r="ET210" s="57">
        <f>COUNTIF($F210:$CN210,ET$101)</f>
        <v>0</v>
      </c>
      <c r="EU210" s="57">
        <f>COUNTIF($F210:$CN210,EU$101)</f>
        <v>0</v>
      </c>
      <c r="EV210" s="57">
        <f>COUNTIF($F210:$CN210,EV$101)</f>
        <v>0</v>
      </c>
      <c r="EW210" s="57">
        <f>COUNTIF($F210:$CN210,EW$101)</f>
        <v>0</v>
      </c>
      <c r="EX210" s="57">
        <f>COUNTIF($F210:$CN210,EX$101)</f>
        <v>0</v>
      </c>
      <c r="EY210" s="57">
        <f>COUNTIF($F210:$CN210,EY$101)</f>
        <v>0</v>
      </c>
      <c r="EZ210" s="57">
        <f>COUNTIF($F210:$CN210,EZ$101)</f>
        <v>0</v>
      </c>
      <c r="FA210" s="57">
        <f>COUNTIF($F210:$CN210,FA$101)</f>
        <v>0</v>
      </c>
      <c r="FB210" s="57">
        <f>COUNTIF($F210:$CN210,FB$101)</f>
        <v>0</v>
      </c>
      <c r="FC210" s="57">
        <f>COUNTIF($F210:$CN210,FC$101)</f>
        <v>0</v>
      </c>
      <c r="FD210" s="57">
        <f>COUNTIF($F210:$CN210,FD$101)</f>
        <v>0</v>
      </c>
      <c r="FE210" s="57">
        <f>COUNTIF($F210:$CN210,FE$101)</f>
        <v>0</v>
      </c>
    </row>
    <row r="211" spans="1:161" ht="12" customHeight="1" thickBot="1" x14ac:dyDescent="0.25">
      <c r="A211" s="12"/>
      <c r="B211" s="11"/>
      <c r="C211" s="11"/>
      <c r="D211" s="11"/>
      <c r="E211" s="10"/>
      <c r="F211" s="6"/>
      <c r="G211" s="39"/>
      <c r="H211" s="39"/>
      <c r="I211" s="39"/>
      <c r="J211" s="39"/>
      <c r="K211" s="39"/>
      <c r="L211" s="39"/>
      <c r="M211" s="38"/>
      <c r="N211" s="40" t="str">
        <f>IFERROR((COUNTIF(H211,[1]Locaux!$A$8)+COUNTIF(H211,[1]Locaux!$A$9)+COUNTIF(H211,[1]Locaux!$A$10)+COUNTIF(H211,[1]Locaux!$A$11)+COUNTIF(H211,[1]Locaux!$A$12)+COUNTIF(H211,[1]Locaux!$A$15)+COUNTIF(H211,[1]Locaux!$A$16)+COUNTIF(H211,[1]Locaux!$A$17))/(COUNTIF(G211,"*")+COUNTIF(K211,"*")+COUNTIF(M211,"*")),"0")</f>
        <v>0</v>
      </c>
      <c r="O211" s="6" t="s">
        <v>72</v>
      </c>
      <c r="P211" s="39"/>
      <c r="Q211" s="39"/>
      <c r="R211" s="39"/>
      <c r="S211" s="39"/>
      <c r="T211" s="39"/>
      <c r="U211" s="39"/>
      <c r="V211" s="38"/>
      <c r="W211" s="40" t="str">
        <f>IFERROR((COUNTIF(Q211,[1]Locaux!$A$8)+COUNTIF(Q211,[1]Locaux!$A$9)+COUNTIF(Q211,[1]Locaux!$A$10)+COUNTIF(Q211,[1]Locaux!$A$11)+COUNTIF(Q211,[1]Locaux!$A$12)+COUNTIF(Q211,[1]Locaux!$A$15)+COUNTIF(Q211,[1]Locaux!$A$16)+COUNTIF(Q211,[1]Locaux!$A$17))/(COUNTIF(P211,"*")+COUNTIF(T211,"*")+COUNTIF(V211,"*")),"0")</f>
        <v>0</v>
      </c>
      <c r="X211" s="90" t="s">
        <v>60</v>
      </c>
      <c r="Y211" s="39" t="s">
        <v>10</v>
      </c>
      <c r="Z211" s="39" t="s">
        <v>43</v>
      </c>
      <c r="AA211" s="89" t="s">
        <v>39</v>
      </c>
      <c r="AB211" s="39" t="s">
        <v>59</v>
      </c>
      <c r="AC211" s="39" t="s">
        <v>6</v>
      </c>
      <c r="AD211" s="39" t="s">
        <v>35</v>
      </c>
      <c r="AE211" s="38"/>
      <c r="AF211" s="40">
        <f>IFERROR((COUNTIF(Z211,[1]Locaux!$A$8)+COUNTIF(Z211,[1]Locaux!$A$9)+COUNTIF(Z211,[1]Locaux!$A$10)+COUNTIF(Z211,[1]Locaux!$A$11)+COUNTIF(Z211,[1]Locaux!$A$12)+COUNTIF(Z211,[1]Locaux!$A$15)+COUNTIF(Z211,[1]Locaux!$A$16)+COUNTIF(Z211,[1]Locaux!$A$17))/(COUNTIF(Y211,"*")+COUNTIF(AC211,"*")+COUNTIF(AE211,"*")),"0")</f>
        <v>0.5</v>
      </c>
      <c r="AG211" s="6" t="s">
        <v>56</v>
      </c>
      <c r="AH211" s="39" t="s">
        <v>13</v>
      </c>
      <c r="AI211" s="39" t="s">
        <v>40</v>
      </c>
      <c r="AJ211" s="39"/>
      <c r="AK211" s="39" t="s">
        <v>53</v>
      </c>
      <c r="AL211" s="39" t="s">
        <v>7</v>
      </c>
      <c r="AM211" s="39" t="s">
        <v>35</v>
      </c>
      <c r="AN211" s="38"/>
      <c r="AO211" s="40">
        <f>IFERROR((COUNTIF(AI211,[1]Locaux!$A$8)+COUNTIF(AI211,[1]Locaux!$A$9)+COUNTIF(AI211,[1]Locaux!$A$10)+COUNTIF(AI211,[1]Locaux!$A$11)+COUNTIF(AI211,[1]Locaux!$A$12)+COUNTIF(AI211,[1]Locaux!$A$15)+COUNTIF(AI211,[1]Locaux!$A$16)+COUNTIF(AI211,[1]Locaux!$A$17))/(COUNTIF(AH211,"*")+COUNTIF(AL211,"*")+COUNTIF(AN211,"*")),"0")</f>
        <v>0.5</v>
      </c>
      <c r="AP211" s="6" t="s">
        <v>79</v>
      </c>
      <c r="AQ211" s="39" t="s">
        <v>12</v>
      </c>
      <c r="AR211" s="39" t="s">
        <v>55</v>
      </c>
      <c r="AS211" s="39"/>
      <c r="AT211" s="39" t="s">
        <v>35</v>
      </c>
      <c r="AU211" s="39"/>
      <c r="AV211" s="39" t="s">
        <v>78</v>
      </c>
      <c r="AW211" s="88" t="s">
        <v>70</v>
      </c>
      <c r="AX211" s="40">
        <f>IFERROR((COUNTIF(AR211,[1]Locaux!$A$8)+COUNTIF(AR211,[1]Locaux!$A$9)+COUNTIF(AR211,[1]Locaux!$A$10)+COUNTIF(AR211,[1]Locaux!$A$11)+COUNTIF(AR211,[1]Locaux!$A$12)+COUNTIF(AR211,[1]Locaux!$A$15)+COUNTIF(AR211,[1]Locaux!$A$16)+COUNTIF(AR211,[1]Locaux!$A$17))/(COUNTIF(AQ211,"*")+COUNTIF(AU211,"*")+COUNTIF(AW211,"*")),"0")</f>
        <v>0.5</v>
      </c>
      <c r="AY211" s="6" t="s">
        <v>75</v>
      </c>
      <c r="AZ211" s="39" t="s">
        <v>4</v>
      </c>
      <c r="BA211" s="39">
        <v>1209</v>
      </c>
      <c r="BB211" s="39"/>
      <c r="BC211" s="39" t="s">
        <v>35</v>
      </c>
      <c r="BD211" s="39"/>
      <c r="BE211" s="39" t="s">
        <v>35</v>
      </c>
      <c r="BF211" s="38"/>
      <c r="BG211" s="40">
        <f>IFERROR((COUNTIF(BA211,[1]Locaux!$A$8)+COUNTIF(BA211,[1]Locaux!$A$9)+COUNTIF(BA211,[1]Locaux!$A$10)+COUNTIF(BA211,[1]Locaux!$A$11)+COUNTIF(BA211,[1]Locaux!$A$12)+COUNTIF(BA211,[1]Locaux!$A$15)+COUNTIF(BA211,[1]Locaux!$A$16)+COUNTIF(BA211,[1]Locaux!$A$17))/(COUNTIF(AZ211,"*")+COUNTIF(BD211,"*")+COUNTIF(BF211,"*")),"0")</f>
        <v>0</v>
      </c>
      <c r="BH211" s="6"/>
      <c r="BI211" s="39"/>
      <c r="BJ211" s="39"/>
      <c r="BK211" s="39"/>
      <c r="BL211" s="39"/>
      <c r="BM211" s="39"/>
      <c r="BN211" s="39"/>
      <c r="BO211" s="38"/>
      <c r="BP211" s="40" t="str">
        <f>IFERROR((COUNTIF(BJ211,[1]Locaux!$A$8)+COUNTIF(BJ211,[1]Locaux!$A$9)+COUNTIF(BJ211,[1]Locaux!$A$10)+COUNTIF(BJ211,[1]Locaux!$A$11)+COUNTIF(BJ211,[1]Locaux!$A$12)+COUNTIF(BJ211,[1]Locaux!$A$15)+COUNTIF(BJ211,[1]Locaux!$A$16)+COUNTIF(BJ211,[1]Locaux!$A$17))/(COUNTIF(BI211,"*")+COUNTIF(BM211,"*")+COUNTIF(BO211,"*")),"0")</f>
        <v>0</v>
      </c>
      <c r="BQ211" s="6"/>
      <c r="BR211" s="39"/>
      <c r="BS211" s="39"/>
      <c r="BT211" s="39"/>
      <c r="BU211" s="39"/>
      <c r="BV211" s="39"/>
      <c r="BW211" s="39"/>
      <c r="BX211" s="38"/>
      <c r="BY211" s="6"/>
      <c r="BZ211" s="39"/>
      <c r="CA211" s="39"/>
      <c r="CB211" s="39"/>
      <c r="CC211" s="39"/>
      <c r="CD211" s="39"/>
      <c r="CE211" s="39"/>
      <c r="CF211" s="38"/>
      <c r="CG211" s="6"/>
      <c r="CH211" s="39"/>
      <c r="CI211" s="39"/>
      <c r="CJ211" s="39"/>
      <c r="CK211" s="39"/>
      <c r="CL211" s="39"/>
      <c r="CM211" s="39"/>
      <c r="CN211" s="38"/>
      <c r="CO211" s="78" t="e">
        <f>OR(CR211&gt;1,CS211&gt;1,CT211&gt;1,CU211&gt;1,CV211&gt;1,CW211&gt;1,CX211&gt;1,CY211&gt;1,CZ211&gt;1,DA211&gt;1,DB211&gt;1,DC211&gt;1,#REF!&gt;1,#REF!&gt;1,#REF!&gt;1,#REF!&gt;1,#REF!&gt;1,#REF!&gt;1,#REF!&gt;1,#REF!&gt;1,#REF!&gt;1,#REF!&gt;1,#REF!&gt;1,#REF!&gt;1,#REF!&gt;1,#REF!&gt;1,#REF!&gt;1,#REF!&gt;1,#REF!&gt;1,#REF!&gt;1)</f>
        <v>#REF!</v>
      </c>
      <c r="CP211" s="77" t="b">
        <f>OR(DR211&gt;1,DS211&gt;1,DT211&gt;1,DU211&gt;1,DV211&gt;1,DW211&gt;1,DX211&gt;1,DY211&gt;1,DZ211&gt;1,EA211&gt;1,EB211&gt;1,EC211&gt;1,ED211&gt;1,EE211&gt;1,EF211&gt;1,EG211&gt;1,EH211&gt;1,EI211&gt;1,EJ211&gt;1,EK211&gt;1,EL211&gt;1,EM211&gt;1,EN211&gt;1,EO211&gt;1,EP211&gt;1,EQ211&gt;1,ER211&gt;1,ES211&gt;1,ET211&gt;1,EU211&gt;1,EV211&gt;1,EW211&gt;1,EX211&gt;1,EY211&gt;1,EZ211&gt;1,FA211&gt;1,FB211&gt;1,FC211&gt;1,FD211&gt;1,FE211&gt;1)</f>
        <v>0</v>
      </c>
      <c r="CQ211" s="77"/>
      <c r="CR211" s="34">
        <f>COUNTIF($F211:$CN211,CR$101)</f>
        <v>1</v>
      </c>
      <c r="CS211" s="33">
        <f>COUNTIF($F211:$CN211,CS$101)</f>
        <v>1</v>
      </c>
      <c r="CT211" s="32">
        <f>COUNTIF($F211:$CN211,CT$101)</f>
        <v>0</v>
      </c>
      <c r="CU211" s="31">
        <f>COUNTIF($F211:$CN211,CU$101)</f>
        <v>1</v>
      </c>
      <c r="CV211" s="30">
        <f>COUNTIF($F211:$CN211,CV$101)</f>
        <v>0</v>
      </c>
      <c r="CW211" s="29">
        <f>COUNTIF($F211:$CN211,CW$101)</f>
        <v>0</v>
      </c>
      <c r="CX211" s="24">
        <f>COUNTIF($F211:$CN211,CX$101)</f>
        <v>1</v>
      </c>
      <c r="CY211" s="28">
        <f>COUNTIF($F211:$CN211,CY$101)</f>
        <v>1</v>
      </c>
      <c r="CZ211" s="27">
        <f>COUNTIF($F211:$CN211,CZ$101)</f>
        <v>0</v>
      </c>
      <c r="DA211" s="26">
        <f>COUNTIF($F211:$CN211,DA$101)</f>
        <v>1</v>
      </c>
      <c r="DB211" s="25">
        <f>COUNTIF($F211:$CN211,DB$101)</f>
        <v>0</v>
      </c>
      <c r="DC211" s="24">
        <f>COUNTIF($F211:$CN211,DC$101)</f>
        <v>0</v>
      </c>
      <c r="DD211" s="13"/>
      <c r="DE211" s="13"/>
      <c r="DF211" s="23"/>
      <c r="DG211" s="23"/>
      <c r="DH211" s="23"/>
      <c r="DI211" s="23"/>
      <c r="DJ211" s="23"/>
      <c r="DK211" s="23"/>
      <c r="DL211" s="23"/>
      <c r="DM211" s="23"/>
      <c r="DN211" s="23"/>
      <c r="DO211" s="23"/>
      <c r="DP211" s="76"/>
      <c r="DQ211" s="61"/>
      <c r="DR211" s="58">
        <f>COUNTIF($F211:$CN211,DR$101)</f>
        <v>0</v>
      </c>
      <c r="DS211" s="57">
        <f>COUNTIF($F211:$CN211,DS$101)</f>
        <v>0</v>
      </c>
      <c r="DT211" s="57">
        <f>COUNTIF($F211:$CN211,DT$101)</f>
        <v>0</v>
      </c>
      <c r="DU211" s="57">
        <f>COUNTIF($F211:$CN211,DU$101)</f>
        <v>1</v>
      </c>
      <c r="DV211" s="57">
        <f>COUNTIF($F211:$CN211,DV$101)</f>
        <v>0</v>
      </c>
      <c r="DW211" s="57">
        <f>COUNTIF($F211:$CN211,DW$101)</f>
        <v>1</v>
      </c>
      <c r="DX211" s="57">
        <f>COUNTIF($F211:$CN211,DX$101)</f>
        <v>0</v>
      </c>
      <c r="DY211" s="57">
        <f>COUNTIF($F211:$CN211,DY$101)</f>
        <v>0</v>
      </c>
      <c r="DZ211" s="57">
        <f>COUNTIF($F211:$CN211,DZ$101)</f>
        <v>0</v>
      </c>
      <c r="EA211" s="57">
        <f>COUNTIF($F211:$CN211,EA$101)</f>
        <v>0</v>
      </c>
      <c r="EB211" s="57">
        <f>COUNTIF($F211:$CN211,EB$101)</f>
        <v>0</v>
      </c>
      <c r="EC211" s="57">
        <f>COUNTIF($F211:$CN211,EC$101)</f>
        <v>0</v>
      </c>
      <c r="ED211" s="57">
        <f>COUNTIF($F211:$CN211,ED$101)</f>
        <v>1</v>
      </c>
      <c r="EE211" s="57">
        <f>COUNTIF($F211:$CN211,EE$101)</f>
        <v>1</v>
      </c>
      <c r="EF211" s="57">
        <f>COUNTIF($F211:$CN211,EF$101)</f>
        <v>0</v>
      </c>
      <c r="EG211" s="57">
        <f>COUNTIF($F211:$CN211,EG$101)</f>
        <v>0</v>
      </c>
      <c r="EH211" s="57">
        <f>COUNTIF($F211:$CN211,EH$101)</f>
        <v>0</v>
      </c>
      <c r="EI211" s="57">
        <f>COUNTIF($F211:$CN211,EI$101)</f>
        <v>0</v>
      </c>
      <c r="EJ211" s="57">
        <f>COUNTIF($F211:$CN211,EJ$101)</f>
        <v>0</v>
      </c>
      <c r="EK211" s="57">
        <f>COUNTIF($F211:$CN211,EK$101)</f>
        <v>0</v>
      </c>
      <c r="EL211" s="57">
        <f>COUNTIF($F211:$CN211,EL$101)</f>
        <v>0</v>
      </c>
      <c r="EM211" s="57">
        <f>COUNTIF($F211:$CN211,EM$101)</f>
        <v>0</v>
      </c>
      <c r="EN211" s="57">
        <f>COUNTIF($F211:$CN211,EN$101)</f>
        <v>0</v>
      </c>
      <c r="EO211" s="57">
        <f>COUNTIF($F211:$CN211,EO$101)</f>
        <v>0</v>
      </c>
      <c r="EP211" s="57">
        <f>COUNTIF($F211:$CN211,EP$101)</f>
        <v>0</v>
      </c>
      <c r="EQ211" s="57">
        <f>COUNTIF($F211:$CN211,EQ$101)</f>
        <v>0</v>
      </c>
      <c r="ER211" s="57">
        <f>COUNTIF($F211:$CN211,ER$101)</f>
        <v>0</v>
      </c>
      <c r="ES211" s="57">
        <f>COUNTIF($F211:$CN211,ES$101)</f>
        <v>0</v>
      </c>
      <c r="ET211" s="57">
        <f>COUNTIF($F211:$CN211,ET$101)</f>
        <v>0</v>
      </c>
      <c r="EU211" s="57">
        <f>COUNTIF($F211:$CN211,EU$101)</f>
        <v>0</v>
      </c>
      <c r="EV211" s="57">
        <f>COUNTIF($F211:$CN211,EV$101)</f>
        <v>0</v>
      </c>
      <c r="EW211" s="57">
        <f>COUNTIF($F211:$CN211,EW$101)</f>
        <v>0</v>
      </c>
      <c r="EX211" s="57">
        <f>COUNTIF($F211:$CN211,EX$101)</f>
        <v>0</v>
      </c>
      <c r="EY211" s="57">
        <f>COUNTIF($F211:$CN211,EY$101)</f>
        <v>0</v>
      </c>
      <c r="EZ211" s="57">
        <f>COUNTIF($F211:$CN211,EZ$101)</f>
        <v>0</v>
      </c>
      <c r="FA211" s="57">
        <f>COUNTIF($F211:$CN211,FA$101)</f>
        <v>0</v>
      </c>
      <c r="FB211" s="57">
        <f>COUNTIF($F211:$CN211,FB$101)</f>
        <v>0</v>
      </c>
      <c r="FC211" s="57">
        <f>COUNTIF($F211:$CN211,FC$101)</f>
        <v>0</v>
      </c>
      <c r="FD211" s="57">
        <f>COUNTIF($F211:$CN211,FD$101)</f>
        <v>0</v>
      </c>
      <c r="FE211" s="57">
        <f>COUNTIF($F211:$CN211,FE$101)</f>
        <v>0</v>
      </c>
    </row>
    <row r="212" spans="1:161" ht="12" customHeight="1" x14ac:dyDescent="0.2">
      <c r="A212" s="18" t="str">
        <f>CHOOSE(WEEKDAY($E212),"Dimanche","Lundi","Mardi","Mercredi","Jeudi","Vendredi","")</f>
        <v>Lundi</v>
      </c>
      <c r="B212" s="17">
        <f>IF(M212&lt;&gt;"Cong. ",B210+1,B210+0)</f>
        <v>54</v>
      </c>
      <c r="C212" s="17">
        <f>IF(M212&lt;&gt;"Cong. ",C210+1,C210+0)</f>
        <v>33</v>
      </c>
      <c r="D212" s="17" t="e">
        <f>IF(M212="",D210+1,D210+0)</f>
        <v>#REF!</v>
      </c>
      <c r="E212" s="16">
        <v>44123</v>
      </c>
      <c r="F212" s="7"/>
      <c r="G212" s="44"/>
      <c r="H212" s="44"/>
      <c r="I212" s="44"/>
      <c r="J212" s="44"/>
      <c r="K212" s="44"/>
      <c r="L212" s="44"/>
      <c r="M212" s="43"/>
      <c r="N212" s="40" t="str">
        <f>IFERROR((COUNTIF(H212,[1]Locaux!$A$8)+COUNTIF(H212,[1]Locaux!$A$9)+COUNTIF(H212,[1]Locaux!$A$10)+COUNTIF(H212,[1]Locaux!$A$11)+COUNTIF(H212,[1]Locaux!$A$12)+COUNTIF(H212,[1]Locaux!$A$15)+COUNTIF(H212,[1]Locaux!$A$16)+COUNTIF(H212,[1]Locaux!$A$17))/(COUNTIF(G212,"*")+COUNTIF(K212,"*")+COUNTIF(M212,"*")),"0")</f>
        <v>0</v>
      </c>
      <c r="O212" s="7" t="s">
        <v>72</v>
      </c>
      <c r="P212" s="44"/>
      <c r="Q212" s="44"/>
      <c r="R212" s="44"/>
      <c r="S212" s="44"/>
      <c r="T212" s="44"/>
      <c r="U212" s="44"/>
      <c r="V212" s="43"/>
      <c r="W212" s="40" t="str">
        <f>IFERROR((COUNTIF(Q212,[1]Locaux!$A$8)+COUNTIF(Q212,[1]Locaux!$A$9)+COUNTIF(Q212,[1]Locaux!$A$10)+COUNTIF(Q212,[1]Locaux!$A$11)+COUNTIF(Q212,[1]Locaux!$A$12)+COUNTIF(Q212,[1]Locaux!$A$15)+COUNTIF(Q212,[1]Locaux!$A$16)+COUNTIF(Q212,[1]Locaux!$A$17))/(COUNTIF(P212,"*")+COUNTIF(T212,"*")+COUNTIF(V212,"*")),"0")</f>
        <v>0</v>
      </c>
      <c r="X212" s="7" t="s">
        <v>45</v>
      </c>
      <c r="Y212" s="44" t="s">
        <v>8</v>
      </c>
      <c r="Z212" s="44">
        <v>1107</v>
      </c>
      <c r="AA212" s="44"/>
      <c r="AB212" s="44" t="s">
        <v>35</v>
      </c>
      <c r="AC212" s="44"/>
      <c r="AD212" s="44" t="s">
        <v>35</v>
      </c>
      <c r="AE212" s="43"/>
      <c r="AF212" s="40">
        <f>IFERROR((COUNTIF(Z212,[1]Locaux!$A$8)+COUNTIF(Z212,[1]Locaux!$A$9)+COUNTIF(Z212,[1]Locaux!$A$10)+COUNTIF(Z212,[1]Locaux!$A$11)+COUNTIF(Z212,[1]Locaux!$A$12)+COUNTIF(Z212,[1]Locaux!$A$15)+COUNTIF(Z212,[1]Locaux!$A$16)+COUNTIF(Z212,[1]Locaux!$A$17))/(COUNTIF(Y212,"*")+COUNTIF(AC212,"*")+COUNTIF(AE212,"*")),"0")</f>
        <v>0</v>
      </c>
      <c r="AG212" s="7" t="s">
        <v>56</v>
      </c>
      <c r="AH212" s="44" t="s">
        <v>13</v>
      </c>
      <c r="AI212" s="44" t="s">
        <v>40</v>
      </c>
      <c r="AJ212" s="44"/>
      <c r="AK212" s="44" t="s">
        <v>53</v>
      </c>
      <c r="AL212" s="44" t="s">
        <v>7</v>
      </c>
      <c r="AM212" s="44" t="s">
        <v>35</v>
      </c>
      <c r="AN212" s="43"/>
      <c r="AO212" s="40">
        <f>IFERROR((COUNTIF(AI212,[1]Locaux!$A$8)+COUNTIF(AI212,[1]Locaux!$A$9)+COUNTIF(AI212,[1]Locaux!$A$10)+COUNTIF(AI212,[1]Locaux!$A$11)+COUNTIF(AI212,[1]Locaux!$A$12)+COUNTIF(AI212,[1]Locaux!$A$15)+COUNTIF(AI212,[1]Locaux!$A$16)+COUNTIF(AI212,[1]Locaux!$A$17))/(COUNTIF(AH212,"*")+COUNTIF(AL212,"*")+COUNTIF(AN212,"*")),"0")</f>
        <v>0.5</v>
      </c>
      <c r="AP212" s="7" t="s">
        <v>79</v>
      </c>
      <c r="AQ212" s="44" t="s">
        <v>12</v>
      </c>
      <c r="AR212" s="44" t="s">
        <v>55</v>
      </c>
      <c r="AS212" s="44"/>
      <c r="AT212" s="44" t="s">
        <v>35</v>
      </c>
      <c r="AU212" s="44"/>
      <c r="AV212" s="44" t="s">
        <v>78</v>
      </c>
      <c r="AW212" s="112"/>
      <c r="AX212" s="40">
        <f>IFERROR((COUNTIF(AR212,[1]Locaux!$A$8)+COUNTIF(AR212,[1]Locaux!$A$9)+COUNTIF(AR212,[1]Locaux!$A$10)+COUNTIF(AR212,[1]Locaux!$A$11)+COUNTIF(AR212,[1]Locaux!$A$12)+COUNTIF(AR212,[1]Locaux!$A$15)+COUNTIF(AR212,[1]Locaux!$A$16)+COUNTIF(AR212,[1]Locaux!$A$17))/(COUNTIF(AQ212,"*")+COUNTIF(AU212,"*")+COUNTIF(AW212,"*")),"0")</f>
        <v>1</v>
      </c>
      <c r="AY212" s="7" t="s">
        <v>73</v>
      </c>
      <c r="AZ212" s="44" t="s">
        <v>10</v>
      </c>
      <c r="BA212" s="44">
        <v>1209</v>
      </c>
      <c r="BB212" s="44"/>
      <c r="BC212" s="44" t="s">
        <v>35</v>
      </c>
      <c r="BD212" s="44"/>
      <c r="BE212" s="44" t="s">
        <v>35</v>
      </c>
      <c r="BF212" s="43"/>
      <c r="BG212" s="40">
        <f>IFERROR((COUNTIF(BA212,[1]Locaux!$A$8)+COUNTIF(BA212,[1]Locaux!$A$9)+COUNTIF(BA212,[1]Locaux!$A$10)+COUNTIF(BA212,[1]Locaux!$A$11)+COUNTIF(BA212,[1]Locaux!$A$12)+COUNTIF(BA212,[1]Locaux!$A$15)+COUNTIF(BA212,[1]Locaux!$A$16)+COUNTIF(BA212,[1]Locaux!$A$17))/(COUNTIF(AZ212,"*")+COUNTIF(BD212,"*")+COUNTIF(BF212,"*")),"0")</f>
        <v>0</v>
      </c>
      <c r="BH212" s="7"/>
      <c r="BI212" s="44"/>
      <c r="BJ212" s="44"/>
      <c r="BK212" s="44"/>
      <c r="BL212" s="44"/>
      <c r="BM212" s="44"/>
      <c r="BN212" s="44"/>
      <c r="BO212" s="43"/>
      <c r="BP212" s="40" t="str">
        <f>IFERROR((COUNTIF(BJ212,[1]Locaux!$A$8)+COUNTIF(BJ212,[1]Locaux!$A$9)+COUNTIF(BJ212,[1]Locaux!$A$10)+COUNTIF(BJ212,[1]Locaux!$A$11)+COUNTIF(BJ212,[1]Locaux!$A$12)+COUNTIF(BJ212,[1]Locaux!$A$15)+COUNTIF(BJ212,[1]Locaux!$A$16)+COUNTIF(BJ212,[1]Locaux!$A$17))/(COUNTIF(BI212,"*")+COUNTIF(BM212,"*")+COUNTIF(BO212,"*")),"0")</f>
        <v>0</v>
      </c>
      <c r="BQ212" s="7"/>
      <c r="BR212" s="44"/>
      <c r="BS212" s="44"/>
      <c r="BT212" s="44"/>
      <c r="BU212" s="44"/>
      <c r="BV212" s="44"/>
      <c r="BW212" s="44"/>
      <c r="BX212" s="43"/>
      <c r="BY212" s="7"/>
      <c r="BZ212" s="44"/>
      <c r="CA212" s="44"/>
      <c r="CB212" s="44"/>
      <c r="CC212" s="44"/>
      <c r="CD212" s="44"/>
      <c r="CE212" s="44"/>
      <c r="CF212" s="43"/>
      <c r="CG212" s="7"/>
      <c r="CH212" s="44"/>
      <c r="CI212" s="44"/>
      <c r="CJ212" s="44"/>
      <c r="CK212" s="44"/>
      <c r="CL212" s="44"/>
      <c r="CM212" s="44"/>
      <c r="CN212" s="43"/>
      <c r="CO212" s="78" t="e">
        <f>OR(CR212&gt;1,CS212&gt;1,CT212&gt;1,CU212&gt;1,CV212&gt;1,CW212&gt;1,CX212&gt;1,CY212&gt;1,CZ212&gt;1,DA212&gt;1,DB212&gt;1,DC212&gt;1,#REF!&gt;1,#REF!&gt;1,#REF!&gt;1,#REF!&gt;1,#REF!&gt;1,#REF!&gt;1,#REF!&gt;1,#REF!&gt;1,#REF!&gt;1,#REF!&gt;1,#REF!&gt;1,#REF!&gt;1,#REF!&gt;1,#REF!&gt;1,#REF!&gt;1,#REF!&gt;1,#REF!&gt;1,#REF!&gt;1)</f>
        <v>#REF!</v>
      </c>
      <c r="CP212" s="77" t="b">
        <f>OR(DR212&gt;1,DS212&gt;1,DT212&gt;1,DU212&gt;1,DV212&gt;1,DW212&gt;1,DX212&gt;1,DY212&gt;1,DZ212&gt;1,EA212&gt;1,EB212&gt;1,EC212&gt;1,ED212&gt;1,EE212&gt;1,EF212&gt;1,EG212&gt;1,EH212&gt;1,EI212&gt;1,EJ212&gt;1,EK212&gt;1,EL212&gt;1,EM212&gt;1,EN212&gt;1,EO212&gt;1,EP212&gt;1,EQ212&gt;1,ER212&gt;1,ES212&gt;1,ET212&gt;1,EU212&gt;1,EV212&gt;1,EW212&gt;1,EX212&gt;1,EY212&gt;1,EZ212&gt;1,FA212&gt;1,FB212&gt;1,FC212&gt;1,FD212&gt;1,FE212&gt;1)</f>
        <v>0</v>
      </c>
      <c r="CQ212" s="77"/>
      <c r="CR212" s="34">
        <f>COUNTIF($F212:$CN212,CR$101)</f>
        <v>1</v>
      </c>
      <c r="CS212" s="33">
        <f>COUNTIF($F212:$CN212,CS$101)</f>
        <v>1</v>
      </c>
      <c r="CT212" s="32">
        <f>COUNTIF($F212:$CN212,CT$101)</f>
        <v>0</v>
      </c>
      <c r="CU212" s="31">
        <f>COUNTIF($F212:$CN212,CU$101)</f>
        <v>1</v>
      </c>
      <c r="CV212" s="30">
        <f>COUNTIF($F212:$CN212,CV$101)</f>
        <v>0</v>
      </c>
      <c r="CW212" s="29">
        <f>COUNTIF($F212:$CN212,CW$101)</f>
        <v>1</v>
      </c>
      <c r="CX212" s="24">
        <f>COUNTIF($F212:$CN212,CX$101)</f>
        <v>1</v>
      </c>
      <c r="CY212" s="28">
        <f>COUNTIF($F212:$CN212,CY$101)</f>
        <v>0</v>
      </c>
      <c r="CZ212" s="27">
        <f>COUNTIF($F212:$CN212,CZ$101)</f>
        <v>0</v>
      </c>
      <c r="DA212" s="26">
        <f>COUNTIF($F212:$CN212,DA$101)</f>
        <v>0</v>
      </c>
      <c r="DB212" s="25">
        <f>COUNTIF($F212:$CN212,DB$101)</f>
        <v>0</v>
      </c>
      <c r="DC212" s="24">
        <f>COUNTIF($F212:$CN212,DC$101)</f>
        <v>0</v>
      </c>
      <c r="DD212" s="13"/>
      <c r="DE212" s="13"/>
      <c r="DF212" s="23"/>
      <c r="DG212" s="23"/>
      <c r="DH212" s="23"/>
      <c r="DI212" s="23"/>
      <c r="DJ212" s="23"/>
      <c r="DK212" s="23"/>
      <c r="DL212" s="23"/>
      <c r="DM212" s="23"/>
      <c r="DN212" s="23"/>
      <c r="DO212" s="23"/>
      <c r="DP212" s="76"/>
      <c r="DQ212" s="61"/>
      <c r="DR212" s="58">
        <f>COUNTIF($F212:$CN212,DR$101)</f>
        <v>0</v>
      </c>
      <c r="DS212" s="57">
        <f>COUNTIF($F212:$CN212,DS$101)</f>
        <v>0</v>
      </c>
      <c r="DT212" s="57">
        <f>COUNTIF($F212:$CN212,DT$101)</f>
        <v>1</v>
      </c>
      <c r="DU212" s="57">
        <f>COUNTIF($F212:$CN212,DU$101)</f>
        <v>1</v>
      </c>
      <c r="DV212" s="57">
        <f>COUNTIF($F212:$CN212,DV$101)</f>
        <v>0</v>
      </c>
      <c r="DW212" s="57">
        <f>COUNTIF($F212:$CN212,DW$101)</f>
        <v>1</v>
      </c>
      <c r="DX212" s="57">
        <f>COUNTIF($F212:$CN212,DX$101)</f>
        <v>0</v>
      </c>
      <c r="DY212" s="57">
        <f>COUNTIF($F212:$CN212,DY$101)</f>
        <v>0</v>
      </c>
      <c r="DZ212" s="57">
        <f>COUNTIF($F212:$CN212,DZ$101)</f>
        <v>0</v>
      </c>
      <c r="EA212" s="57">
        <f>COUNTIF($F212:$CN212,EA$101)</f>
        <v>0</v>
      </c>
      <c r="EB212" s="57">
        <f>COUNTIF($F212:$CN212,EB$101)</f>
        <v>0</v>
      </c>
      <c r="EC212" s="57">
        <f>COUNTIF($F212:$CN212,EC$101)</f>
        <v>0</v>
      </c>
      <c r="ED212" s="57">
        <f>COUNTIF($F212:$CN212,ED$101)</f>
        <v>1</v>
      </c>
      <c r="EE212" s="57">
        <f>COUNTIF($F212:$CN212,EE$101)</f>
        <v>0</v>
      </c>
      <c r="EF212" s="57">
        <f>COUNTIF($F212:$CN212,EF$101)</f>
        <v>0</v>
      </c>
      <c r="EG212" s="57">
        <f>COUNTIF($F212:$CN212,EG$101)</f>
        <v>0</v>
      </c>
      <c r="EH212" s="57">
        <f>COUNTIF($F212:$CN212,EH$101)</f>
        <v>0</v>
      </c>
      <c r="EI212" s="57">
        <f>COUNTIF($F212:$CN212,EI$101)</f>
        <v>0</v>
      </c>
      <c r="EJ212" s="57">
        <f>COUNTIF($F212:$CN212,EJ$101)</f>
        <v>0</v>
      </c>
      <c r="EK212" s="57">
        <f>COUNTIF($F212:$CN212,EK$101)</f>
        <v>0</v>
      </c>
      <c r="EL212" s="57">
        <f>COUNTIF($F212:$CN212,EL$101)</f>
        <v>0</v>
      </c>
      <c r="EM212" s="57">
        <f>COUNTIF($F212:$CN212,EM$101)</f>
        <v>0</v>
      </c>
      <c r="EN212" s="57">
        <f>COUNTIF($F212:$CN212,EN$101)</f>
        <v>0</v>
      </c>
      <c r="EO212" s="57">
        <f>COUNTIF($F212:$CN212,EO$101)</f>
        <v>0</v>
      </c>
      <c r="EP212" s="57">
        <f>COUNTIF($F212:$CN212,EP$101)</f>
        <v>0</v>
      </c>
      <c r="EQ212" s="57">
        <f>COUNTIF($F212:$CN212,EQ$101)</f>
        <v>0</v>
      </c>
      <c r="ER212" s="57">
        <f>COUNTIF($F212:$CN212,ER$101)</f>
        <v>0</v>
      </c>
      <c r="ES212" s="57">
        <f>COUNTIF($F212:$CN212,ES$101)</f>
        <v>0</v>
      </c>
      <c r="ET212" s="57">
        <f>COUNTIF($F212:$CN212,ET$101)</f>
        <v>0</v>
      </c>
      <c r="EU212" s="57">
        <f>COUNTIF($F212:$CN212,EU$101)</f>
        <v>0</v>
      </c>
      <c r="EV212" s="57">
        <f>COUNTIF($F212:$CN212,EV$101)</f>
        <v>0</v>
      </c>
      <c r="EW212" s="57">
        <f>COUNTIF($F212:$CN212,EW$101)</f>
        <v>0</v>
      </c>
      <c r="EX212" s="57">
        <f>COUNTIF($F212:$CN212,EX$101)</f>
        <v>0</v>
      </c>
      <c r="EY212" s="57">
        <f>COUNTIF($F212:$CN212,EY$101)</f>
        <v>0</v>
      </c>
      <c r="EZ212" s="57">
        <f>COUNTIF($F212:$CN212,EZ$101)</f>
        <v>0</v>
      </c>
      <c r="FA212" s="57">
        <f>COUNTIF($F212:$CN212,FA$101)</f>
        <v>0</v>
      </c>
      <c r="FB212" s="57">
        <f>COUNTIF($F212:$CN212,FB$101)</f>
        <v>0</v>
      </c>
      <c r="FC212" s="57">
        <f>COUNTIF($F212:$CN212,FC$101)</f>
        <v>0</v>
      </c>
      <c r="FD212" s="57">
        <f>COUNTIF($F212:$CN212,FD$101)</f>
        <v>0</v>
      </c>
      <c r="FE212" s="57">
        <f>COUNTIF($F212:$CN212,FE$101)</f>
        <v>0</v>
      </c>
    </row>
    <row r="213" spans="1:161" ht="12" customHeight="1" thickBot="1" x14ac:dyDescent="0.25">
      <c r="A213" s="12"/>
      <c r="B213" s="11"/>
      <c r="C213" s="11"/>
      <c r="D213" s="11"/>
      <c r="E213" s="10"/>
      <c r="F213" s="6"/>
      <c r="G213" s="39"/>
      <c r="H213" s="39"/>
      <c r="I213" s="39"/>
      <c r="J213" s="39"/>
      <c r="K213" s="39"/>
      <c r="L213" s="39"/>
      <c r="M213" s="38"/>
      <c r="N213" s="40" t="str">
        <f>IFERROR((COUNTIF(H213,[1]Locaux!$A$8)+COUNTIF(H213,[1]Locaux!$A$9)+COUNTIF(H213,[1]Locaux!$A$10)+COUNTIF(H213,[1]Locaux!$A$11)+COUNTIF(H213,[1]Locaux!$A$12)+COUNTIF(H213,[1]Locaux!$A$15)+COUNTIF(H213,[1]Locaux!$A$16)+COUNTIF(H213,[1]Locaux!$A$17))/(COUNTIF(G213,"*")+COUNTIF(K213,"*")+COUNTIF(M213,"*")),"0")</f>
        <v>0</v>
      </c>
      <c r="O213" s="6" t="s">
        <v>72</v>
      </c>
      <c r="P213" s="39"/>
      <c r="Q213" s="39"/>
      <c r="R213" s="39"/>
      <c r="S213" s="39"/>
      <c r="T213" s="39"/>
      <c r="U213" s="39"/>
      <c r="V213" s="38"/>
      <c r="W213" s="40" t="str">
        <f>IFERROR((COUNTIF(Q213,[1]Locaux!$A$8)+COUNTIF(Q213,[1]Locaux!$A$9)+COUNTIF(Q213,[1]Locaux!$A$10)+COUNTIF(Q213,[1]Locaux!$A$11)+COUNTIF(Q213,[1]Locaux!$A$12)+COUNTIF(Q213,[1]Locaux!$A$15)+COUNTIF(Q213,[1]Locaux!$A$16)+COUNTIF(Q213,[1]Locaux!$A$17))/(COUNTIF(P213,"*")+COUNTIF(T213,"*")+COUNTIF(V213,"*")),"0")</f>
        <v>0</v>
      </c>
      <c r="X213" s="6" t="s">
        <v>45</v>
      </c>
      <c r="Y213" s="39" t="s">
        <v>8</v>
      </c>
      <c r="Z213" s="39">
        <v>1107</v>
      </c>
      <c r="AA213" s="39"/>
      <c r="AB213" s="39" t="s">
        <v>35</v>
      </c>
      <c r="AC213" s="39"/>
      <c r="AD213" s="39" t="s">
        <v>35</v>
      </c>
      <c r="AE213" s="38"/>
      <c r="AF213" s="40">
        <f>IFERROR((COUNTIF(Z213,[1]Locaux!$A$8)+COUNTIF(Z213,[1]Locaux!$A$9)+COUNTIF(Z213,[1]Locaux!$A$10)+COUNTIF(Z213,[1]Locaux!$A$11)+COUNTIF(Z213,[1]Locaux!$A$12)+COUNTIF(Z213,[1]Locaux!$A$15)+COUNTIF(Z213,[1]Locaux!$A$16)+COUNTIF(Z213,[1]Locaux!$A$17))/(COUNTIF(Y213,"*")+COUNTIF(AC213,"*")+COUNTIF(AE213,"*")),"0")</f>
        <v>0</v>
      </c>
      <c r="AG213" s="6" t="s">
        <v>56</v>
      </c>
      <c r="AH213" s="39" t="s">
        <v>13</v>
      </c>
      <c r="AI213" s="39" t="s">
        <v>40</v>
      </c>
      <c r="AJ213" s="39"/>
      <c r="AK213" s="39" t="s">
        <v>53</v>
      </c>
      <c r="AL213" s="39" t="s">
        <v>7</v>
      </c>
      <c r="AM213" s="39" t="s">
        <v>35</v>
      </c>
      <c r="AN213" s="38"/>
      <c r="AO213" s="40">
        <f>IFERROR((COUNTIF(AI213,[1]Locaux!$A$8)+COUNTIF(AI213,[1]Locaux!$A$9)+COUNTIF(AI213,[1]Locaux!$A$10)+COUNTIF(AI213,[1]Locaux!$A$11)+COUNTIF(AI213,[1]Locaux!$A$12)+COUNTIF(AI213,[1]Locaux!$A$15)+COUNTIF(AI213,[1]Locaux!$A$16)+COUNTIF(AI213,[1]Locaux!$A$17))/(COUNTIF(AH213,"*")+COUNTIF(AL213,"*")+COUNTIF(AN213,"*")),"0")</f>
        <v>0.5</v>
      </c>
      <c r="AP213" s="6" t="s">
        <v>79</v>
      </c>
      <c r="AQ213" s="39" t="s">
        <v>12</v>
      </c>
      <c r="AR213" s="39" t="s">
        <v>55</v>
      </c>
      <c r="AS213" s="39"/>
      <c r="AT213" s="39" t="s">
        <v>35</v>
      </c>
      <c r="AU213" s="39"/>
      <c r="AV213" s="39" t="s">
        <v>78</v>
      </c>
      <c r="AW213" s="110"/>
      <c r="AX213" s="40">
        <f>IFERROR((COUNTIF(AR213,[1]Locaux!$A$8)+COUNTIF(AR213,[1]Locaux!$A$9)+COUNTIF(AR213,[1]Locaux!$A$10)+COUNTIF(AR213,[1]Locaux!$A$11)+COUNTIF(AR213,[1]Locaux!$A$12)+COUNTIF(AR213,[1]Locaux!$A$15)+COUNTIF(AR213,[1]Locaux!$A$16)+COUNTIF(AR213,[1]Locaux!$A$17))/(COUNTIF(AQ213,"*")+COUNTIF(AU213,"*")+COUNTIF(AW213,"*")),"0")</f>
        <v>1</v>
      </c>
      <c r="AY213" s="6" t="s">
        <v>73</v>
      </c>
      <c r="AZ213" s="39" t="s">
        <v>10</v>
      </c>
      <c r="BA213" s="39">
        <v>1209</v>
      </c>
      <c r="BB213" s="39"/>
      <c r="BC213" s="39" t="s">
        <v>35</v>
      </c>
      <c r="BD213" s="39"/>
      <c r="BE213" s="39" t="s">
        <v>35</v>
      </c>
      <c r="BF213" s="38"/>
      <c r="BG213" s="40">
        <f>IFERROR((COUNTIF(BA213,[1]Locaux!$A$8)+COUNTIF(BA213,[1]Locaux!$A$9)+COUNTIF(BA213,[1]Locaux!$A$10)+COUNTIF(BA213,[1]Locaux!$A$11)+COUNTIF(BA213,[1]Locaux!$A$12)+COUNTIF(BA213,[1]Locaux!$A$15)+COUNTIF(BA213,[1]Locaux!$A$16)+COUNTIF(BA213,[1]Locaux!$A$17))/(COUNTIF(AZ213,"*")+COUNTIF(BD213,"*")+COUNTIF(BF213,"*")),"0")</f>
        <v>0</v>
      </c>
      <c r="BH213" s="6"/>
      <c r="BI213" s="39"/>
      <c r="BJ213" s="39"/>
      <c r="BK213" s="39"/>
      <c r="BL213" s="39"/>
      <c r="BM213" s="39"/>
      <c r="BN213" s="39"/>
      <c r="BO213" s="38"/>
      <c r="BP213" s="40" t="str">
        <f>IFERROR((COUNTIF(BJ213,[1]Locaux!$A$8)+COUNTIF(BJ213,[1]Locaux!$A$9)+COUNTIF(BJ213,[1]Locaux!$A$10)+COUNTIF(BJ213,[1]Locaux!$A$11)+COUNTIF(BJ213,[1]Locaux!$A$12)+COUNTIF(BJ213,[1]Locaux!$A$15)+COUNTIF(BJ213,[1]Locaux!$A$16)+COUNTIF(BJ213,[1]Locaux!$A$17))/(COUNTIF(BI213,"*")+COUNTIF(BM213,"*")+COUNTIF(BO213,"*")),"0")</f>
        <v>0</v>
      </c>
      <c r="BQ213" s="6"/>
      <c r="BR213" s="39"/>
      <c r="BS213" s="39"/>
      <c r="BT213" s="39"/>
      <c r="BU213" s="39"/>
      <c r="BV213" s="39"/>
      <c r="BW213" s="39"/>
      <c r="BX213" s="38"/>
      <c r="BY213" s="6"/>
      <c r="BZ213" s="39"/>
      <c r="CA213" s="39"/>
      <c r="CB213" s="39"/>
      <c r="CC213" s="39"/>
      <c r="CD213" s="39"/>
      <c r="CE213" s="39"/>
      <c r="CF213" s="38"/>
      <c r="CG213" s="6"/>
      <c r="CH213" s="39"/>
      <c r="CI213" s="39"/>
      <c r="CJ213" s="39"/>
      <c r="CK213" s="39"/>
      <c r="CL213" s="39"/>
      <c r="CM213" s="39"/>
      <c r="CN213" s="38"/>
      <c r="CO213" s="78" t="e">
        <f>OR(CR213&gt;1,CS213&gt;1,CT213&gt;1,CU213&gt;1,CV213&gt;1,CW213&gt;1,CX213&gt;1,CY213&gt;1,CZ213&gt;1,DA213&gt;1,DB213&gt;1,DC213&gt;1,#REF!&gt;1,#REF!&gt;1,#REF!&gt;1,#REF!&gt;1,#REF!&gt;1,#REF!&gt;1,#REF!&gt;1,#REF!&gt;1,#REF!&gt;1,#REF!&gt;1,#REF!&gt;1,#REF!&gt;1,#REF!&gt;1,#REF!&gt;1,#REF!&gt;1,#REF!&gt;1,#REF!&gt;1,#REF!&gt;1)</f>
        <v>#REF!</v>
      </c>
      <c r="CP213" s="77" t="b">
        <f>OR(DR213&gt;1,DS213&gt;1,DT213&gt;1,DU213&gt;1,DV213&gt;1,DW213&gt;1,DX213&gt;1,DY213&gt;1,DZ213&gt;1,EA213&gt;1,EB213&gt;1,EC213&gt;1,ED213&gt;1,EE213&gt;1,EF213&gt;1,EG213&gt;1,EH213&gt;1,EI213&gt;1,EJ213&gt;1,EK213&gt;1,EL213&gt;1,EM213&gt;1,EN213&gt;1,EO213&gt;1,EP213&gt;1,EQ213&gt;1,ER213&gt;1,ES213&gt;1,ET213&gt;1,EU213&gt;1,EV213&gt;1,EW213&gt;1,EX213&gt;1,EY213&gt;1,EZ213&gt;1,FA213&gt;1,FB213&gt;1,FC213&gt;1,FD213&gt;1,FE213&gt;1)</f>
        <v>0</v>
      </c>
      <c r="CQ213" s="77"/>
      <c r="CR213" s="34">
        <f>COUNTIF($F213:$CN213,CR$101)</f>
        <v>1</v>
      </c>
      <c r="CS213" s="33">
        <f>COUNTIF($F213:$CN213,CS$101)</f>
        <v>1</v>
      </c>
      <c r="CT213" s="32">
        <f>COUNTIF($F213:$CN213,CT$101)</f>
        <v>0</v>
      </c>
      <c r="CU213" s="31">
        <f>COUNTIF($F213:$CN213,CU$101)</f>
        <v>1</v>
      </c>
      <c r="CV213" s="30">
        <f>COUNTIF($F213:$CN213,CV$101)</f>
        <v>0</v>
      </c>
      <c r="CW213" s="29">
        <f>COUNTIF($F213:$CN213,CW$101)</f>
        <v>1</v>
      </c>
      <c r="CX213" s="24">
        <f>COUNTIF($F213:$CN213,CX$101)</f>
        <v>1</v>
      </c>
      <c r="CY213" s="28">
        <f>COUNTIF($F213:$CN213,CY$101)</f>
        <v>0</v>
      </c>
      <c r="CZ213" s="27">
        <f>COUNTIF($F213:$CN213,CZ$101)</f>
        <v>0</v>
      </c>
      <c r="DA213" s="26">
        <f>COUNTIF($F213:$CN213,DA$101)</f>
        <v>0</v>
      </c>
      <c r="DB213" s="25">
        <f>COUNTIF($F213:$CN213,DB$101)</f>
        <v>0</v>
      </c>
      <c r="DC213" s="24">
        <f>COUNTIF($F213:$CN213,DC$101)</f>
        <v>0</v>
      </c>
      <c r="DD213" s="13"/>
      <c r="DE213" s="13"/>
      <c r="DF213" s="23"/>
      <c r="DG213" s="23"/>
      <c r="DH213" s="23"/>
      <c r="DI213" s="23"/>
      <c r="DJ213" s="23"/>
      <c r="DK213" s="23"/>
      <c r="DL213" s="23"/>
      <c r="DM213" s="23"/>
      <c r="DN213" s="23"/>
      <c r="DO213" s="23"/>
      <c r="DP213" s="76"/>
      <c r="DQ213" s="61"/>
      <c r="DR213" s="58">
        <f>COUNTIF($F213:$CN213,DR$101)</f>
        <v>0</v>
      </c>
      <c r="DS213" s="57">
        <f>COUNTIF($F213:$CN213,DS$101)</f>
        <v>0</v>
      </c>
      <c r="DT213" s="57">
        <f>COUNTIF($F213:$CN213,DT$101)</f>
        <v>1</v>
      </c>
      <c r="DU213" s="57">
        <f>COUNTIF($F213:$CN213,DU$101)</f>
        <v>1</v>
      </c>
      <c r="DV213" s="57">
        <f>COUNTIF($F213:$CN213,DV$101)</f>
        <v>0</v>
      </c>
      <c r="DW213" s="57">
        <f>COUNTIF($F213:$CN213,DW$101)</f>
        <v>1</v>
      </c>
      <c r="DX213" s="57">
        <f>COUNTIF($F213:$CN213,DX$101)</f>
        <v>0</v>
      </c>
      <c r="DY213" s="57">
        <f>COUNTIF($F213:$CN213,DY$101)</f>
        <v>0</v>
      </c>
      <c r="DZ213" s="57">
        <f>COUNTIF($F213:$CN213,DZ$101)</f>
        <v>0</v>
      </c>
      <c r="EA213" s="57">
        <f>COUNTIF($F213:$CN213,EA$101)</f>
        <v>0</v>
      </c>
      <c r="EB213" s="57">
        <f>COUNTIF($F213:$CN213,EB$101)</f>
        <v>0</v>
      </c>
      <c r="EC213" s="57">
        <f>COUNTIF($F213:$CN213,EC$101)</f>
        <v>0</v>
      </c>
      <c r="ED213" s="57">
        <f>COUNTIF($F213:$CN213,ED$101)</f>
        <v>1</v>
      </c>
      <c r="EE213" s="57">
        <f>COUNTIF($F213:$CN213,EE$101)</f>
        <v>0</v>
      </c>
      <c r="EF213" s="57">
        <f>COUNTIF($F213:$CN213,EF$101)</f>
        <v>0</v>
      </c>
      <c r="EG213" s="57">
        <f>COUNTIF($F213:$CN213,EG$101)</f>
        <v>0</v>
      </c>
      <c r="EH213" s="57">
        <f>COUNTIF($F213:$CN213,EH$101)</f>
        <v>0</v>
      </c>
      <c r="EI213" s="57">
        <f>COUNTIF($F213:$CN213,EI$101)</f>
        <v>0</v>
      </c>
      <c r="EJ213" s="57">
        <f>COUNTIF($F213:$CN213,EJ$101)</f>
        <v>0</v>
      </c>
      <c r="EK213" s="57">
        <f>COUNTIF($F213:$CN213,EK$101)</f>
        <v>0</v>
      </c>
      <c r="EL213" s="57">
        <f>COUNTIF($F213:$CN213,EL$101)</f>
        <v>0</v>
      </c>
      <c r="EM213" s="57">
        <f>COUNTIF($F213:$CN213,EM$101)</f>
        <v>0</v>
      </c>
      <c r="EN213" s="57">
        <f>COUNTIF($F213:$CN213,EN$101)</f>
        <v>0</v>
      </c>
      <c r="EO213" s="57">
        <f>COUNTIF($F213:$CN213,EO$101)</f>
        <v>0</v>
      </c>
      <c r="EP213" s="57">
        <f>COUNTIF($F213:$CN213,EP$101)</f>
        <v>0</v>
      </c>
      <c r="EQ213" s="57">
        <f>COUNTIF($F213:$CN213,EQ$101)</f>
        <v>0</v>
      </c>
      <c r="ER213" s="57">
        <f>COUNTIF($F213:$CN213,ER$101)</f>
        <v>0</v>
      </c>
      <c r="ES213" s="57">
        <f>COUNTIF($F213:$CN213,ES$101)</f>
        <v>0</v>
      </c>
      <c r="ET213" s="57">
        <f>COUNTIF($F213:$CN213,ET$101)</f>
        <v>0</v>
      </c>
      <c r="EU213" s="57">
        <f>COUNTIF($F213:$CN213,EU$101)</f>
        <v>0</v>
      </c>
      <c r="EV213" s="57">
        <f>COUNTIF($F213:$CN213,EV$101)</f>
        <v>0</v>
      </c>
      <c r="EW213" s="57">
        <f>COUNTIF($F213:$CN213,EW$101)</f>
        <v>0</v>
      </c>
      <c r="EX213" s="57">
        <f>COUNTIF($F213:$CN213,EX$101)</f>
        <v>0</v>
      </c>
      <c r="EY213" s="57">
        <f>COUNTIF($F213:$CN213,EY$101)</f>
        <v>0</v>
      </c>
      <c r="EZ213" s="57">
        <f>COUNTIF($F213:$CN213,EZ$101)</f>
        <v>0</v>
      </c>
      <c r="FA213" s="57">
        <f>COUNTIF($F213:$CN213,FA$101)</f>
        <v>0</v>
      </c>
      <c r="FB213" s="57">
        <f>COUNTIF($F213:$CN213,FB$101)</f>
        <v>0</v>
      </c>
      <c r="FC213" s="57">
        <f>COUNTIF($F213:$CN213,FC$101)</f>
        <v>0</v>
      </c>
      <c r="FD213" s="57">
        <f>COUNTIF($F213:$CN213,FD$101)</f>
        <v>0</v>
      </c>
      <c r="FE213" s="57">
        <f>COUNTIF($F213:$CN213,FE$101)</f>
        <v>0</v>
      </c>
    </row>
    <row r="214" spans="1:161" ht="12" customHeight="1" x14ac:dyDescent="0.2">
      <c r="A214" s="18" t="str">
        <f>CHOOSE(WEEKDAY($E214),"Dimanche","Lundi","Mardi","Mercredi","Jeudi","Vendredi","")</f>
        <v>Mardi</v>
      </c>
      <c r="B214" s="17">
        <f>IF(M214&lt;&gt;"Cong. ",B212+1,B212+0)</f>
        <v>55</v>
      </c>
      <c r="C214" s="17">
        <f>IF(M214&lt;&gt;"Cong. ",C212+1,C212+0)</f>
        <v>34</v>
      </c>
      <c r="D214" s="17" t="e">
        <f>IF(M214="",D212+1,D212+0)</f>
        <v>#REF!</v>
      </c>
      <c r="E214" s="16">
        <v>44124</v>
      </c>
      <c r="F214" s="7"/>
      <c r="G214" s="44"/>
      <c r="H214" s="44"/>
      <c r="I214" s="44"/>
      <c r="J214" s="44"/>
      <c r="K214" s="44"/>
      <c r="L214" s="44"/>
      <c r="M214" s="43"/>
      <c r="N214" s="40" t="str">
        <f>IFERROR((COUNTIF(H214,[1]Locaux!$A$8)+COUNTIF(H214,[1]Locaux!$A$9)+COUNTIF(H214,[1]Locaux!$A$10)+COUNTIF(H214,[1]Locaux!$A$11)+COUNTIF(H214,[1]Locaux!$A$12)+COUNTIF(H214,[1]Locaux!$A$15)+COUNTIF(H214,[1]Locaux!$A$16)+COUNTIF(H214,[1]Locaux!$A$17))/(COUNTIF(G214,"*")+COUNTIF(K214,"*")+COUNTIF(M214,"*")),"0")</f>
        <v>0</v>
      </c>
      <c r="O214" s="7" t="s">
        <v>72</v>
      </c>
      <c r="P214" s="44"/>
      <c r="Q214" s="44"/>
      <c r="R214" s="44"/>
      <c r="S214" s="44"/>
      <c r="T214" s="44"/>
      <c r="U214" s="44"/>
      <c r="V214" s="43"/>
      <c r="W214" s="40" t="str">
        <f>IFERROR((COUNTIF(Q214,[1]Locaux!$A$8)+COUNTIF(Q214,[1]Locaux!$A$9)+COUNTIF(Q214,[1]Locaux!$A$10)+COUNTIF(Q214,[1]Locaux!$A$11)+COUNTIF(Q214,[1]Locaux!$A$12)+COUNTIF(Q214,[1]Locaux!$A$15)+COUNTIF(Q214,[1]Locaux!$A$16)+COUNTIF(Q214,[1]Locaux!$A$17))/(COUNTIF(P214,"*")+COUNTIF(T214,"*")+COUNTIF(V214,"*")),"0")</f>
        <v>0</v>
      </c>
      <c r="X214" s="7" t="s">
        <v>23</v>
      </c>
      <c r="Y214" s="44" t="s">
        <v>8</v>
      </c>
      <c r="Z214" s="44">
        <v>1107</v>
      </c>
      <c r="AA214" s="44"/>
      <c r="AB214" s="44" t="s">
        <v>35</v>
      </c>
      <c r="AC214" s="44"/>
      <c r="AD214" s="44" t="s">
        <v>35</v>
      </c>
      <c r="AE214" s="43"/>
      <c r="AF214" s="40">
        <f>IFERROR((COUNTIF(Z214,[1]Locaux!$A$8)+COUNTIF(Z214,[1]Locaux!$A$9)+COUNTIF(Z214,[1]Locaux!$A$10)+COUNTIF(Z214,[1]Locaux!$A$11)+COUNTIF(Z214,[1]Locaux!$A$12)+COUNTIF(Z214,[1]Locaux!$A$15)+COUNTIF(Z214,[1]Locaux!$A$16)+COUNTIF(Z214,[1]Locaux!$A$17))/(COUNTIF(Y214,"*")+COUNTIF(AC214,"*")+COUNTIF(AE214,"*")),"0")</f>
        <v>0</v>
      </c>
      <c r="AG214" s="7" t="s">
        <v>60</v>
      </c>
      <c r="AH214" s="44" t="s">
        <v>7</v>
      </c>
      <c r="AI214" s="44" t="s">
        <v>74</v>
      </c>
      <c r="AJ214" s="44"/>
      <c r="AK214" s="44" t="s">
        <v>35</v>
      </c>
      <c r="AL214" s="44"/>
      <c r="AM214" s="44" t="s">
        <v>35</v>
      </c>
      <c r="AN214" s="43"/>
      <c r="AO214" s="40">
        <f>IFERROR((COUNTIF(AI214,[1]Locaux!$A$8)+COUNTIF(AI214,[1]Locaux!$A$9)+COUNTIF(AI214,[1]Locaux!$A$10)+COUNTIF(AI214,[1]Locaux!$A$11)+COUNTIF(AI214,[1]Locaux!$A$12)+COUNTIF(AI214,[1]Locaux!$A$15)+COUNTIF(AI214,[1]Locaux!$A$16)+COUNTIF(AI214,[1]Locaux!$A$17))/(COUNTIF(AH214,"*")+COUNTIF(AL214,"*")+COUNTIF(AN214,"*")),"0")</f>
        <v>0</v>
      </c>
      <c r="AP214" s="7" t="s">
        <v>79</v>
      </c>
      <c r="AQ214" s="44" t="s">
        <v>12</v>
      </c>
      <c r="AR214" s="44" t="s">
        <v>55</v>
      </c>
      <c r="AS214" s="44"/>
      <c r="AT214" s="44" t="s">
        <v>35</v>
      </c>
      <c r="AU214" s="44"/>
      <c r="AV214" s="44" t="s">
        <v>78</v>
      </c>
      <c r="AW214" s="112"/>
      <c r="AX214" s="40">
        <f>IFERROR((COUNTIF(AR214,[1]Locaux!$A$8)+COUNTIF(AR214,[1]Locaux!$A$9)+COUNTIF(AR214,[1]Locaux!$A$10)+COUNTIF(AR214,[1]Locaux!$A$11)+COUNTIF(AR214,[1]Locaux!$A$12)+COUNTIF(AR214,[1]Locaux!$A$15)+COUNTIF(AR214,[1]Locaux!$A$16)+COUNTIF(AR214,[1]Locaux!$A$17))/(COUNTIF(AQ214,"*")+COUNTIF(AU214,"*")+COUNTIF(AW214,"*")),"0")</f>
        <v>1</v>
      </c>
      <c r="AY214" s="7" t="s">
        <v>73</v>
      </c>
      <c r="AZ214" s="44" t="s">
        <v>77</v>
      </c>
      <c r="BA214" s="44">
        <v>1209</v>
      </c>
      <c r="BB214" s="44"/>
      <c r="BC214" s="44" t="s">
        <v>76</v>
      </c>
      <c r="BD214" s="44"/>
      <c r="BE214" s="44" t="s">
        <v>35</v>
      </c>
      <c r="BF214" s="43"/>
      <c r="BG214" s="40">
        <f>IFERROR((COUNTIF(BA214,[1]Locaux!$A$8)+COUNTIF(BA214,[1]Locaux!$A$9)+COUNTIF(BA214,[1]Locaux!$A$10)+COUNTIF(BA214,[1]Locaux!$A$11)+COUNTIF(BA214,[1]Locaux!$A$12)+COUNTIF(BA214,[1]Locaux!$A$15)+COUNTIF(BA214,[1]Locaux!$A$16)+COUNTIF(BA214,[1]Locaux!$A$17))/(COUNTIF(AZ214,"*")+COUNTIF(BD214,"*")+COUNTIF(BF214,"*")),"0")</f>
        <v>0</v>
      </c>
      <c r="BP214" s="40" t="str">
        <f>IFERROR((COUNTIF(BJ214,[1]Locaux!$A$8)+COUNTIF(BJ214,[1]Locaux!$A$9)+COUNTIF(BJ214,[1]Locaux!$A$10)+COUNTIF(BJ214,[1]Locaux!$A$11)+COUNTIF(BJ214,[1]Locaux!$A$12)+COUNTIF(BJ214,[1]Locaux!$A$15)+COUNTIF(BJ214,[1]Locaux!$A$16)+COUNTIF(BJ214,[1]Locaux!$A$17))/(COUNTIF(BI214,"*")+COUNTIF(BM214,"*")+COUNTIF(BO214,"*")),"0")</f>
        <v>0</v>
      </c>
      <c r="BQ214" s="7"/>
      <c r="BR214" s="44"/>
      <c r="BS214" s="44"/>
      <c r="BT214" s="44"/>
      <c r="BU214" s="44"/>
      <c r="BV214" s="44"/>
      <c r="BW214" s="44"/>
      <c r="BX214" s="43"/>
      <c r="BY214" s="7"/>
      <c r="BZ214" s="44"/>
      <c r="CA214" s="44"/>
      <c r="CB214" s="44"/>
      <c r="CC214" s="44"/>
      <c r="CD214" s="44"/>
      <c r="CE214" s="44"/>
      <c r="CF214" s="43"/>
      <c r="CG214" s="7"/>
      <c r="CH214" s="44"/>
      <c r="CI214" s="44"/>
      <c r="CJ214" s="44"/>
      <c r="CK214" s="44"/>
      <c r="CL214" s="44"/>
      <c r="CM214" s="44"/>
      <c r="CN214" s="43"/>
      <c r="CO214" s="78" t="e">
        <f>OR(CR214&gt;1,CS214&gt;1,CT214&gt;1,CU214&gt;1,CV214&gt;1,CW214&gt;1,CX214&gt;1,CY214&gt;1,CZ214&gt;1,DA214&gt;1,DB214&gt;1,DC214&gt;1,#REF!&gt;1,#REF!&gt;1,#REF!&gt;1,#REF!&gt;1,#REF!&gt;1,#REF!&gt;1,#REF!&gt;1,#REF!&gt;1,#REF!&gt;1,#REF!&gt;1,#REF!&gt;1,#REF!&gt;1,#REF!&gt;1,#REF!&gt;1,#REF!&gt;1,#REF!&gt;1,#REF!&gt;1,#REF!&gt;1)</f>
        <v>#REF!</v>
      </c>
      <c r="CP214" s="77" t="b">
        <f>OR(DR214&gt;1,DS214&gt;1,DT214&gt;1,DU214&gt;1,DV214&gt;1,DW214&gt;1,DX214&gt;1,DY214&gt;1,DZ214&gt;1,EA214&gt;1,EB214&gt;1,EC214&gt;1,ED214&gt;1,EE214&gt;1,EF214&gt;1,EG214&gt;1,EH214&gt;1,EI214&gt;1,EJ214&gt;1,EK214&gt;1,EL214&gt;1,EM214&gt;1,EN214&gt;1,EO214&gt;1,EP214&gt;1,EQ214&gt;1,ER214&gt;1,ES214&gt;1,ET214&gt;1,EU214&gt;1,EV214&gt;1,EW214&gt;1,EX214&gt;1,EY214&gt;1,EZ214&gt;1,FA214&gt;1,FB214&gt;1,FC214&gt;1,FD214&gt;1,FE214&gt;1)</f>
        <v>0</v>
      </c>
      <c r="CQ214" s="77"/>
      <c r="CR214" s="34">
        <f>COUNTIF($F214:$CN214,CR$101)</f>
        <v>0</v>
      </c>
      <c r="CS214" s="33">
        <f>COUNTIF($F214:$CN214,CS$101)</f>
        <v>1</v>
      </c>
      <c r="CT214" s="32">
        <f>COUNTIF($F214:$CN214,CT$101)</f>
        <v>0</v>
      </c>
      <c r="CU214" s="31">
        <f>COUNTIF($F214:$CN214,CU$101)</f>
        <v>0</v>
      </c>
      <c r="CV214" s="30">
        <f>COUNTIF($F214:$CN214,CV$101)</f>
        <v>0</v>
      </c>
      <c r="CW214" s="29">
        <f>COUNTIF($F214:$CN214,CW$101)</f>
        <v>1</v>
      </c>
      <c r="CX214" s="24">
        <f>COUNTIF($F214:$CN214,CX$101)</f>
        <v>1</v>
      </c>
      <c r="CY214" s="28">
        <f>COUNTIF($F214:$CN214,CY$101)</f>
        <v>0</v>
      </c>
      <c r="CZ214" s="27">
        <f>COUNTIF($F214:$CN214,CZ$101)</f>
        <v>0</v>
      </c>
      <c r="DA214" s="26">
        <f>COUNTIF($F214:$CN214,DA$101)</f>
        <v>0</v>
      </c>
      <c r="DB214" s="25">
        <f>COUNTIF($F214:$CN214,DB$101)</f>
        <v>0</v>
      </c>
      <c r="DC214" s="24">
        <f>COUNTIF($F214:$CN214,DC$101)</f>
        <v>0</v>
      </c>
      <c r="DD214" s="13"/>
      <c r="DE214" s="13"/>
      <c r="DF214" s="23"/>
      <c r="DG214" s="23"/>
      <c r="DH214" s="23"/>
      <c r="DI214" s="23"/>
      <c r="DJ214" s="23"/>
      <c r="DK214" s="23"/>
      <c r="DL214" s="23"/>
      <c r="DM214" s="23"/>
      <c r="DN214" s="23"/>
      <c r="DO214" s="23"/>
      <c r="DP214" s="76"/>
      <c r="DQ214" s="61"/>
      <c r="DR214" s="58">
        <f>COUNTIF($F214:$CN214,DR$101)</f>
        <v>0</v>
      </c>
      <c r="DS214" s="57">
        <f>COUNTIF($F214:$CN214,DS$101)</f>
        <v>0</v>
      </c>
      <c r="DT214" s="57">
        <f>COUNTIF($F214:$CN214,DT$101)</f>
        <v>1</v>
      </c>
      <c r="DU214" s="57">
        <f>COUNTIF($F214:$CN214,DU$101)</f>
        <v>1</v>
      </c>
      <c r="DV214" s="57">
        <f>COUNTIF($F214:$CN214,DV$101)</f>
        <v>1</v>
      </c>
      <c r="DW214" s="57">
        <f>COUNTIF($F214:$CN214,DW$101)</f>
        <v>1</v>
      </c>
      <c r="DX214" s="57">
        <f>COUNTIF($F214:$CN214,DX$101)</f>
        <v>0</v>
      </c>
      <c r="DY214" s="57">
        <f>COUNTIF($F214:$CN214,DY$101)</f>
        <v>0</v>
      </c>
      <c r="DZ214" s="57">
        <f>COUNTIF($F214:$CN214,DZ$101)</f>
        <v>0</v>
      </c>
      <c r="EA214" s="57">
        <f>COUNTIF($F214:$CN214,EA$101)</f>
        <v>0</v>
      </c>
      <c r="EB214" s="57">
        <f>COUNTIF($F214:$CN214,EB$101)</f>
        <v>0</v>
      </c>
      <c r="EC214" s="57">
        <f>COUNTIF($F214:$CN214,EC$101)</f>
        <v>0</v>
      </c>
      <c r="ED214" s="57">
        <f>COUNTIF($F214:$CN214,ED$101)</f>
        <v>0</v>
      </c>
      <c r="EE214" s="57">
        <f>COUNTIF($F214:$CN214,EE$101)</f>
        <v>0</v>
      </c>
      <c r="EF214" s="57">
        <f>COUNTIF($F214:$CN214,EF$101)</f>
        <v>0</v>
      </c>
      <c r="EG214" s="57">
        <f>COUNTIF($F214:$CN214,EG$101)</f>
        <v>0</v>
      </c>
      <c r="EH214" s="57">
        <f>COUNTIF($F214:$CN214,EH$101)</f>
        <v>0</v>
      </c>
      <c r="EI214" s="57">
        <f>COUNTIF($F214:$CN214,EI$101)</f>
        <v>0</v>
      </c>
      <c r="EJ214" s="57">
        <f>COUNTIF($F214:$CN214,EJ$101)</f>
        <v>0</v>
      </c>
      <c r="EK214" s="57">
        <f>COUNTIF($F214:$CN214,EK$101)</f>
        <v>0</v>
      </c>
      <c r="EL214" s="57">
        <f>COUNTIF($F214:$CN214,EL$101)</f>
        <v>0</v>
      </c>
      <c r="EM214" s="57">
        <f>COUNTIF($F214:$CN214,EM$101)</f>
        <v>0</v>
      </c>
      <c r="EN214" s="57">
        <f>COUNTIF($F214:$CN214,EN$101)</f>
        <v>0</v>
      </c>
      <c r="EO214" s="57">
        <f>COUNTIF($F214:$CN214,EO$101)</f>
        <v>0</v>
      </c>
      <c r="EP214" s="57">
        <f>COUNTIF($F214:$CN214,EP$101)</f>
        <v>0</v>
      </c>
      <c r="EQ214" s="57">
        <f>COUNTIF($F214:$CN214,EQ$101)</f>
        <v>0</v>
      </c>
      <c r="ER214" s="57">
        <f>COUNTIF($F214:$CN214,ER$101)</f>
        <v>0</v>
      </c>
      <c r="ES214" s="57">
        <f>COUNTIF($F214:$CN214,ES$101)</f>
        <v>0</v>
      </c>
      <c r="ET214" s="57">
        <f>COUNTIF($F214:$CN214,ET$101)</f>
        <v>0</v>
      </c>
      <c r="EU214" s="57">
        <f>COUNTIF($F214:$CN214,EU$101)</f>
        <v>0</v>
      </c>
      <c r="EV214" s="57">
        <f>COUNTIF($F214:$CN214,EV$101)</f>
        <v>0</v>
      </c>
      <c r="EW214" s="57">
        <f>COUNTIF($F214:$CN214,EW$101)</f>
        <v>0</v>
      </c>
      <c r="EX214" s="57">
        <f>COUNTIF($F214:$CN214,EX$101)</f>
        <v>0</v>
      </c>
      <c r="EY214" s="57">
        <f>COUNTIF($F214:$CN214,EY$101)</f>
        <v>0</v>
      </c>
      <c r="EZ214" s="57">
        <f>COUNTIF($F214:$CN214,EZ$101)</f>
        <v>0</v>
      </c>
      <c r="FA214" s="57">
        <f>COUNTIF($F214:$CN214,FA$101)</f>
        <v>0</v>
      </c>
      <c r="FB214" s="57">
        <f>COUNTIF($F214:$CN214,FB$101)</f>
        <v>0</v>
      </c>
      <c r="FC214" s="57">
        <f>COUNTIF($F214:$CN214,FC$101)</f>
        <v>0</v>
      </c>
      <c r="FD214" s="57">
        <f>COUNTIF($F214:$CN214,FD$101)</f>
        <v>0</v>
      </c>
      <c r="FE214" s="57">
        <f>COUNTIF($F214:$CN214,FE$101)</f>
        <v>0</v>
      </c>
    </row>
    <row r="215" spans="1:161" ht="12" customHeight="1" thickBot="1" x14ac:dyDescent="0.25">
      <c r="A215" s="12"/>
      <c r="B215" s="11"/>
      <c r="C215" s="11"/>
      <c r="D215" s="11"/>
      <c r="E215" s="10"/>
      <c r="F215" s="6"/>
      <c r="G215" s="39"/>
      <c r="H215" s="39"/>
      <c r="I215" s="39"/>
      <c r="J215" s="39"/>
      <c r="K215" s="39"/>
      <c r="L215" s="39"/>
      <c r="M215" s="38"/>
      <c r="N215" s="40" t="str">
        <f>IFERROR((COUNTIF(H215,[1]Locaux!$A$8)+COUNTIF(H215,[1]Locaux!$A$9)+COUNTIF(H215,[1]Locaux!$A$10)+COUNTIF(H215,[1]Locaux!$A$11)+COUNTIF(H215,[1]Locaux!$A$12)+COUNTIF(H215,[1]Locaux!$A$15)+COUNTIF(H215,[1]Locaux!$A$16)+COUNTIF(H215,[1]Locaux!$A$17))/(COUNTIF(G215,"*")+COUNTIF(K215,"*")+COUNTIF(M215,"*")),"0")</f>
        <v>0</v>
      </c>
      <c r="O215" s="6" t="s">
        <v>72</v>
      </c>
      <c r="P215" s="39"/>
      <c r="Q215" s="39"/>
      <c r="R215" s="39"/>
      <c r="S215" s="39"/>
      <c r="T215" s="39"/>
      <c r="U215" s="39"/>
      <c r="V215" s="38"/>
      <c r="W215" s="40" t="str">
        <f>IFERROR((COUNTIF(Q215,[1]Locaux!$A$8)+COUNTIF(Q215,[1]Locaux!$A$9)+COUNTIF(Q215,[1]Locaux!$A$10)+COUNTIF(Q215,[1]Locaux!$A$11)+COUNTIF(Q215,[1]Locaux!$A$12)+COUNTIF(Q215,[1]Locaux!$A$15)+COUNTIF(Q215,[1]Locaux!$A$16)+COUNTIF(Q215,[1]Locaux!$A$17))/(COUNTIF(P215,"*")+COUNTIF(T215,"*")+COUNTIF(V215,"*")),"0")</f>
        <v>0</v>
      </c>
      <c r="X215" s="6" t="s">
        <v>23</v>
      </c>
      <c r="Y215" s="39" t="s">
        <v>8</v>
      </c>
      <c r="Z215" s="39">
        <v>1107</v>
      </c>
      <c r="AA215" s="39"/>
      <c r="AB215" s="39" t="s">
        <v>35</v>
      </c>
      <c r="AC215" s="39"/>
      <c r="AD215" s="39" t="s">
        <v>35</v>
      </c>
      <c r="AE215" s="38"/>
      <c r="AF215" s="40">
        <f>IFERROR((COUNTIF(Z215,[1]Locaux!$A$8)+COUNTIF(Z215,[1]Locaux!$A$9)+COUNTIF(Z215,[1]Locaux!$A$10)+COUNTIF(Z215,[1]Locaux!$A$11)+COUNTIF(Z215,[1]Locaux!$A$12)+COUNTIF(Z215,[1]Locaux!$A$15)+COUNTIF(Z215,[1]Locaux!$A$16)+COUNTIF(Z215,[1]Locaux!$A$17))/(COUNTIF(Y215,"*")+COUNTIF(AC215,"*")+COUNTIF(AE215,"*")),"0")</f>
        <v>0</v>
      </c>
      <c r="AG215" s="6" t="s">
        <v>60</v>
      </c>
      <c r="AH215" s="39" t="s">
        <v>7</v>
      </c>
      <c r="AI215" s="39" t="s">
        <v>74</v>
      </c>
      <c r="AJ215" s="39"/>
      <c r="AK215" s="39" t="s">
        <v>35</v>
      </c>
      <c r="AL215" s="39"/>
      <c r="AM215" s="39" t="s">
        <v>35</v>
      </c>
      <c r="AN215" s="38"/>
      <c r="AO215" s="40">
        <f>IFERROR((COUNTIF(AI215,[1]Locaux!$A$8)+COUNTIF(AI215,[1]Locaux!$A$9)+COUNTIF(AI215,[1]Locaux!$A$10)+COUNTIF(AI215,[1]Locaux!$A$11)+COUNTIF(AI215,[1]Locaux!$A$12)+COUNTIF(AI215,[1]Locaux!$A$15)+COUNTIF(AI215,[1]Locaux!$A$16)+COUNTIF(AI215,[1]Locaux!$A$17))/(COUNTIF(AH215,"*")+COUNTIF(AL215,"*")+COUNTIF(AN215,"*")),"0")</f>
        <v>0</v>
      </c>
      <c r="AP215" s="6" t="s">
        <v>79</v>
      </c>
      <c r="AQ215" s="39" t="s">
        <v>12</v>
      </c>
      <c r="AR215" s="39" t="s">
        <v>55</v>
      </c>
      <c r="AS215" s="39"/>
      <c r="AT215" s="39" t="s">
        <v>35</v>
      </c>
      <c r="AU215" s="39"/>
      <c r="AV215" s="39" t="s">
        <v>78</v>
      </c>
      <c r="AW215" s="110"/>
      <c r="AX215" s="40">
        <f>IFERROR((COUNTIF(AR215,[1]Locaux!$A$8)+COUNTIF(AR215,[1]Locaux!$A$9)+COUNTIF(AR215,[1]Locaux!$A$10)+COUNTIF(AR215,[1]Locaux!$A$11)+COUNTIF(AR215,[1]Locaux!$A$12)+COUNTIF(AR215,[1]Locaux!$A$15)+COUNTIF(AR215,[1]Locaux!$A$16)+COUNTIF(AR215,[1]Locaux!$A$17))/(COUNTIF(AQ215,"*")+COUNTIF(AU215,"*")+COUNTIF(AW215,"*")),"0")</f>
        <v>1</v>
      </c>
      <c r="AY215" s="6" t="s">
        <v>73</v>
      </c>
      <c r="AZ215" s="39" t="s">
        <v>77</v>
      </c>
      <c r="BA215" s="39">
        <v>1209</v>
      </c>
      <c r="BB215" s="39"/>
      <c r="BC215" s="39" t="s">
        <v>76</v>
      </c>
      <c r="BD215" s="39"/>
      <c r="BE215" s="39" t="s">
        <v>35</v>
      </c>
      <c r="BF215" s="38"/>
      <c r="BG215" s="40">
        <f>IFERROR((COUNTIF(BA215,[1]Locaux!$A$8)+COUNTIF(BA215,[1]Locaux!$A$9)+COUNTIF(BA215,[1]Locaux!$A$10)+COUNTIF(BA215,[1]Locaux!$A$11)+COUNTIF(BA215,[1]Locaux!$A$12)+COUNTIF(BA215,[1]Locaux!$A$15)+COUNTIF(BA215,[1]Locaux!$A$16)+COUNTIF(BA215,[1]Locaux!$A$17))/(COUNTIF(AZ215,"*")+COUNTIF(BD215,"*")+COUNTIF(BF215,"*")),"0")</f>
        <v>0</v>
      </c>
      <c r="BP215" s="40" t="str">
        <f>IFERROR((COUNTIF(BJ215,[1]Locaux!$A$8)+COUNTIF(BJ215,[1]Locaux!$A$9)+COUNTIF(BJ215,[1]Locaux!$A$10)+COUNTIF(BJ215,[1]Locaux!$A$11)+COUNTIF(BJ215,[1]Locaux!$A$12)+COUNTIF(BJ215,[1]Locaux!$A$15)+COUNTIF(BJ215,[1]Locaux!$A$16)+COUNTIF(BJ215,[1]Locaux!$A$17))/(COUNTIF(BI215,"*")+COUNTIF(BM215,"*")+COUNTIF(BO215,"*")),"0")</f>
        <v>0</v>
      </c>
      <c r="BQ215" s="6"/>
      <c r="BR215" s="39"/>
      <c r="BS215" s="39"/>
      <c r="BT215" s="39"/>
      <c r="BU215" s="39"/>
      <c r="BV215" s="39"/>
      <c r="BW215" s="39"/>
      <c r="BX215" s="38"/>
      <c r="BY215" s="6"/>
      <c r="BZ215" s="39"/>
      <c r="CA215" s="39"/>
      <c r="CB215" s="39"/>
      <c r="CC215" s="39"/>
      <c r="CD215" s="39"/>
      <c r="CE215" s="39"/>
      <c r="CF215" s="38"/>
      <c r="CG215" s="6"/>
      <c r="CH215" s="39"/>
      <c r="CI215" s="39"/>
      <c r="CJ215" s="39"/>
      <c r="CK215" s="39"/>
      <c r="CL215" s="39"/>
      <c r="CM215" s="39"/>
      <c r="CN215" s="38"/>
      <c r="CO215" s="78" t="e">
        <f>OR(CR215&gt;1,CS215&gt;1,CT215&gt;1,CU215&gt;1,CV215&gt;1,CW215&gt;1,CX215&gt;1,CY215&gt;1,CZ215&gt;1,DA215&gt;1,DB215&gt;1,DC215&gt;1,#REF!&gt;1,#REF!&gt;1,#REF!&gt;1,#REF!&gt;1,#REF!&gt;1,#REF!&gt;1,#REF!&gt;1,#REF!&gt;1,#REF!&gt;1,#REF!&gt;1,#REF!&gt;1,#REF!&gt;1,#REF!&gt;1,#REF!&gt;1,#REF!&gt;1,#REF!&gt;1,#REF!&gt;1,#REF!&gt;1)</f>
        <v>#REF!</v>
      </c>
      <c r="CP215" s="77" t="b">
        <f>OR(DR215&gt;1,DS215&gt;1,DT215&gt;1,DU215&gt;1,DV215&gt;1,DW215&gt;1,DX215&gt;1,DY215&gt;1,DZ215&gt;1,EA215&gt;1,EB215&gt;1,EC215&gt;1,ED215&gt;1,EE215&gt;1,EF215&gt;1,EG215&gt;1,EH215&gt;1,EI215&gt;1,EJ215&gt;1,EK215&gt;1,EL215&gt;1,EM215&gt;1,EN215&gt;1,EO215&gt;1,EP215&gt;1,EQ215&gt;1,ER215&gt;1,ES215&gt;1,ET215&gt;1,EU215&gt;1,EV215&gt;1,EW215&gt;1,EX215&gt;1,EY215&gt;1,EZ215&gt;1,FA215&gt;1,FB215&gt;1,FC215&gt;1,FD215&gt;1,FE215&gt;1)</f>
        <v>0</v>
      </c>
      <c r="CQ215" s="77"/>
      <c r="CR215" s="34">
        <f>COUNTIF($F215:$CN215,CR$101)</f>
        <v>0</v>
      </c>
      <c r="CS215" s="33">
        <f>COUNTIF($F215:$CN215,CS$101)</f>
        <v>1</v>
      </c>
      <c r="CT215" s="32">
        <f>COUNTIF($F215:$CN215,CT$101)</f>
        <v>0</v>
      </c>
      <c r="CU215" s="31">
        <f>COUNTIF($F215:$CN215,CU$101)</f>
        <v>0</v>
      </c>
      <c r="CV215" s="30">
        <f>COUNTIF($F215:$CN215,CV$101)</f>
        <v>0</v>
      </c>
      <c r="CW215" s="29">
        <f>COUNTIF($F215:$CN215,CW$101)</f>
        <v>1</v>
      </c>
      <c r="CX215" s="24">
        <f>COUNTIF($F215:$CN215,CX$101)</f>
        <v>1</v>
      </c>
      <c r="CY215" s="28">
        <f>COUNTIF($F215:$CN215,CY$101)</f>
        <v>0</v>
      </c>
      <c r="CZ215" s="27">
        <f>COUNTIF($F215:$CN215,CZ$101)</f>
        <v>0</v>
      </c>
      <c r="DA215" s="26">
        <f>COUNTIF($F215:$CN215,DA$101)</f>
        <v>0</v>
      </c>
      <c r="DB215" s="25">
        <f>COUNTIF($F215:$CN215,DB$101)</f>
        <v>0</v>
      </c>
      <c r="DC215" s="24">
        <f>COUNTIF($F215:$CN215,DC$101)</f>
        <v>0</v>
      </c>
      <c r="DD215" s="13"/>
      <c r="DE215" s="13"/>
      <c r="DF215" s="23"/>
      <c r="DG215" s="23"/>
      <c r="DH215" s="23"/>
      <c r="DI215" s="23"/>
      <c r="DJ215" s="23"/>
      <c r="DK215" s="23"/>
      <c r="DL215" s="23"/>
      <c r="DM215" s="23"/>
      <c r="DN215" s="23"/>
      <c r="DO215" s="23"/>
      <c r="DP215" s="76"/>
      <c r="DQ215" s="61"/>
      <c r="DR215" s="58">
        <f>COUNTIF($F215:$CN215,DR$101)</f>
        <v>0</v>
      </c>
      <c r="DS215" s="57">
        <f>COUNTIF($F215:$CN215,DS$101)</f>
        <v>0</v>
      </c>
      <c r="DT215" s="57">
        <f>COUNTIF($F215:$CN215,DT$101)</f>
        <v>1</v>
      </c>
      <c r="DU215" s="57">
        <f>COUNTIF($F215:$CN215,DU$101)</f>
        <v>1</v>
      </c>
      <c r="DV215" s="57">
        <f>COUNTIF($F215:$CN215,DV$101)</f>
        <v>1</v>
      </c>
      <c r="DW215" s="57">
        <f>COUNTIF($F215:$CN215,DW$101)</f>
        <v>1</v>
      </c>
      <c r="DX215" s="57">
        <f>COUNTIF($F215:$CN215,DX$101)</f>
        <v>0</v>
      </c>
      <c r="DY215" s="57">
        <f>COUNTIF($F215:$CN215,DY$101)</f>
        <v>0</v>
      </c>
      <c r="DZ215" s="57">
        <f>COUNTIF($F215:$CN215,DZ$101)</f>
        <v>0</v>
      </c>
      <c r="EA215" s="57">
        <f>COUNTIF($F215:$CN215,EA$101)</f>
        <v>0</v>
      </c>
      <c r="EB215" s="57">
        <f>COUNTIF($F215:$CN215,EB$101)</f>
        <v>0</v>
      </c>
      <c r="EC215" s="57">
        <f>COUNTIF($F215:$CN215,EC$101)</f>
        <v>0</v>
      </c>
      <c r="ED215" s="57">
        <f>COUNTIF($F215:$CN215,ED$101)</f>
        <v>0</v>
      </c>
      <c r="EE215" s="57">
        <f>COUNTIF($F215:$CN215,EE$101)</f>
        <v>0</v>
      </c>
      <c r="EF215" s="57">
        <f>COUNTIF($F215:$CN215,EF$101)</f>
        <v>0</v>
      </c>
      <c r="EG215" s="57">
        <f>COUNTIF($F215:$CN215,EG$101)</f>
        <v>0</v>
      </c>
      <c r="EH215" s="57">
        <f>COUNTIF($F215:$CN215,EH$101)</f>
        <v>0</v>
      </c>
      <c r="EI215" s="57">
        <f>COUNTIF($F215:$CN215,EI$101)</f>
        <v>0</v>
      </c>
      <c r="EJ215" s="57">
        <f>COUNTIF($F215:$CN215,EJ$101)</f>
        <v>0</v>
      </c>
      <c r="EK215" s="57">
        <f>COUNTIF($F215:$CN215,EK$101)</f>
        <v>0</v>
      </c>
      <c r="EL215" s="57">
        <f>COUNTIF($F215:$CN215,EL$101)</f>
        <v>0</v>
      </c>
      <c r="EM215" s="57">
        <f>COUNTIF($F215:$CN215,EM$101)</f>
        <v>0</v>
      </c>
      <c r="EN215" s="57">
        <f>COUNTIF($F215:$CN215,EN$101)</f>
        <v>0</v>
      </c>
      <c r="EO215" s="57">
        <f>COUNTIF($F215:$CN215,EO$101)</f>
        <v>0</v>
      </c>
      <c r="EP215" s="57">
        <f>COUNTIF($F215:$CN215,EP$101)</f>
        <v>0</v>
      </c>
      <c r="EQ215" s="57">
        <f>COUNTIF($F215:$CN215,EQ$101)</f>
        <v>0</v>
      </c>
      <c r="ER215" s="57">
        <f>COUNTIF($F215:$CN215,ER$101)</f>
        <v>0</v>
      </c>
      <c r="ES215" s="57">
        <f>COUNTIF($F215:$CN215,ES$101)</f>
        <v>0</v>
      </c>
      <c r="ET215" s="57">
        <f>COUNTIF($F215:$CN215,ET$101)</f>
        <v>0</v>
      </c>
      <c r="EU215" s="57">
        <f>COUNTIF($F215:$CN215,EU$101)</f>
        <v>0</v>
      </c>
      <c r="EV215" s="57">
        <f>COUNTIF($F215:$CN215,EV$101)</f>
        <v>0</v>
      </c>
      <c r="EW215" s="57">
        <f>COUNTIF($F215:$CN215,EW$101)</f>
        <v>0</v>
      </c>
      <c r="EX215" s="57">
        <f>COUNTIF($F215:$CN215,EX$101)</f>
        <v>0</v>
      </c>
      <c r="EY215" s="57">
        <f>COUNTIF($F215:$CN215,EY$101)</f>
        <v>0</v>
      </c>
      <c r="EZ215" s="57">
        <f>COUNTIF($F215:$CN215,EZ$101)</f>
        <v>0</v>
      </c>
      <c r="FA215" s="57">
        <f>COUNTIF($F215:$CN215,FA$101)</f>
        <v>0</v>
      </c>
      <c r="FB215" s="57">
        <f>COUNTIF($F215:$CN215,FB$101)</f>
        <v>0</v>
      </c>
      <c r="FC215" s="57">
        <f>COUNTIF($F215:$CN215,FC$101)</f>
        <v>0</v>
      </c>
      <c r="FD215" s="57">
        <f>COUNTIF($F215:$CN215,FD$101)</f>
        <v>0</v>
      </c>
      <c r="FE215" s="57">
        <f>COUNTIF($F215:$CN215,FE$101)</f>
        <v>0</v>
      </c>
    </row>
    <row r="216" spans="1:161" ht="12" customHeight="1" x14ac:dyDescent="0.2">
      <c r="A216" s="18" t="str">
        <f>CHOOSE(WEEKDAY($E216),"Dimanche","Lundi","Mardi","Mercredi","Jeudi","Vendredi","")</f>
        <v>Mercredi</v>
      </c>
      <c r="B216" s="17">
        <f>IF(M216&lt;&gt;"Cong. ",B214+1,B214+0)</f>
        <v>56</v>
      </c>
      <c r="C216" s="17">
        <f>IF(M216&lt;&gt;"Cong. ",C214+1,C214+0)</f>
        <v>35</v>
      </c>
      <c r="D216" s="17" t="e">
        <f>IF(M216="",D214+1,D214+0)</f>
        <v>#REF!</v>
      </c>
      <c r="E216" s="16">
        <v>44125</v>
      </c>
      <c r="F216" s="7"/>
      <c r="G216" s="44"/>
      <c r="H216" s="44"/>
      <c r="I216" s="44"/>
      <c r="J216" s="44"/>
      <c r="K216" s="44"/>
      <c r="L216" s="44"/>
      <c r="M216" s="43"/>
      <c r="N216" s="40" t="str">
        <f>IFERROR((COUNTIF(H216,[1]Locaux!$A$8)+COUNTIF(H216,[1]Locaux!$A$9)+COUNTIF(H216,[1]Locaux!$A$10)+COUNTIF(H216,[1]Locaux!$A$11)+COUNTIF(H216,[1]Locaux!$A$12)+COUNTIF(H216,[1]Locaux!$A$15)+COUNTIF(H216,[1]Locaux!$A$16)+COUNTIF(H216,[1]Locaux!$A$17))/(COUNTIF(G216,"*")+COUNTIF(K216,"*")+COUNTIF(M216,"*")),"0")</f>
        <v>0</v>
      </c>
      <c r="O216" s="7" t="s">
        <v>72</v>
      </c>
      <c r="P216" s="44"/>
      <c r="Q216" s="44"/>
      <c r="R216" s="44"/>
      <c r="S216" s="44"/>
      <c r="T216" s="44"/>
      <c r="U216" s="44"/>
      <c r="V216" s="43"/>
      <c r="W216" s="40" t="str">
        <f>IFERROR((COUNTIF(Q216,[1]Locaux!$A$8)+COUNTIF(Q216,[1]Locaux!$A$9)+COUNTIF(Q216,[1]Locaux!$A$10)+COUNTIF(Q216,[1]Locaux!$A$11)+COUNTIF(Q216,[1]Locaux!$A$12)+COUNTIF(Q216,[1]Locaux!$A$15)+COUNTIF(Q216,[1]Locaux!$A$16)+COUNTIF(Q216,[1]Locaux!$A$17))/(COUNTIF(P216,"*")+COUNTIF(T216,"*")+COUNTIF(V216,"*")),"0")</f>
        <v>0</v>
      </c>
      <c r="X216" s="7" t="s">
        <v>26</v>
      </c>
      <c r="Y216" s="44" t="s">
        <v>12</v>
      </c>
      <c r="Z216" s="44" t="s">
        <v>67</v>
      </c>
      <c r="AB216" s="44" t="s">
        <v>35</v>
      </c>
      <c r="AC216" s="44"/>
      <c r="AD216" s="44" t="s">
        <v>35</v>
      </c>
      <c r="AE216" s="43"/>
      <c r="AF216" s="40">
        <f>IFERROR((COUNTIF(Z216,[1]Locaux!$A$8)+COUNTIF(Z216,[1]Locaux!$A$9)+COUNTIF(Z216,[1]Locaux!$A$10)+COUNTIF(Z216,[1]Locaux!$A$11)+COUNTIF(Z216,[1]Locaux!$A$12)+COUNTIF(Z216,[1]Locaux!$A$15)+COUNTIF(Z216,[1]Locaux!$A$16)+COUNTIF(Z216,[1]Locaux!$A$17))/(COUNTIF(Y216,"*")+COUNTIF(AC216,"*")+COUNTIF(AE216,"*")),"0")</f>
        <v>0</v>
      </c>
      <c r="AG216" s="7" t="s">
        <v>56</v>
      </c>
      <c r="AH216" s="44" t="s">
        <v>13</v>
      </c>
      <c r="AI216" s="44" t="s">
        <v>58</v>
      </c>
      <c r="AJ216" s="44"/>
      <c r="AK216" s="44" t="s">
        <v>53</v>
      </c>
      <c r="AL216" s="44" t="s">
        <v>7</v>
      </c>
      <c r="AM216" s="44" t="s">
        <v>35</v>
      </c>
      <c r="AN216" s="43"/>
      <c r="AO216" s="40">
        <f>IFERROR((COUNTIF(AI216,[1]Locaux!$A$8)+COUNTIF(AI216,[1]Locaux!$A$9)+COUNTIF(AI216,[1]Locaux!$A$10)+COUNTIF(AI216,[1]Locaux!$A$11)+COUNTIF(AI216,[1]Locaux!$A$12)+COUNTIF(AI216,[1]Locaux!$A$15)+COUNTIF(AI216,[1]Locaux!$A$16)+COUNTIF(AI216,[1]Locaux!$A$17))/(COUNTIF(AH216,"*")+COUNTIF(AL216,"*")+COUNTIF(AN216,"*")),"0")</f>
        <v>0.5</v>
      </c>
      <c r="AP216" s="7" t="s">
        <v>56</v>
      </c>
      <c r="AQ216" s="44" t="s">
        <v>10</v>
      </c>
      <c r="AR216" s="44" t="s">
        <v>40</v>
      </c>
      <c r="AS216" s="44"/>
      <c r="AT216" s="44" t="s">
        <v>53</v>
      </c>
      <c r="AU216" s="44" t="s">
        <v>5</v>
      </c>
      <c r="AV216" s="44" t="s">
        <v>35</v>
      </c>
      <c r="AW216" s="43"/>
      <c r="AX216" s="40">
        <f>IFERROR((COUNTIF(AR216,[1]Locaux!$A$8)+COUNTIF(AR216,[1]Locaux!$A$9)+COUNTIF(AR216,[1]Locaux!$A$10)+COUNTIF(AR216,[1]Locaux!$A$11)+COUNTIF(AR216,[1]Locaux!$A$12)+COUNTIF(AR216,[1]Locaux!$A$15)+COUNTIF(AR216,[1]Locaux!$A$16)+COUNTIF(AR216,[1]Locaux!$A$17))/(COUNTIF(AQ216,"*")+COUNTIF(AU216,"*")+COUNTIF(AW216,"*")),"0")</f>
        <v>0.5</v>
      </c>
      <c r="AY216" s="7" t="s">
        <v>73</v>
      </c>
      <c r="AZ216" s="44" t="s">
        <v>77</v>
      </c>
      <c r="BA216" s="44">
        <v>1209</v>
      </c>
      <c r="BB216" s="44"/>
      <c r="BC216" s="44" t="s">
        <v>76</v>
      </c>
      <c r="BD216" s="44"/>
      <c r="BE216" s="44" t="s">
        <v>35</v>
      </c>
      <c r="BF216" s="43"/>
      <c r="BG216" s="40">
        <f>IFERROR((COUNTIF(BA216,[1]Locaux!$A$8)+COUNTIF(BA216,[1]Locaux!$A$9)+COUNTIF(BA216,[1]Locaux!$A$10)+COUNTIF(BA216,[1]Locaux!$A$11)+COUNTIF(BA216,[1]Locaux!$A$12)+COUNTIF(BA216,[1]Locaux!$A$15)+COUNTIF(BA216,[1]Locaux!$A$16)+COUNTIF(BA216,[1]Locaux!$A$17))/(COUNTIF(AZ216,"*")+COUNTIF(BD216,"*")+COUNTIF(BF216,"*")),"0")</f>
        <v>0</v>
      </c>
      <c r="BP216" s="40" t="str">
        <f>IFERROR((COUNTIF(BJ216,[1]Locaux!$A$8)+COUNTIF(BJ216,[1]Locaux!$A$9)+COUNTIF(BJ216,[1]Locaux!$A$10)+COUNTIF(BJ216,[1]Locaux!$A$11)+COUNTIF(BJ216,[1]Locaux!$A$12)+COUNTIF(BJ216,[1]Locaux!$A$15)+COUNTIF(BJ216,[1]Locaux!$A$16)+COUNTIF(BJ216,[1]Locaux!$A$17))/(COUNTIF(BI216,"*")+COUNTIF(BM216,"*")+COUNTIF(BO216,"*")),"0")</f>
        <v>0</v>
      </c>
      <c r="BQ216" s="7"/>
      <c r="BR216" s="44"/>
      <c r="BS216" s="44"/>
      <c r="BT216" s="44"/>
      <c r="BU216" s="44"/>
      <c r="BV216" s="44"/>
      <c r="BW216" s="44"/>
      <c r="BX216" s="43"/>
      <c r="BY216" s="7"/>
      <c r="BZ216" s="44"/>
      <c r="CA216" s="44"/>
      <c r="CB216" s="44"/>
      <c r="CC216" s="44"/>
      <c r="CD216" s="44"/>
      <c r="CE216" s="44"/>
      <c r="CF216" s="43"/>
      <c r="CG216" s="7"/>
      <c r="CH216" s="44"/>
      <c r="CI216" s="44"/>
      <c r="CJ216" s="44"/>
      <c r="CK216" s="44"/>
      <c r="CL216" s="44"/>
      <c r="CM216" s="44"/>
      <c r="CN216" s="43"/>
      <c r="CO216" s="78" t="e">
        <f>OR(CR216&gt;1,CS216&gt;1,CT216&gt;1,CU216&gt;1,CV216&gt;1,CW216&gt;1,CX216&gt;1,CY216&gt;1,CZ216&gt;1,DA216&gt;1,DB216&gt;1,DC216&gt;1,#REF!&gt;1,#REF!&gt;1,#REF!&gt;1,#REF!&gt;1,#REF!&gt;1,#REF!&gt;1,#REF!&gt;1,#REF!&gt;1,#REF!&gt;1,#REF!&gt;1,#REF!&gt;1,#REF!&gt;1,#REF!&gt;1,#REF!&gt;1,#REF!&gt;1,#REF!&gt;1,#REF!&gt;1,#REF!&gt;1)</f>
        <v>#REF!</v>
      </c>
      <c r="CP216" s="77" t="b">
        <f>OR(DR216&gt;1,DS216&gt;1,DT216&gt;1,DU216&gt;1,DV216&gt;1,DW216&gt;1,DX216&gt;1,DY216&gt;1,DZ216&gt;1,EA216&gt;1,EB216&gt;1,EC216&gt;1,ED216&gt;1,EE216&gt;1,EF216&gt;1,EG216&gt;1,EH216&gt;1,EI216&gt;1,EJ216&gt;1,EK216&gt;1,EL216&gt;1,EM216&gt;1,EN216&gt;1,EO216&gt;1,EP216&gt;1,EQ216&gt;1,ER216&gt;1,ES216&gt;1,ET216&gt;1,EU216&gt;1,EV216&gt;1,EW216&gt;1,EX216&gt;1,EY216&gt;1,EZ216&gt;1,FA216&gt;1,FB216&gt;1,FC216&gt;1,FD216&gt;1,FE216&gt;1)</f>
        <v>0</v>
      </c>
      <c r="CQ216" s="77"/>
      <c r="CR216" s="34">
        <f>COUNTIF($F216:$CN216,CR$101)</f>
        <v>1</v>
      </c>
      <c r="CS216" s="33">
        <f>COUNTIF($F216:$CN216,CS$101)</f>
        <v>1</v>
      </c>
      <c r="CT216" s="32">
        <f>COUNTIF($F216:$CN216,CT$101)</f>
        <v>0</v>
      </c>
      <c r="CU216" s="31">
        <f>COUNTIF($F216:$CN216,CU$101)</f>
        <v>1</v>
      </c>
      <c r="CV216" s="30">
        <f>COUNTIF($F216:$CN216,CV$101)</f>
        <v>0</v>
      </c>
      <c r="CW216" s="29">
        <f>COUNTIF($F216:$CN216,CW$101)</f>
        <v>0</v>
      </c>
      <c r="CX216" s="24">
        <f>COUNTIF($F216:$CN216,CX$101)</f>
        <v>1</v>
      </c>
      <c r="CY216" s="28">
        <f>COUNTIF($F216:$CN216,CY$101)</f>
        <v>0</v>
      </c>
      <c r="CZ216" s="27">
        <f>COUNTIF($F216:$CN216,CZ$101)</f>
        <v>1</v>
      </c>
      <c r="DA216" s="26">
        <f>COUNTIF($F216:$CN216,DA$101)</f>
        <v>0</v>
      </c>
      <c r="DB216" s="25">
        <f>COUNTIF($F216:$CN216,DB$101)</f>
        <v>0</v>
      </c>
      <c r="DC216" s="24">
        <f>COUNTIF($F216:$CN216,DC$101)</f>
        <v>0</v>
      </c>
      <c r="DD216" s="13"/>
      <c r="DE216" s="13"/>
      <c r="DF216" s="23"/>
      <c r="DG216" s="23"/>
      <c r="DH216" s="23"/>
      <c r="DI216" s="23"/>
      <c r="DJ216" s="23"/>
      <c r="DK216" s="23"/>
      <c r="DL216" s="23"/>
      <c r="DM216" s="23"/>
      <c r="DN216" s="23"/>
      <c r="DO216" s="23"/>
      <c r="DP216" s="76"/>
      <c r="DQ216" s="61"/>
      <c r="DR216" s="58">
        <f>COUNTIF($F216:$CN216,DR$101)</f>
        <v>0</v>
      </c>
      <c r="DS216" s="57">
        <f>COUNTIF($F216:$CN216,DS$101)</f>
        <v>0</v>
      </c>
      <c r="DT216" s="57">
        <f>COUNTIF($F216:$CN216,DT$101)</f>
        <v>0</v>
      </c>
      <c r="DU216" s="57">
        <f>COUNTIF($F216:$CN216,DU$101)</f>
        <v>1</v>
      </c>
      <c r="DV216" s="57">
        <f>COUNTIF($F216:$CN216,DV$101)</f>
        <v>0</v>
      </c>
      <c r="DW216" s="57">
        <f>COUNTIF($F216:$CN216,DW$101)</f>
        <v>0</v>
      </c>
      <c r="DX216" s="57">
        <f>COUNTIF($F216:$CN216,DX$101)</f>
        <v>0</v>
      </c>
      <c r="DY216" s="57">
        <f>COUNTIF($F216:$CN216,DY$101)</f>
        <v>0</v>
      </c>
      <c r="DZ216" s="57">
        <f>COUNTIF($F216:$CN216,DZ$101)</f>
        <v>0</v>
      </c>
      <c r="EA216" s="57">
        <f>COUNTIF($F216:$CN216,EA$101)</f>
        <v>1</v>
      </c>
      <c r="EB216" s="57">
        <f>COUNTIF($F216:$CN216,EB$101)</f>
        <v>0</v>
      </c>
      <c r="EC216" s="57">
        <f>COUNTIF($F216:$CN216,EC$101)</f>
        <v>0</v>
      </c>
      <c r="ED216" s="57">
        <f>COUNTIF($F216:$CN216,ED$101)</f>
        <v>1</v>
      </c>
      <c r="EE216" s="57">
        <f>COUNTIF($F216:$CN216,EE$101)</f>
        <v>0</v>
      </c>
      <c r="EF216" s="57">
        <f>COUNTIF($F216:$CN216,EF$101)</f>
        <v>0</v>
      </c>
      <c r="EG216" s="57">
        <f>COUNTIF($F216:$CN216,EG$101)</f>
        <v>1</v>
      </c>
      <c r="EH216" s="57">
        <f>COUNTIF($F216:$CN216,EH$101)</f>
        <v>0</v>
      </c>
      <c r="EI216" s="57">
        <f>COUNTIF($F216:$CN216,EI$101)</f>
        <v>0</v>
      </c>
      <c r="EJ216" s="57">
        <f>COUNTIF($F216:$CN216,EJ$101)</f>
        <v>0</v>
      </c>
      <c r="EK216" s="57">
        <f>COUNTIF($F216:$CN216,EK$101)</f>
        <v>0</v>
      </c>
      <c r="EL216" s="57">
        <f>COUNTIF($F216:$CN216,EL$101)</f>
        <v>0</v>
      </c>
      <c r="EM216" s="57">
        <f>COUNTIF($F216:$CN216,EM$101)</f>
        <v>0</v>
      </c>
      <c r="EN216" s="57">
        <f>COUNTIF($F216:$CN216,EN$101)</f>
        <v>0</v>
      </c>
      <c r="EO216" s="57">
        <f>COUNTIF($F216:$CN216,EO$101)</f>
        <v>0</v>
      </c>
      <c r="EP216" s="57">
        <f>COUNTIF($F216:$CN216,EP$101)</f>
        <v>0</v>
      </c>
      <c r="EQ216" s="57">
        <f>COUNTIF($F216:$CN216,EQ$101)</f>
        <v>0</v>
      </c>
      <c r="ER216" s="57">
        <f>COUNTIF($F216:$CN216,ER$101)</f>
        <v>0</v>
      </c>
      <c r="ES216" s="57">
        <f>COUNTIF($F216:$CN216,ES$101)</f>
        <v>0</v>
      </c>
      <c r="ET216" s="57">
        <f>COUNTIF($F216:$CN216,ET$101)</f>
        <v>0</v>
      </c>
      <c r="EU216" s="57">
        <f>COUNTIF($F216:$CN216,EU$101)</f>
        <v>0</v>
      </c>
      <c r="EV216" s="57">
        <f>COUNTIF($F216:$CN216,EV$101)</f>
        <v>0</v>
      </c>
      <c r="EW216" s="57">
        <f>COUNTIF($F216:$CN216,EW$101)</f>
        <v>0</v>
      </c>
      <c r="EX216" s="57">
        <f>COUNTIF($F216:$CN216,EX$101)</f>
        <v>0</v>
      </c>
      <c r="EY216" s="57">
        <f>COUNTIF($F216:$CN216,EY$101)</f>
        <v>0</v>
      </c>
      <c r="EZ216" s="57">
        <f>COUNTIF($F216:$CN216,EZ$101)</f>
        <v>0</v>
      </c>
      <c r="FA216" s="57">
        <f>COUNTIF($F216:$CN216,FA$101)</f>
        <v>0</v>
      </c>
      <c r="FB216" s="57">
        <f>COUNTIF($F216:$CN216,FB$101)</f>
        <v>0</v>
      </c>
      <c r="FC216" s="57">
        <f>COUNTIF($F216:$CN216,FC$101)</f>
        <v>0</v>
      </c>
      <c r="FD216" s="57">
        <f>COUNTIF($F216:$CN216,FD$101)</f>
        <v>0</v>
      </c>
      <c r="FE216" s="57">
        <f>COUNTIF($F216:$CN216,FE$101)</f>
        <v>0</v>
      </c>
    </row>
    <row r="217" spans="1:161" ht="12" customHeight="1" thickBot="1" x14ac:dyDescent="0.25">
      <c r="A217" s="12"/>
      <c r="B217" s="11"/>
      <c r="C217" s="11"/>
      <c r="D217" s="11"/>
      <c r="E217" s="10"/>
      <c r="F217" s="6"/>
      <c r="G217" s="39"/>
      <c r="H217" s="39"/>
      <c r="I217" s="39"/>
      <c r="J217" s="39"/>
      <c r="K217" s="39"/>
      <c r="L217" s="39"/>
      <c r="M217" s="38"/>
      <c r="N217" s="40" t="str">
        <f>IFERROR((COUNTIF(H217,[1]Locaux!$A$8)+COUNTIF(H217,[1]Locaux!$A$9)+COUNTIF(H217,[1]Locaux!$A$10)+COUNTIF(H217,[1]Locaux!$A$11)+COUNTIF(H217,[1]Locaux!$A$12)+COUNTIF(H217,[1]Locaux!$A$15)+COUNTIF(H217,[1]Locaux!$A$16)+COUNTIF(H217,[1]Locaux!$A$17))/(COUNTIF(G217,"*")+COUNTIF(K217,"*")+COUNTIF(M217,"*")),"0")</f>
        <v>0</v>
      </c>
      <c r="O217" s="6" t="s">
        <v>72</v>
      </c>
      <c r="P217" s="39"/>
      <c r="Q217" s="39"/>
      <c r="R217" s="39"/>
      <c r="S217" s="39"/>
      <c r="T217" s="39"/>
      <c r="U217" s="39"/>
      <c r="V217" s="38"/>
      <c r="W217" s="40" t="str">
        <f>IFERROR((COUNTIF(Q217,[1]Locaux!$A$8)+COUNTIF(Q217,[1]Locaux!$A$9)+COUNTIF(Q217,[1]Locaux!$A$10)+COUNTIF(Q217,[1]Locaux!$A$11)+COUNTIF(Q217,[1]Locaux!$A$12)+COUNTIF(Q217,[1]Locaux!$A$15)+COUNTIF(Q217,[1]Locaux!$A$16)+COUNTIF(Q217,[1]Locaux!$A$17))/(COUNTIF(P217,"*")+COUNTIF(T217,"*")+COUNTIF(V217,"*")),"0")</f>
        <v>0</v>
      </c>
      <c r="X217" s="6" t="s">
        <v>26</v>
      </c>
      <c r="Y217" s="39" t="s">
        <v>12</v>
      </c>
      <c r="Z217" s="39" t="s">
        <v>67</v>
      </c>
      <c r="AB217" s="39" t="s">
        <v>35</v>
      </c>
      <c r="AC217" s="39"/>
      <c r="AD217" s="39" t="s">
        <v>35</v>
      </c>
      <c r="AE217" s="38"/>
      <c r="AF217" s="40">
        <f>IFERROR((COUNTIF(Z217,[1]Locaux!$A$8)+COUNTIF(Z217,[1]Locaux!$A$9)+COUNTIF(Z217,[1]Locaux!$A$10)+COUNTIF(Z217,[1]Locaux!$A$11)+COUNTIF(Z217,[1]Locaux!$A$12)+COUNTIF(Z217,[1]Locaux!$A$15)+COUNTIF(Z217,[1]Locaux!$A$16)+COUNTIF(Z217,[1]Locaux!$A$17))/(COUNTIF(Y217,"*")+COUNTIF(AC217,"*")+COUNTIF(AE217,"*")),"0")</f>
        <v>0</v>
      </c>
      <c r="AG217" s="6" t="s">
        <v>56</v>
      </c>
      <c r="AH217" s="39" t="s">
        <v>13</v>
      </c>
      <c r="AI217" s="39" t="s">
        <v>58</v>
      </c>
      <c r="AJ217" s="39"/>
      <c r="AK217" s="39" t="s">
        <v>53</v>
      </c>
      <c r="AL217" s="39" t="s">
        <v>7</v>
      </c>
      <c r="AM217" s="39" t="s">
        <v>35</v>
      </c>
      <c r="AN217" s="38"/>
      <c r="AO217" s="40">
        <f>IFERROR((COUNTIF(AI217,[1]Locaux!$A$8)+COUNTIF(AI217,[1]Locaux!$A$9)+COUNTIF(AI217,[1]Locaux!$A$10)+COUNTIF(AI217,[1]Locaux!$A$11)+COUNTIF(AI217,[1]Locaux!$A$12)+COUNTIF(AI217,[1]Locaux!$A$15)+COUNTIF(AI217,[1]Locaux!$A$16)+COUNTIF(AI217,[1]Locaux!$A$17))/(COUNTIF(AH217,"*")+COUNTIF(AL217,"*")+COUNTIF(AN217,"*")),"0")</f>
        <v>0.5</v>
      </c>
      <c r="AP217" s="6" t="s">
        <v>56</v>
      </c>
      <c r="AQ217" s="39" t="s">
        <v>10</v>
      </c>
      <c r="AR217" s="39" t="s">
        <v>40</v>
      </c>
      <c r="AS217" s="39"/>
      <c r="AT217" s="39" t="s">
        <v>53</v>
      </c>
      <c r="AU217" s="39" t="s">
        <v>5</v>
      </c>
      <c r="AV217" s="39" t="s">
        <v>35</v>
      </c>
      <c r="AW217" s="38"/>
      <c r="AX217" s="40">
        <f>IFERROR((COUNTIF(AR217,[1]Locaux!$A$8)+COUNTIF(AR217,[1]Locaux!$A$9)+COUNTIF(AR217,[1]Locaux!$A$10)+COUNTIF(AR217,[1]Locaux!$A$11)+COUNTIF(AR217,[1]Locaux!$A$12)+COUNTIF(AR217,[1]Locaux!$A$15)+COUNTIF(AR217,[1]Locaux!$A$16)+COUNTIF(AR217,[1]Locaux!$A$17))/(COUNTIF(AQ217,"*")+COUNTIF(AU217,"*")+COUNTIF(AW217,"*")),"0")</f>
        <v>0.5</v>
      </c>
      <c r="AY217" s="6" t="s">
        <v>73</v>
      </c>
      <c r="AZ217" s="39" t="s">
        <v>77</v>
      </c>
      <c r="BA217" s="39">
        <v>1209</v>
      </c>
      <c r="BB217" s="39"/>
      <c r="BC217" s="39" t="s">
        <v>76</v>
      </c>
      <c r="BD217" s="39"/>
      <c r="BE217" s="39" t="s">
        <v>35</v>
      </c>
      <c r="BF217" s="38"/>
      <c r="BG217" s="40">
        <f>IFERROR((COUNTIF(BA217,[1]Locaux!$A$8)+COUNTIF(BA217,[1]Locaux!$A$9)+COUNTIF(BA217,[1]Locaux!$A$10)+COUNTIF(BA217,[1]Locaux!$A$11)+COUNTIF(BA217,[1]Locaux!$A$12)+COUNTIF(BA217,[1]Locaux!$A$15)+COUNTIF(BA217,[1]Locaux!$A$16)+COUNTIF(BA217,[1]Locaux!$A$17))/(COUNTIF(AZ217,"*")+COUNTIF(BD217,"*")+COUNTIF(BF217,"*")),"0")</f>
        <v>0</v>
      </c>
      <c r="BP217" s="40" t="str">
        <f>IFERROR((COUNTIF(BJ217,[1]Locaux!$A$8)+COUNTIF(BJ217,[1]Locaux!$A$9)+COUNTIF(BJ217,[1]Locaux!$A$10)+COUNTIF(BJ217,[1]Locaux!$A$11)+COUNTIF(BJ217,[1]Locaux!$A$12)+COUNTIF(BJ217,[1]Locaux!$A$15)+COUNTIF(BJ217,[1]Locaux!$A$16)+COUNTIF(BJ217,[1]Locaux!$A$17))/(COUNTIF(BI217,"*")+COUNTIF(BM217,"*")+COUNTIF(BO217,"*")),"0")</f>
        <v>0</v>
      </c>
      <c r="BQ217" s="6"/>
      <c r="BR217" s="39"/>
      <c r="BS217" s="39"/>
      <c r="BT217" s="39"/>
      <c r="BU217" s="39"/>
      <c r="BV217" s="39"/>
      <c r="BW217" s="39"/>
      <c r="BX217" s="38"/>
      <c r="BY217" s="6"/>
      <c r="BZ217" s="39"/>
      <c r="CA217" s="39"/>
      <c r="CB217" s="39"/>
      <c r="CC217" s="39"/>
      <c r="CD217" s="39"/>
      <c r="CE217" s="39"/>
      <c r="CF217" s="38"/>
      <c r="CG217" s="6"/>
      <c r="CH217" s="39"/>
      <c r="CI217" s="39"/>
      <c r="CJ217" s="39"/>
      <c r="CK217" s="39"/>
      <c r="CL217" s="39"/>
      <c r="CM217" s="39"/>
      <c r="CN217" s="38"/>
      <c r="CO217" s="78" t="e">
        <f>OR(CR217&gt;1,CS217&gt;1,CT217&gt;1,CU217&gt;1,CV217&gt;1,CW217&gt;1,CX217&gt;1,CY217&gt;1,CZ217&gt;1,DA217&gt;1,DB217&gt;1,DC217&gt;1,#REF!&gt;1,#REF!&gt;1,#REF!&gt;1,#REF!&gt;1,#REF!&gt;1,#REF!&gt;1,#REF!&gt;1,#REF!&gt;1,#REF!&gt;1,#REF!&gt;1,#REF!&gt;1,#REF!&gt;1,#REF!&gt;1,#REF!&gt;1,#REF!&gt;1,#REF!&gt;1,#REF!&gt;1,#REF!&gt;1)</f>
        <v>#REF!</v>
      </c>
      <c r="CP217" s="77" t="b">
        <f>OR(DR217&gt;1,DS217&gt;1,DT217&gt;1,DU217&gt;1,DV217&gt;1,DW217&gt;1,DX217&gt;1,DY217&gt;1,DZ217&gt;1,EA217&gt;1,EB217&gt;1,EC217&gt;1,ED217&gt;1,EE217&gt;1,EF217&gt;1,EG217&gt;1,EH217&gt;1,EI217&gt;1,EJ217&gt;1,EK217&gt;1,EL217&gt;1,EM217&gt;1,EN217&gt;1,EO217&gt;1,EP217&gt;1,EQ217&gt;1,ER217&gt;1,ES217&gt;1,ET217&gt;1,EU217&gt;1,EV217&gt;1,EW217&gt;1,EX217&gt;1,EY217&gt;1,EZ217&gt;1,FA217&gt;1,FB217&gt;1,FC217&gt;1,FD217&gt;1,FE217&gt;1)</f>
        <v>0</v>
      </c>
      <c r="CQ217" s="77"/>
      <c r="CR217" s="34">
        <f>COUNTIF($F217:$CN217,CR$101)</f>
        <v>1</v>
      </c>
      <c r="CS217" s="33">
        <f>COUNTIF($F217:$CN217,CS$101)</f>
        <v>1</v>
      </c>
      <c r="CT217" s="32">
        <f>COUNTIF($F217:$CN217,CT$101)</f>
        <v>0</v>
      </c>
      <c r="CU217" s="31">
        <f>COUNTIF($F217:$CN217,CU$101)</f>
        <v>1</v>
      </c>
      <c r="CV217" s="30">
        <f>COUNTIF($F217:$CN217,CV$101)</f>
        <v>0</v>
      </c>
      <c r="CW217" s="29">
        <f>COUNTIF($F217:$CN217,CW$101)</f>
        <v>0</v>
      </c>
      <c r="CX217" s="24">
        <f>COUNTIF($F217:$CN217,CX$101)</f>
        <v>1</v>
      </c>
      <c r="CY217" s="28">
        <f>COUNTIF($F217:$CN217,CY$101)</f>
        <v>0</v>
      </c>
      <c r="CZ217" s="27">
        <f>COUNTIF($F217:$CN217,CZ$101)</f>
        <v>1</v>
      </c>
      <c r="DA217" s="26">
        <f>COUNTIF($F217:$CN217,DA$101)</f>
        <v>0</v>
      </c>
      <c r="DB217" s="25">
        <f>COUNTIF($F217:$CN217,DB$101)</f>
        <v>0</v>
      </c>
      <c r="DC217" s="24">
        <f>COUNTIF($F217:$CN217,DC$101)</f>
        <v>0</v>
      </c>
      <c r="DD217" s="13"/>
      <c r="DE217" s="13"/>
      <c r="DF217" s="23"/>
      <c r="DG217" s="23"/>
      <c r="DH217" s="23"/>
      <c r="DI217" s="23"/>
      <c r="DJ217" s="23"/>
      <c r="DK217" s="23"/>
      <c r="DL217" s="23"/>
      <c r="DM217" s="23"/>
      <c r="DN217" s="23"/>
      <c r="DO217" s="23"/>
      <c r="DP217" s="76"/>
      <c r="DQ217" s="61"/>
      <c r="DR217" s="58">
        <f>COUNTIF($F217:$CN217,DR$101)</f>
        <v>0</v>
      </c>
      <c r="DS217" s="57">
        <f>COUNTIF($F217:$CN217,DS$101)</f>
        <v>0</v>
      </c>
      <c r="DT217" s="57">
        <f>COUNTIF($F217:$CN217,DT$101)</f>
        <v>0</v>
      </c>
      <c r="DU217" s="57">
        <f>COUNTIF($F217:$CN217,DU$101)</f>
        <v>1</v>
      </c>
      <c r="DV217" s="57">
        <f>COUNTIF($F217:$CN217,DV$101)</f>
        <v>0</v>
      </c>
      <c r="DW217" s="57">
        <f>COUNTIF($F217:$CN217,DW$101)</f>
        <v>0</v>
      </c>
      <c r="DX217" s="57">
        <f>COUNTIF($F217:$CN217,DX$101)</f>
        <v>0</v>
      </c>
      <c r="DY217" s="57">
        <f>COUNTIF($F217:$CN217,DY$101)</f>
        <v>0</v>
      </c>
      <c r="DZ217" s="57">
        <f>COUNTIF($F217:$CN217,DZ$101)</f>
        <v>0</v>
      </c>
      <c r="EA217" s="57">
        <f>COUNTIF($F217:$CN217,EA$101)</f>
        <v>1</v>
      </c>
      <c r="EB217" s="57">
        <f>COUNTIF($F217:$CN217,EB$101)</f>
        <v>0</v>
      </c>
      <c r="EC217" s="57">
        <f>COUNTIF($F217:$CN217,EC$101)</f>
        <v>0</v>
      </c>
      <c r="ED217" s="57">
        <f>COUNTIF($F217:$CN217,ED$101)</f>
        <v>1</v>
      </c>
      <c r="EE217" s="57">
        <f>COUNTIF($F217:$CN217,EE$101)</f>
        <v>0</v>
      </c>
      <c r="EF217" s="57">
        <f>COUNTIF($F217:$CN217,EF$101)</f>
        <v>0</v>
      </c>
      <c r="EG217" s="57">
        <f>COUNTIF($F217:$CN217,EG$101)</f>
        <v>1</v>
      </c>
      <c r="EH217" s="57">
        <f>COUNTIF($F217:$CN217,EH$101)</f>
        <v>0</v>
      </c>
      <c r="EI217" s="57">
        <f>COUNTIF($F217:$CN217,EI$101)</f>
        <v>0</v>
      </c>
      <c r="EJ217" s="57">
        <f>COUNTIF($F217:$CN217,EJ$101)</f>
        <v>0</v>
      </c>
      <c r="EK217" s="57">
        <f>COUNTIF($F217:$CN217,EK$101)</f>
        <v>0</v>
      </c>
      <c r="EL217" s="57">
        <f>COUNTIF($F217:$CN217,EL$101)</f>
        <v>0</v>
      </c>
      <c r="EM217" s="57">
        <f>COUNTIF($F217:$CN217,EM$101)</f>
        <v>0</v>
      </c>
      <c r="EN217" s="57">
        <f>COUNTIF($F217:$CN217,EN$101)</f>
        <v>0</v>
      </c>
      <c r="EO217" s="57">
        <f>COUNTIF($F217:$CN217,EO$101)</f>
        <v>0</v>
      </c>
      <c r="EP217" s="57">
        <f>COUNTIF($F217:$CN217,EP$101)</f>
        <v>0</v>
      </c>
      <c r="EQ217" s="57">
        <f>COUNTIF($F217:$CN217,EQ$101)</f>
        <v>0</v>
      </c>
      <c r="ER217" s="57">
        <f>COUNTIF($F217:$CN217,ER$101)</f>
        <v>0</v>
      </c>
      <c r="ES217" s="57">
        <f>COUNTIF($F217:$CN217,ES$101)</f>
        <v>0</v>
      </c>
      <c r="ET217" s="57">
        <f>COUNTIF($F217:$CN217,ET$101)</f>
        <v>0</v>
      </c>
      <c r="EU217" s="57">
        <f>COUNTIF($F217:$CN217,EU$101)</f>
        <v>0</v>
      </c>
      <c r="EV217" s="57">
        <f>COUNTIF($F217:$CN217,EV$101)</f>
        <v>0</v>
      </c>
      <c r="EW217" s="57">
        <f>COUNTIF($F217:$CN217,EW$101)</f>
        <v>0</v>
      </c>
      <c r="EX217" s="57">
        <f>COUNTIF($F217:$CN217,EX$101)</f>
        <v>0</v>
      </c>
      <c r="EY217" s="57">
        <f>COUNTIF($F217:$CN217,EY$101)</f>
        <v>0</v>
      </c>
      <c r="EZ217" s="57">
        <f>COUNTIF($F217:$CN217,EZ$101)</f>
        <v>0</v>
      </c>
      <c r="FA217" s="57">
        <f>COUNTIF($F217:$CN217,FA$101)</f>
        <v>0</v>
      </c>
      <c r="FB217" s="57">
        <f>COUNTIF($F217:$CN217,FB$101)</f>
        <v>0</v>
      </c>
      <c r="FC217" s="57">
        <f>COUNTIF($F217:$CN217,FC$101)</f>
        <v>0</v>
      </c>
      <c r="FD217" s="57">
        <f>COUNTIF($F217:$CN217,FD$101)</f>
        <v>0</v>
      </c>
      <c r="FE217" s="57">
        <f>COUNTIF($F217:$CN217,FE$101)</f>
        <v>0</v>
      </c>
    </row>
    <row r="218" spans="1:161" ht="12" customHeight="1" x14ac:dyDescent="0.2">
      <c r="A218" s="18" t="str">
        <f>CHOOSE(WEEKDAY($E218),"Dimanche","Lundi","Mardi","Mercredi","Jeudi","Vendredi","")</f>
        <v>Jeudi</v>
      </c>
      <c r="B218" s="17">
        <f>IF(M218&lt;&gt;"Cong. ",B216+1,B216+0)</f>
        <v>57</v>
      </c>
      <c r="C218" s="17">
        <f>IF(M218&lt;&gt;"Cong. ",C216+1,C216+0)</f>
        <v>36</v>
      </c>
      <c r="D218" s="17" t="e">
        <f>IF(M218="",D216+1,D216+0)</f>
        <v>#REF!</v>
      </c>
      <c r="E218" s="16">
        <v>44126</v>
      </c>
      <c r="F218" s="7"/>
      <c r="G218" s="44"/>
      <c r="H218" s="44"/>
      <c r="I218" s="44"/>
      <c r="J218" s="44"/>
      <c r="K218" s="44"/>
      <c r="L218" s="44"/>
      <c r="M218" s="43"/>
      <c r="N218" s="40" t="str">
        <f>IFERROR((COUNTIF(H218,[1]Locaux!$A$8)+COUNTIF(H218,[1]Locaux!$A$9)+COUNTIF(H218,[1]Locaux!$A$10)+COUNTIF(H218,[1]Locaux!$A$11)+COUNTIF(H218,[1]Locaux!$A$12)+COUNTIF(H218,[1]Locaux!$A$15)+COUNTIF(H218,[1]Locaux!$A$16)+COUNTIF(H218,[1]Locaux!$A$17))/(COUNTIF(G218,"*")+COUNTIF(K218,"*")+COUNTIF(M218,"*")),"0")</f>
        <v>0</v>
      </c>
      <c r="O218" s="7" t="s">
        <v>72</v>
      </c>
      <c r="P218" s="44"/>
      <c r="Q218" s="44"/>
      <c r="R218" s="44"/>
      <c r="S218" s="44"/>
      <c r="T218" s="44"/>
      <c r="U218" s="44"/>
      <c r="V218" s="43"/>
      <c r="W218" s="40" t="str">
        <f>IFERROR((COUNTIF(Q218,[1]Locaux!$A$8)+COUNTIF(Q218,[1]Locaux!$A$9)+COUNTIF(Q218,[1]Locaux!$A$10)+COUNTIF(Q218,[1]Locaux!$A$11)+COUNTIF(Q218,[1]Locaux!$A$12)+COUNTIF(Q218,[1]Locaux!$A$15)+COUNTIF(Q218,[1]Locaux!$A$16)+COUNTIF(Q218,[1]Locaux!$A$17))/(COUNTIF(P218,"*")+COUNTIF(T218,"*")+COUNTIF(V218,"*")),"0")</f>
        <v>0</v>
      </c>
      <c r="X218" s="7" t="s">
        <v>26</v>
      </c>
      <c r="Y218" s="44" t="s">
        <v>12</v>
      </c>
      <c r="Z218" s="44" t="s">
        <v>67</v>
      </c>
      <c r="AB218" s="44" t="s">
        <v>35</v>
      </c>
      <c r="AC218" s="44"/>
      <c r="AD218" s="44" t="s">
        <v>35</v>
      </c>
      <c r="AE218" s="43"/>
      <c r="AF218" s="40">
        <f>IFERROR((COUNTIF(Z218,[1]Locaux!$A$8)+COUNTIF(Z218,[1]Locaux!$A$9)+COUNTIF(Z218,[1]Locaux!$A$10)+COUNTIF(Z218,[1]Locaux!$A$11)+COUNTIF(Z218,[1]Locaux!$A$12)+COUNTIF(Z218,[1]Locaux!$A$15)+COUNTIF(Z218,[1]Locaux!$A$16)+COUNTIF(Z218,[1]Locaux!$A$17))/(COUNTIF(Y218,"*")+COUNTIF(AC218,"*")+COUNTIF(AE218,"*")),"0")</f>
        <v>0</v>
      </c>
      <c r="AG218" s="7" t="s">
        <v>60</v>
      </c>
      <c r="AH218" s="44" t="s">
        <v>7</v>
      </c>
      <c r="AI218" s="44" t="s">
        <v>58</v>
      </c>
      <c r="AJ218" s="44"/>
      <c r="AK218" s="44" t="s">
        <v>59</v>
      </c>
      <c r="AL218" s="44" t="s">
        <v>68</v>
      </c>
      <c r="AM218" s="44" t="s">
        <v>35</v>
      </c>
      <c r="AN218" s="43"/>
      <c r="AO218" s="40">
        <f>IFERROR((COUNTIF(AI218,[1]Locaux!$A$8)+COUNTIF(AI218,[1]Locaux!$A$9)+COUNTIF(AI218,[1]Locaux!$A$10)+COUNTIF(AI218,[1]Locaux!$A$11)+COUNTIF(AI218,[1]Locaux!$A$12)+COUNTIF(AI218,[1]Locaux!$A$15)+COUNTIF(AI218,[1]Locaux!$A$16)+COUNTIF(AI218,[1]Locaux!$A$17))/(COUNTIF(AH218,"*")+COUNTIF(AL218,"*")+COUNTIF(AN218,"*")),"0")</f>
        <v>0.5</v>
      </c>
      <c r="AP218" s="7" t="s">
        <v>56</v>
      </c>
      <c r="AQ218" s="44" t="s">
        <v>10</v>
      </c>
      <c r="AR218" s="44" t="s">
        <v>40</v>
      </c>
      <c r="AS218" s="44"/>
      <c r="AT218" s="44" t="s">
        <v>53</v>
      </c>
      <c r="AU218" s="44" t="s">
        <v>6</v>
      </c>
      <c r="AV218" s="44" t="s">
        <v>35</v>
      </c>
      <c r="AW218" s="43"/>
      <c r="AX218" s="40">
        <f>IFERROR((COUNTIF(AR218,[1]Locaux!$A$8)+COUNTIF(AR218,[1]Locaux!$A$9)+COUNTIF(AR218,[1]Locaux!$A$10)+COUNTIF(AR218,[1]Locaux!$A$11)+COUNTIF(AR218,[1]Locaux!$A$12)+COUNTIF(AR218,[1]Locaux!$A$15)+COUNTIF(AR218,[1]Locaux!$A$16)+COUNTIF(AR218,[1]Locaux!$A$17))/(COUNTIF(AQ218,"*")+COUNTIF(AU218,"*")+COUNTIF(AW218,"*")),"0")</f>
        <v>0.5</v>
      </c>
      <c r="AY218" s="7" t="s">
        <v>75</v>
      </c>
      <c r="AZ218" s="44" t="s">
        <v>5</v>
      </c>
      <c r="BA218" s="44">
        <v>1209</v>
      </c>
      <c r="BB218" s="44"/>
      <c r="BC218" s="44" t="s">
        <v>35</v>
      </c>
      <c r="BD218" s="44"/>
      <c r="BE218" s="44" t="s">
        <v>35</v>
      </c>
      <c r="BF218" s="43"/>
      <c r="BG218" s="40">
        <f>IFERROR((COUNTIF(BA218,[1]Locaux!$A$8)+COUNTIF(BA218,[1]Locaux!$A$9)+COUNTIF(BA218,[1]Locaux!$A$10)+COUNTIF(BA218,[1]Locaux!$A$11)+COUNTIF(BA218,[1]Locaux!$A$12)+COUNTIF(BA218,[1]Locaux!$A$15)+COUNTIF(BA218,[1]Locaux!$A$16)+COUNTIF(BA218,[1]Locaux!$A$17))/(COUNTIF(AZ218,"*")+COUNTIF(BD218,"*")+COUNTIF(BF218,"*")),"0")</f>
        <v>0</v>
      </c>
      <c r="BH218" s="7"/>
      <c r="BI218" s="44"/>
      <c r="BJ218" s="44"/>
      <c r="BK218" s="44"/>
      <c r="BL218" s="44"/>
      <c r="BM218" s="44"/>
      <c r="BN218" s="44"/>
      <c r="BO218" s="43"/>
      <c r="BP218" s="40" t="str">
        <f>IFERROR((COUNTIF(BJ218,[1]Locaux!$A$8)+COUNTIF(BJ218,[1]Locaux!$A$9)+COUNTIF(BJ218,[1]Locaux!$A$10)+COUNTIF(BJ218,[1]Locaux!$A$11)+COUNTIF(BJ218,[1]Locaux!$A$12)+COUNTIF(BJ218,[1]Locaux!$A$15)+COUNTIF(BJ218,[1]Locaux!$A$16)+COUNTIF(BJ218,[1]Locaux!$A$17))/(COUNTIF(BI218,"*")+COUNTIF(BM218,"*")+COUNTIF(BO218,"*")),"0")</f>
        <v>0</v>
      </c>
      <c r="BQ218" s="7"/>
      <c r="BR218" s="44"/>
      <c r="BS218" s="44"/>
      <c r="BT218" s="44"/>
      <c r="BU218" s="44"/>
      <c r="BV218" s="44"/>
      <c r="BW218" s="44"/>
      <c r="BX218" s="43"/>
      <c r="BY218" s="7"/>
      <c r="BZ218" s="44"/>
      <c r="CA218" s="44"/>
      <c r="CB218" s="44"/>
      <c r="CC218" s="44"/>
      <c r="CD218" s="44"/>
      <c r="CE218" s="44"/>
      <c r="CF218" s="43"/>
      <c r="CG218" s="7"/>
      <c r="CH218" s="44"/>
      <c r="CI218" s="44"/>
      <c r="CJ218" s="44"/>
      <c r="CK218" s="44"/>
      <c r="CL218" s="44"/>
      <c r="CM218" s="44"/>
      <c r="CN218" s="43"/>
      <c r="CO218" s="78" t="e">
        <f>OR(CR218&gt;1,CS218&gt;1,CT218&gt;1,CU218&gt;1,CV218&gt;1,CW218&gt;1,CX218&gt;1,CY218&gt;1,CZ218&gt;1,DA218&gt;1,DB218&gt;1,DC218&gt;1,#REF!&gt;1,#REF!&gt;1,#REF!&gt;1,#REF!&gt;1,#REF!&gt;1,#REF!&gt;1,#REF!&gt;1,#REF!&gt;1,#REF!&gt;1,#REF!&gt;1,#REF!&gt;1,#REF!&gt;1,#REF!&gt;1,#REF!&gt;1,#REF!&gt;1,#REF!&gt;1,#REF!&gt;1,#REF!&gt;1)</f>
        <v>#REF!</v>
      </c>
      <c r="CP218" s="77" t="b">
        <f>OR(DR218&gt;1,DS218&gt;1,DT218&gt;1,DU218&gt;1,DV218&gt;1,DW218&gt;1,DX218&gt;1,DY218&gt;1,DZ218&gt;1,EA218&gt;1,EB218&gt;1,EC218&gt;1,ED218&gt;1,EE218&gt;1,EF218&gt;1,EG218&gt;1,EH218&gt;1,EI218&gt;1,EJ218&gt;1,EK218&gt;1,EL218&gt;1,EM218&gt;1,EN218&gt;1,EO218&gt;1,EP218&gt;1,EQ218&gt;1,ER218&gt;1,ES218&gt;1,ET218&gt;1,EU218&gt;1,EV218&gt;1,EW218&gt;1,EX218&gt;1,EY218&gt;1,EZ218&gt;1,FA218&gt;1,FB218&gt;1,FC218&gt;1,FD218&gt;1,FE218&gt;1)</f>
        <v>0</v>
      </c>
      <c r="CQ218" s="77"/>
      <c r="CR218" s="34">
        <f>COUNTIF($F218:$CN218,CR$101)</f>
        <v>0</v>
      </c>
      <c r="CS218" s="33">
        <f>COUNTIF($F218:$CN218,CS$101)</f>
        <v>1</v>
      </c>
      <c r="CT218" s="32">
        <f>COUNTIF($F218:$CN218,CT$101)</f>
        <v>0</v>
      </c>
      <c r="CU218" s="31">
        <f>COUNTIF($F218:$CN218,CU$101)</f>
        <v>1</v>
      </c>
      <c r="CV218" s="30">
        <f>COUNTIF($F218:$CN218,CV$101)</f>
        <v>0</v>
      </c>
      <c r="CW218" s="29">
        <f>COUNTIF($F218:$CN218,CW$101)</f>
        <v>0</v>
      </c>
      <c r="CX218" s="24">
        <f>COUNTIF($F218:$CN218,CX$101)</f>
        <v>1</v>
      </c>
      <c r="CY218" s="28">
        <f>COUNTIF($F218:$CN218,CY$101)</f>
        <v>1</v>
      </c>
      <c r="CZ218" s="27">
        <f>COUNTIF($F218:$CN218,CZ$101)</f>
        <v>1</v>
      </c>
      <c r="DA218" s="26">
        <f>COUNTIF($F218:$CN218,DA$101)</f>
        <v>0</v>
      </c>
      <c r="DB218" s="25">
        <f>COUNTIF($F218:$CN218,DB$101)</f>
        <v>0</v>
      </c>
      <c r="DC218" s="24">
        <f>COUNTIF($F218:$CN218,DC$101)</f>
        <v>0</v>
      </c>
      <c r="DD218" s="13"/>
      <c r="DE218" s="13"/>
      <c r="DF218" s="23"/>
      <c r="DG218" s="23"/>
      <c r="DH218" s="23"/>
      <c r="DI218" s="23"/>
      <c r="DJ218" s="23"/>
      <c r="DK218" s="23"/>
      <c r="DL218" s="23"/>
      <c r="DM218" s="23"/>
      <c r="DN218" s="23"/>
      <c r="DO218" s="23"/>
      <c r="DP218" s="76"/>
      <c r="DQ218" s="61"/>
      <c r="DR218" s="58">
        <f>COUNTIF($F218:$CN218,DR$101)</f>
        <v>0</v>
      </c>
      <c r="DS218" s="57">
        <f>COUNTIF($F218:$CN218,DS$101)</f>
        <v>0</v>
      </c>
      <c r="DT218" s="57">
        <f>COUNTIF($F218:$CN218,DT$101)</f>
        <v>0</v>
      </c>
      <c r="DU218" s="57">
        <f>COUNTIF($F218:$CN218,DU$101)</f>
        <v>1</v>
      </c>
      <c r="DV218" s="57">
        <f>COUNTIF($F218:$CN218,DV$101)</f>
        <v>0</v>
      </c>
      <c r="DW218" s="57">
        <f>COUNTIF($F218:$CN218,DW$101)</f>
        <v>0</v>
      </c>
      <c r="DX218" s="57">
        <f>COUNTIF($F218:$CN218,DX$101)</f>
        <v>0</v>
      </c>
      <c r="DY218" s="57">
        <f>COUNTIF($F218:$CN218,DY$101)</f>
        <v>0</v>
      </c>
      <c r="DZ218" s="57">
        <f>COUNTIF($F218:$CN218,DZ$101)</f>
        <v>0</v>
      </c>
      <c r="EA218" s="57">
        <f>COUNTIF($F218:$CN218,EA$101)</f>
        <v>1</v>
      </c>
      <c r="EB218" s="57">
        <f>COUNTIF($F218:$CN218,EB$101)</f>
        <v>0</v>
      </c>
      <c r="EC218" s="57">
        <f>COUNTIF($F218:$CN218,EC$101)</f>
        <v>0</v>
      </c>
      <c r="ED218" s="57">
        <f>COUNTIF($F218:$CN218,ED$101)</f>
        <v>1</v>
      </c>
      <c r="EE218" s="57">
        <f>COUNTIF($F218:$CN218,EE$101)</f>
        <v>0</v>
      </c>
      <c r="EF218" s="57">
        <f>COUNTIF($F218:$CN218,EF$101)</f>
        <v>0</v>
      </c>
      <c r="EG218" s="57">
        <f>COUNTIF($F218:$CN218,EG$101)</f>
        <v>1</v>
      </c>
      <c r="EH218" s="57">
        <f>COUNTIF($F218:$CN218,EH$101)</f>
        <v>0</v>
      </c>
      <c r="EI218" s="57">
        <f>COUNTIF($F218:$CN218,EI$101)</f>
        <v>0</v>
      </c>
      <c r="EJ218" s="57">
        <f>COUNTIF($F218:$CN218,EJ$101)</f>
        <v>0</v>
      </c>
      <c r="EK218" s="57">
        <f>COUNTIF($F218:$CN218,EK$101)</f>
        <v>0</v>
      </c>
      <c r="EL218" s="57">
        <f>COUNTIF($F218:$CN218,EL$101)</f>
        <v>0</v>
      </c>
      <c r="EM218" s="57">
        <f>COUNTIF($F218:$CN218,EM$101)</f>
        <v>0</v>
      </c>
      <c r="EN218" s="57">
        <f>COUNTIF($F218:$CN218,EN$101)</f>
        <v>0</v>
      </c>
      <c r="EO218" s="57">
        <f>COUNTIF($F218:$CN218,EO$101)</f>
        <v>0</v>
      </c>
      <c r="EP218" s="57">
        <f>COUNTIF($F218:$CN218,EP$101)</f>
        <v>0</v>
      </c>
      <c r="EQ218" s="57">
        <f>COUNTIF($F218:$CN218,EQ$101)</f>
        <v>0</v>
      </c>
      <c r="ER218" s="57">
        <f>COUNTIF($F218:$CN218,ER$101)</f>
        <v>0</v>
      </c>
      <c r="ES218" s="57">
        <f>COUNTIF($F218:$CN218,ES$101)</f>
        <v>0</v>
      </c>
      <c r="ET218" s="57">
        <f>COUNTIF($F218:$CN218,ET$101)</f>
        <v>0</v>
      </c>
      <c r="EU218" s="57">
        <f>COUNTIF($F218:$CN218,EU$101)</f>
        <v>0</v>
      </c>
      <c r="EV218" s="57">
        <f>COUNTIF($F218:$CN218,EV$101)</f>
        <v>0</v>
      </c>
      <c r="EW218" s="57">
        <f>COUNTIF($F218:$CN218,EW$101)</f>
        <v>0</v>
      </c>
      <c r="EX218" s="57">
        <f>COUNTIF($F218:$CN218,EX$101)</f>
        <v>0</v>
      </c>
      <c r="EY218" s="57">
        <f>COUNTIF($F218:$CN218,EY$101)</f>
        <v>0</v>
      </c>
      <c r="EZ218" s="57">
        <f>COUNTIF($F218:$CN218,EZ$101)</f>
        <v>0</v>
      </c>
      <c r="FA218" s="57">
        <f>COUNTIF($F218:$CN218,FA$101)</f>
        <v>0</v>
      </c>
      <c r="FB218" s="57">
        <f>COUNTIF($F218:$CN218,FB$101)</f>
        <v>0</v>
      </c>
      <c r="FC218" s="57">
        <f>COUNTIF($F218:$CN218,FC$101)</f>
        <v>0</v>
      </c>
      <c r="FD218" s="57">
        <f>COUNTIF($F218:$CN218,FD$101)</f>
        <v>0</v>
      </c>
      <c r="FE218" s="57">
        <f>COUNTIF($F218:$CN218,FE$101)</f>
        <v>0</v>
      </c>
    </row>
    <row r="219" spans="1:161" ht="12" customHeight="1" thickBot="1" x14ac:dyDescent="0.25">
      <c r="A219" s="12"/>
      <c r="B219" s="11"/>
      <c r="C219" s="11"/>
      <c r="D219" s="11"/>
      <c r="E219" s="10"/>
      <c r="F219" s="6"/>
      <c r="G219" s="39"/>
      <c r="H219" s="39"/>
      <c r="I219" s="39"/>
      <c r="J219" s="39"/>
      <c r="K219" s="39"/>
      <c r="L219" s="39"/>
      <c r="M219" s="38"/>
      <c r="N219" s="40" t="str">
        <f>IFERROR((COUNTIF(H219,[1]Locaux!$A$8)+COUNTIF(H219,[1]Locaux!$A$9)+COUNTIF(H219,[1]Locaux!$A$10)+COUNTIF(H219,[1]Locaux!$A$11)+COUNTIF(H219,[1]Locaux!$A$12)+COUNTIF(H219,[1]Locaux!$A$15)+COUNTIF(H219,[1]Locaux!$A$16)+COUNTIF(H219,[1]Locaux!$A$17))/(COUNTIF(G219,"*")+COUNTIF(K219,"*")+COUNTIF(M219,"*")),"0")</f>
        <v>0</v>
      </c>
      <c r="O219" s="6" t="s">
        <v>72</v>
      </c>
      <c r="P219" s="39"/>
      <c r="Q219" s="39"/>
      <c r="R219" s="39"/>
      <c r="S219" s="39"/>
      <c r="T219" s="39"/>
      <c r="U219" s="39"/>
      <c r="V219" s="38"/>
      <c r="W219" s="40" t="str">
        <f>IFERROR((COUNTIF(Q219,[1]Locaux!$A$8)+COUNTIF(Q219,[1]Locaux!$A$9)+COUNTIF(Q219,[1]Locaux!$A$10)+COUNTIF(Q219,[1]Locaux!$A$11)+COUNTIF(Q219,[1]Locaux!$A$12)+COUNTIF(Q219,[1]Locaux!$A$15)+COUNTIF(Q219,[1]Locaux!$A$16)+COUNTIF(Q219,[1]Locaux!$A$17))/(COUNTIF(P219,"*")+COUNTIF(T219,"*")+COUNTIF(V219,"*")),"0")</f>
        <v>0</v>
      </c>
      <c r="X219" s="6" t="s">
        <v>26</v>
      </c>
      <c r="Y219" s="39" t="s">
        <v>12</v>
      </c>
      <c r="Z219" s="39" t="s">
        <v>67</v>
      </c>
      <c r="AB219" s="39" t="s">
        <v>35</v>
      </c>
      <c r="AC219" s="39"/>
      <c r="AD219" s="39" t="s">
        <v>35</v>
      </c>
      <c r="AE219" s="38"/>
      <c r="AF219" s="40">
        <f>IFERROR((COUNTIF(Z219,[1]Locaux!$A$8)+COUNTIF(Z219,[1]Locaux!$A$9)+COUNTIF(Z219,[1]Locaux!$A$10)+COUNTIF(Z219,[1]Locaux!$A$11)+COUNTIF(Z219,[1]Locaux!$A$12)+COUNTIF(Z219,[1]Locaux!$A$15)+COUNTIF(Z219,[1]Locaux!$A$16)+COUNTIF(Z219,[1]Locaux!$A$17))/(COUNTIF(Y219,"*")+COUNTIF(AC219,"*")+COUNTIF(AE219,"*")),"0")</f>
        <v>0</v>
      </c>
      <c r="AG219" s="6" t="s">
        <v>60</v>
      </c>
      <c r="AH219" s="39" t="s">
        <v>7</v>
      </c>
      <c r="AI219" s="39" t="s">
        <v>58</v>
      </c>
      <c r="AJ219" s="39"/>
      <c r="AK219" s="39" t="s">
        <v>59</v>
      </c>
      <c r="AL219" s="39" t="s">
        <v>68</v>
      </c>
      <c r="AM219" s="39" t="s">
        <v>35</v>
      </c>
      <c r="AN219" s="38"/>
      <c r="AO219" s="40">
        <f>IFERROR((COUNTIF(AI219,[1]Locaux!$A$8)+COUNTIF(AI219,[1]Locaux!$A$9)+COUNTIF(AI219,[1]Locaux!$A$10)+COUNTIF(AI219,[1]Locaux!$A$11)+COUNTIF(AI219,[1]Locaux!$A$12)+COUNTIF(AI219,[1]Locaux!$A$15)+COUNTIF(AI219,[1]Locaux!$A$16)+COUNTIF(AI219,[1]Locaux!$A$17))/(COUNTIF(AH219,"*")+COUNTIF(AL219,"*")+COUNTIF(AN219,"*")),"0")</f>
        <v>0.5</v>
      </c>
      <c r="AP219" s="6" t="s">
        <v>56</v>
      </c>
      <c r="AQ219" s="39" t="s">
        <v>10</v>
      </c>
      <c r="AR219" s="39" t="s">
        <v>40</v>
      </c>
      <c r="AS219" s="39"/>
      <c r="AT219" s="39" t="s">
        <v>53</v>
      </c>
      <c r="AU219" s="39" t="s">
        <v>6</v>
      </c>
      <c r="AV219" s="39" t="s">
        <v>35</v>
      </c>
      <c r="AW219" s="38"/>
      <c r="AX219" s="40">
        <f>IFERROR((COUNTIF(AR219,[1]Locaux!$A$8)+COUNTIF(AR219,[1]Locaux!$A$9)+COUNTIF(AR219,[1]Locaux!$A$10)+COUNTIF(AR219,[1]Locaux!$A$11)+COUNTIF(AR219,[1]Locaux!$A$12)+COUNTIF(AR219,[1]Locaux!$A$15)+COUNTIF(AR219,[1]Locaux!$A$16)+COUNTIF(AR219,[1]Locaux!$A$17))/(COUNTIF(AQ219,"*")+COUNTIF(AU219,"*")+COUNTIF(AW219,"*")),"0")</f>
        <v>0.5</v>
      </c>
      <c r="AY219" s="6" t="s">
        <v>75</v>
      </c>
      <c r="AZ219" s="39" t="s">
        <v>5</v>
      </c>
      <c r="BA219" s="39">
        <v>1209</v>
      </c>
      <c r="BB219" s="39"/>
      <c r="BC219" s="39" t="s">
        <v>35</v>
      </c>
      <c r="BD219" s="39"/>
      <c r="BE219" s="39" t="s">
        <v>35</v>
      </c>
      <c r="BF219" s="38"/>
      <c r="BG219" s="40">
        <f>IFERROR((COUNTIF(BA219,[1]Locaux!$A$8)+COUNTIF(BA219,[1]Locaux!$A$9)+COUNTIF(BA219,[1]Locaux!$A$10)+COUNTIF(BA219,[1]Locaux!$A$11)+COUNTIF(BA219,[1]Locaux!$A$12)+COUNTIF(BA219,[1]Locaux!$A$15)+COUNTIF(BA219,[1]Locaux!$A$16)+COUNTIF(BA219,[1]Locaux!$A$17))/(COUNTIF(AZ219,"*")+COUNTIF(BD219,"*")+COUNTIF(BF219,"*")),"0")</f>
        <v>0</v>
      </c>
      <c r="BH219" s="6"/>
      <c r="BI219" s="39"/>
      <c r="BJ219" s="39"/>
      <c r="BK219" s="39"/>
      <c r="BL219" s="39"/>
      <c r="BM219" s="39"/>
      <c r="BN219" s="39"/>
      <c r="BO219" s="38"/>
      <c r="BP219" s="40" t="str">
        <f>IFERROR((COUNTIF(BJ219,[1]Locaux!$A$8)+COUNTIF(BJ219,[1]Locaux!$A$9)+COUNTIF(BJ219,[1]Locaux!$A$10)+COUNTIF(BJ219,[1]Locaux!$A$11)+COUNTIF(BJ219,[1]Locaux!$A$12)+COUNTIF(BJ219,[1]Locaux!$A$15)+COUNTIF(BJ219,[1]Locaux!$A$16)+COUNTIF(BJ219,[1]Locaux!$A$17))/(COUNTIF(BI219,"*")+COUNTIF(BM219,"*")+COUNTIF(BO219,"*")),"0")</f>
        <v>0</v>
      </c>
      <c r="BQ219" s="6"/>
      <c r="BR219" s="39"/>
      <c r="BS219" s="39"/>
      <c r="BT219" s="39"/>
      <c r="BU219" s="39"/>
      <c r="BV219" s="39"/>
      <c r="BW219" s="39"/>
      <c r="BX219" s="38"/>
      <c r="BY219" s="6"/>
      <c r="BZ219" s="39"/>
      <c r="CA219" s="39"/>
      <c r="CB219" s="39"/>
      <c r="CC219" s="39"/>
      <c r="CD219" s="39"/>
      <c r="CE219" s="39"/>
      <c r="CF219" s="38"/>
      <c r="CG219" s="6"/>
      <c r="CH219" s="39"/>
      <c r="CI219" s="39"/>
      <c r="CJ219" s="39"/>
      <c r="CK219" s="39"/>
      <c r="CL219" s="39"/>
      <c r="CM219" s="39"/>
      <c r="CN219" s="38"/>
      <c r="CO219" s="78" t="e">
        <f>OR(CR219&gt;1,CS219&gt;1,CT219&gt;1,CU219&gt;1,CV219&gt;1,CW219&gt;1,CX219&gt;1,CY219&gt;1,CZ219&gt;1,DA219&gt;1,DB219&gt;1,DC219&gt;1,#REF!&gt;1,#REF!&gt;1,#REF!&gt;1,#REF!&gt;1,#REF!&gt;1,#REF!&gt;1,#REF!&gt;1,#REF!&gt;1,#REF!&gt;1,#REF!&gt;1,#REF!&gt;1,#REF!&gt;1,#REF!&gt;1,#REF!&gt;1,#REF!&gt;1,#REF!&gt;1,#REF!&gt;1,#REF!&gt;1)</f>
        <v>#REF!</v>
      </c>
      <c r="CP219" s="77" t="b">
        <f>OR(DR219&gt;1,DS219&gt;1,DT219&gt;1,DU219&gt;1,DV219&gt;1,DW219&gt;1,DX219&gt;1,DY219&gt;1,DZ219&gt;1,EA219&gt;1,EB219&gt;1,EC219&gt;1,ED219&gt;1,EE219&gt;1,EF219&gt;1,EG219&gt;1,EH219&gt;1,EI219&gt;1,EJ219&gt;1,EK219&gt;1,EL219&gt;1,EM219&gt;1,EN219&gt;1,EO219&gt;1,EP219&gt;1,EQ219&gt;1,ER219&gt;1,ES219&gt;1,ET219&gt;1,EU219&gt;1,EV219&gt;1,EW219&gt;1,EX219&gt;1,EY219&gt;1,EZ219&gt;1,FA219&gt;1,FB219&gt;1,FC219&gt;1,FD219&gt;1,FE219&gt;1)</f>
        <v>0</v>
      </c>
      <c r="CQ219" s="77"/>
      <c r="CR219" s="34">
        <f>COUNTIF($F219:$CN219,CR$101)</f>
        <v>0</v>
      </c>
      <c r="CS219" s="33">
        <f>COUNTIF($F219:$CN219,CS$101)</f>
        <v>1</v>
      </c>
      <c r="CT219" s="32">
        <f>COUNTIF($F219:$CN219,CT$101)</f>
        <v>0</v>
      </c>
      <c r="CU219" s="31">
        <f>COUNTIF($F219:$CN219,CU$101)</f>
        <v>1</v>
      </c>
      <c r="CV219" s="30">
        <f>COUNTIF($F219:$CN219,CV$101)</f>
        <v>0</v>
      </c>
      <c r="CW219" s="29">
        <f>COUNTIF($F219:$CN219,CW$101)</f>
        <v>0</v>
      </c>
      <c r="CX219" s="24">
        <f>COUNTIF($F219:$CN219,CX$101)</f>
        <v>1</v>
      </c>
      <c r="CY219" s="28">
        <f>COUNTIF($F219:$CN219,CY$101)</f>
        <v>1</v>
      </c>
      <c r="CZ219" s="27">
        <f>COUNTIF($F219:$CN219,CZ$101)</f>
        <v>1</v>
      </c>
      <c r="DA219" s="26">
        <f>COUNTIF($F219:$CN219,DA$101)</f>
        <v>0</v>
      </c>
      <c r="DB219" s="25">
        <f>COUNTIF($F219:$CN219,DB$101)</f>
        <v>0</v>
      </c>
      <c r="DC219" s="24">
        <f>COUNTIF($F219:$CN219,DC$101)</f>
        <v>0</v>
      </c>
      <c r="DD219" s="13"/>
      <c r="DE219" s="13"/>
      <c r="DF219" s="23"/>
      <c r="DG219" s="23"/>
      <c r="DH219" s="23"/>
      <c r="DI219" s="23"/>
      <c r="DJ219" s="23"/>
      <c r="DK219" s="23"/>
      <c r="DL219" s="23"/>
      <c r="DM219" s="23"/>
      <c r="DN219" s="23"/>
      <c r="DO219" s="23"/>
      <c r="DP219" s="76"/>
      <c r="DQ219" s="61"/>
      <c r="DR219" s="58">
        <f>COUNTIF($F219:$CN219,DR$101)</f>
        <v>0</v>
      </c>
      <c r="DS219" s="57">
        <f>COUNTIF($F219:$CN219,DS$101)</f>
        <v>0</v>
      </c>
      <c r="DT219" s="57">
        <f>COUNTIF($F219:$CN219,DT$101)</f>
        <v>0</v>
      </c>
      <c r="DU219" s="57">
        <f>COUNTIF($F219:$CN219,DU$101)</f>
        <v>1</v>
      </c>
      <c r="DV219" s="57">
        <f>COUNTIF($F219:$CN219,DV$101)</f>
        <v>0</v>
      </c>
      <c r="DW219" s="57">
        <f>COUNTIF($F219:$CN219,DW$101)</f>
        <v>0</v>
      </c>
      <c r="DX219" s="57">
        <f>COUNTIF($F219:$CN219,DX$101)</f>
        <v>0</v>
      </c>
      <c r="DY219" s="57">
        <f>COUNTIF($F219:$CN219,DY$101)</f>
        <v>0</v>
      </c>
      <c r="DZ219" s="57">
        <f>COUNTIF($F219:$CN219,DZ$101)</f>
        <v>0</v>
      </c>
      <c r="EA219" s="57">
        <f>COUNTIF($F219:$CN219,EA$101)</f>
        <v>1</v>
      </c>
      <c r="EB219" s="57">
        <f>COUNTIF($F219:$CN219,EB$101)</f>
        <v>0</v>
      </c>
      <c r="EC219" s="57">
        <f>COUNTIF($F219:$CN219,EC$101)</f>
        <v>0</v>
      </c>
      <c r="ED219" s="57">
        <f>COUNTIF($F219:$CN219,ED$101)</f>
        <v>1</v>
      </c>
      <c r="EE219" s="57">
        <f>COUNTIF($F219:$CN219,EE$101)</f>
        <v>0</v>
      </c>
      <c r="EF219" s="57">
        <f>COUNTIF($F219:$CN219,EF$101)</f>
        <v>0</v>
      </c>
      <c r="EG219" s="57">
        <f>COUNTIF($F219:$CN219,EG$101)</f>
        <v>1</v>
      </c>
      <c r="EH219" s="57">
        <f>COUNTIF($F219:$CN219,EH$101)</f>
        <v>0</v>
      </c>
      <c r="EI219" s="57">
        <f>COUNTIF($F219:$CN219,EI$101)</f>
        <v>0</v>
      </c>
      <c r="EJ219" s="57">
        <f>COUNTIF($F219:$CN219,EJ$101)</f>
        <v>0</v>
      </c>
      <c r="EK219" s="57">
        <f>COUNTIF($F219:$CN219,EK$101)</f>
        <v>0</v>
      </c>
      <c r="EL219" s="57">
        <f>COUNTIF($F219:$CN219,EL$101)</f>
        <v>0</v>
      </c>
      <c r="EM219" s="57">
        <f>COUNTIF($F219:$CN219,EM$101)</f>
        <v>0</v>
      </c>
      <c r="EN219" s="57">
        <f>COUNTIF($F219:$CN219,EN$101)</f>
        <v>0</v>
      </c>
      <c r="EO219" s="57">
        <f>COUNTIF($F219:$CN219,EO$101)</f>
        <v>0</v>
      </c>
      <c r="EP219" s="57">
        <f>COUNTIF($F219:$CN219,EP$101)</f>
        <v>0</v>
      </c>
      <c r="EQ219" s="57">
        <f>COUNTIF($F219:$CN219,EQ$101)</f>
        <v>0</v>
      </c>
      <c r="ER219" s="57">
        <f>COUNTIF($F219:$CN219,ER$101)</f>
        <v>0</v>
      </c>
      <c r="ES219" s="57">
        <f>COUNTIF($F219:$CN219,ES$101)</f>
        <v>0</v>
      </c>
      <c r="ET219" s="57">
        <f>COUNTIF($F219:$CN219,ET$101)</f>
        <v>0</v>
      </c>
      <c r="EU219" s="57">
        <f>COUNTIF($F219:$CN219,EU$101)</f>
        <v>0</v>
      </c>
      <c r="EV219" s="57">
        <f>COUNTIF($F219:$CN219,EV$101)</f>
        <v>0</v>
      </c>
      <c r="EW219" s="57">
        <f>COUNTIF($F219:$CN219,EW$101)</f>
        <v>0</v>
      </c>
      <c r="EX219" s="57">
        <f>COUNTIF($F219:$CN219,EX$101)</f>
        <v>0</v>
      </c>
      <c r="EY219" s="57">
        <f>COUNTIF($F219:$CN219,EY$101)</f>
        <v>0</v>
      </c>
      <c r="EZ219" s="57">
        <f>COUNTIF($F219:$CN219,EZ$101)</f>
        <v>0</v>
      </c>
      <c r="FA219" s="57">
        <f>COUNTIF($F219:$CN219,FA$101)</f>
        <v>0</v>
      </c>
      <c r="FB219" s="57">
        <f>COUNTIF($F219:$CN219,FB$101)</f>
        <v>0</v>
      </c>
      <c r="FC219" s="57">
        <f>COUNTIF($F219:$CN219,FC$101)</f>
        <v>0</v>
      </c>
      <c r="FD219" s="57">
        <f>COUNTIF($F219:$CN219,FD$101)</f>
        <v>0</v>
      </c>
      <c r="FE219" s="57">
        <f>COUNTIF($F219:$CN219,FE$101)</f>
        <v>0</v>
      </c>
    </row>
    <row r="220" spans="1:161" ht="12" customHeight="1" x14ac:dyDescent="0.2">
      <c r="A220" s="18" t="str">
        <f>CHOOSE(WEEKDAY($E220),"Dimanche","Lundi","Mardi","Mercredi","Jeudi","Vendredi","")</f>
        <v>Vendredi</v>
      </c>
      <c r="B220" s="17">
        <f>IF(M220&lt;&gt;"Cong. ",B218+1,B218+0)</f>
        <v>58</v>
      </c>
      <c r="C220" s="17">
        <f>IF(M220&lt;&gt;"Cong. ",C218+1,C218+0)</f>
        <v>37</v>
      </c>
      <c r="D220" s="17" t="e">
        <f>IF(M220="",D218+1,D218+0)</f>
        <v>#REF!</v>
      </c>
      <c r="E220" s="16">
        <v>44127</v>
      </c>
      <c r="F220" s="48"/>
      <c r="G220" s="47"/>
      <c r="H220" s="47"/>
      <c r="I220" s="47"/>
      <c r="J220" s="47"/>
      <c r="K220" s="47"/>
      <c r="L220" s="47"/>
      <c r="M220" s="47" t="s">
        <v>15</v>
      </c>
      <c r="N220" s="40">
        <f>IFERROR((COUNTIF(H220,[1]Locaux!$A$8)+COUNTIF(H220,[1]Locaux!$A$9)+COUNTIF(H220,[1]Locaux!$A$10)+COUNTIF(H220,[1]Locaux!$A$11)+COUNTIF(H220,[1]Locaux!$A$12)+COUNTIF(H220,[1]Locaux!$A$15)+COUNTIF(H220,[1]Locaux!$A$16)+COUNTIF(H220,[1]Locaux!$A$17))/(COUNTIF(G220,"*")+COUNTIF(K220,"*")+COUNTIF(M220,"*")),"0")</f>
        <v>0</v>
      </c>
      <c r="O220" s="7" t="s">
        <v>72</v>
      </c>
      <c r="P220" s="47"/>
      <c r="Q220" s="47"/>
      <c r="R220" s="47"/>
      <c r="S220" s="47"/>
      <c r="T220" s="47"/>
      <c r="U220" s="47"/>
      <c r="V220" s="47" t="s">
        <v>15</v>
      </c>
      <c r="W220" s="40">
        <f>IFERROR((COUNTIF(Q220,[1]Locaux!$A$8)+COUNTIF(Q220,[1]Locaux!$A$9)+COUNTIF(Q220,[1]Locaux!$A$10)+COUNTIF(Q220,[1]Locaux!$A$11)+COUNTIF(Q220,[1]Locaux!$A$12)+COUNTIF(Q220,[1]Locaux!$A$15)+COUNTIF(Q220,[1]Locaux!$A$16)+COUNTIF(Q220,[1]Locaux!$A$17))/(COUNTIF(P220,"*")+COUNTIF(T220,"*")+COUNTIF(V220,"*")),"0")</f>
        <v>0</v>
      </c>
      <c r="X220" s="48"/>
      <c r="Y220" s="47"/>
      <c r="Z220" s="47"/>
      <c r="AA220" s="47"/>
      <c r="AB220" s="47"/>
      <c r="AC220" s="47"/>
      <c r="AD220" s="47"/>
      <c r="AE220" s="47" t="s">
        <v>15</v>
      </c>
      <c r="AF220" s="40">
        <f>IFERROR((COUNTIF(Z220,[1]Locaux!$A$8)+COUNTIF(Z220,[1]Locaux!$A$9)+COUNTIF(Z220,[1]Locaux!$A$10)+COUNTIF(Z220,[1]Locaux!$A$11)+COUNTIF(Z220,[1]Locaux!$A$12)+COUNTIF(Z220,[1]Locaux!$A$15)+COUNTIF(Z220,[1]Locaux!$A$16)+COUNTIF(Z220,[1]Locaux!$A$17))/(COUNTIF(Y220,"*")+COUNTIF(AC220,"*")+COUNTIF(AE220,"*")),"0")</f>
        <v>0</v>
      </c>
      <c r="AG220" s="48"/>
      <c r="AH220" s="47"/>
      <c r="AI220" s="47"/>
      <c r="AJ220" s="47"/>
      <c r="AK220" s="47"/>
      <c r="AL220" s="47"/>
      <c r="AM220" s="47"/>
      <c r="AN220" s="47" t="s">
        <v>15</v>
      </c>
      <c r="AO220" s="40">
        <f>IFERROR((COUNTIF(AI220,[1]Locaux!$A$8)+COUNTIF(AI220,[1]Locaux!$A$9)+COUNTIF(AI220,[1]Locaux!$A$10)+COUNTIF(AI220,[1]Locaux!$A$11)+COUNTIF(AI220,[1]Locaux!$A$12)+COUNTIF(AI220,[1]Locaux!$A$15)+COUNTIF(AI220,[1]Locaux!$A$16)+COUNTIF(AI220,[1]Locaux!$A$17))/(COUNTIF(AH220,"*")+COUNTIF(AL220,"*")+COUNTIF(AN220,"*")),"0")</f>
        <v>0</v>
      </c>
      <c r="AP220" s="48"/>
      <c r="AQ220" s="47"/>
      <c r="AR220" s="47"/>
      <c r="AS220" s="47"/>
      <c r="AT220" s="47"/>
      <c r="AU220" s="47"/>
      <c r="AV220" s="47"/>
      <c r="AW220" s="47" t="s">
        <v>15</v>
      </c>
      <c r="AX220" s="40">
        <f>IFERROR((COUNTIF(AR220,[1]Locaux!$A$8)+COUNTIF(AR220,[1]Locaux!$A$9)+COUNTIF(AR220,[1]Locaux!$A$10)+COUNTIF(AR220,[1]Locaux!$A$11)+COUNTIF(AR220,[1]Locaux!$A$12)+COUNTIF(AR220,[1]Locaux!$A$15)+COUNTIF(AR220,[1]Locaux!$A$16)+COUNTIF(AR220,[1]Locaux!$A$17))/(COUNTIF(AQ220,"*")+COUNTIF(AU220,"*")+COUNTIF(AW220,"*")),"0")</f>
        <v>0</v>
      </c>
      <c r="AY220" s="48"/>
      <c r="AZ220" s="47"/>
      <c r="BA220" s="47"/>
      <c r="BB220" s="47"/>
      <c r="BC220" s="47"/>
      <c r="BD220" s="47"/>
      <c r="BE220" s="47"/>
      <c r="BF220" s="47" t="s">
        <v>15</v>
      </c>
      <c r="BG220" s="40">
        <f>IFERROR((COUNTIF(BA220,[1]Locaux!$A$8)+COUNTIF(BA220,[1]Locaux!$A$9)+COUNTIF(BA220,[1]Locaux!$A$10)+COUNTIF(BA220,[1]Locaux!$A$11)+COUNTIF(BA220,[1]Locaux!$A$12)+COUNTIF(BA220,[1]Locaux!$A$15)+COUNTIF(BA220,[1]Locaux!$A$16)+COUNTIF(BA220,[1]Locaux!$A$17))/(COUNTIF(AZ220,"*")+COUNTIF(BD220,"*")+COUNTIF(BF220,"*")),"0")</f>
        <v>0</v>
      </c>
      <c r="BH220" s="48"/>
      <c r="BI220" s="47"/>
      <c r="BJ220" s="47"/>
      <c r="BK220" s="47"/>
      <c r="BL220" s="47"/>
      <c r="BM220" s="47"/>
      <c r="BN220" s="47"/>
      <c r="BO220" s="47" t="s">
        <v>15</v>
      </c>
      <c r="BP220" s="40">
        <f>IFERROR((COUNTIF(BJ220,[1]Locaux!$A$8)+COUNTIF(BJ220,[1]Locaux!$A$9)+COUNTIF(BJ220,[1]Locaux!$A$10)+COUNTIF(BJ220,[1]Locaux!$A$11)+COUNTIF(BJ220,[1]Locaux!$A$12)+COUNTIF(BJ220,[1]Locaux!$A$15)+COUNTIF(BJ220,[1]Locaux!$A$16)+COUNTIF(BJ220,[1]Locaux!$A$17))/(COUNTIF(BI220,"*")+COUNTIF(BM220,"*")+COUNTIF(BO220,"*")),"0")</f>
        <v>0</v>
      </c>
      <c r="BQ220" s="48"/>
      <c r="BR220" s="47"/>
      <c r="BS220" s="47"/>
      <c r="BT220" s="47"/>
      <c r="BU220" s="47"/>
      <c r="BV220" s="47"/>
      <c r="BW220" s="47"/>
      <c r="BX220" s="47" t="s">
        <v>15</v>
      </c>
      <c r="BY220" s="48"/>
      <c r="BZ220" s="47"/>
      <c r="CA220" s="47"/>
      <c r="CB220" s="47"/>
      <c r="CC220" s="47"/>
      <c r="CD220" s="47"/>
      <c r="CE220" s="47"/>
      <c r="CF220" s="47" t="s">
        <v>15</v>
      </c>
      <c r="CG220" s="48"/>
      <c r="CH220" s="47"/>
      <c r="CI220" s="47"/>
      <c r="CJ220" s="47"/>
      <c r="CK220" s="47"/>
      <c r="CL220" s="47"/>
      <c r="CM220" s="47"/>
      <c r="CN220" s="47" t="s">
        <v>15</v>
      </c>
      <c r="CO220" s="78" t="e">
        <f>OR(CR220&gt;1,CS220&gt;1,CT220&gt;1,CU220&gt;1,CV220&gt;1,CW220&gt;1,CX220&gt;1,CY220&gt;1,CZ220&gt;1,DA220&gt;1,DB220&gt;1,DC220&gt;1,#REF!&gt;1,#REF!&gt;1,#REF!&gt;1,#REF!&gt;1,#REF!&gt;1,#REF!&gt;1,#REF!&gt;1,#REF!&gt;1,#REF!&gt;1,#REF!&gt;1,#REF!&gt;1,#REF!&gt;1,#REF!&gt;1,#REF!&gt;1,#REF!&gt;1,#REF!&gt;1,#REF!&gt;1,#REF!&gt;1)</f>
        <v>#REF!</v>
      </c>
      <c r="CP220" s="77" t="b">
        <f>OR(DR220&gt;1,DS220&gt;1,DT220&gt;1,DU220&gt;1,DV220&gt;1,DW220&gt;1,DX220&gt;1,DY220&gt;1,DZ220&gt;1,EA220&gt;1,EB220&gt;1,EC220&gt;1,ED220&gt;1,EE220&gt;1,EF220&gt;1,EG220&gt;1,EH220&gt;1,EI220&gt;1,EJ220&gt;1,EK220&gt;1,EL220&gt;1,EM220&gt;1,EN220&gt;1,EO220&gt;1,EP220&gt;1,EQ220&gt;1,ER220&gt;1,ES220&gt;1,ET220&gt;1,EU220&gt;1,EV220&gt;1,EW220&gt;1,EX220&gt;1,EY220&gt;1,EZ220&gt;1,FA220&gt;1,FB220&gt;1,FC220&gt;1,FD220&gt;1,FE220&gt;1)</f>
        <v>0</v>
      </c>
      <c r="CQ220" s="77"/>
      <c r="CR220" s="34">
        <f>COUNTIF($F220:$CN220,CR$101)</f>
        <v>0</v>
      </c>
      <c r="CS220" s="33">
        <f>COUNTIF($F220:$CN220,CS$101)</f>
        <v>0</v>
      </c>
      <c r="CT220" s="32">
        <f>COUNTIF($F220:$CN220,CT$101)</f>
        <v>0</v>
      </c>
      <c r="CU220" s="31">
        <f>COUNTIF($F220:$CN220,CU$101)</f>
        <v>0</v>
      </c>
      <c r="CV220" s="30">
        <f>COUNTIF($F220:$CN220,CV$101)</f>
        <v>0</v>
      </c>
      <c r="CW220" s="29">
        <f>COUNTIF($F220:$CN220,CW$101)</f>
        <v>0</v>
      </c>
      <c r="CX220" s="24">
        <f>COUNTIF($F220:$CN220,CX$101)</f>
        <v>0</v>
      </c>
      <c r="CY220" s="28">
        <f>COUNTIF($F220:$CN220,CY$101)</f>
        <v>0</v>
      </c>
      <c r="CZ220" s="27">
        <f>COUNTIF($F220:$CN220,CZ$101)</f>
        <v>0</v>
      </c>
      <c r="DA220" s="26">
        <f>COUNTIF($F220:$CN220,DA$101)</f>
        <v>0</v>
      </c>
      <c r="DB220" s="25">
        <f>COUNTIF($F220:$CN220,DB$101)</f>
        <v>0</v>
      </c>
      <c r="DC220" s="24">
        <f>COUNTIF($F220:$CN220,DC$101)</f>
        <v>0</v>
      </c>
      <c r="DD220" s="13"/>
      <c r="DE220" s="13"/>
      <c r="DF220" s="23"/>
      <c r="DG220" s="23"/>
      <c r="DH220" s="23"/>
      <c r="DI220" s="23"/>
      <c r="DJ220" s="23"/>
      <c r="DK220" s="23"/>
      <c r="DL220" s="23"/>
      <c r="DM220" s="23"/>
      <c r="DN220" s="23"/>
      <c r="DO220" s="23"/>
      <c r="DP220" s="76"/>
      <c r="DQ220" s="61"/>
      <c r="DR220" s="58">
        <f>COUNTIF($F220:$CN220,DR$101)</f>
        <v>0</v>
      </c>
      <c r="DS220" s="57">
        <f>COUNTIF($F220:$CN220,DS$101)</f>
        <v>0</v>
      </c>
      <c r="DT220" s="57">
        <f>COUNTIF($F220:$CN220,DT$101)</f>
        <v>0</v>
      </c>
      <c r="DU220" s="57">
        <f>COUNTIF($F220:$CN220,DU$101)</f>
        <v>0</v>
      </c>
      <c r="DV220" s="57">
        <f>COUNTIF($F220:$CN220,DV$101)</f>
        <v>0</v>
      </c>
      <c r="DW220" s="57">
        <f>COUNTIF($F220:$CN220,DW$101)</f>
        <v>0</v>
      </c>
      <c r="DX220" s="57">
        <f>COUNTIF($F220:$CN220,DX$101)</f>
        <v>0</v>
      </c>
      <c r="DY220" s="57">
        <f>COUNTIF($F220:$CN220,DY$101)</f>
        <v>0</v>
      </c>
      <c r="DZ220" s="57">
        <f>COUNTIF($F220:$CN220,DZ$101)</f>
        <v>0</v>
      </c>
      <c r="EA220" s="57">
        <f>COUNTIF($F220:$CN220,EA$101)</f>
        <v>0</v>
      </c>
      <c r="EB220" s="57">
        <f>COUNTIF($F220:$CN220,EB$101)</f>
        <v>0</v>
      </c>
      <c r="EC220" s="57">
        <f>COUNTIF($F220:$CN220,EC$101)</f>
        <v>0</v>
      </c>
      <c r="ED220" s="57">
        <f>COUNTIF($F220:$CN220,ED$101)</f>
        <v>0</v>
      </c>
      <c r="EE220" s="57">
        <f>COUNTIF($F220:$CN220,EE$101)</f>
        <v>0</v>
      </c>
      <c r="EF220" s="57">
        <f>COUNTIF($F220:$CN220,EF$101)</f>
        <v>0</v>
      </c>
      <c r="EG220" s="57">
        <f>COUNTIF($F220:$CN220,EG$101)</f>
        <v>0</v>
      </c>
      <c r="EH220" s="57">
        <f>COUNTIF($F220:$CN220,EH$101)</f>
        <v>0</v>
      </c>
      <c r="EI220" s="57">
        <f>COUNTIF($F220:$CN220,EI$101)</f>
        <v>0</v>
      </c>
      <c r="EJ220" s="57">
        <f>COUNTIF($F220:$CN220,EJ$101)</f>
        <v>0</v>
      </c>
      <c r="EK220" s="57">
        <f>COUNTIF($F220:$CN220,EK$101)</f>
        <v>0</v>
      </c>
      <c r="EL220" s="57">
        <f>COUNTIF($F220:$CN220,EL$101)</f>
        <v>0</v>
      </c>
      <c r="EM220" s="57">
        <f>COUNTIF($F220:$CN220,EM$101)</f>
        <v>0</v>
      </c>
      <c r="EN220" s="57">
        <f>COUNTIF($F220:$CN220,EN$101)</f>
        <v>0</v>
      </c>
      <c r="EO220" s="57">
        <f>COUNTIF($F220:$CN220,EO$101)</f>
        <v>0</v>
      </c>
      <c r="EP220" s="57">
        <f>COUNTIF($F220:$CN220,EP$101)</f>
        <v>0</v>
      </c>
      <c r="EQ220" s="57">
        <f>COUNTIF($F220:$CN220,EQ$101)</f>
        <v>0</v>
      </c>
      <c r="ER220" s="57">
        <f>COUNTIF($F220:$CN220,ER$101)</f>
        <v>0</v>
      </c>
      <c r="ES220" s="57">
        <f>COUNTIF($F220:$CN220,ES$101)</f>
        <v>0</v>
      </c>
      <c r="ET220" s="57">
        <f>COUNTIF($F220:$CN220,ET$101)</f>
        <v>0</v>
      </c>
      <c r="EU220" s="57">
        <f>COUNTIF($F220:$CN220,EU$101)</f>
        <v>0</v>
      </c>
      <c r="EV220" s="57">
        <f>COUNTIF($F220:$CN220,EV$101)</f>
        <v>0</v>
      </c>
      <c r="EW220" s="57">
        <f>COUNTIF($F220:$CN220,EW$101)</f>
        <v>0</v>
      </c>
      <c r="EX220" s="57">
        <f>COUNTIF($F220:$CN220,EX$101)</f>
        <v>0</v>
      </c>
      <c r="EY220" s="57">
        <f>COUNTIF($F220:$CN220,EY$101)</f>
        <v>0</v>
      </c>
      <c r="EZ220" s="57">
        <f>COUNTIF($F220:$CN220,EZ$101)</f>
        <v>0</v>
      </c>
      <c r="FA220" s="57">
        <f>COUNTIF($F220:$CN220,FA$101)</f>
        <v>0</v>
      </c>
      <c r="FB220" s="57">
        <f>COUNTIF($F220:$CN220,FB$101)</f>
        <v>0</v>
      </c>
      <c r="FC220" s="57">
        <f>COUNTIF($F220:$CN220,FC$101)</f>
        <v>0</v>
      </c>
      <c r="FD220" s="57">
        <f>COUNTIF($F220:$CN220,FD$101)</f>
        <v>0</v>
      </c>
      <c r="FE220" s="57">
        <f>COUNTIF($F220:$CN220,FE$101)</f>
        <v>0</v>
      </c>
    </row>
    <row r="221" spans="1:161" ht="12" customHeight="1" thickBot="1" x14ac:dyDescent="0.25">
      <c r="A221" s="12"/>
      <c r="B221" s="11"/>
      <c r="C221" s="11"/>
      <c r="D221" s="11"/>
      <c r="E221" s="10"/>
      <c r="F221" s="46"/>
      <c r="G221" s="45"/>
      <c r="H221" s="45"/>
      <c r="I221" s="45"/>
      <c r="J221" s="45"/>
      <c r="K221" s="45"/>
      <c r="L221" s="45"/>
      <c r="M221" s="45" t="s">
        <v>15</v>
      </c>
      <c r="N221" s="40">
        <f>IFERROR((COUNTIF(H221,[1]Locaux!$A$8)+COUNTIF(H221,[1]Locaux!$A$9)+COUNTIF(H221,[1]Locaux!$A$10)+COUNTIF(H221,[1]Locaux!$A$11)+COUNTIF(H221,[1]Locaux!$A$12)+COUNTIF(H221,[1]Locaux!$A$15)+COUNTIF(H221,[1]Locaux!$A$16)+COUNTIF(H221,[1]Locaux!$A$17))/(COUNTIF(G221,"*")+COUNTIF(K221,"*")+COUNTIF(M221,"*")),"0")</f>
        <v>0</v>
      </c>
      <c r="O221" s="6" t="s">
        <v>72</v>
      </c>
      <c r="P221" s="45"/>
      <c r="Q221" s="45"/>
      <c r="R221" s="45"/>
      <c r="S221" s="45"/>
      <c r="T221" s="45"/>
      <c r="U221" s="45"/>
      <c r="V221" s="45" t="s">
        <v>15</v>
      </c>
      <c r="W221" s="40">
        <f>IFERROR((COUNTIF(Q221,[1]Locaux!$A$8)+COUNTIF(Q221,[1]Locaux!$A$9)+COUNTIF(Q221,[1]Locaux!$A$10)+COUNTIF(Q221,[1]Locaux!$A$11)+COUNTIF(Q221,[1]Locaux!$A$12)+COUNTIF(Q221,[1]Locaux!$A$15)+COUNTIF(Q221,[1]Locaux!$A$16)+COUNTIF(Q221,[1]Locaux!$A$17))/(COUNTIF(P221,"*")+COUNTIF(T221,"*")+COUNTIF(V221,"*")),"0")</f>
        <v>0</v>
      </c>
      <c r="X221" s="46"/>
      <c r="Y221" s="45"/>
      <c r="Z221" s="45"/>
      <c r="AA221" s="45"/>
      <c r="AB221" s="45"/>
      <c r="AC221" s="45"/>
      <c r="AD221" s="45"/>
      <c r="AE221" s="45" t="s">
        <v>15</v>
      </c>
      <c r="AF221" s="40">
        <f>IFERROR((COUNTIF(Z221,[1]Locaux!$A$8)+COUNTIF(Z221,[1]Locaux!$A$9)+COUNTIF(Z221,[1]Locaux!$A$10)+COUNTIF(Z221,[1]Locaux!$A$11)+COUNTIF(Z221,[1]Locaux!$A$12)+COUNTIF(Z221,[1]Locaux!$A$15)+COUNTIF(Z221,[1]Locaux!$A$16)+COUNTIF(Z221,[1]Locaux!$A$17))/(COUNTIF(Y221,"*")+COUNTIF(AC221,"*")+COUNTIF(AE221,"*")),"0")</f>
        <v>0</v>
      </c>
      <c r="AG221" s="46"/>
      <c r="AH221" s="45"/>
      <c r="AI221" s="45"/>
      <c r="AJ221" s="45"/>
      <c r="AK221" s="45"/>
      <c r="AL221" s="45"/>
      <c r="AM221" s="45"/>
      <c r="AN221" s="45" t="s">
        <v>15</v>
      </c>
      <c r="AO221" s="40">
        <f>IFERROR((COUNTIF(AI221,[1]Locaux!$A$8)+COUNTIF(AI221,[1]Locaux!$A$9)+COUNTIF(AI221,[1]Locaux!$A$10)+COUNTIF(AI221,[1]Locaux!$A$11)+COUNTIF(AI221,[1]Locaux!$A$12)+COUNTIF(AI221,[1]Locaux!$A$15)+COUNTIF(AI221,[1]Locaux!$A$16)+COUNTIF(AI221,[1]Locaux!$A$17))/(COUNTIF(AH221,"*")+COUNTIF(AL221,"*")+COUNTIF(AN221,"*")),"0")</f>
        <v>0</v>
      </c>
      <c r="AP221" s="46"/>
      <c r="AQ221" s="45"/>
      <c r="AR221" s="45"/>
      <c r="AS221" s="45"/>
      <c r="AT221" s="45"/>
      <c r="AU221" s="45"/>
      <c r="AV221" s="45"/>
      <c r="AW221" s="45" t="s">
        <v>15</v>
      </c>
      <c r="AX221" s="40">
        <f>IFERROR((COUNTIF(AR221,[1]Locaux!$A$8)+COUNTIF(AR221,[1]Locaux!$A$9)+COUNTIF(AR221,[1]Locaux!$A$10)+COUNTIF(AR221,[1]Locaux!$A$11)+COUNTIF(AR221,[1]Locaux!$A$12)+COUNTIF(AR221,[1]Locaux!$A$15)+COUNTIF(AR221,[1]Locaux!$A$16)+COUNTIF(AR221,[1]Locaux!$A$17))/(COUNTIF(AQ221,"*")+COUNTIF(AU221,"*")+COUNTIF(AW221,"*")),"0")</f>
        <v>0</v>
      </c>
      <c r="AY221" s="46"/>
      <c r="AZ221" s="45"/>
      <c r="BA221" s="45"/>
      <c r="BB221" s="45"/>
      <c r="BC221" s="45"/>
      <c r="BD221" s="45"/>
      <c r="BE221" s="45"/>
      <c r="BF221" s="45" t="s">
        <v>15</v>
      </c>
      <c r="BG221" s="40">
        <f>IFERROR((COUNTIF(BA221,[1]Locaux!$A$8)+COUNTIF(BA221,[1]Locaux!$A$9)+COUNTIF(BA221,[1]Locaux!$A$10)+COUNTIF(BA221,[1]Locaux!$A$11)+COUNTIF(BA221,[1]Locaux!$A$12)+COUNTIF(BA221,[1]Locaux!$A$15)+COUNTIF(BA221,[1]Locaux!$A$16)+COUNTIF(BA221,[1]Locaux!$A$17))/(COUNTIF(AZ221,"*")+COUNTIF(BD221,"*")+COUNTIF(BF221,"*")),"0")</f>
        <v>0</v>
      </c>
      <c r="BH221" s="46"/>
      <c r="BI221" s="45"/>
      <c r="BJ221" s="45"/>
      <c r="BK221" s="45"/>
      <c r="BL221" s="45"/>
      <c r="BM221" s="45"/>
      <c r="BN221" s="45"/>
      <c r="BO221" s="45" t="s">
        <v>15</v>
      </c>
      <c r="BP221" s="40">
        <f>IFERROR((COUNTIF(BJ221,[1]Locaux!$A$8)+COUNTIF(BJ221,[1]Locaux!$A$9)+COUNTIF(BJ221,[1]Locaux!$A$10)+COUNTIF(BJ221,[1]Locaux!$A$11)+COUNTIF(BJ221,[1]Locaux!$A$12)+COUNTIF(BJ221,[1]Locaux!$A$15)+COUNTIF(BJ221,[1]Locaux!$A$16)+COUNTIF(BJ221,[1]Locaux!$A$17))/(COUNTIF(BI221,"*")+COUNTIF(BM221,"*")+COUNTIF(BO221,"*")),"0")</f>
        <v>0</v>
      </c>
      <c r="BQ221" s="46"/>
      <c r="BR221" s="45"/>
      <c r="BS221" s="45"/>
      <c r="BT221" s="45"/>
      <c r="BU221" s="45"/>
      <c r="BV221" s="45"/>
      <c r="BW221" s="45"/>
      <c r="BX221" s="45" t="s">
        <v>15</v>
      </c>
      <c r="BY221" s="46"/>
      <c r="BZ221" s="45"/>
      <c r="CA221" s="45"/>
      <c r="CB221" s="45"/>
      <c r="CC221" s="45"/>
      <c r="CD221" s="45"/>
      <c r="CE221" s="45"/>
      <c r="CF221" s="45" t="s">
        <v>15</v>
      </c>
      <c r="CG221" s="46"/>
      <c r="CH221" s="45"/>
      <c r="CI221" s="45"/>
      <c r="CJ221" s="45"/>
      <c r="CK221" s="45"/>
      <c r="CL221" s="45"/>
      <c r="CM221" s="45"/>
      <c r="CN221" s="45" t="s">
        <v>15</v>
      </c>
      <c r="CO221" s="78" t="e">
        <f>OR(CR221&gt;1,CS221&gt;1,CT221&gt;1,CU221&gt;1,CV221&gt;1,CW221&gt;1,CX221&gt;1,CY221&gt;1,CZ221&gt;1,DA221&gt;1,DB221&gt;1,DC221&gt;1,#REF!&gt;1,#REF!&gt;1,#REF!&gt;1,#REF!&gt;1,#REF!&gt;1,#REF!&gt;1,#REF!&gt;1,#REF!&gt;1,#REF!&gt;1,#REF!&gt;1,#REF!&gt;1,#REF!&gt;1,#REF!&gt;1,#REF!&gt;1,#REF!&gt;1,#REF!&gt;1,#REF!&gt;1,#REF!&gt;1)</f>
        <v>#REF!</v>
      </c>
      <c r="CP221" s="77" t="b">
        <f>OR(DR221&gt;1,DS221&gt;1,DT221&gt;1,DU221&gt;1,DV221&gt;1,DW221&gt;1,DX221&gt;1,DY221&gt;1,DZ221&gt;1,EA221&gt;1,EB221&gt;1,EC221&gt;1,ED221&gt;1,EE221&gt;1,EF221&gt;1,EG221&gt;1,EH221&gt;1,EI221&gt;1,EJ221&gt;1,EK221&gt;1,EL221&gt;1,EM221&gt;1,EN221&gt;1,EO221&gt;1,EP221&gt;1,EQ221&gt;1,ER221&gt;1,ES221&gt;1,ET221&gt;1,EU221&gt;1,EV221&gt;1,EW221&gt;1,EX221&gt;1,EY221&gt;1,EZ221&gt;1,FA221&gt;1,FB221&gt;1,FC221&gt;1,FD221&gt;1,FE221&gt;1)</f>
        <v>0</v>
      </c>
      <c r="CQ221" s="77"/>
      <c r="CR221" s="34">
        <f>COUNTIF($F221:$CN221,CR$101)</f>
        <v>0</v>
      </c>
      <c r="CS221" s="33">
        <f>COUNTIF($F221:$CN221,CS$101)</f>
        <v>0</v>
      </c>
      <c r="CT221" s="32">
        <f>COUNTIF($F221:$CN221,CT$101)</f>
        <v>0</v>
      </c>
      <c r="CU221" s="31">
        <f>COUNTIF($F221:$CN221,CU$101)</f>
        <v>0</v>
      </c>
      <c r="CV221" s="30">
        <f>COUNTIF($F221:$CN221,CV$101)</f>
        <v>0</v>
      </c>
      <c r="CW221" s="29">
        <f>COUNTIF($F221:$CN221,CW$101)</f>
        <v>0</v>
      </c>
      <c r="CX221" s="24">
        <f>COUNTIF($F221:$CN221,CX$101)</f>
        <v>0</v>
      </c>
      <c r="CY221" s="28">
        <f>COUNTIF($F221:$CN221,CY$101)</f>
        <v>0</v>
      </c>
      <c r="CZ221" s="27">
        <f>COUNTIF($F221:$CN221,CZ$101)</f>
        <v>0</v>
      </c>
      <c r="DA221" s="26">
        <f>COUNTIF($F221:$CN221,DA$101)</f>
        <v>0</v>
      </c>
      <c r="DB221" s="25">
        <f>COUNTIF($F221:$CN221,DB$101)</f>
        <v>0</v>
      </c>
      <c r="DC221" s="24">
        <f>COUNTIF($F221:$CN221,DC$101)</f>
        <v>0</v>
      </c>
      <c r="DD221" s="13"/>
      <c r="DE221" s="13"/>
      <c r="DF221" s="23"/>
      <c r="DG221" s="23"/>
      <c r="DH221" s="23"/>
      <c r="DI221" s="23"/>
      <c r="DJ221" s="23"/>
      <c r="DK221" s="23"/>
      <c r="DL221" s="23"/>
      <c r="DM221" s="23"/>
      <c r="DN221" s="23"/>
      <c r="DO221" s="23"/>
      <c r="DP221" s="76"/>
      <c r="DQ221" s="61"/>
      <c r="DR221" s="58">
        <f>COUNTIF($F221:$CN221,DR$101)</f>
        <v>0</v>
      </c>
      <c r="DS221" s="57">
        <f>COUNTIF($F221:$CN221,DS$101)</f>
        <v>0</v>
      </c>
      <c r="DT221" s="57">
        <f>COUNTIF($F221:$CN221,DT$101)</f>
        <v>0</v>
      </c>
      <c r="DU221" s="57">
        <f>COUNTIF($F221:$CN221,DU$101)</f>
        <v>0</v>
      </c>
      <c r="DV221" s="57">
        <f>COUNTIF($F221:$CN221,DV$101)</f>
        <v>0</v>
      </c>
      <c r="DW221" s="57">
        <f>COUNTIF($F221:$CN221,DW$101)</f>
        <v>0</v>
      </c>
      <c r="DX221" s="57">
        <f>COUNTIF($F221:$CN221,DX$101)</f>
        <v>0</v>
      </c>
      <c r="DY221" s="57">
        <f>COUNTIF($F221:$CN221,DY$101)</f>
        <v>0</v>
      </c>
      <c r="DZ221" s="57">
        <f>COUNTIF($F221:$CN221,DZ$101)</f>
        <v>0</v>
      </c>
      <c r="EA221" s="57">
        <f>COUNTIF($F221:$CN221,EA$101)</f>
        <v>0</v>
      </c>
      <c r="EB221" s="57">
        <f>COUNTIF($F221:$CN221,EB$101)</f>
        <v>0</v>
      </c>
      <c r="EC221" s="57">
        <f>COUNTIF($F221:$CN221,EC$101)</f>
        <v>0</v>
      </c>
      <c r="ED221" s="57">
        <f>COUNTIF($F221:$CN221,ED$101)</f>
        <v>0</v>
      </c>
      <c r="EE221" s="57">
        <f>COUNTIF($F221:$CN221,EE$101)</f>
        <v>0</v>
      </c>
      <c r="EF221" s="57">
        <f>COUNTIF($F221:$CN221,EF$101)</f>
        <v>0</v>
      </c>
      <c r="EG221" s="57">
        <f>COUNTIF($F221:$CN221,EG$101)</f>
        <v>0</v>
      </c>
      <c r="EH221" s="57">
        <f>COUNTIF($F221:$CN221,EH$101)</f>
        <v>0</v>
      </c>
      <c r="EI221" s="57">
        <f>COUNTIF($F221:$CN221,EI$101)</f>
        <v>0</v>
      </c>
      <c r="EJ221" s="57">
        <f>COUNTIF($F221:$CN221,EJ$101)</f>
        <v>0</v>
      </c>
      <c r="EK221" s="57">
        <f>COUNTIF($F221:$CN221,EK$101)</f>
        <v>0</v>
      </c>
      <c r="EL221" s="57">
        <f>COUNTIF($F221:$CN221,EL$101)</f>
        <v>0</v>
      </c>
      <c r="EM221" s="57">
        <f>COUNTIF($F221:$CN221,EM$101)</f>
        <v>0</v>
      </c>
      <c r="EN221" s="57">
        <f>COUNTIF($F221:$CN221,EN$101)</f>
        <v>0</v>
      </c>
      <c r="EO221" s="57">
        <f>COUNTIF($F221:$CN221,EO$101)</f>
        <v>0</v>
      </c>
      <c r="EP221" s="57">
        <f>COUNTIF($F221:$CN221,EP$101)</f>
        <v>0</v>
      </c>
      <c r="EQ221" s="57">
        <f>COUNTIF($F221:$CN221,EQ$101)</f>
        <v>0</v>
      </c>
      <c r="ER221" s="57">
        <f>COUNTIF($F221:$CN221,ER$101)</f>
        <v>0</v>
      </c>
      <c r="ES221" s="57">
        <f>COUNTIF($F221:$CN221,ES$101)</f>
        <v>0</v>
      </c>
      <c r="ET221" s="57">
        <f>COUNTIF($F221:$CN221,ET$101)</f>
        <v>0</v>
      </c>
      <c r="EU221" s="57">
        <f>COUNTIF($F221:$CN221,EU$101)</f>
        <v>0</v>
      </c>
      <c r="EV221" s="57">
        <f>COUNTIF($F221:$CN221,EV$101)</f>
        <v>0</v>
      </c>
      <c r="EW221" s="57">
        <f>COUNTIF($F221:$CN221,EW$101)</f>
        <v>0</v>
      </c>
      <c r="EX221" s="57">
        <f>COUNTIF($F221:$CN221,EX$101)</f>
        <v>0</v>
      </c>
      <c r="EY221" s="57">
        <f>COUNTIF($F221:$CN221,EY$101)</f>
        <v>0</v>
      </c>
      <c r="EZ221" s="57">
        <f>COUNTIF($F221:$CN221,EZ$101)</f>
        <v>0</v>
      </c>
      <c r="FA221" s="57">
        <f>COUNTIF($F221:$CN221,FA$101)</f>
        <v>0</v>
      </c>
      <c r="FB221" s="57">
        <f>COUNTIF($F221:$CN221,FB$101)</f>
        <v>0</v>
      </c>
      <c r="FC221" s="57">
        <f>COUNTIF($F221:$CN221,FC$101)</f>
        <v>0</v>
      </c>
      <c r="FD221" s="57">
        <f>COUNTIF($F221:$CN221,FD$101)</f>
        <v>0</v>
      </c>
      <c r="FE221" s="57">
        <f>COUNTIF($F221:$CN221,FE$101)</f>
        <v>0</v>
      </c>
    </row>
    <row r="222" spans="1:161" ht="12" customHeight="1" x14ac:dyDescent="0.2">
      <c r="A222" s="18" t="str">
        <f>CHOOSE(WEEKDAY($E222),"Dimanche","Lundi","Mardi","Mercredi","Jeudi","Vendredi","")</f>
        <v>Lundi</v>
      </c>
      <c r="B222" s="17">
        <f>IF(M222&lt;&gt;"Cong. ",B220+1,B220+0)</f>
        <v>59</v>
      </c>
      <c r="C222" s="17">
        <f>IF(M222&lt;&gt;"Cong. ",C220+1,C220+0)</f>
        <v>38</v>
      </c>
      <c r="D222" s="17" t="e">
        <f>IF(M222="",D220+1,D220+0)</f>
        <v>#REF!</v>
      </c>
      <c r="E222" s="16">
        <v>44130</v>
      </c>
      <c r="F222" s="7"/>
      <c r="G222" s="44"/>
      <c r="H222" s="44"/>
      <c r="I222" s="44"/>
      <c r="J222" s="44"/>
      <c r="K222" s="44"/>
      <c r="L222" s="44"/>
      <c r="M222" s="43"/>
      <c r="N222" s="40" t="str">
        <f>IFERROR((COUNTIF(H222,[1]Locaux!$A$8)+COUNTIF(H222,[1]Locaux!$A$9)+COUNTIF(H222,[1]Locaux!$A$10)+COUNTIF(H222,[1]Locaux!$A$11)+COUNTIF(H222,[1]Locaux!$A$12)+COUNTIF(H222,[1]Locaux!$A$15)+COUNTIF(H222,[1]Locaux!$A$16)+COUNTIF(H222,[1]Locaux!$A$17))/(COUNTIF(G222,"*")+COUNTIF(K222,"*")+COUNTIF(M222,"*")),"0")</f>
        <v>0</v>
      </c>
      <c r="O222" s="7" t="s">
        <v>72</v>
      </c>
      <c r="P222" s="44"/>
      <c r="Q222" s="44"/>
      <c r="R222" s="44"/>
      <c r="S222" s="44"/>
      <c r="T222" s="44"/>
      <c r="U222" s="44"/>
      <c r="V222" s="43"/>
      <c r="W222" s="40" t="str">
        <f>IFERROR((COUNTIF(Q222,[1]Locaux!$A$8)+COUNTIF(Q222,[1]Locaux!$A$9)+COUNTIF(Q222,[1]Locaux!$A$10)+COUNTIF(Q222,[1]Locaux!$A$11)+COUNTIF(Q222,[1]Locaux!$A$12)+COUNTIF(Q222,[1]Locaux!$A$15)+COUNTIF(Q222,[1]Locaux!$A$16)+COUNTIF(Q222,[1]Locaux!$A$17))/(COUNTIF(P222,"*")+COUNTIF(T222,"*")+COUNTIF(V222,"*")),"0")</f>
        <v>0</v>
      </c>
      <c r="X222" s="7" t="s">
        <v>26</v>
      </c>
      <c r="Y222" s="44" t="s">
        <v>12</v>
      </c>
      <c r="Z222" s="44" t="s">
        <v>67</v>
      </c>
      <c r="AB222" s="44" t="s">
        <v>35</v>
      </c>
      <c r="AC222" s="44"/>
      <c r="AD222" s="44" t="s">
        <v>35</v>
      </c>
      <c r="AE222" s="43"/>
      <c r="AF222" s="40">
        <f>IFERROR((COUNTIF(Z222,[1]Locaux!$A$8)+COUNTIF(Z222,[1]Locaux!$A$9)+COUNTIF(Z222,[1]Locaux!$A$10)+COUNTIF(Z222,[1]Locaux!$A$11)+COUNTIF(Z222,[1]Locaux!$A$12)+COUNTIF(Z222,[1]Locaux!$A$15)+COUNTIF(Z222,[1]Locaux!$A$16)+COUNTIF(Z222,[1]Locaux!$A$17))/(COUNTIF(Y222,"*")+COUNTIF(AC222,"*")+COUNTIF(AE222,"*")),"0")</f>
        <v>0</v>
      </c>
      <c r="AG222" s="7" t="s">
        <v>45</v>
      </c>
      <c r="AH222" s="44" t="s">
        <v>8</v>
      </c>
      <c r="AI222" s="44">
        <v>1107</v>
      </c>
      <c r="AJ222" s="44"/>
      <c r="AK222" s="44" t="s">
        <v>35</v>
      </c>
      <c r="AL222" s="44"/>
      <c r="AM222" s="44" t="s">
        <v>35</v>
      </c>
      <c r="AN222" s="43"/>
      <c r="AO222" s="40">
        <f>IFERROR((COUNTIF(AI222,[1]Locaux!$A$8)+COUNTIF(AI222,[1]Locaux!$A$9)+COUNTIF(AI222,[1]Locaux!$A$10)+COUNTIF(AI222,[1]Locaux!$A$11)+COUNTIF(AI222,[1]Locaux!$A$12)+COUNTIF(AI222,[1]Locaux!$A$15)+COUNTIF(AI222,[1]Locaux!$A$16)+COUNTIF(AI222,[1]Locaux!$A$17))/(COUNTIF(AH222,"*")+COUNTIF(AL222,"*")+COUNTIF(AN222,"*")),"0")</f>
        <v>0</v>
      </c>
      <c r="AP222" s="7" t="s">
        <v>26</v>
      </c>
      <c r="AQ222" s="44" t="s">
        <v>7</v>
      </c>
      <c r="AR222" s="44" t="s">
        <v>40</v>
      </c>
      <c r="AS222" s="44" t="s">
        <v>54</v>
      </c>
      <c r="AT222" s="44" t="s">
        <v>35</v>
      </c>
      <c r="AU222" s="44"/>
      <c r="AV222" s="44" t="s">
        <v>62</v>
      </c>
      <c r="AW222" s="94"/>
      <c r="AX222" s="40">
        <f>IFERROR((COUNTIF(AR222,[1]Locaux!$A$8)+COUNTIF(AR222,[1]Locaux!$A$9)+COUNTIF(AR222,[1]Locaux!$A$10)+COUNTIF(AR222,[1]Locaux!$A$11)+COUNTIF(AR222,[1]Locaux!$A$12)+COUNTIF(AR222,[1]Locaux!$A$15)+COUNTIF(AR222,[1]Locaux!$A$16)+COUNTIF(AR222,[1]Locaux!$A$17))/(COUNTIF(AQ222,"*")+COUNTIF(AU222,"*")+COUNTIF(AW222,"*")),"0")</f>
        <v>1</v>
      </c>
      <c r="AY222" s="7" t="s">
        <v>73</v>
      </c>
      <c r="AZ222" s="44" t="s">
        <v>4</v>
      </c>
      <c r="BA222" s="44">
        <v>1209</v>
      </c>
      <c r="BB222" s="44"/>
      <c r="BC222" s="44" t="s">
        <v>35</v>
      </c>
      <c r="BD222" s="44"/>
      <c r="BE222" s="44" t="s">
        <v>35</v>
      </c>
      <c r="BF222" s="43"/>
      <c r="BG222" s="40">
        <f>IFERROR((COUNTIF(BA222,[1]Locaux!$A$8)+COUNTIF(BA222,[1]Locaux!$A$9)+COUNTIF(BA222,[1]Locaux!$A$10)+COUNTIF(BA222,[1]Locaux!$A$11)+COUNTIF(BA222,[1]Locaux!$A$12)+COUNTIF(BA222,[1]Locaux!$A$15)+COUNTIF(BA222,[1]Locaux!$A$16)+COUNTIF(BA222,[1]Locaux!$A$17))/(COUNTIF(AZ222,"*")+COUNTIF(BD222,"*")+COUNTIF(BF222,"*")),"0")</f>
        <v>0</v>
      </c>
      <c r="BH222" s="7"/>
      <c r="BI222" s="44"/>
      <c r="BJ222" s="44"/>
      <c r="BK222" s="44"/>
      <c r="BL222" s="44"/>
      <c r="BM222" s="44"/>
      <c r="BN222" s="44"/>
      <c r="BO222" s="43"/>
      <c r="BP222" s="40" t="str">
        <f>IFERROR((COUNTIF(BJ222,[1]Locaux!$A$8)+COUNTIF(BJ222,[1]Locaux!$A$9)+COUNTIF(BJ222,[1]Locaux!$A$10)+COUNTIF(BJ222,[1]Locaux!$A$11)+COUNTIF(BJ222,[1]Locaux!$A$12)+COUNTIF(BJ222,[1]Locaux!$A$15)+COUNTIF(BJ222,[1]Locaux!$A$16)+COUNTIF(BJ222,[1]Locaux!$A$17))/(COUNTIF(BI222,"*")+COUNTIF(BM222,"*")+COUNTIF(BO222,"*")),"0")</f>
        <v>0</v>
      </c>
      <c r="BQ222" s="7"/>
      <c r="BR222" s="44"/>
      <c r="BS222" s="44"/>
      <c r="BT222" s="44"/>
      <c r="BU222" s="44"/>
      <c r="BV222" s="44"/>
      <c r="BW222" s="44"/>
      <c r="BX222" s="43"/>
      <c r="BY222" s="7"/>
      <c r="BZ222" s="44"/>
      <c r="CA222" s="44"/>
      <c r="CB222" s="44"/>
      <c r="CC222" s="44"/>
      <c r="CD222" s="44"/>
      <c r="CE222" s="44"/>
      <c r="CF222" s="43"/>
      <c r="CG222" s="7"/>
      <c r="CH222" s="44"/>
      <c r="CI222" s="44"/>
      <c r="CJ222" s="44"/>
      <c r="CK222" s="44"/>
      <c r="CL222" s="44"/>
      <c r="CM222" s="44"/>
      <c r="CN222" s="43"/>
      <c r="CO222" s="78" t="e">
        <f>OR(CR222&gt;1,CS222&gt;1,CT222&gt;1,CU222&gt;1,CV222&gt;1,CW222&gt;1,CX222&gt;1,CY222&gt;1,CZ222&gt;1,DA222&gt;1,DB222&gt;1,DC222&gt;1,#REF!&gt;1,#REF!&gt;1,#REF!&gt;1,#REF!&gt;1,#REF!&gt;1,#REF!&gt;1,#REF!&gt;1,#REF!&gt;1,#REF!&gt;1,#REF!&gt;1,#REF!&gt;1,#REF!&gt;1,#REF!&gt;1,#REF!&gt;1,#REF!&gt;1,#REF!&gt;1,#REF!&gt;1,#REF!&gt;1)</f>
        <v>#REF!</v>
      </c>
      <c r="CP222" s="77" t="b">
        <f>OR(DR222&gt;1,DS222&gt;1,DT222&gt;1,DU222&gt;1,DV222&gt;1,DW222&gt;1,DX222&gt;1,DY222&gt;1,DZ222&gt;1,EA222&gt;1,EB222&gt;1,EC222&gt;1,ED222&gt;1,EE222&gt;1,EF222&gt;1,EG222&gt;1,EH222&gt;1,EI222&gt;1,EJ222&gt;1,EK222&gt;1,EL222&gt;1,EM222&gt;1,EN222&gt;1,EO222&gt;1,EP222&gt;1,EQ222&gt;1,ER222&gt;1,ES222&gt;1,ET222&gt;1,EU222&gt;1,EV222&gt;1,EW222&gt;1,EX222&gt;1,EY222&gt;1,EZ222&gt;1,FA222&gt;1,FB222&gt;1,FC222&gt;1,FD222&gt;1,FE222&gt;1)</f>
        <v>0</v>
      </c>
      <c r="CQ222" s="77"/>
      <c r="CR222" s="34">
        <f>COUNTIF($F222:$CN222,CR$101)</f>
        <v>0</v>
      </c>
      <c r="CS222" s="33">
        <f>COUNTIF($F222:$CN222,CS$101)</f>
        <v>1</v>
      </c>
      <c r="CT222" s="32">
        <f>COUNTIF($F222:$CN222,CT$101)</f>
        <v>0</v>
      </c>
      <c r="CU222" s="31">
        <f>COUNTIF($F222:$CN222,CU$101)</f>
        <v>0</v>
      </c>
      <c r="CV222" s="30">
        <f>COUNTIF($F222:$CN222,CV$101)</f>
        <v>0</v>
      </c>
      <c r="CW222" s="29">
        <f>COUNTIF($F222:$CN222,CW$101)</f>
        <v>1</v>
      </c>
      <c r="CX222" s="24">
        <f>COUNTIF($F222:$CN222,CX$101)</f>
        <v>1</v>
      </c>
      <c r="CY222" s="28">
        <f>COUNTIF($F222:$CN222,CY$101)</f>
        <v>0</v>
      </c>
      <c r="CZ222" s="27">
        <f>COUNTIF($F222:$CN222,CZ$101)</f>
        <v>0</v>
      </c>
      <c r="DA222" s="26">
        <f>COUNTIF($F222:$CN222,DA$101)</f>
        <v>1</v>
      </c>
      <c r="DB222" s="25">
        <f>COUNTIF($F222:$CN222,DB$101)</f>
        <v>0</v>
      </c>
      <c r="DC222" s="24">
        <f>COUNTIF($F222:$CN222,DC$101)</f>
        <v>0</v>
      </c>
      <c r="DD222" s="13"/>
      <c r="DE222" s="13"/>
      <c r="DF222" s="23"/>
      <c r="DG222" s="23"/>
      <c r="DH222" s="23"/>
      <c r="DI222" s="23"/>
      <c r="DJ222" s="23"/>
      <c r="DK222" s="23"/>
      <c r="DL222" s="23"/>
      <c r="DM222" s="23"/>
      <c r="DN222" s="23"/>
      <c r="DO222" s="23"/>
      <c r="DP222" s="76"/>
      <c r="DQ222" s="61"/>
      <c r="DR222" s="58">
        <f>COUNTIF($F222:$CN222,DR$101)</f>
        <v>0</v>
      </c>
      <c r="DS222" s="57">
        <f>COUNTIF($F222:$CN222,DS$101)</f>
        <v>0</v>
      </c>
      <c r="DT222" s="57">
        <f>COUNTIF($F222:$CN222,DT$101)</f>
        <v>1</v>
      </c>
      <c r="DU222" s="57">
        <f>COUNTIF($F222:$CN222,DU$101)</f>
        <v>1</v>
      </c>
      <c r="DV222" s="57">
        <f>COUNTIF($F222:$CN222,DV$101)</f>
        <v>0</v>
      </c>
      <c r="DW222" s="57">
        <f>COUNTIF($F222:$CN222,DW$101)</f>
        <v>0</v>
      </c>
      <c r="DX222" s="57">
        <f>COUNTIF($F222:$CN222,DX$101)</f>
        <v>0</v>
      </c>
      <c r="DY222" s="57">
        <f>COUNTIF($F222:$CN222,DY$101)</f>
        <v>0</v>
      </c>
      <c r="DZ222" s="57">
        <f>COUNTIF($F222:$CN222,DZ$101)</f>
        <v>1</v>
      </c>
      <c r="EA222" s="57">
        <f>COUNTIF($F222:$CN222,EA$101)</f>
        <v>0</v>
      </c>
      <c r="EB222" s="57">
        <f>COUNTIF($F222:$CN222,EB$101)</f>
        <v>0</v>
      </c>
      <c r="EC222" s="57">
        <f>COUNTIF($F222:$CN222,EC$101)</f>
        <v>0</v>
      </c>
      <c r="ED222" s="57">
        <f>COUNTIF($F222:$CN222,ED$101)</f>
        <v>1</v>
      </c>
      <c r="EE222" s="57">
        <f>COUNTIF($F222:$CN222,EE$101)</f>
        <v>0</v>
      </c>
      <c r="EF222" s="57">
        <f>COUNTIF($F222:$CN222,EF$101)</f>
        <v>0</v>
      </c>
      <c r="EG222" s="57">
        <f>COUNTIF($F222:$CN222,EG$101)</f>
        <v>1</v>
      </c>
      <c r="EH222" s="57">
        <f>COUNTIF($F222:$CN222,EH$101)</f>
        <v>0</v>
      </c>
      <c r="EI222" s="57">
        <f>COUNTIF($F222:$CN222,EI$101)</f>
        <v>0</v>
      </c>
      <c r="EJ222" s="57">
        <f>COUNTIF($F222:$CN222,EJ$101)</f>
        <v>0</v>
      </c>
      <c r="EK222" s="57">
        <f>COUNTIF($F222:$CN222,EK$101)</f>
        <v>0</v>
      </c>
      <c r="EL222" s="57">
        <f>COUNTIF($F222:$CN222,EL$101)</f>
        <v>0</v>
      </c>
      <c r="EM222" s="57">
        <f>COUNTIF($F222:$CN222,EM$101)</f>
        <v>0</v>
      </c>
      <c r="EN222" s="57">
        <f>COUNTIF($F222:$CN222,EN$101)</f>
        <v>0</v>
      </c>
      <c r="EO222" s="57">
        <f>COUNTIF($F222:$CN222,EO$101)</f>
        <v>0</v>
      </c>
      <c r="EP222" s="57">
        <f>COUNTIF($F222:$CN222,EP$101)</f>
        <v>0</v>
      </c>
      <c r="EQ222" s="57">
        <f>COUNTIF($F222:$CN222,EQ$101)</f>
        <v>0</v>
      </c>
      <c r="ER222" s="57">
        <f>COUNTIF($F222:$CN222,ER$101)</f>
        <v>0</v>
      </c>
      <c r="ES222" s="57">
        <f>COUNTIF($F222:$CN222,ES$101)</f>
        <v>0</v>
      </c>
      <c r="ET222" s="57">
        <f>COUNTIF($F222:$CN222,ET$101)</f>
        <v>0</v>
      </c>
      <c r="EU222" s="57">
        <f>COUNTIF($F222:$CN222,EU$101)</f>
        <v>0</v>
      </c>
      <c r="EV222" s="57">
        <f>COUNTIF($F222:$CN222,EV$101)</f>
        <v>0</v>
      </c>
      <c r="EW222" s="57">
        <f>COUNTIF($F222:$CN222,EW$101)</f>
        <v>0</v>
      </c>
      <c r="EX222" s="57">
        <f>COUNTIF($F222:$CN222,EX$101)</f>
        <v>0</v>
      </c>
      <c r="EY222" s="57">
        <f>COUNTIF($F222:$CN222,EY$101)</f>
        <v>0</v>
      </c>
      <c r="EZ222" s="57">
        <f>COUNTIF($F222:$CN222,EZ$101)</f>
        <v>0</v>
      </c>
      <c r="FA222" s="57">
        <f>COUNTIF($F222:$CN222,FA$101)</f>
        <v>0</v>
      </c>
      <c r="FB222" s="57">
        <f>COUNTIF($F222:$CN222,FB$101)</f>
        <v>0</v>
      </c>
      <c r="FC222" s="57">
        <f>COUNTIF($F222:$CN222,FC$101)</f>
        <v>0</v>
      </c>
      <c r="FD222" s="57">
        <f>COUNTIF($F222:$CN222,FD$101)</f>
        <v>0</v>
      </c>
      <c r="FE222" s="57">
        <f>COUNTIF($F222:$CN222,FE$101)</f>
        <v>0</v>
      </c>
    </row>
    <row r="223" spans="1:161" ht="12" customHeight="1" thickBot="1" x14ac:dyDescent="0.25">
      <c r="A223" s="12"/>
      <c r="B223" s="11"/>
      <c r="C223" s="11"/>
      <c r="D223" s="11"/>
      <c r="E223" s="10"/>
      <c r="F223" s="6"/>
      <c r="G223" s="39"/>
      <c r="H223" s="39"/>
      <c r="I223" s="39"/>
      <c r="J223" s="39"/>
      <c r="K223" s="39"/>
      <c r="L223" s="39"/>
      <c r="M223" s="38"/>
      <c r="N223" s="40" t="str">
        <f>IFERROR((COUNTIF(H223,[1]Locaux!$A$8)+COUNTIF(H223,[1]Locaux!$A$9)+COUNTIF(H223,[1]Locaux!$A$10)+COUNTIF(H223,[1]Locaux!$A$11)+COUNTIF(H223,[1]Locaux!$A$12)+COUNTIF(H223,[1]Locaux!$A$15)+COUNTIF(H223,[1]Locaux!$A$16)+COUNTIF(H223,[1]Locaux!$A$17))/(COUNTIF(G223,"*")+COUNTIF(K223,"*")+COUNTIF(M223,"*")),"0")</f>
        <v>0</v>
      </c>
      <c r="O223" s="6" t="s">
        <v>72</v>
      </c>
      <c r="P223" s="39"/>
      <c r="Q223" s="39"/>
      <c r="R223" s="39"/>
      <c r="S223" s="39"/>
      <c r="T223" s="39"/>
      <c r="U223" s="39"/>
      <c r="V223" s="38"/>
      <c r="W223" s="40" t="str">
        <f>IFERROR((COUNTIF(Q223,[1]Locaux!$A$8)+COUNTIF(Q223,[1]Locaux!$A$9)+COUNTIF(Q223,[1]Locaux!$A$10)+COUNTIF(Q223,[1]Locaux!$A$11)+COUNTIF(Q223,[1]Locaux!$A$12)+COUNTIF(Q223,[1]Locaux!$A$15)+COUNTIF(Q223,[1]Locaux!$A$16)+COUNTIF(Q223,[1]Locaux!$A$17))/(COUNTIF(P223,"*")+COUNTIF(T223,"*")+COUNTIF(V223,"*")),"0")</f>
        <v>0</v>
      </c>
      <c r="X223" s="6" t="s">
        <v>26</v>
      </c>
      <c r="Y223" s="39" t="s">
        <v>12</v>
      </c>
      <c r="Z223" s="39" t="s">
        <v>67</v>
      </c>
      <c r="AB223" s="39" t="s">
        <v>35</v>
      </c>
      <c r="AC223" s="39"/>
      <c r="AD223" s="39" t="s">
        <v>35</v>
      </c>
      <c r="AE223" s="38"/>
      <c r="AF223" s="40">
        <f>IFERROR((COUNTIF(Z223,[1]Locaux!$A$8)+COUNTIF(Z223,[1]Locaux!$A$9)+COUNTIF(Z223,[1]Locaux!$A$10)+COUNTIF(Z223,[1]Locaux!$A$11)+COUNTIF(Z223,[1]Locaux!$A$12)+COUNTIF(Z223,[1]Locaux!$A$15)+COUNTIF(Z223,[1]Locaux!$A$16)+COUNTIF(Z223,[1]Locaux!$A$17))/(COUNTIF(Y223,"*")+COUNTIF(AC223,"*")+COUNTIF(AE223,"*")),"0")</f>
        <v>0</v>
      </c>
      <c r="AG223" s="6" t="s">
        <v>45</v>
      </c>
      <c r="AH223" s="39" t="s">
        <v>8</v>
      </c>
      <c r="AI223" s="39">
        <v>1107</v>
      </c>
      <c r="AJ223" s="39"/>
      <c r="AK223" s="39" t="s">
        <v>35</v>
      </c>
      <c r="AL223" s="39"/>
      <c r="AM223" s="39" t="s">
        <v>35</v>
      </c>
      <c r="AN223" s="38"/>
      <c r="AO223" s="40">
        <f>IFERROR((COUNTIF(AI223,[1]Locaux!$A$8)+COUNTIF(AI223,[1]Locaux!$A$9)+COUNTIF(AI223,[1]Locaux!$A$10)+COUNTIF(AI223,[1]Locaux!$A$11)+COUNTIF(AI223,[1]Locaux!$A$12)+COUNTIF(AI223,[1]Locaux!$A$15)+COUNTIF(AI223,[1]Locaux!$A$16)+COUNTIF(AI223,[1]Locaux!$A$17))/(COUNTIF(AH223,"*")+COUNTIF(AL223,"*")+COUNTIF(AN223,"*")),"0")</f>
        <v>0</v>
      </c>
      <c r="AP223" s="6" t="s">
        <v>26</v>
      </c>
      <c r="AQ223" s="39" t="s">
        <v>7</v>
      </c>
      <c r="AR223" s="39" t="s">
        <v>40</v>
      </c>
      <c r="AS223" s="39" t="s">
        <v>54</v>
      </c>
      <c r="AT223" s="39" t="s">
        <v>35</v>
      </c>
      <c r="AU223" s="39"/>
      <c r="AV223" s="39" t="s">
        <v>62</v>
      </c>
      <c r="AW223" s="88"/>
      <c r="AX223" s="40">
        <f>IFERROR((COUNTIF(AR223,[1]Locaux!$A$8)+COUNTIF(AR223,[1]Locaux!$A$9)+COUNTIF(AR223,[1]Locaux!$A$10)+COUNTIF(AR223,[1]Locaux!$A$11)+COUNTIF(AR223,[1]Locaux!$A$12)+COUNTIF(AR223,[1]Locaux!$A$15)+COUNTIF(AR223,[1]Locaux!$A$16)+COUNTIF(AR223,[1]Locaux!$A$17))/(COUNTIF(AQ223,"*")+COUNTIF(AU223,"*")+COUNTIF(AW223,"*")),"0")</f>
        <v>1</v>
      </c>
      <c r="AY223" s="6" t="s">
        <v>73</v>
      </c>
      <c r="AZ223" s="39" t="s">
        <v>4</v>
      </c>
      <c r="BA223" s="39">
        <v>1209</v>
      </c>
      <c r="BB223" s="39"/>
      <c r="BC223" s="39" t="s">
        <v>35</v>
      </c>
      <c r="BD223" s="39"/>
      <c r="BE223" s="39" t="s">
        <v>35</v>
      </c>
      <c r="BF223" s="38"/>
      <c r="BG223" s="40">
        <f>IFERROR((COUNTIF(BA223,[1]Locaux!$A$8)+COUNTIF(BA223,[1]Locaux!$A$9)+COUNTIF(BA223,[1]Locaux!$A$10)+COUNTIF(BA223,[1]Locaux!$A$11)+COUNTIF(BA223,[1]Locaux!$A$12)+COUNTIF(BA223,[1]Locaux!$A$15)+COUNTIF(BA223,[1]Locaux!$A$16)+COUNTIF(BA223,[1]Locaux!$A$17))/(COUNTIF(AZ223,"*")+COUNTIF(BD223,"*")+COUNTIF(BF223,"*")),"0")</f>
        <v>0</v>
      </c>
      <c r="BH223" s="6"/>
      <c r="BI223" s="39"/>
      <c r="BJ223" s="39"/>
      <c r="BK223" s="39"/>
      <c r="BL223" s="39"/>
      <c r="BM223" s="39"/>
      <c r="BN223" s="39"/>
      <c r="BO223" s="38"/>
      <c r="BP223" s="40" t="str">
        <f>IFERROR((COUNTIF(BJ223,[1]Locaux!$A$8)+COUNTIF(BJ223,[1]Locaux!$A$9)+COUNTIF(BJ223,[1]Locaux!$A$10)+COUNTIF(BJ223,[1]Locaux!$A$11)+COUNTIF(BJ223,[1]Locaux!$A$12)+COUNTIF(BJ223,[1]Locaux!$A$15)+COUNTIF(BJ223,[1]Locaux!$A$16)+COUNTIF(BJ223,[1]Locaux!$A$17))/(COUNTIF(BI223,"*")+COUNTIF(BM223,"*")+COUNTIF(BO223,"*")),"0")</f>
        <v>0</v>
      </c>
      <c r="BQ223" s="6"/>
      <c r="BR223" s="39"/>
      <c r="BS223" s="39"/>
      <c r="BT223" s="39"/>
      <c r="BU223" s="39"/>
      <c r="BV223" s="39"/>
      <c r="BW223" s="39"/>
      <c r="BX223" s="38"/>
      <c r="BY223" s="6"/>
      <c r="BZ223" s="39"/>
      <c r="CA223" s="39"/>
      <c r="CB223" s="39"/>
      <c r="CC223" s="39"/>
      <c r="CD223" s="39"/>
      <c r="CE223" s="39"/>
      <c r="CF223" s="38"/>
      <c r="CG223" s="6"/>
      <c r="CH223" s="39"/>
      <c r="CI223" s="39"/>
      <c r="CJ223" s="39"/>
      <c r="CK223" s="39"/>
      <c r="CL223" s="39"/>
      <c r="CM223" s="39"/>
      <c r="CN223" s="38"/>
      <c r="CO223" s="78" t="e">
        <f>OR(CR223&gt;1,CS223&gt;1,CT223&gt;1,CU223&gt;1,CV223&gt;1,CW223&gt;1,CX223&gt;1,CY223&gt;1,CZ223&gt;1,DA223&gt;1,DB223&gt;1,DC223&gt;1,#REF!&gt;1,#REF!&gt;1,#REF!&gt;1,#REF!&gt;1,#REF!&gt;1,#REF!&gt;1,#REF!&gt;1,#REF!&gt;1,#REF!&gt;1,#REF!&gt;1,#REF!&gt;1,#REF!&gt;1,#REF!&gt;1,#REF!&gt;1,#REF!&gt;1,#REF!&gt;1,#REF!&gt;1,#REF!&gt;1)</f>
        <v>#REF!</v>
      </c>
      <c r="CP223" s="77" t="b">
        <f>OR(DR223&gt;1,DS223&gt;1,DT223&gt;1,DU223&gt;1,DV223&gt;1,DW223&gt;1,DX223&gt;1,DY223&gt;1,DZ223&gt;1,EA223&gt;1,EB223&gt;1,EC223&gt;1,ED223&gt;1,EE223&gt;1,EF223&gt;1,EG223&gt;1,EH223&gt;1,EI223&gt;1,EJ223&gt;1,EK223&gt;1,EL223&gt;1,EM223&gt;1,EN223&gt;1,EO223&gt;1,EP223&gt;1,EQ223&gt;1,ER223&gt;1,ES223&gt;1,ET223&gt;1,EU223&gt;1,EV223&gt;1,EW223&gt;1,EX223&gt;1,EY223&gt;1,EZ223&gt;1,FA223&gt;1,FB223&gt;1,FC223&gt;1,FD223&gt;1,FE223&gt;1)</f>
        <v>0</v>
      </c>
      <c r="CQ223" s="77"/>
      <c r="CR223" s="34">
        <f>COUNTIF($F223:$CN223,CR$101)</f>
        <v>0</v>
      </c>
      <c r="CS223" s="33">
        <f>COUNTIF($F223:$CN223,CS$101)</f>
        <v>1</v>
      </c>
      <c r="CT223" s="32">
        <f>COUNTIF($F223:$CN223,CT$101)</f>
        <v>0</v>
      </c>
      <c r="CU223" s="31">
        <f>COUNTIF($F223:$CN223,CU$101)</f>
        <v>0</v>
      </c>
      <c r="CV223" s="30">
        <f>COUNTIF($F223:$CN223,CV$101)</f>
        <v>0</v>
      </c>
      <c r="CW223" s="29">
        <f>COUNTIF($F223:$CN223,CW$101)</f>
        <v>1</v>
      </c>
      <c r="CX223" s="24">
        <f>COUNTIF($F223:$CN223,CX$101)</f>
        <v>1</v>
      </c>
      <c r="CY223" s="28">
        <f>COUNTIF($F223:$CN223,CY$101)</f>
        <v>0</v>
      </c>
      <c r="CZ223" s="27">
        <f>COUNTIF($F223:$CN223,CZ$101)</f>
        <v>0</v>
      </c>
      <c r="DA223" s="26">
        <f>COUNTIF($F223:$CN223,DA$101)</f>
        <v>1</v>
      </c>
      <c r="DB223" s="25">
        <f>COUNTIF($F223:$CN223,DB$101)</f>
        <v>0</v>
      </c>
      <c r="DC223" s="24">
        <f>COUNTIF($F223:$CN223,DC$101)</f>
        <v>0</v>
      </c>
      <c r="DD223" s="13"/>
      <c r="DE223" s="13"/>
      <c r="DF223" s="23"/>
      <c r="DG223" s="23"/>
      <c r="DH223" s="23"/>
      <c r="DI223" s="23"/>
      <c r="DJ223" s="23"/>
      <c r="DK223" s="23"/>
      <c r="DL223" s="23"/>
      <c r="DM223" s="23"/>
      <c r="DN223" s="23"/>
      <c r="DO223" s="23"/>
      <c r="DP223" s="76"/>
      <c r="DQ223" s="61"/>
      <c r="DR223" s="58">
        <f>COUNTIF($F223:$CN223,DR$101)</f>
        <v>0</v>
      </c>
      <c r="DS223" s="57">
        <f>COUNTIF($F223:$CN223,DS$101)</f>
        <v>0</v>
      </c>
      <c r="DT223" s="57">
        <f>COUNTIF($F223:$CN223,DT$101)</f>
        <v>1</v>
      </c>
      <c r="DU223" s="57">
        <f>COUNTIF($F223:$CN223,DU$101)</f>
        <v>1</v>
      </c>
      <c r="DV223" s="57">
        <f>COUNTIF($F223:$CN223,DV$101)</f>
        <v>0</v>
      </c>
      <c r="DW223" s="57">
        <f>COUNTIF($F223:$CN223,DW$101)</f>
        <v>0</v>
      </c>
      <c r="DX223" s="57">
        <f>COUNTIF($F223:$CN223,DX$101)</f>
        <v>0</v>
      </c>
      <c r="DY223" s="57">
        <f>COUNTIF($F223:$CN223,DY$101)</f>
        <v>0</v>
      </c>
      <c r="DZ223" s="57">
        <f>COUNTIF($F223:$CN223,DZ$101)</f>
        <v>1</v>
      </c>
      <c r="EA223" s="57">
        <f>COUNTIF($F223:$CN223,EA$101)</f>
        <v>0</v>
      </c>
      <c r="EB223" s="57">
        <f>COUNTIF($F223:$CN223,EB$101)</f>
        <v>0</v>
      </c>
      <c r="EC223" s="57">
        <f>COUNTIF($F223:$CN223,EC$101)</f>
        <v>0</v>
      </c>
      <c r="ED223" s="57">
        <f>COUNTIF($F223:$CN223,ED$101)</f>
        <v>1</v>
      </c>
      <c r="EE223" s="57">
        <f>COUNTIF($F223:$CN223,EE$101)</f>
        <v>0</v>
      </c>
      <c r="EF223" s="57">
        <f>COUNTIF($F223:$CN223,EF$101)</f>
        <v>0</v>
      </c>
      <c r="EG223" s="57">
        <f>COUNTIF($F223:$CN223,EG$101)</f>
        <v>1</v>
      </c>
      <c r="EH223" s="57">
        <f>COUNTIF($F223:$CN223,EH$101)</f>
        <v>0</v>
      </c>
      <c r="EI223" s="57">
        <f>COUNTIF($F223:$CN223,EI$101)</f>
        <v>0</v>
      </c>
      <c r="EJ223" s="57">
        <f>COUNTIF($F223:$CN223,EJ$101)</f>
        <v>0</v>
      </c>
      <c r="EK223" s="57">
        <f>COUNTIF($F223:$CN223,EK$101)</f>
        <v>0</v>
      </c>
      <c r="EL223" s="57">
        <f>COUNTIF($F223:$CN223,EL$101)</f>
        <v>0</v>
      </c>
      <c r="EM223" s="57">
        <f>COUNTIF($F223:$CN223,EM$101)</f>
        <v>0</v>
      </c>
      <c r="EN223" s="57">
        <f>COUNTIF($F223:$CN223,EN$101)</f>
        <v>0</v>
      </c>
      <c r="EO223" s="57">
        <f>COUNTIF($F223:$CN223,EO$101)</f>
        <v>0</v>
      </c>
      <c r="EP223" s="57">
        <f>COUNTIF($F223:$CN223,EP$101)</f>
        <v>0</v>
      </c>
      <c r="EQ223" s="57">
        <f>COUNTIF($F223:$CN223,EQ$101)</f>
        <v>0</v>
      </c>
      <c r="ER223" s="57">
        <f>COUNTIF($F223:$CN223,ER$101)</f>
        <v>0</v>
      </c>
      <c r="ES223" s="57">
        <f>COUNTIF($F223:$CN223,ES$101)</f>
        <v>0</v>
      </c>
      <c r="ET223" s="57">
        <f>COUNTIF($F223:$CN223,ET$101)</f>
        <v>0</v>
      </c>
      <c r="EU223" s="57">
        <f>COUNTIF($F223:$CN223,EU$101)</f>
        <v>0</v>
      </c>
      <c r="EV223" s="57">
        <f>COUNTIF($F223:$CN223,EV$101)</f>
        <v>0</v>
      </c>
      <c r="EW223" s="57">
        <f>COUNTIF($F223:$CN223,EW$101)</f>
        <v>0</v>
      </c>
      <c r="EX223" s="57">
        <f>COUNTIF($F223:$CN223,EX$101)</f>
        <v>0</v>
      </c>
      <c r="EY223" s="57">
        <f>COUNTIF($F223:$CN223,EY$101)</f>
        <v>0</v>
      </c>
      <c r="EZ223" s="57">
        <f>COUNTIF($F223:$CN223,EZ$101)</f>
        <v>0</v>
      </c>
      <c r="FA223" s="57">
        <f>COUNTIF($F223:$CN223,FA$101)</f>
        <v>0</v>
      </c>
      <c r="FB223" s="57">
        <f>COUNTIF($F223:$CN223,FB$101)</f>
        <v>0</v>
      </c>
      <c r="FC223" s="57">
        <f>COUNTIF($F223:$CN223,FC$101)</f>
        <v>0</v>
      </c>
      <c r="FD223" s="57">
        <f>COUNTIF($F223:$CN223,FD$101)</f>
        <v>0</v>
      </c>
      <c r="FE223" s="57">
        <f>COUNTIF($F223:$CN223,FE$101)</f>
        <v>0</v>
      </c>
    </row>
    <row r="224" spans="1:161" ht="12" customHeight="1" x14ac:dyDescent="0.2">
      <c r="A224" s="18" t="str">
        <f>CHOOSE(WEEKDAY($E224),"Dimanche","Lundi","Mardi","Mercredi","Jeudi","Vendredi","")</f>
        <v>Mardi</v>
      </c>
      <c r="B224" s="17">
        <f>IF(M224&lt;&gt;"Cong. ",B222+1,B222+0)</f>
        <v>60</v>
      </c>
      <c r="C224" s="17">
        <f>IF(M224&lt;&gt;"Cong. ",C222+1,C222+0)</f>
        <v>39</v>
      </c>
      <c r="D224" s="17" t="e">
        <f>IF(M224="",D222+1,D222+0)</f>
        <v>#REF!</v>
      </c>
      <c r="E224" s="16">
        <v>44131</v>
      </c>
      <c r="F224" s="7"/>
      <c r="G224" s="44"/>
      <c r="H224" s="44"/>
      <c r="I224" s="44"/>
      <c r="J224" s="44"/>
      <c r="K224" s="44"/>
      <c r="L224" s="44"/>
      <c r="M224" s="43"/>
      <c r="N224" s="40" t="str">
        <f>IFERROR((COUNTIF(H224,[1]Locaux!$A$8)+COUNTIF(H224,[1]Locaux!$A$9)+COUNTIF(H224,[1]Locaux!$A$10)+COUNTIF(H224,[1]Locaux!$A$11)+COUNTIF(H224,[1]Locaux!$A$12)+COUNTIF(H224,[1]Locaux!$A$15)+COUNTIF(H224,[1]Locaux!$A$16)+COUNTIF(H224,[1]Locaux!$A$17))/(COUNTIF(G224,"*")+COUNTIF(K224,"*")+COUNTIF(M224,"*")),"0")</f>
        <v>0</v>
      </c>
      <c r="O224" s="7" t="s">
        <v>72</v>
      </c>
      <c r="P224" s="44"/>
      <c r="Q224" s="44"/>
      <c r="R224" s="44"/>
      <c r="S224" s="44"/>
      <c r="T224" s="44"/>
      <c r="U224" s="44"/>
      <c r="V224" s="43"/>
      <c r="W224" s="40" t="str">
        <f>IFERROR((COUNTIF(Q224,[1]Locaux!$A$8)+COUNTIF(Q224,[1]Locaux!$A$9)+COUNTIF(Q224,[1]Locaux!$A$10)+COUNTIF(Q224,[1]Locaux!$A$11)+COUNTIF(Q224,[1]Locaux!$A$12)+COUNTIF(Q224,[1]Locaux!$A$15)+COUNTIF(Q224,[1]Locaux!$A$16)+COUNTIF(Q224,[1]Locaux!$A$17))/(COUNTIF(P224,"*")+COUNTIF(T224,"*")+COUNTIF(V224,"*")),"0")</f>
        <v>0</v>
      </c>
      <c r="X224" s="7" t="s">
        <v>17</v>
      </c>
      <c r="Y224" s="44" t="s">
        <v>8</v>
      </c>
      <c r="Z224" s="44">
        <v>1107</v>
      </c>
      <c r="AA224" s="44"/>
      <c r="AB224" s="44" t="s">
        <v>35</v>
      </c>
      <c r="AC224" s="44"/>
      <c r="AD224" s="44" t="s">
        <v>35</v>
      </c>
      <c r="AF224" s="40">
        <f>IFERROR((COUNTIF(Z224,[1]Locaux!$A$8)+COUNTIF(Z224,[1]Locaux!$A$9)+COUNTIF(Z224,[1]Locaux!$A$10)+COUNTIF(Z224,[1]Locaux!$A$11)+COUNTIF(Z224,[1]Locaux!$A$12)+COUNTIF(Z224,[1]Locaux!$A$15)+COUNTIF(Z224,[1]Locaux!$A$16)+COUNTIF(Z224,[1]Locaux!$A$17))/(COUNTIF(Y224,"*")+COUNTIF(AC224,"*")+COUNTIF(AE224,"*")),"0")</f>
        <v>0</v>
      </c>
      <c r="AG224" s="7" t="s">
        <v>60</v>
      </c>
      <c r="AH224" s="44" t="s">
        <v>7</v>
      </c>
      <c r="AI224" s="44" t="s">
        <v>58</v>
      </c>
      <c r="AJ224" s="44"/>
      <c r="AK224" s="44" t="s">
        <v>59</v>
      </c>
      <c r="AL224" s="44" t="s">
        <v>5</v>
      </c>
      <c r="AM224" s="44" t="s">
        <v>35</v>
      </c>
      <c r="AN224" s="43"/>
      <c r="AO224" s="40">
        <f>IFERROR((COUNTIF(AI224,[1]Locaux!$A$8)+COUNTIF(AI224,[1]Locaux!$A$9)+COUNTIF(AI224,[1]Locaux!$A$10)+COUNTIF(AI224,[1]Locaux!$A$11)+COUNTIF(AI224,[1]Locaux!$A$12)+COUNTIF(AI224,[1]Locaux!$A$15)+COUNTIF(AI224,[1]Locaux!$A$16)+COUNTIF(AI224,[1]Locaux!$A$17))/(COUNTIF(AH224,"*")+COUNTIF(AL224,"*")+COUNTIF(AN224,"*")),"0")</f>
        <v>0.5</v>
      </c>
      <c r="AP224" s="7" t="s">
        <v>17</v>
      </c>
      <c r="AQ224" s="102" t="s">
        <v>4</v>
      </c>
      <c r="AR224" s="44">
        <v>1209</v>
      </c>
      <c r="AS224" s="44"/>
      <c r="AT224" s="44" t="s">
        <v>35</v>
      </c>
      <c r="AU224" s="44"/>
      <c r="AV224" s="44" t="s">
        <v>35</v>
      </c>
      <c r="AW224" s="43"/>
      <c r="AX224" s="40">
        <f>IFERROR((COUNTIF(AR224,[1]Locaux!$A$8)+COUNTIF(AR224,[1]Locaux!$A$9)+COUNTIF(AR224,[1]Locaux!$A$10)+COUNTIF(AR224,[1]Locaux!$A$11)+COUNTIF(AR224,[1]Locaux!$A$12)+COUNTIF(AR224,[1]Locaux!$A$15)+COUNTIF(AR224,[1]Locaux!$A$16)+COUNTIF(AR224,[1]Locaux!$A$17))/(COUNTIF(AQ224,"*")+COUNTIF(AU224,"*")+COUNTIF(AW224,"*")),"0")</f>
        <v>0</v>
      </c>
      <c r="AY224" s="7" t="s">
        <v>45</v>
      </c>
      <c r="AZ224" s="44" t="s">
        <v>12</v>
      </c>
      <c r="BA224" s="44">
        <v>1113</v>
      </c>
      <c r="BB224" s="44"/>
      <c r="BC224" s="44" t="s">
        <v>35</v>
      </c>
      <c r="BD224" s="44"/>
      <c r="BE224" s="44" t="s">
        <v>35</v>
      </c>
      <c r="BF224" s="43"/>
      <c r="BG224" s="40">
        <f>IFERROR((COUNTIF(BA224,[1]Locaux!$A$8)+COUNTIF(BA224,[1]Locaux!$A$9)+COUNTIF(BA224,[1]Locaux!$A$10)+COUNTIF(BA224,[1]Locaux!$A$11)+COUNTIF(BA224,[1]Locaux!$A$12)+COUNTIF(BA224,[1]Locaux!$A$15)+COUNTIF(BA224,[1]Locaux!$A$16)+COUNTIF(BA224,[1]Locaux!$A$17))/(COUNTIF(AZ224,"*")+COUNTIF(BD224,"*")+COUNTIF(BF224,"*")),"0")</f>
        <v>0</v>
      </c>
      <c r="BO224" s="43"/>
      <c r="BP224" s="40" t="str">
        <f>IFERROR((COUNTIF(BJ224,[1]Locaux!$A$8)+COUNTIF(BJ224,[1]Locaux!$A$9)+COUNTIF(BJ224,[1]Locaux!$A$10)+COUNTIF(BJ224,[1]Locaux!$A$11)+COUNTIF(BJ224,[1]Locaux!$A$12)+COUNTIF(BJ224,[1]Locaux!$A$15)+COUNTIF(BJ224,[1]Locaux!$A$16)+COUNTIF(BJ224,[1]Locaux!$A$17))/(COUNTIF(BI224,"*")+COUNTIF(BM224,"*")+COUNTIF(BO224,"*")),"0")</f>
        <v>0</v>
      </c>
      <c r="BQ224" s="7"/>
      <c r="BR224" s="44"/>
      <c r="BS224" s="44"/>
      <c r="BT224" s="44"/>
      <c r="BU224" s="44"/>
      <c r="BV224" s="44"/>
      <c r="BW224" s="44"/>
      <c r="BX224" s="43"/>
      <c r="BY224" s="7"/>
      <c r="BZ224" s="44"/>
      <c r="CA224" s="44"/>
      <c r="CB224" s="44"/>
      <c r="CC224" s="44"/>
      <c r="CD224" s="44"/>
      <c r="CE224" s="44"/>
      <c r="CF224" s="43"/>
      <c r="CG224" s="7"/>
      <c r="CH224" s="44"/>
      <c r="CI224" s="44"/>
      <c r="CJ224" s="44"/>
      <c r="CK224" s="44"/>
      <c r="CL224" s="44"/>
      <c r="CM224" s="44"/>
      <c r="CN224" s="43"/>
      <c r="CO224" s="78" t="e">
        <f>OR(CR224&gt;1,CS224&gt;1,CT224&gt;1,CU224&gt;1,CV224&gt;1,CW224&gt;1,CX224&gt;1,CY224&gt;1,CZ224&gt;1,DA224&gt;1,DB224&gt;1,DC224&gt;1,#REF!&gt;1,#REF!&gt;1,#REF!&gt;1,#REF!&gt;1,#REF!&gt;1,#REF!&gt;1,#REF!&gt;1,#REF!&gt;1,#REF!&gt;1,#REF!&gt;1,#REF!&gt;1,#REF!&gt;1,#REF!&gt;1,#REF!&gt;1,#REF!&gt;1,#REF!&gt;1,#REF!&gt;1,#REF!&gt;1)</f>
        <v>#REF!</v>
      </c>
      <c r="CP224" s="77" t="b">
        <f>OR(DR224&gt;1,DS224&gt;1,DT224&gt;1,DU224&gt;1,DV224&gt;1,DW224&gt;1,DX224&gt;1,DY224&gt;1,DZ224&gt;1,EA224&gt;1,EB224&gt;1,EC224&gt;1,ED224&gt;1,EE224&gt;1,EF224&gt;1,EG224&gt;1,EH224&gt;1,EI224&gt;1,EJ224&gt;1,EK224&gt;1,EL224&gt;1,EM224&gt;1,EN224&gt;1,EO224&gt;1,EP224&gt;1,EQ224&gt;1,ER224&gt;1,ES224&gt;1,ET224&gt;1,EU224&gt;1,EV224&gt;1,EW224&gt;1,EX224&gt;1,EY224&gt;1,EZ224&gt;1,FA224&gt;1,FB224&gt;1,FC224&gt;1,FD224&gt;1,FE224&gt;1)</f>
        <v>0</v>
      </c>
      <c r="CQ224" s="77"/>
      <c r="CR224" s="34">
        <f>COUNTIF($F224:$CN224,CR$101)</f>
        <v>0</v>
      </c>
      <c r="CS224" s="33">
        <f>COUNTIF($F224:$CN224,CS$101)</f>
        <v>1</v>
      </c>
      <c r="CT224" s="32">
        <f>COUNTIF($F224:$CN224,CT$101)</f>
        <v>0</v>
      </c>
      <c r="CU224" s="31">
        <f>COUNTIF($F224:$CN224,CU$101)</f>
        <v>0</v>
      </c>
      <c r="CV224" s="30">
        <f>COUNTIF($F224:$CN224,CV$101)</f>
        <v>0</v>
      </c>
      <c r="CW224" s="29">
        <f>COUNTIF($F224:$CN224,CW$101)</f>
        <v>1</v>
      </c>
      <c r="CX224" s="24">
        <f>COUNTIF($F224:$CN224,CX$101)</f>
        <v>1</v>
      </c>
      <c r="CY224" s="28">
        <f>COUNTIF($F224:$CN224,CY$101)</f>
        <v>0</v>
      </c>
      <c r="CZ224" s="27">
        <f>COUNTIF($F224:$CN224,CZ$101)</f>
        <v>1</v>
      </c>
      <c r="DA224" s="26">
        <f>COUNTIF($F224:$CN224,DA$101)</f>
        <v>1</v>
      </c>
      <c r="DB224" s="25">
        <f>COUNTIF($F224:$CN224,DB$101)</f>
        <v>0</v>
      </c>
      <c r="DC224" s="24">
        <f>COUNTIF($F224:$CN224,DC$101)</f>
        <v>0</v>
      </c>
      <c r="DD224" s="13"/>
      <c r="DE224" s="13"/>
      <c r="DF224" s="23"/>
      <c r="DG224" s="23"/>
      <c r="DH224" s="23"/>
      <c r="DI224" s="23"/>
      <c r="DJ224" s="23"/>
      <c r="DK224" s="23"/>
      <c r="DL224" s="23"/>
      <c r="DM224" s="23"/>
      <c r="DN224" s="23"/>
      <c r="DO224" s="23"/>
      <c r="DP224" s="76"/>
      <c r="DQ224" s="61"/>
      <c r="DR224" s="58">
        <f>COUNTIF($F224:$CN224,DR$101)</f>
        <v>0</v>
      </c>
      <c r="DS224" s="57">
        <f>COUNTIF($F224:$CN224,DS$101)</f>
        <v>0</v>
      </c>
      <c r="DT224" s="57">
        <f>COUNTIF($F224:$CN224,DT$101)</f>
        <v>1</v>
      </c>
      <c r="DU224" s="57">
        <f>COUNTIF($F224:$CN224,DU$101)</f>
        <v>1</v>
      </c>
      <c r="DV224" s="57">
        <f>COUNTIF($F224:$CN224,DV$101)</f>
        <v>0</v>
      </c>
      <c r="DW224" s="57">
        <f>COUNTIF($F224:$CN224,DW$101)</f>
        <v>0</v>
      </c>
      <c r="DX224" s="57">
        <f>COUNTIF($F224:$CN224,DX$101)</f>
        <v>0</v>
      </c>
      <c r="DY224" s="57">
        <f>COUNTIF($F224:$CN224,DY$101)</f>
        <v>0</v>
      </c>
      <c r="DZ224" s="57">
        <f>COUNTIF($F224:$CN224,DZ$101)</f>
        <v>0</v>
      </c>
      <c r="EA224" s="57">
        <f>COUNTIF($F224:$CN224,EA$101)</f>
        <v>1</v>
      </c>
      <c r="EB224" s="57">
        <f>COUNTIF($F224:$CN224,EB$101)</f>
        <v>1</v>
      </c>
      <c r="EC224" s="57">
        <f>COUNTIF($F224:$CN224,EC$101)</f>
        <v>0</v>
      </c>
      <c r="ED224" s="57">
        <f>COUNTIF($F224:$CN224,ED$101)</f>
        <v>0</v>
      </c>
      <c r="EE224" s="57">
        <f>COUNTIF($F224:$CN224,EE$101)</f>
        <v>0</v>
      </c>
      <c r="EF224" s="57">
        <f>COUNTIF($F224:$CN224,EF$101)</f>
        <v>0</v>
      </c>
      <c r="EG224" s="57">
        <f>COUNTIF($F224:$CN224,EG$101)</f>
        <v>0</v>
      </c>
      <c r="EH224" s="57">
        <f>COUNTIF($F224:$CN224,EH$101)</f>
        <v>0</v>
      </c>
      <c r="EI224" s="57">
        <f>COUNTIF($F224:$CN224,EI$101)</f>
        <v>0</v>
      </c>
      <c r="EJ224" s="57">
        <f>COUNTIF($F224:$CN224,EJ$101)</f>
        <v>0</v>
      </c>
      <c r="EK224" s="57">
        <f>COUNTIF($F224:$CN224,EK$101)</f>
        <v>0</v>
      </c>
      <c r="EL224" s="57">
        <f>COUNTIF($F224:$CN224,EL$101)</f>
        <v>0</v>
      </c>
      <c r="EM224" s="57">
        <f>COUNTIF($F224:$CN224,EM$101)</f>
        <v>0</v>
      </c>
      <c r="EN224" s="57">
        <f>COUNTIF($F224:$CN224,EN$101)</f>
        <v>0</v>
      </c>
      <c r="EO224" s="57">
        <f>COUNTIF($F224:$CN224,EO$101)</f>
        <v>0</v>
      </c>
      <c r="EP224" s="57">
        <f>COUNTIF($F224:$CN224,EP$101)</f>
        <v>0</v>
      </c>
      <c r="EQ224" s="57">
        <f>COUNTIF($F224:$CN224,EQ$101)</f>
        <v>0</v>
      </c>
      <c r="ER224" s="57">
        <f>COUNTIF($F224:$CN224,ER$101)</f>
        <v>0</v>
      </c>
      <c r="ES224" s="57">
        <f>COUNTIF($F224:$CN224,ES$101)</f>
        <v>0</v>
      </c>
      <c r="ET224" s="57">
        <f>COUNTIF($F224:$CN224,ET$101)</f>
        <v>0</v>
      </c>
      <c r="EU224" s="57">
        <f>COUNTIF($F224:$CN224,EU$101)</f>
        <v>0</v>
      </c>
      <c r="EV224" s="57">
        <f>COUNTIF($F224:$CN224,EV$101)</f>
        <v>0</v>
      </c>
      <c r="EW224" s="57">
        <f>COUNTIF($F224:$CN224,EW$101)</f>
        <v>0</v>
      </c>
      <c r="EX224" s="57">
        <f>COUNTIF($F224:$CN224,EX$101)</f>
        <v>0</v>
      </c>
      <c r="EY224" s="57">
        <f>COUNTIF($F224:$CN224,EY$101)</f>
        <v>0</v>
      </c>
      <c r="EZ224" s="57">
        <f>COUNTIF($F224:$CN224,EZ$101)</f>
        <v>0</v>
      </c>
      <c r="FA224" s="57">
        <f>COUNTIF($F224:$CN224,FA$101)</f>
        <v>0</v>
      </c>
      <c r="FB224" s="57">
        <f>COUNTIF($F224:$CN224,FB$101)</f>
        <v>0</v>
      </c>
      <c r="FC224" s="57">
        <f>COUNTIF($F224:$CN224,FC$101)</f>
        <v>0</v>
      </c>
      <c r="FD224" s="57">
        <f>COUNTIF($F224:$CN224,FD$101)</f>
        <v>0</v>
      </c>
      <c r="FE224" s="57">
        <f>COUNTIF($F224:$CN224,FE$101)</f>
        <v>0</v>
      </c>
    </row>
    <row r="225" spans="1:161" ht="12" customHeight="1" thickBot="1" x14ac:dyDescent="0.25">
      <c r="A225" s="12"/>
      <c r="B225" s="11"/>
      <c r="C225" s="11"/>
      <c r="D225" s="11"/>
      <c r="E225" s="10"/>
      <c r="F225" s="6"/>
      <c r="G225" s="39"/>
      <c r="H225" s="39"/>
      <c r="I225" s="39"/>
      <c r="J225" s="39"/>
      <c r="K225" s="39"/>
      <c r="L225" s="39"/>
      <c r="M225" s="38"/>
      <c r="N225" s="40" t="str">
        <f>IFERROR((COUNTIF(H225,[1]Locaux!$A$8)+COUNTIF(H225,[1]Locaux!$A$9)+COUNTIF(H225,[1]Locaux!$A$10)+COUNTIF(H225,[1]Locaux!$A$11)+COUNTIF(H225,[1]Locaux!$A$12)+COUNTIF(H225,[1]Locaux!$A$15)+COUNTIF(H225,[1]Locaux!$A$16)+COUNTIF(H225,[1]Locaux!$A$17))/(COUNTIF(G225,"*")+COUNTIF(K225,"*")+COUNTIF(M225,"*")),"0")</f>
        <v>0</v>
      </c>
      <c r="O225" s="6" t="s">
        <v>72</v>
      </c>
      <c r="P225" s="39"/>
      <c r="Q225" s="39"/>
      <c r="R225" s="39"/>
      <c r="S225" s="39"/>
      <c r="T225" s="39"/>
      <c r="U225" s="39"/>
      <c r="V225" s="38"/>
      <c r="W225" s="40" t="str">
        <f>IFERROR((COUNTIF(Q225,[1]Locaux!$A$8)+COUNTIF(Q225,[1]Locaux!$A$9)+COUNTIF(Q225,[1]Locaux!$A$10)+COUNTIF(Q225,[1]Locaux!$A$11)+COUNTIF(Q225,[1]Locaux!$A$12)+COUNTIF(Q225,[1]Locaux!$A$15)+COUNTIF(Q225,[1]Locaux!$A$16)+COUNTIF(Q225,[1]Locaux!$A$17))/(COUNTIF(P225,"*")+COUNTIF(T225,"*")+COUNTIF(V225,"*")),"0")</f>
        <v>0</v>
      </c>
      <c r="X225" s="6" t="s">
        <v>17</v>
      </c>
      <c r="Y225" s="39" t="s">
        <v>8</v>
      </c>
      <c r="Z225" s="39">
        <v>1107</v>
      </c>
      <c r="AA225" s="39"/>
      <c r="AB225" s="39" t="s">
        <v>35</v>
      </c>
      <c r="AC225" s="39"/>
      <c r="AD225" s="39" t="s">
        <v>35</v>
      </c>
      <c r="AF225" s="40">
        <f>IFERROR((COUNTIF(Z225,[1]Locaux!$A$8)+COUNTIF(Z225,[1]Locaux!$A$9)+COUNTIF(Z225,[1]Locaux!$A$10)+COUNTIF(Z225,[1]Locaux!$A$11)+COUNTIF(Z225,[1]Locaux!$A$12)+COUNTIF(Z225,[1]Locaux!$A$15)+COUNTIF(Z225,[1]Locaux!$A$16)+COUNTIF(Z225,[1]Locaux!$A$17))/(COUNTIF(Y225,"*")+COUNTIF(AC225,"*")+COUNTIF(AE225,"*")),"0")</f>
        <v>0</v>
      </c>
      <c r="AG225" s="6" t="s">
        <v>60</v>
      </c>
      <c r="AH225" s="39" t="s">
        <v>7</v>
      </c>
      <c r="AI225" s="39" t="s">
        <v>58</v>
      </c>
      <c r="AJ225" s="39"/>
      <c r="AK225" s="39" t="s">
        <v>59</v>
      </c>
      <c r="AL225" s="39" t="s">
        <v>5</v>
      </c>
      <c r="AM225" s="39" t="s">
        <v>35</v>
      </c>
      <c r="AN225" s="38"/>
      <c r="AO225" s="40">
        <f>IFERROR((COUNTIF(AI225,[1]Locaux!$A$8)+COUNTIF(AI225,[1]Locaux!$A$9)+COUNTIF(AI225,[1]Locaux!$A$10)+COUNTIF(AI225,[1]Locaux!$A$11)+COUNTIF(AI225,[1]Locaux!$A$12)+COUNTIF(AI225,[1]Locaux!$A$15)+COUNTIF(AI225,[1]Locaux!$A$16)+COUNTIF(AI225,[1]Locaux!$A$17))/(COUNTIF(AH225,"*")+COUNTIF(AL225,"*")+COUNTIF(AN225,"*")),"0")</f>
        <v>0.5</v>
      </c>
      <c r="AP225" s="6" t="s">
        <v>17</v>
      </c>
      <c r="AQ225" s="101" t="s">
        <v>4</v>
      </c>
      <c r="AR225" s="39">
        <v>1209</v>
      </c>
      <c r="AS225" s="39"/>
      <c r="AT225" s="39" t="s">
        <v>35</v>
      </c>
      <c r="AU225" s="39"/>
      <c r="AV225" s="39" t="s">
        <v>35</v>
      </c>
      <c r="AW225" s="38"/>
      <c r="AX225" s="40">
        <f>IFERROR((COUNTIF(AR225,[1]Locaux!$A$8)+COUNTIF(AR225,[1]Locaux!$A$9)+COUNTIF(AR225,[1]Locaux!$A$10)+COUNTIF(AR225,[1]Locaux!$A$11)+COUNTIF(AR225,[1]Locaux!$A$12)+COUNTIF(AR225,[1]Locaux!$A$15)+COUNTIF(AR225,[1]Locaux!$A$16)+COUNTIF(AR225,[1]Locaux!$A$17))/(COUNTIF(AQ225,"*")+COUNTIF(AU225,"*")+COUNTIF(AW225,"*")),"0")</f>
        <v>0</v>
      </c>
      <c r="AY225" s="6" t="s">
        <v>45</v>
      </c>
      <c r="AZ225" s="39" t="s">
        <v>12</v>
      </c>
      <c r="BA225" s="39">
        <v>1113</v>
      </c>
      <c r="BB225" s="39"/>
      <c r="BC225" s="39" t="s">
        <v>35</v>
      </c>
      <c r="BD225" s="39"/>
      <c r="BE225" s="39" t="s">
        <v>35</v>
      </c>
      <c r="BF225" s="38"/>
      <c r="BG225" s="40">
        <f>IFERROR((COUNTIF(BA225,[1]Locaux!$A$8)+COUNTIF(BA225,[1]Locaux!$A$9)+COUNTIF(BA225,[1]Locaux!$A$10)+COUNTIF(BA225,[1]Locaux!$A$11)+COUNTIF(BA225,[1]Locaux!$A$12)+COUNTIF(BA225,[1]Locaux!$A$15)+COUNTIF(BA225,[1]Locaux!$A$16)+COUNTIF(BA225,[1]Locaux!$A$17))/(COUNTIF(AZ225,"*")+COUNTIF(BD225,"*")+COUNTIF(BF225,"*")),"0")</f>
        <v>0</v>
      </c>
      <c r="BO225" s="38"/>
      <c r="BP225" s="40" t="str">
        <f>IFERROR((COUNTIF(BJ225,[1]Locaux!$A$8)+COUNTIF(BJ225,[1]Locaux!$A$9)+COUNTIF(BJ225,[1]Locaux!$A$10)+COUNTIF(BJ225,[1]Locaux!$A$11)+COUNTIF(BJ225,[1]Locaux!$A$12)+COUNTIF(BJ225,[1]Locaux!$A$15)+COUNTIF(BJ225,[1]Locaux!$A$16)+COUNTIF(BJ225,[1]Locaux!$A$17))/(COUNTIF(BI225,"*")+COUNTIF(BM225,"*")+COUNTIF(BO225,"*")),"0")</f>
        <v>0</v>
      </c>
      <c r="BQ225" s="6"/>
      <c r="BR225" s="39"/>
      <c r="BS225" s="39"/>
      <c r="BT225" s="39"/>
      <c r="BU225" s="39"/>
      <c r="BV225" s="39"/>
      <c r="BW225" s="39"/>
      <c r="BX225" s="38"/>
      <c r="BY225" s="6"/>
      <c r="BZ225" s="39"/>
      <c r="CA225" s="39"/>
      <c r="CB225" s="39"/>
      <c r="CC225" s="39"/>
      <c r="CD225" s="39"/>
      <c r="CE225" s="39"/>
      <c r="CF225" s="38"/>
      <c r="CG225" s="6"/>
      <c r="CH225" s="39"/>
      <c r="CI225" s="39"/>
      <c r="CJ225" s="39"/>
      <c r="CK225" s="39"/>
      <c r="CL225" s="39"/>
      <c r="CM225" s="39"/>
      <c r="CN225" s="38"/>
      <c r="CO225" s="78" t="e">
        <f>OR(CR225&gt;1,CS225&gt;1,CT225&gt;1,CU225&gt;1,CV225&gt;1,CW225&gt;1,CX225&gt;1,CY225&gt;1,CZ225&gt;1,DA225&gt;1,DB225&gt;1,DC225&gt;1,#REF!&gt;1,#REF!&gt;1,#REF!&gt;1,#REF!&gt;1,#REF!&gt;1,#REF!&gt;1,#REF!&gt;1,#REF!&gt;1,#REF!&gt;1,#REF!&gt;1,#REF!&gt;1,#REF!&gt;1,#REF!&gt;1,#REF!&gt;1,#REF!&gt;1,#REF!&gt;1,#REF!&gt;1,#REF!&gt;1)</f>
        <v>#REF!</v>
      </c>
      <c r="CP225" s="77" t="b">
        <f>OR(DR225&gt;1,DS225&gt;1,DT225&gt;1,DU225&gt;1,DV225&gt;1,DW225&gt;1,DX225&gt;1,DY225&gt;1,DZ225&gt;1,EA225&gt;1,EB225&gt;1,EC225&gt;1,ED225&gt;1,EE225&gt;1,EF225&gt;1,EG225&gt;1,EH225&gt;1,EI225&gt;1,EJ225&gt;1,EK225&gt;1,EL225&gt;1,EM225&gt;1,EN225&gt;1,EO225&gt;1,EP225&gt;1,EQ225&gt;1,ER225&gt;1,ES225&gt;1,ET225&gt;1,EU225&gt;1,EV225&gt;1,EW225&gt;1,EX225&gt;1,EY225&gt;1,EZ225&gt;1,FA225&gt;1,FB225&gt;1,FC225&gt;1,FD225&gt;1,FE225&gt;1)</f>
        <v>0</v>
      </c>
      <c r="CQ225" s="77"/>
      <c r="CR225" s="34">
        <f>COUNTIF($F225:$CN225,CR$101)</f>
        <v>0</v>
      </c>
      <c r="CS225" s="33">
        <f>COUNTIF($F225:$CN225,CS$101)</f>
        <v>1</v>
      </c>
      <c r="CT225" s="32">
        <f>COUNTIF($F225:$CN225,CT$101)</f>
        <v>0</v>
      </c>
      <c r="CU225" s="31">
        <f>COUNTIF($F225:$CN225,CU$101)</f>
        <v>0</v>
      </c>
      <c r="CV225" s="30">
        <f>COUNTIF($F225:$CN225,CV$101)</f>
        <v>0</v>
      </c>
      <c r="CW225" s="29">
        <f>COUNTIF($F225:$CN225,CW$101)</f>
        <v>1</v>
      </c>
      <c r="CX225" s="24">
        <f>COUNTIF($F225:$CN225,CX$101)</f>
        <v>1</v>
      </c>
      <c r="CY225" s="28">
        <f>COUNTIF($F225:$CN225,CY$101)</f>
        <v>0</v>
      </c>
      <c r="CZ225" s="27">
        <f>COUNTIF($F225:$CN225,CZ$101)</f>
        <v>1</v>
      </c>
      <c r="DA225" s="26">
        <f>COUNTIF($F225:$CN225,DA$101)</f>
        <v>1</v>
      </c>
      <c r="DB225" s="25">
        <f>COUNTIF($F225:$CN225,DB$101)</f>
        <v>0</v>
      </c>
      <c r="DC225" s="24">
        <f>COUNTIF($F225:$CN225,DC$101)</f>
        <v>0</v>
      </c>
      <c r="DD225" s="13"/>
      <c r="DE225" s="13"/>
      <c r="DF225" s="23"/>
      <c r="DG225" s="23"/>
      <c r="DH225" s="23"/>
      <c r="DI225" s="23"/>
      <c r="DJ225" s="23"/>
      <c r="DK225" s="23"/>
      <c r="DL225" s="23"/>
      <c r="DM225" s="23"/>
      <c r="DN225" s="23"/>
      <c r="DO225" s="23"/>
      <c r="DP225" s="76"/>
      <c r="DQ225" s="61"/>
      <c r="DR225" s="58">
        <f>COUNTIF($F225:$CN225,DR$101)</f>
        <v>0</v>
      </c>
      <c r="DS225" s="57">
        <f>COUNTIF($F225:$CN225,DS$101)</f>
        <v>0</v>
      </c>
      <c r="DT225" s="57">
        <f>COUNTIF($F225:$CN225,DT$101)</f>
        <v>1</v>
      </c>
      <c r="DU225" s="57">
        <f>COUNTIF($F225:$CN225,DU$101)</f>
        <v>1</v>
      </c>
      <c r="DV225" s="57">
        <f>COUNTIF($F225:$CN225,DV$101)</f>
        <v>0</v>
      </c>
      <c r="DW225" s="57">
        <f>COUNTIF($F225:$CN225,DW$101)</f>
        <v>0</v>
      </c>
      <c r="DX225" s="57">
        <f>COUNTIF($F225:$CN225,DX$101)</f>
        <v>0</v>
      </c>
      <c r="DY225" s="57">
        <f>COUNTIF($F225:$CN225,DY$101)</f>
        <v>0</v>
      </c>
      <c r="DZ225" s="57">
        <f>COUNTIF($F225:$CN225,DZ$101)</f>
        <v>0</v>
      </c>
      <c r="EA225" s="57">
        <f>COUNTIF($F225:$CN225,EA$101)</f>
        <v>1</v>
      </c>
      <c r="EB225" s="57">
        <f>COUNTIF($F225:$CN225,EB$101)</f>
        <v>1</v>
      </c>
      <c r="EC225" s="57">
        <f>COUNTIF($F225:$CN225,EC$101)</f>
        <v>0</v>
      </c>
      <c r="ED225" s="57">
        <f>COUNTIF($F225:$CN225,ED$101)</f>
        <v>0</v>
      </c>
      <c r="EE225" s="57">
        <f>COUNTIF($F225:$CN225,EE$101)</f>
        <v>0</v>
      </c>
      <c r="EF225" s="57">
        <f>COUNTIF($F225:$CN225,EF$101)</f>
        <v>0</v>
      </c>
      <c r="EG225" s="57">
        <f>COUNTIF($F225:$CN225,EG$101)</f>
        <v>0</v>
      </c>
      <c r="EH225" s="57">
        <f>COUNTIF($F225:$CN225,EH$101)</f>
        <v>0</v>
      </c>
      <c r="EI225" s="57">
        <f>COUNTIF($F225:$CN225,EI$101)</f>
        <v>0</v>
      </c>
      <c r="EJ225" s="57">
        <f>COUNTIF($F225:$CN225,EJ$101)</f>
        <v>0</v>
      </c>
      <c r="EK225" s="57">
        <f>COUNTIF($F225:$CN225,EK$101)</f>
        <v>0</v>
      </c>
      <c r="EL225" s="57">
        <f>COUNTIF($F225:$CN225,EL$101)</f>
        <v>0</v>
      </c>
      <c r="EM225" s="57">
        <f>COUNTIF($F225:$CN225,EM$101)</f>
        <v>0</v>
      </c>
      <c r="EN225" s="57">
        <f>COUNTIF($F225:$CN225,EN$101)</f>
        <v>0</v>
      </c>
      <c r="EO225" s="57">
        <f>COUNTIF($F225:$CN225,EO$101)</f>
        <v>0</v>
      </c>
      <c r="EP225" s="57">
        <f>COUNTIF($F225:$CN225,EP$101)</f>
        <v>0</v>
      </c>
      <c r="EQ225" s="57">
        <f>COUNTIF($F225:$CN225,EQ$101)</f>
        <v>0</v>
      </c>
      <c r="ER225" s="57">
        <f>COUNTIF($F225:$CN225,ER$101)</f>
        <v>0</v>
      </c>
      <c r="ES225" s="57">
        <f>COUNTIF($F225:$CN225,ES$101)</f>
        <v>0</v>
      </c>
      <c r="ET225" s="57">
        <f>COUNTIF($F225:$CN225,ET$101)</f>
        <v>0</v>
      </c>
      <c r="EU225" s="57">
        <f>COUNTIF($F225:$CN225,EU$101)</f>
        <v>0</v>
      </c>
      <c r="EV225" s="57">
        <f>COUNTIF($F225:$CN225,EV$101)</f>
        <v>0</v>
      </c>
      <c r="EW225" s="57">
        <f>COUNTIF($F225:$CN225,EW$101)</f>
        <v>0</v>
      </c>
      <c r="EX225" s="57">
        <f>COUNTIF($F225:$CN225,EX$101)</f>
        <v>0</v>
      </c>
      <c r="EY225" s="57">
        <f>COUNTIF($F225:$CN225,EY$101)</f>
        <v>0</v>
      </c>
      <c r="EZ225" s="57">
        <f>COUNTIF($F225:$CN225,EZ$101)</f>
        <v>0</v>
      </c>
      <c r="FA225" s="57">
        <f>COUNTIF($F225:$CN225,FA$101)</f>
        <v>0</v>
      </c>
      <c r="FB225" s="57">
        <f>COUNTIF($F225:$CN225,FB$101)</f>
        <v>0</v>
      </c>
      <c r="FC225" s="57">
        <f>COUNTIF($F225:$CN225,FC$101)</f>
        <v>0</v>
      </c>
      <c r="FD225" s="57">
        <f>COUNTIF($F225:$CN225,FD$101)</f>
        <v>0</v>
      </c>
      <c r="FE225" s="57">
        <f>COUNTIF($F225:$CN225,FE$101)</f>
        <v>0</v>
      </c>
    </row>
    <row r="226" spans="1:161" ht="12" customHeight="1" x14ac:dyDescent="0.2">
      <c r="A226" s="18" t="str">
        <f>CHOOSE(WEEKDAY($E226),"Dimanche","Lundi","Mardi","Mercredi","Jeudi","Vendredi","")</f>
        <v>Mercredi</v>
      </c>
      <c r="B226" s="17">
        <f>IF(M226&lt;&gt;"Cong. ",B224+1,B224+0)</f>
        <v>61</v>
      </c>
      <c r="C226" s="17">
        <f>IF(M226&lt;&gt;"Cong. ",C224+1,C224+0)</f>
        <v>40</v>
      </c>
      <c r="D226" s="17" t="e">
        <f>IF(M226="",D224+1,D224+0)</f>
        <v>#REF!</v>
      </c>
      <c r="E226" s="16">
        <v>44132</v>
      </c>
      <c r="F226" s="7"/>
      <c r="G226" s="44"/>
      <c r="H226" s="44"/>
      <c r="I226" s="44"/>
      <c r="J226" s="44"/>
      <c r="K226" s="44"/>
      <c r="L226" s="44"/>
      <c r="M226" s="43"/>
      <c r="N226" s="40" t="str">
        <f>IFERROR((COUNTIF(H226,[1]Locaux!$A$8)+COUNTIF(H226,[1]Locaux!$A$9)+COUNTIF(H226,[1]Locaux!$A$10)+COUNTIF(H226,[1]Locaux!$A$11)+COUNTIF(H226,[1]Locaux!$A$12)+COUNTIF(H226,[1]Locaux!$A$15)+COUNTIF(H226,[1]Locaux!$A$16)+COUNTIF(H226,[1]Locaux!$A$17))/(COUNTIF(G226,"*")+COUNTIF(K226,"*")+COUNTIF(M226,"*")),"0")</f>
        <v>0</v>
      </c>
      <c r="O226" s="7" t="s">
        <v>72</v>
      </c>
      <c r="P226" s="102"/>
      <c r="Q226" s="44"/>
      <c r="R226" s="44"/>
      <c r="S226" s="44"/>
      <c r="T226" s="44"/>
      <c r="U226" s="44"/>
      <c r="V226" s="43"/>
      <c r="W226" s="40" t="str">
        <f>IFERROR((COUNTIF(Q226,[1]Locaux!$A$8)+COUNTIF(Q226,[1]Locaux!$A$9)+COUNTIF(Q226,[1]Locaux!$A$10)+COUNTIF(Q226,[1]Locaux!$A$11)+COUNTIF(Q226,[1]Locaux!$A$12)+COUNTIF(Q226,[1]Locaux!$A$15)+COUNTIF(Q226,[1]Locaux!$A$16)+COUNTIF(Q226,[1]Locaux!$A$17))/(COUNTIF(P226,"*")+COUNTIF(T226,"*")+COUNTIF(V226,"*")),"0")</f>
        <v>0</v>
      </c>
      <c r="X226" s="7" t="s">
        <v>26</v>
      </c>
      <c r="Y226" s="44" t="s">
        <v>12</v>
      </c>
      <c r="Z226" s="44" t="s">
        <v>43</v>
      </c>
      <c r="AA226" s="44" t="s">
        <v>54</v>
      </c>
      <c r="AB226" s="44" t="s">
        <v>35</v>
      </c>
      <c r="AC226" s="44"/>
      <c r="AD226" s="44" t="s">
        <v>62</v>
      </c>
      <c r="AE226" s="94" t="s">
        <v>49</v>
      </c>
      <c r="AF226" s="40">
        <f>IFERROR((COUNTIF(Z226,[1]Locaux!$A$8)+COUNTIF(Z226,[1]Locaux!$A$9)+COUNTIF(Z226,[1]Locaux!$A$10)+COUNTIF(Z226,[1]Locaux!$A$11)+COUNTIF(Z226,[1]Locaux!$A$12)+COUNTIF(Z226,[1]Locaux!$A$15)+COUNTIF(Z226,[1]Locaux!$A$16)+COUNTIF(Z226,[1]Locaux!$A$17))/(COUNTIF(Y226,"*")+COUNTIF(AC226,"*")+COUNTIF(AE226,"*")),"0")</f>
        <v>0.5</v>
      </c>
      <c r="AG226" s="7" t="s">
        <v>56</v>
      </c>
      <c r="AH226" s="44" t="s">
        <v>13</v>
      </c>
      <c r="AI226" s="44" t="s">
        <v>58</v>
      </c>
      <c r="AJ226" s="44"/>
      <c r="AK226" s="44" t="s">
        <v>53</v>
      </c>
      <c r="AL226" s="44" t="s">
        <v>7</v>
      </c>
      <c r="AM226" s="44" t="s">
        <v>35</v>
      </c>
      <c r="AN226" s="43"/>
      <c r="AO226" s="40">
        <f>IFERROR((COUNTIF(AI226,[1]Locaux!$A$8)+COUNTIF(AI226,[1]Locaux!$A$9)+COUNTIF(AI226,[1]Locaux!$A$10)+COUNTIF(AI226,[1]Locaux!$A$11)+COUNTIF(AI226,[1]Locaux!$A$12)+COUNTIF(AI226,[1]Locaux!$A$15)+COUNTIF(AI226,[1]Locaux!$A$16)+COUNTIF(AI226,[1]Locaux!$A$17))/(COUNTIF(AH226,"*")+COUNTIF(AL226,"*")+COUNTIF(AN226,"*")),"0")</f>
        <v>0.5</v>
      </c>
      <c r="AP226" s="7" t="s">
        <v>56</v>
      </c>
      <c r="AQ226" s="44" t="s">
        <v>10</v>
      </c>
      <c r="AR226" s="44" t="s">
        <v>40</v>
      </c>
      <c r="AS226" s="44"/>
      <c r="AT226" s="44" t="s">
        <v>53</v>
      </c>
      <c r="AU226" s="44" t="s">
        <v>6</v>
      </c>
      <c r="AV226" s="44" t="s">
        <v>35</v>
      </c>
      <c r="AW226" s="43"/>
      <c r="AX226" s="40">
        <f>IFERROR((COUNTIF(AR226,[1]Locaux!$A$8)+COUNTIF(AR226,[1]Locaux!$A$9)+COUNTIF(AR226,[1]Locaux!$A$10)+COUNTIF(AR226,[1]Locaux!$A$11)+COUNTIF(AR226,[1]Locaux!$A$12)+COUNTIF(AR226,[1]Locaux!$A$15)+COUNTIF(AR226,[1]Locaux!$A$16)+COUNTIF(AR226,[1]Locaux!$A$17))/(COUNTIF(AQ226,"*")+COUNTIF(AU226,"*")+COUNTIF(AW226,"*")),"0")</f>
        <v>0.5</v>
      </c>
      <c r="AY226" s="80" t="s">
        <v>75</v>
      </c>
      <c r="AZ226" s="44" t="s">
        <v>4</v>
      </c>
      <c r="BA226" s="44">
        <v>1107</v>
      </c>
      <c r="BB226" s="44"/>
      <c r="BC226" s="44" t="s">
        <v>35</v>
      </c>
      <c r="BD226" s="44"/>
      <c r="BE226" s="44" t="s">
        <v>35</v>
      </c>
      <c r="BF226" s="43"/>
      <c r="BG226" s="40">
        <f>IFERROR((COUNTIF(BA226,[1]Locaux!$A$8)+COUNTIF(BA226,[1]Locaux!$A$9)+COUNTIF(BA226,[1]Locaux!$A$10)+COUNTIF(BA226,[1]Locaux!$A$11)+COUNTIF(BA226,[1]Locaux!$A$12)+COUNTIF(BA226,[1]Locaux!$A$15)+COUNTIF(BA226,[1]Locaux!$A$16)+COUNTIF(BA226,[1]Locaux!$A$17))/(COUNTIF(AZ226,"*")+COUNTIF(BD226,"*")+COUNTIF(BF226,"*")),"0")</f>
        <v>0</v>
      </c>
      <c r="BH226" s="7"/>
      <c r="BI226" s="44"/>
      <c r="BJ226" s="44"/>
      <c r="BK226" s="44"/>
      <c r="BL226" s="44"/>
      <c r="BM226" s="44"/>
      <c r="BN226" s="44"/>
      <c r="BO226" s="43"/>
      <c r="BP226" s="40" t="str">
        <f>IFERROR((COUNTIF(BJ226,[1]Locaux!$A$8)+COUNTIF(BJ226,[1]Locaux!$A$9)+COUNTIF(BJ226,[1]Locaux!$A$10)+COUNTIF(BJ226,[1]Locaux!$A$11)+COUNTIF(BJ226,[1]Locaux!$A$12)+COUNTIF(BJ226,[1]Locaux!$A$15)+COUNTIF(BJ226,[1]Locaux!$A$16)+COUNTIF(BJ226,[1]Locaux!$A$17))/(COUNTIF(BI226,"*")+COUNTIF(BM226,"*")+COUNTIF(BO226,"*")),"0")</f>
        <v>0</v>
      </c>
      <c r="BQ226" s="7"/>
      <c r="BR226" s="44"/>
      <c r="BS226" s="44"/>
      <c r="BT226" s="44"/>
      <c r="BU226" s="44"/>
      <c r="BV226" s="44"/>
      <c r="BW226" s="44"/>
      <c r="BX226" s="43"/>
      <c r="BY226" s="7"/>
      <c r="BZ226" s="44"/>
      <c r="CA226" s="44"/>
      <c r="CB226" s="44"/>
      <c r="CC226" s="44"/>
      <c r="CD226" s="44"/>
      <c r="CE226" s="44"/>
      <c r="CF226" s="43"/>
      <c r="CG226" s="7"/>
      <c r="CH226" s="44"/>
      <c r="CI226" s="44"/>
      <c r="CJ226" s="44"/>
      <c r="CK226" s="44"/>
      <c r="CL226" s="44"/>
      <c r="CM226" s="44"/>
      <c r="CN226" s="43"/>
      <c r="CO226" s="78" t="e">
        <f>OR(CR226&gt;1,CS226&gt;1,CT226&gt;1,CU226&gt;1,CV226&gt;1,CW226&gt;1,CX226&gt;1,CY226&gt;1,CZ226&gt;1,DA226&gt;1,DB226&gt;1,DC226&gt;1,#REF!&gt;1,#REF!&gt;1,#REF!&gt;1,#REF!&gt;1,#REF!&gt;1,#REF!&gt;1,#REF!&gt;1,#REF!&gt;1,#REF!&gt;1,#REF!&gt;1,#REF!&gt;1,#REF!&gt;1,#REF!&gt;1,#REF!&gt;1,#REF!&gt;1,#REF!&gt;1,#REF!&gt;1,#REF!&gt;1)</f>
        <v>#REF!</v>
      </c>
      <c r="CP226" s="77" t="b">
        <f>OR(DR226&gt;1,DS226&gt;1,DT226&gt;1,DU226&gt;1,DV226&gt;1,DW226&gt;1,DX226&gt;1,DY226&gt;1,DZ226&gt;1,EA226&gt;1,EB226&gt;1,EC226&gt;1,ED226&gt;1,EE226&gt;1,EF226&gt;1,EG226&gt;1,EH226&gt;1,EI226&gt;1,EJ226&gt;1,EK226&gt;1,EL226&gt;1,EM226&gt;1,EN226&gt;1,EO226&gt;1,EP226&gt;1,EQ226&gt;1,ER226&gt;1,ES226&gt;1,ET226&gt;1,EU226&gt;1,EV226&gt;1,EW226&gt;1,EX226&gt;1,EY226&gt;1,EZ226&gt;1,FA226&gt;1,FB226&gt;1,FC226&gt;1,FD226&gt;1,FE226&gt;1)</f>
        <v>0</v>
      </c>
      <c r="CQ226" s="77"/>
      <c r="CR226" s="34">
        <f>COUNTIF($F226:$CN226,CR$101)</f>
        <v>1</v>
      </c>
      <c r="CS226" s="33">
        <f>COUNTIF($F226:$CN226,CS$101)</f>
        <v>1</v>
      </c>
      <c r="CT226" s="32">
        <f>COUNTIF($F226:$CN226,CT$101)</f>
        <v>0</v>
      </c>
      <c r="CU226" s="31">
        <f>COUNTIF($F226:$CN226,CU$101)</f>
        <v>1</v>
      </c>
      <c r="CV226" s="30">
        <f>COUNTIF($F226:$CN226,CV$101)</f>
        <v>0</v>
      </c>
      <c r="CW226" s="29">
        <f>COUNTIF($F226:$CN226,CW$101)</f>
        <v>0</v>
      </c>
      <c r="CX226" s="24">
        <f>COUNTIF($F226:$CN226,CX$101)</f>
        <v>1</v>
      </c>
      <c r="CY226" s="28">
        <f>COUNTIF($F226:$CN226,CY$101)</f>
        <v>1</v>
      </c>
      <c r="CZ226" s="27">
        <f>COUNTIF($F226:$CN226,CZ$101)</f>
        <v>0</v>
      </c>
      <c r="DA226" s="26">
        <f>COUNTIF($F226:$CN226,DA$101)</f>
        <v>1</v>
      </c>
      <c r="DB226" s="25">
        <f>COUNTIF($F226:$CN226,DB$101)</f>
        <v>0</v>
      </c>
      <c r="DC226" s="24">
        <f>COUNTIF($F226:$CN226,DC$101)</f>
        <v>0</v>
      </c>
      <c r="DD226" s="13"/>
      <c r="DE226" s="13"/>
      <c r="DF226" s="23"/>
      <c r="DG226" s="23"/>
      <c r="DH226" s="23"/>
      <c r="DI226" s="23"/>
      <c r="DJ226" s="23"/>
      <c r="DK226" s="23"/>
      <c r="DL226" s="23"/>
      <c r="DM226" s="23"/>
      <c r="DN226" s="23"/>
      <c r="DO226" s="23"/>
      <c r="DP226" s="76"/>
      <c r="DQ226" s="61"/>
      <c r="DR226" s="58">
        <f>COUNTIF($F226:$CN226,DR$101)</f>
        <v>0</v>
      </c>
      <c r="DS226" s="57">
        <f>COUNTIF($F226:$CN226,DS$101)</f>
        <v>0</v>
      </c>
      <c r="DT226" s="57">
        <f>COUNTIF($F226:$CN226,DT$101)</f>
        <v>1</v>
      </c>
      <c r="DU226" s="57">
        <f>COUNTIF($F226:$CN226,DU$101)</f>
        <v>0</v>
      </c>
      <c r="DV226" s="57">
        <f>COUNTIF($F226:$CN226,DV$101)</f>
        <v>0</v>
      </c>
      <c r="DW226" s="57">
        <f>COUNTIF($F226:$CN226,DW$101)</f>
        <v>0</v>
      </c>
      <c r="DX226" s="57">
        <f>COUNTIF($F226:$CN226,DX$101)</f>
        <v>0</v>
      </c>
      <c r="DY226" s="57">
        <f>COUNTIF($F226:$CN226,DY$101)</f>
        <v>0</v>
      </c>
      <c r="DZ226" s="57">
        <f>COUNTIF($F226:$CN226,DZ$101)</f>
        <v>1</v>
      </c>
      <c r="EA226" s="57">
        <f>COUNTIF($F226:$CN226,EA$101)</f>
        <v>1</v>
      </c>
      <c r="EB226" s="57">
        <f>COUNTIF($F226:$CN226,EB$101)</f>
        <v>0</v>
      </c>
      <c r="EC226" s="57">
        <f>COUNTIF($F226:$CN226,EC$101)</f>
        <v>0</v>
      </c>
      <c r="ED226" s="57">
        <f>COUNTIF($F226:$CN226,ED$101)</f>
        <v>1</v>
      </c>
      <c r="EE226" s="57">
        <f>COUNTIF($F226:$CN226,EE$101)</f>
        <v>1</v>
      </c>
      <c r="EF226" s="57">
        <f>COUNTIF($F226:$CN226,EF$101)</f>
        <v>0</v>
      </c>
      <c r="EG226" s="57">
        <f>COUNTIF($F226:$CN226,EG$101)</f>
        <v>0</v>
      </c>
      <c r="EH226" s="57">
        <f>COUNTIF($F226:$CN226,EH$101)</f>
        <v>0</v>
      </c>
      <c r="EI226" s="57">
        <f>COUNTIF($F226:$CN226,EI$101)</f>
        <v>0</v>
      </c>
      <c r="EJ226" s="57">
        <f>COUNTIF($F226:$CN226,EJ$101)</f>
        <v>0</v>
      </c>
      <c r="EK226" s="57">
        <f>COUNTIF($F226:$CN226,EK$101)</f>
        <v>0</v>
      </c>
      <c r="EL226" s="57">
        <f>COUNTIF($F226:$CN226,EL$101)</f>
        <v>0</v>
      </c>
      <c r="EM226" s="57">
        <f>COUNTIF($F226:$CN226,EM$101)</f>
        <v>0</v>
      </c>
      <c r="EN226" s="57">
        <f>COUNTIF($F226:$CN226,EN$101)</f>
        <v>0</v>
      </c>
      <c r="EO226" s="57">
        <f>COUNTIF($F226:$CN226,EO$101)</f>
        <v>0</v>
      </c>
      <c r="EP226" s="57">
        <f>COUNTIF($F226:$CN226,EP$101)</f>
        <v>0</v>
      </c>
      <c r="EQ226" s="57">
        <f>COUNTIF($F226:$CN226,EQ$101)</f>
        <v>0</v>
      </c>
      <c r="ER226" s="57">
        <f>COUNTIF($F226:$CN226,ER$101)</f>
        <v>0</v>
      </c>
      <c r="ES226" s="57">
        <f>COUNTIF($F226:$CN226,ES$101)</f>
        <v>0</v>
      </c>
      <c r="ET226" s="57">
        <f>COUNTIF($F226:$CN226,ET$101)</f>
        <v>0</v>
      </c>
      <c r="EU226" s="57">
        <f>COUNTIF($F226:$CN226,EU$101)</f>
        <v>0</v>
      </c>
      <c r="EV226" s="57">
        <f>COUNTIF($F226:$CN226,EV$101)</f>
        <v>0</v>
      </c>
      <c r="EW226" s="57">
        <f>COUNTIF($F226:$CN226,EW$101)</f>
        <v>0</v>
      </c>
      <c r="EX226" s="57">
        <f>COUNTIF($F226:$CN226,EX$101)</f>
        <v>0</v>
      </c>
      <c r="EY226" s="57">
        <f>COUNTIF($F226:$CN226,EY$101)</f>
        <v>0</v>
      </c>
      <c r="EZ226" s="57">
        <f>COUNTIF($F226:$CN226,EZ$101)</f>
        <v>0</v>
      </c>
      <c r="FA226" s="57">
        <f>COUNTIF($F226:$CN226,FA$101)</f>
        <v>0</v>
      </c>
      <c r="FB226" s="57">
        <f>COUNTIF($F226:$CN226,FB$101)</f>
        <v>0</v>
      </c>
      <c r="FC226" s="57">
        <f>COUNTIF($F226:$CN226,FC$101)</f>
        <v>0</v>
      </c>
      <c r="FD226" s="57">
        <f>COUNTIF($F226:$CN226,FD$101)</f>
        <v>0</v>
      </c>
      <c r="FE226" s="57">
        <f>COUNTIF($F226:$CN226,FE$101)</f>
        <v>0</v>
      </c>
    </row>
    <row r="227" spans="1:161" ht="12" customHeight="1" thickBot="1" x14ac:dyDescent="0.25">
      <c r="A227" s="12"/>
      <c r="B227" s="11"/>
      <c r="C227" s="11"/>
      <c r="D227" s="11"/>
      <c r="E227" s="10"/>
      <c r="F227" s="6"/>
      <c r="G227" s="39"/>
      <c r="H227" s="39"/>
      <c r="I227" s="39"/>
      <c r="J227" s="39"/>
      <c r="K227" s="39"/>
      <c r="L227" s="39"/>
      <c r="M227" s="38"/>
      <c r="N227" s="40" t="str">
        <f>IFERROR((COUNTIF(H227,[1]Locaux!$A$8)+COUNTIF(H227,[1]Locaux!$A$9)+COUNTIF(H227,[1]Locaux!$A$10)+COUNTIF(H227,[1]Locaux!$A$11)+COUNTIF(H227,[1]Locaux!$A$12)+COUNTIF(H227,[1]Locaux!$A$15)+COUNTIF(H227,[1]Locaux!$A$16)+COUNTIF(H227,[1]Locaux!$A$17))/(COUNTIF(G227,"*")+COUNTIF(K227,"*")+COUNTIF(M227,"*")),"0")</f>
        <v>0</v>
      </c>
      <c r="O227" s="6" t="s">
        <v>72</v>
      </c>
      <c r="P227" s="101"/>
      <c r="Q227" s="39"/>
      <c r="R227" s="39"/>
      <c r="S227" s="39"/>
      <c r="T227" s="39"/>
      <c r="U227" s="39"/>
      <c r="V227" s="38"/>
      <c r="W227" s="40" t="str">
        <f>IFERROR((COUNTIF(Q227,[1]Locaux!$A$8)+COUNTIF(Q227,[1]Locaux!$A$9)+COUNTIF(Q227,[1]Locaux!$A$10)+COUNTIF(Q227,[1]Locaux!$A$11)+COUNTIF(Q227,[1]Locaux!$A$12)+COUNTIF(Q227,[1]Locaux!$A$15)+COUNTIF(Q227,[1]Locaux!$A$16)+COUNTIF(Q227,[1]Locaux!$A$17))/(COUNTIF(P227,"*")+COUNTIF(T227,"*")+COUNTIF(V227,"*")),"0")</f>
        <v>0</v>
      </c>
      <c r="X227" s="6" t="s">
        <v>26</v>
      </c>
      <c r="Y227" s="39" t="s">
        <v>12</v>
      </c>
      <c r="Z227" s="39" t="s">
        <v>43</v>
      </c>
      <c r="AA227" s="39" t="s">
        <v>54</v>
      </c>
      <c r="AB227" s="39" t="s">
        <v>35</v>
      </c>
      <c r="AC227" s="39"/>
      <c r="AD227" s="39" t="s">
        <v>62</v>
      </c>
      <c r="AE227" s="88" t="s">
        <v>49</v>
      </c>
      <c r="AF227" s="40">
        <f>IFERROR((COUNTIF(Z227,[1]Locaux!$A$8)+COUNTIF(Z227,[1]Locaux!$A$9)+COUNTIF(Z227,[1]Locaux!$A$10)+COUNTIF(Z227,[1]Locaux!$A$11)+COUNTIF(Z227,[1]Locaux!$A$12)+COUNTIF(Z227,[1]Locaux!$A$15)+COUNTIF(Z227,[1]Locaux!$A$16)+COUNTIF(Z227,[1]Locaux!$A$17))/(COUNTIF(Y227,"*")+COUNTIF(AC227,"*")+COUNTIF(AE227,"*")),"0")</f>
        <v>0.5</v>
      </c>
      <c r="AG227" s="6" t="s">
        <v>56</v>
      </c>
      <c r="AH227" s="39" t="s">
        <v>13</v>
      </c>
      <c r="AI227" s="39" t="s">
        <v>58</v>
      </c>
      <c r="AJ227" s="39"/>
      <c r="AK227" s="39" t="s">
        <v>53</v>
      </c>
      <c r="AL227" s="39" t="s">
        <v>7</v>
      </c>
      <c r="AM227" s="39" t="s">
        <v>35</v>
      </c>
      <c r="AN227" s="38"/>
      <c r="AO227" s="40">
        <f>IFERROR((COUNTIF(AI227,[1]Locaux!$A$8)+COUNTIF(AI227,[1]Locaux!$A$9)+COUNTIF(AI227,[1]Locaux!$A$10)+COUNTIF(AI227,[1]Locaux!$A$11)+COUNTIF(AI227,[1]Locaux!$A$12)+COUNTIF(AI227,[1]Locaux!$A$15)+COUNTIF(AI227,[1]Locaux!$A$16)+COUNTIF(AI227,[1]Locaux!$A$17))/(COUNTIF(AH227,"*")+COUNTIF(AL227,"*")+COUNTIF(AN227,"*")),"0")</f>
        <v>0.5</v>
      </c>
      <c r="AP227" s="6" t="s">
        <v>56</v>
      </c>
      <c r="AQ227" s="39" t="s">
        <v>10</v>
      </c>
      <c r="AR227" s="39" t="s">
        <v>40</v>
      </c>
      <c r="AS227" s="39"/>
      <c r="AT227" s="39" t="s">
        <v>53</v>
      </c>
      <c r="AU227" s="39" t="s">
        <v>6</v>
      </c>
      <c r="AV227" s="39" t="s">
        <v>35</v>
      </c>
      <c r="AW227" s="38"/>
      <c r="AX227" s="40">
        <f>IFERROR((COUNTIF(AR227,[1]Locaux!$A$8)+COUNTIF(AR227,[1]Locaux!$A$9)+COUNTIF(AR227,[1]Locaux!$A$10)+COUNTIF(AR227,[1]Locaux!$A$11)+COUNTIF(AR227,[1]Locaux!$A$12)+COUNTIF(AR227,[1]Locaux!$A$15)+COUNTIF(AR227,[1]Locaux!$A$16)+COUNTIF(AR227,[1]Locaux!$A$17))/(COUNTIF(AQ227,"*")+COUNTIF(AU227,"*")+COUNTIF(AW227,"*")),"0")</f>
        <v>0.5</v>
      </c>
      <c r="AY227" s="6" t="s">
        <v>73</v>
      </c>
      <c r="AZ227" s="39" t="s">
        <v>4</v>
      </c>
      <c r="BA227" s="39">
        <v>1107</v>
      </c>
      <c r="BB227" s="39"/>
      <c r="BC227" s="39" t="s">
        <v>35</v>
      </c>
      <c r="BD227" s="39"/>
      <c r="BE227" s="39" t="s">
        <v>35</v>
      </c>
      <c r="BF227" s="38"/>
      <c r="BG227" s="40">
        <f>IFERROR((COUNTIF(BA227,[1]Locaux!$A$8)+COUNTIF(BA227,[1]Locaux!$A$9)+COUNTIF(BA227,[1]Locaux!$A$10)+COUNTIF(BA227,[1]Locaux!$A$11)+COUNTIF(BA227,[1]Locaux!$A$12)+COUNTIF(BA227,[1]Locaux!$A$15)+COUNTIF(BA227,[1]Locaux!$A$16)+COUNTIF(BA227,[1]Locaux!$A$17))/(COUNTIF(AZ227,"*")+COUNTIF(BD227,"*")+COUNTIF(BF227,"*")),"0")</f>
        <v>0</v>
      </c>
      <c r="BH227" s="6"/>
      <c r="BI227" s="39"/>
      <c r="BJ227" s="39"/>
      <c r="BK227" s="39"/>
      <c r="BL227" s="39"/>
      <c r="BM227" s="39"/>
      <c r="BN227" s="39"/>
      <c r="BO227" s="38"/>
      <c r="BP227" s="40" t="str">
        <f>IFERROR((COUNTIF(BJ227,[1]Locaux!$A$8)+COUNTIF(BJ227,[1]Locaux!$A$9)+COUNTIF(BJ227,[1]Locaux!$A$10)+COUNTIF(BJ227,[1]Locaux!$A$11)+COUNTIF(BJ227,[1]Locaux!$A$12)+COUNTIF(BJ227,[1]Locaux!$A$15)+COUNTIF(BJ227,[1]Locaux!$A$16)+COUNTIF(BJ227,[1]Locaux!$A$17))/(COUNTIF(BI227,"*")+COUNTIF(BM227,"*")+COUNTIF(BO227,"*")),"0")</f>
        <v>0</v>
      </c>
      <c r="BQ227" s="6"/>
      <c r="BR227" s="39"/>
      <c r="BS227" s="39"/>
      <c r="BT227" s="39"/>
      <c r="BU227" s="39"/>
      <c r="BV227" s="39"/>
      <c r="BW227" s="39"/>
      <c r="BX227" s="38"/>
      <c r="BY227" s="6"/>
      <c r="BZ227" s="39"/>
      <c r="CA227" s="39"/>
      <c r="CB227" s="39"/>
      <c r="CC227" s="39"/>
      <c r="CD227" s="39"/>
      <c r="CE227" s="39"/>
      <c r="CF227" s="38"/>
      <c r="CG227" s="6"/>
      <c r="CH227" s="39"/>
      <c r="CI227" s="39"/>
      <c r="CJ227" s="39"/>
      <c r="CK227" s="39"/>
      <c r="CL227" s="39"/>
      <c r="CM227" s="39"/>
      <c r="CN227" s="38"/>
      <c r="CO227" s="78" t="e">
        <f>OR(CR227&gt;1,CS227&gt;1,CT227&gt;1,CU227&gt;1,CV227&gt;1,CW227&gt;1,CX227&gt;1,CY227&gt;1,CZ227&gt;1,DA227&gt;1,DB227&gt;1,DC227&gt;1,#REF!&gt;1,#REF!&gt;1,#REF!&gt;1,#REF!&gt;1,#REF!&gt;1,#REF!&gt;1,#REF!&gt;1,#REF!&gt;1,#REF!&gt;1,#REF!&gt;1,#REF!&gt;1,#REF!&gt;1,#REF!&gt;1,#REF!&gt;1,#REF!&gt;1,#REF!&gt;1,#REF!&gt;1,#REF!&gt;1)</f>
        <v>#REF!</v>
      </c>
      <c r="CP227" s="77" t="b">
        <f>OR(DR227&gt;1,DS227&gt;1,DT227&gt;1,DU227&gt;1,DV227&gt;1,DW227&gt;1,DX227&gt;1,DY227&gt;1,DZ227&gt;1,EA227&gt;1,EB227&gt;1,EC227&gt;1,ED227&gt;1,EE227&gt;1,EF227&gt;1,EG227&gt;1,EH227&gt;1,EI227&gt;1,EJ227&gt;1,EK227&gt;1,EL227&gt;1,EM227&gt;1,EN227&gt;1,EO227&gt;1,EP227&gt;1,EQ227&gt;1,ER227&gt;1,ES227&gt;1,ET227&gt;1,EU227&gt;1,EV227&gt;1,EW227&gt;1,EX227&gt;1,EY227&gt;1,EZ227&gt;1,FA227&gt;1,FB227&gt;1,FC227&gt;1,FD227&gt;1,FE227&gt;1)</f>
        <v>0</v>
      </c>
      <c r="CQ227" s="77"/>
      <c r="CR227" s="34">
        <f>COUNTIF($F227:$CN227,CR$101)</f>
        <v>1</v>
      </c>
      <c r="CS227" s="33">
        <f>COUNTIF($F227:$CN227,CS$101)</f>
        <v>1</v>
      </c>
      <c r="CT227" s="32">
        <f>COUNTIF($F227:$CN227,CT$101)</f>
        <v>0</v>
      </c>
      <c r="CU227" s="31">
        <f>COUNTIF($F227:$CN227,CU$101)</f>
        <v>1</v>
      </c>
      <c r="CV227" s="30">
        <f>COUNTIF($F227:$CN227,CV$101)</f>
        <v>0</v>
      </c>
      <c r="CW227" s="29">
        <f>COUNTIF($F227:$CN227,CW$101)</f>
        <v>0</v>
      </c>
      <c r="CX227" s="24">
        <f>COUNTIF($F227:$CN227,CX$101)</f>
        <v>1</v>
      </c>
      <c r="CY227" s="28">
        <f>COUNTIF($F227:$CN227,CY$101)</f>
        <v>1</v>
      </c>
      <c r="CZ227" s="27">
        <f>COUNTIF($F227:$CN227,CZ$101)</f>
        <v>0</v>
      </c>
      <c r="DA227" s="26">
        <f>COUNTIF($F227:$CN227,DA$101)</f>
        <v>1</v>
      </c>
      <c r="DB227" s="25">
        <f>COUNTIF($F227:$CN227,DB$101)</f>
        <v>0</v>
      </c>
      <c r="DC227" s="24">
        <f>COUNTIF($F227:$CN227,DC$101)</f>
        <v>0</v>
      </c>
      <c r="DD227" s="13"/>
      <c r="DE227" s="13"/>
      <c r="DF227" s="23"/>
      <c r="DG227" s="23"/>
      <c r="DH227" s="23"/>
      <c r="DI227" s="23"/>
      <c r="DJ227" s="23"/>
      <c r="DK227" s="23"/>
      <c r="DL227" s="23"/>
      <c r="DM227" s="23"/>
      <c r="DN227" s="23"/>
      <c r="DO227" s="23"/>
      <c r="DP227" s="76"/>
      <c r="DQ227" s="61"/>
      <c r="DR227" s="58">
        <f>COUNTIF($F227:$CN227,DR$101)</f>
        <v>0</v>
      </c>
      <c r="DS227" s="57">
        <f>COUNTIF($F227:$CN227,DS$101)</f>
        <v>0</v>
      </c>
      <c r="DT227" s="57">
        <f>COUNTIF($F227:$CN227,DT$101)</f>
        <v>1</v>
      </c>
      <c r="DU227" s="57">
        <f>COUNTIF($F227:$CN227,DU$101)</f>
        <v>0</v>
      </c>
      <c r="DV227" s="57">
        <f>COUNTIF($F227:$CN227,DV$101)</f>
        <v>0</v>
      </c>
      <c r="DW227" s="57">
        <f>COUNTIF($F227:$CN227,DW$101)</f>
        <v>0</v>
      </c>
      <c r="DX227" s="57">
        <f>COUNTIF($F227:$CN227,DX$101)</f>
        <v>0</v>
      </c>
      <c r="DY227" s="57">
        <f>COUNTIF($F227:$CN227,DY$101)</f>
        <v>0</v>
      </c>
      <c r="DZ227" s="57">
        <f>COUNTIF($F227:$CN227,DZ$101)</f>
        <v>1</v>
      </c>
      <c r="EA227" s="57">
        <f>COUNTIF($F227:$CN227,EA$101)</f>
        <v>1</v>
      </c>
      <c r="EB227" s="57">
        <f>COUNTIF($F227:$CN227,EB$101)</f>
        <v>0</v>
      </c>
      <c r="EC227" s="57">
        <f>COUNTIF($F227:$CN227,EC$101)</f>
        <v>0</v>
      </c>
      <c r="ED227" s="57">
        <f>COUNTIF($F227:$CN227,ED$101)</f>
        <v>1</v>
      </c>
      <c r="EE227" s="57">
        <f>COUNTIF($F227:$CN227,EE$101)</f>
        <v>1</v>
      </c>
      <c r="EF227" s="57">
        <f>COUNTIF($F227:$CN227,EF$101)</f>
        <v>0</v>
      </c>
      <c r="EG227" s="57">
        <f>COUNTIF($F227:$CN227,EG$101)</f>
        <v>0</v>
      </c>
      <c r="EH227" s="57">
        <f>COUNTIF($F227:$CN227,EH$101)</f>
        <v>0</v>
      </c>
      <c r="EI227" s="57">
        <f>COUNTIF($F227:$CN227,EI$101)</f>
        <v>0</v>
      </c>
      <c r="EJ227" s="57">
        <f>COUNTIF($F227:$CN227,EJ$101)</f>
        <v>0</v>
      </c>
      <c r="EK227" s="57">
        <f>COUNTIF($F227:$CN227,EK$101)</f>
        <v>0</v>
      </c>
      <c r="EL227" s="57">
        <f>COUNTIF($F227:$CN227,EL$101)</f>
        <v>0</v>
      </c>
      <c r="EM227" s="57">
        <f>COUNTIF($F227:$CN227,EM$101)</f>
        <v>0</v>
      </c>
      <c r="EN227" s="57">
        <f>COUNTIF($F227:$CN227,EN$101)</f>
        <v>0</v>
      </c>
      <c r="EO227" s="57">
        <f>COUNTIF($F227:$CN227,EO$101)</f>
        <v>0</v>
      </c>
      <c r="EP227" s="57">
        <f>COUNTIF($F227:$CN227,EP$101)</f>
        <v>0</v>
      </c>
      <c r="EQ227" s="57">
        <f>COUNTIF($F227:$CN227,EQ$101)</f>
        <v>0</v>
      </c>
      <c r="ER227" s="57">
        <f>COUNTIF($F227:$CN227,ER$101)</f>
        <v>0</v>
      </c>
      <c r="ES227" s="57">
        <f>COUNTIF($F227:$CN227,ES$101)</f>
        <v>0</v>
      </c>
      <c r="ET227" s="57">
        <f>COUNTIF($F227:$CN227,ET$101)</f>
        <v>0</v>
      </c>
      <c r="EU227" s="57">
        <f>COUNTIF($F227:$CN227,EU$101)</f>
        <v>0</v>
      </c>
      <c r="EV227" s="57">
        <f>COUNTIF($F227:$CN227,EV$101)</f>
        <v>0</v>
      </c>
      <c r="EW227" s="57">
        <f>COUNTIF($F227:$CN227,EW$101)</f>
        <v>0</v>
      </c>
      <c r="EX227" s="57">
        <f>COUNTIF($F227:$CN227,EX$101)</f>
        <v>0</v>
      </c>
      <c r="EY227" s="57">
        <f>COUNTIF($F227:$CN227,EY$101)</f>
        <v>0</v>
      </c>
      <c r="EZ227" s="57">
        <f>COUNTIF($F227:$CN227,EZ$101)</f>
        <v>0</v>
      </c>
      <c r="FA227" s="57">
        <f>COUNTIF($F227:$CN227,FA$101)</f>
        <v>0</v>
      </c>
      <c r="FB227" s="57">
        <f>COUNTIF($F227:$CN227,FB$101)</f>
        <v>0</v>
      </c>
      <c r="FC227" s="57">
        <f>COUNTIF($F227:$CN227,FC$101)</f>
        <v>0</v>
      </c>
      <c r="FD227" s="57">
        <f>COUNTIF($F227:$CN227,FD$101)</f>
        <v>0</v>
      </c>
      <c r="FE227" s="57">
        <f>COUNTIF($F227:$CN227,FE$101)</f>
        <v>0</v>
      </c>
    </row>
    <row r="228" spans="1:161" ht="12" customHeight="1" x14ac:dyDescent="0.2">
      <c r="A228" s="18" t="str">
        <f>CHOOSE(WEEKDAY($E228),"Dimanche","Lundi","Mardi","Mercredi","Jeudi","Vendredi","")</f>
        <v>Jeudi</v>
      </c>
      <c r="B228" s="17">
        <f>IF(M228&lt;&gt;"Cong. ",B226+1,B226+0)</f>
        <v>62</v>
      </c>
      <c r="C228" s="17">
        <f>IF(M228&lt;&gt;"Cong. ",C226+1,C226+0)</f>
        <v>41</v>
      </c>
      <c r="D228" s="17" t="e">
        <f>IF(M228="",D226+1,D226+0)</f>
        <v>#REF!</v>
      </c>
      <c r="E228" s="16">
        <v>44133</v>
      </c>
      <c r="F228" s="7"/>
      <c r="G228" s="44"/>
      <c r="H228" s="44"/>
      <c r="I228" s="44"/>
      <c r="J228" s="44"/>
      <c r="K228" s="44"/>
      <c r="L228" s="44"/>
      <c r="M228" s="43"/>
      <c r="N228" s="40" t="str">
        <f>IFERROR((COUNTIF(H228,[1]Locaux!$A$8)+COUNTIF(H228,[1]Locaux!$A$9)+COUNTIF(H228,[1]Locaux!$A$10)+COUNTIF(H228,[1]Locaux!$A$11)+COUNTIF(H228,[1]Locaux!$A$12)+COUNTIF(H228,[1]Locaux!$A$15)+COUNTIF(H228,[1]Locaux!$A$16)+COUNTIF(H228,[1]Locaux!$A$17))/(COUNTIF(G228,"*")+COUNTIF(K228,"*")+COUNTIF(M228,"*")),"0")</f>
        <v>0</v>
      </c>
      <c r="O228" s="7" t="s">
        <v>72</v>
      </c>
      <c r="P228" s="44"/>
      <c r="Q228" s="44"/>
      <c r="R228" s="44"/>
      <c r="S228" s="44"/>
      <c r="T228" s="44"/>
      <c r="U228" s="44"/>
      <c r="V228" s="43"/>
      <c r="W228" s="40" t="str">
        <f>IFERROR((COUNTIF(Q228,[1]Locaux!$A$8)+COUNTIF(Q228,[1]Locaux!$A$9)+COUNTIF(Q228,[1]Locaux!$A$10)+COUNTIF(Q228,[1]Locaux!$A$11)+COUNTIF(Q228,[1]Locaux!$A$12)+COUNTIF(Q228,[1]Locaux!$A$15)+COUNTIF(Q228,[1]Locaux!$A$16)+COUNTIF(Q228,[1]Locaux!$A$17))/(COUNTIF(P228,"*")+COUNTIF(T228,"*")+COUNTIF(V228,"*")),"0")</f>
        <v>0</v>
      </c>
      <c r="X228" s="7" t="s">
        <v>26</v>
      </c>
      <c r="Y228" s="44" t="s">
        <v>12</v>
      </c>
      <c r="Z228" s="44" t="s">
        <v>43</v>
      </c>
      <c r="AA228" s="44" t="s">
        <v>54</v>
      </c>
      <c r="AB228" s="44" t="s">
        <v>35</v>
      </c>
      <c r="AC228" s="44"/>
      <c r="AD228" s="44" t="s">
        <v>62</v>
      </c>
      <c r="AE228" s="112"/>
      <c r="AF228" s="40">
        <f>IFERROR((COUNTIF(Z228,[1]Locaux!$A$8)+COUNTIF(Z228,[1]Locaux!$A$9)+COUNTIF(Z228,[1]Locaux!$A$10)+COUNTIF(Z228,[1]Locaux!$A$11)+COUNTIF(Z228,[1]Locaux!$A$12)+COUNTIF(Z228,[1]Locaux!$A$15)+COUNTIF(Z228,[1]Locaux!$A$16)+COUNTIF(Z228,[1]Locaux!$A$17))/(COUNTIF(Y228,"*")+COUNTIF(AC228,"*")+COUNTIF(AE228,"*")),"0")</f>
        <v>1</v>
      </c>
      <c r="AG228" s="7" t="s">
        <v>23</v>
      </c>
      <c r="AH228" s="44" t="s">
        <v>8</v>
      </c>
      <c r="AI228" s="44">
        <v>1107</v>
      </c>
      <c r="AJ228" s="44"/>
      <c r="AK228" s="44" t="s">
        <v>35</v>
      </c>
      <c r="AL228" s="44"/>
      <c r="AM228" s="44" t="s">
        <v>35</v>
      </c>
      <c r="AN228" s="43"/>
      <c r="AO228" s="40">
        <f>IFERROR((COUNTIF(AI228,[1]Locaux!$A$8)+COUNTIF(AI228,[1]Locaux!$A$9)+COUNTIF(AI228,[1]Locaux!$A$10)+COUNTIF(AI228,[1]Locaux!$A$11)+COUNTIF(AI228,[1]Locaux!$A$12)+COUNTIF(AI228,[1]Locaux!$A$15)+COUNTIF(AI228,[1]Locaux!$A$16)+COUNTIF(AI228,[1]Locaux!$A$17))/(COUNTIF(AH228,"*")+COUNTIF(AL228,"*")+COUNTIF(AN228,"*")),"0")</f>
        <v>0</v>
      </c>
      <c r="AP228" s="7" t="s">
        <v>56</v>
      </c>
      <c r="AQ228" s="44" t="s">
        <v>10</v>
      </c>
      <c r="AR228" s="44" t="s">
        <v>40</v>
      </c>
      <c r="AS228" s="44"/>
      <c r="AT228" s="44" t="s">
        <v>53</v>
      </c>
      <c r="AU228" s="44" t="s">
        <v>7</v>
      </c>
      <c r="AV228" s="44" t="s">
        <v>35</v>
      </c>
      <c r="AW228" s="43"/>
      <c r="AX228" s="40">
        <f>IFERROR((COUNTIF(AR228,[1]Locaux!$A$8)+COUNTIF(AR228,[1]Locaux!$A$9)+COUNTIF(AR228,[1]Locaux!$A$10)+COUNTIF(AR228,[1]Locaux!$A$11)+COUNTIF(AR228,[1]Locaux!$A$12)+COUNTIF(AR228,[1]Locaux!$A$15)+COUNTIF(AR228,[1]Locaux!$A$16)+COUNTIF(AR228,[1]Locaux!$A$17))/(COUNTIF(AQ228,"*")+COUNTIF(AU228,"*")+COUNTIF(AW228,"*")),"0")</f>
        <v>0.5</v>
      </c>
      <c r="AY228" s="7" t="s">
        <v>56</v>
      </c>
      <c r="AZ228" s="44" t="s">
        <v>5</v>
      </c>
      <c r="BA228" s="44" t="s">
        <v>67</v>
      </c>
      <c r="BB228" s="44"/>
      <c r="BC228" s="44" t="s">
        <v>53</v>
      </c>
      <c r="BD228" s="111" t="s">
        <v>4</v>
      </c>
      <c r="BE228" s="44" t="s">
        <v>49</v>
      </c>
      <c r="BF228" s="43"/>
      <c r="BG228" s="40">
        <f>IFERROR((COUNTIF(BA228,[1]Locaux!$A$8)+COUNTIF(BA228,[1]Locaux!$A$9)+COUNTIF(BA228,[1]Locaux!$A$10)+COUNTIF(BA228,[1]Locaux!$A$11)+COUNTIF(BA228,[1]Locaux!$A$12)+COUNTIF(BA228,[1]Locaux!$A$15)+COUNTIF(BA228,[1]Locaux!$A$16)+COUNTIF(BA228,[1]Locaux!$A$17))/(COUNTIF(AZ228,"*")+COUNTIF(BD228,"*")+COUNTIF(BF228,"*")),"0")</f>
        <v>0</v>
      </c>
      <c r="BH228" s="7"/>
      <c r="BI228" s="44"/>
      <c r="BJ228" s="44"/>
      <c r="BK228" s="44"/>
      <c r="BL228" s="44"/>
      <c r="BM228" s="44"/>
      <c r="BN228" s="44"/>
      <c r="BO228" s="43"/>
      <c r="BP228" s="40" t="str">
        <f>IFERROR((COUNTIF(BJ228,[1]Locaux!$A$8)+COUNTIF(BJ228,[1]Locaux!$A$9)+COUNTIF(BJ228,[1]Locaux!$A$10)+COUNTIF(BJ228,[1]Locaux!$A$11)+COUNTIF(BJ228,[1]Locaux!$A$12)+COUNTIF(BJ228,[1]Locaux!$A$15)+COUNTIF(BJ228,[1]Locaux!$A$16)+COUNTIF(BJ228,[1]Locaux!$A$17))/(COUNTIF(BI228,"*")+COUNTIF(BM228,"*")+COUNTIF(BO228,"*")),"0")</f>
        <v>0</v>
      </c>
      <c r="BQ228" s="7"/>
      <c r="BR228" s="44"/>
      <c r="BS228" s="44"/>
      <c r="BT228" s="44"/>
      <c r="BU228" s="44"/>
      <c r="BV228" s="44"/>
      <c r="BW228" s="44"/>
      <c r="BX228" s="43"/>
      <c r="BY228" s="7"/>
      <c r="BZ228" s="44"/>
      <c r="CA228" s="44"/>
      <c r="CB228" s="44"/>
      <c r="CC228" s="44"/>
      <c r="CD228" s="44"/>
      <c r="CE228" s="44"/>
      <c r="CF228" s="43"/>
      <c r="CG228" s="7"/>
      <c r="CH228" s="44"/>
      <c r="CI228" s="44"/>
      <c r="CJ228" s="44"/>
      <c r="CK228" s="44"/>
      <c r="CL228" s="44"/>
      <c r="CM228" s="44"/>
      <c r="CN228" s="43"/>
      <c r="CO228" s="78" t="e">
        <f>OR(CR228&gt;1,CS228&gt;1,CT228&gt;1,CU228&gt;1,CV228&gt;1,CW228&gt;1,CX228&gt;1,CY228&gt;1,CZ228&gt;1,DA228&gt;1,DB228&gt;1,DC228&gt;1,#REF!&gt;1,#REF!&gt;1,#REF!&gt;1,#REF!&gt;1,#REF!&gt;1,#REF!&gt;1,#REF!&gt;1,#REF!&gt;1,#REF!&gt;1,#REF!&gt;1,#REF!&gt;1,#REF!&gt;1,#REF!&gt;1,#REF!&gt;1,#REF!&gt;1,#REF!&gt;1,#REF!&gt;1,#REF!&gt;1)</f>
        <v>#REF!</v>
      </c>
      <c r="CP228" s="77" t="b">
        <f>OR(DR228&gt;1,DS228&gt;1,DT228&gt;1,DU228&gt;1,DV228&gt;1,DW228&gt;1,DX228&gt;1,DY228&gt;1,DZ228&gt;1,EA228&gt;1,EB228&gt;1,EC228&gt;1,ED228&gt;1,EE228&gt;1,EF228&gt;1,EG228&gt;1,EH228&gt;1,EI228&gt;1,EJ228&gt;1,EK228&gt;1,EL228&gt;1,EM228&gt;1,EN228&gt;1,EO228&gt;1,EP228&gt;1,EQ228&gt;1,ER228&gt;1,ES228&gt;1,ET228&gt;1,EU228&gt;1,EV228&gt;1,EW228&gt;1,EX228&gt;1,EY228&gt;1,EZ228&gt;1,FA228&gt;1,FB228&gt;1,FC228&gt;1,FD228&gt;1,FE228&gt;1)</f>
        <v>0</v>
      </c>
      <c r="CQ228" s="77"/>
      <c r="CR228" s="34">
        <f>COUNTIF($F228:$CN228,CR$101)</f>
        <v>0</v>
      </c>
      <c r="CS228" s="33">
        <f>COUNTIF($F228:$CN228,CS$101)</f>
        <v>1</v>
      </c>
      <c r="CT228" s="32">
        <f>COUNTIF($F228:$CN228,CT$101)</f>
        <v>0</v>
      </c>
      <c r="CU228" s="31">
        <f>COUNTIF($F228:$CN228,CU$101)</f>
        <v>1</v>
      </c>
      <c r="CV228" s="30">
        <f>COUNTIF($F228:$CN228,CV$101)</f>
        <v>0</v>
      </c>
      <c r="CW228" s="29">
        <f>COUNTIF($F228:$CN228,CW$101)</f>
        <v>1</v>
      </c>
      <c r="CX228" s="24">
        <f>COUNTIF($F228:$CN228,CX$101)</f>
        <v>1</v>
      </c>
      <c r="CY228" s="28">
        <f>COUNTIF($F228:$CN228,CY$101)</f>
        <v>0</v>
      </c>
      <c r="CZ228" s="27">
        <f>COUNTIF($F228:$CN228,CZ$101)</f>
        <v>1</v>
      </c>
      <c r="DA228" s="26">
        <f>COUNTIF($F228:$CN228,DA$101)</f>
        <v>1</v>
      </c>
      <c r="DB228" s="25">
        <f>COUNTIF($F228:$CN228,DB$101)</f>
        <v>0</v>
      </c>
      <c r="DC228" s="24">
        <f>COUNTIF($F228:$CN228,DC$101)</f>
        <v>0</v>
      </c>
      <c r="DD228" s="13"/>
      <c r="DE228" s="13"/>
      <c r="DF228" s="23"/>
      <c r="DG228" s="23"/>
      <c r="DH228" s="23"/>
      <c r="DI228" s="23"/>
      <c r="DJ228" s="23"/>
      <c r="DK228" s="23"/>
      <c r="DL228" s="23"/>
      <c r="DM228" s="23"/>
      <c r="DN228" s="23"/>
      <c r="DO228" s="23"/>
      <c r="DP228" s="76"/>
      <c r="DQ228" s="61"/>
      <c r="DR228" s="58">
        <f>COUNTIF($F228:$CN228,DR$101)</f>
        <v>0</v>
      </c>
      <c r="DS228" s="57">
        <f>COUNTIF($F228:$CN228,DS$101)</f>
        <v>0</v>
      </c>
      <c r="DT228" s="57">
        <f>COUNTIF($F228:$CN228,DT$101)</f>
        <v>1</v>
      </c>
      <c r="DU228" s="57">
        <f>COUNTIF($F228:$CN228,DU$101)</f>
        <v>0</v>
      </c>
      <c r="DV228" s="57">
        <f>COUNTIF($F228:$CN228,DV$101)</f>
        <v>0</v>
      </c>
      <c r="DW228" s="57">
        <f>COUNTIF($F228:$CN228,DW$101)</f>
        <v>0</v>
      </c>
      <c r="DX228" s="57">
        <f>COUNTIF($F228:$CN228,DX$101)</f>
        <v>0</v>
      </c>
      <c r="DY228" s="57">
        <f>COUNTIF($F228:$CN228,DY$101)</f>
        <v>0</v>
      </c>
      <c r="DZ228" s="57">
        <f>COUNTIF($F228:$CN228,DZ$101)</f>
        <v>1</v>
      </c>
      <c r="EA228" s="57">
        <f>COUNTIF($F228:$CN228,EA$101)</f>
        <v>0</v>
      </c>
      <c r="EB228" s="57">
        <f>COUNTIF($F228:$CN228,EB$101)</f>
        <v>0</v>
      </c>
      <c r="EC228" s="57">
        <f>COUNTIF($F228:$CN228,EC$101)</f>
        <v>0</v>
      </c>
      <c r="ED228" s="57">
        <f>COUNTIF($F228:$CN228,ED$101)</f>
        <v>1</v>
      </c>
      <c r="EE228" s="57">
        <f>COUNTIF($F228:$CN228,EE$101)</f>
        <v>1</v>
      </c>
      <c r="EF228" s="57">
        <f>COUNTIF($F228:$CN228,EF$101)</f>
        <v>0</v>
      </c>
      <c r="EG228" s="57">
        <f>COUNTIF($F228:$CN228,EG$101)</f>
        <v>1</v>
      </c>
      <c r="EH228" s="57">
        <f>COUNTIF($F228:$CN228,EH$101)</f>
        <v>0</v>
      </c>
      <c r="EI228" s="57">
        <f>COUNTIF($F228:$CN228,EI$101)</f>
        <v>0</v>
      </c>
      <c r="EJ228" s="57">
        <f>COUNTIF($F228:$CN228,EJ$101)</f>
        <v>0</v>
      </c>
      <c r="EK228" s="57">
        <f>COUNTIF($F228:$CN228,EK$101)</f>
        <v>0</v>
      </c>
      <c r="EL228" s="57">
        <f>COUNTIF($F228:$CN228,EL$101)</f>
        <v>0</v>
      </c>
      <c r="EM228" s="57">
        <f>COUNTIF($F228:$CN228,EM$101)</f>
        <v>0</v>
      </c>
      <c r="EN228" s="57">
        <f>COUNTIF($F228:$CN228,EN$101)</f>
        <v>0</v>
      </c>
      <c r="EO228" s="57">
        <f>COUNTIF($F228:$CN228,EO$101)</f>
        <v>0</v>
      </c>
      <c r="EP228" s="57">
        <f>COUNTIF($F228:$CN228,EP$101)</f>
        <v>0</v>
      </c>
      <c r="EQ228" s="57">
        <f>COUNTIF($F228:$CN228,EQ$101)</f>
        <v>0</v>
      </c>
      <c r="ER228" s="57">
        <f>COUNTIF($F228:$CN228,ER$101)</f>
        <v>0</v>
      </c>
      <c r="ES228" s="57">
        <f>COUNTIF($F228:$CN228,ES$101)</f>
        <v>0</v>
      </c>
      <c r="ET228" s="57">
        <f>COUNTIF($F228:$CN228,ET$101)</f>
        <v>0</v>
      </c>
      <c r="EU228" s="57">
        <f>COUNTIF($F228:$CN228,EU$101)</f>
        <v>0</v>
      </c>
      <c r="EV228" s="57">
        <f>COUNTIF($F228:$CN228,EV$101)</f>
        <v>0</v>
      </c>
      <c r="EW228" s="57">
        <f>COUNTIF($F228:$CN228,EW$101)</f>
        <v>0</v>
      </c>
      <c r="EX228" s="57">
        <f>COUNTIF($F228:$CN228,EX$101)</f>
        <v>0</v>
      </c>
      <c r="EY228" s="57">
        <f>COUNTIF($F228:$CN228,EY$101)</f>
        <v>0</v>
      </c>
      <c r="EZ228" s="57">
        <f>COUNTIF($F228:$CN228,EZ$101)</f>
        <v>0</v>
      </c>
      <c r="FA228" s="57">
        <f>COUNTIF($F228:$CN228,FA$101)</f>
        <v>0</v>
      </c>
      <c r="FB228" s="57">
        <f>COUNTIF($F228:$CN228,FB$101)</f>
        <v>0</v>
      </c>
      <c r="FC228" s="57">
        <f>COUNTIF($F228:$CN228,FC$101)</f>
        <v>0</v>
      </c>
      <c r="FD228" s="57">
        <f>COUNTIF($F228:$CN228,FD$101)</f>
        <v>0</v>
      </c>
      <c r="FE228" s="57">
        <f>COUNTIF($F228:$CN228,FE$101)</f>
        <v>0</v>
      </c>
    </row>
    <row r="229" spans="1:161" ht="12" customHeight="1" thickBot="1" x14ac:dyDescent="0.25">
      <c r="A229" s="12"/>
      <c r="B229" s="11"/>
      <c r="C229" s="11"/>
      <c r="D229" s="11"/>
      <c r="E229" s="10"/>
      <c r="F229" s="6"/>
      <c r="G229" s="39"/>
      <c r="H229" s="39"/>
      <c r="I229" s="39"/>
      <c r="J229" s="39"/>
      <c r="K229" s="39"/>
      <c r="L229" s="39"/>
      <c r="M229" s="38"/>
      <c r="N229" s="40" t="str">
        <f>IFERROR((COUNTIF(H229,[1]Locaux!$A$8)+COUNTIF(H229,[1]Locaux!$A$9)+COUNTIF(H229,[1]Locaux!$A$10)+COUNTIF(H229,[1]Locaux!$A$11)+COUNTIF(H229,[1]Locaux!$A$12)+COUNTIF(H229,[1]Locaux!$A$15)+COUNTIF(H229,[1]Locaux!$A$16)+COUNTIF(H229,[1]Locaux!$A$17))/(COUNTIF(G229,"*")+COUNTIF(K229,"*")+COUNTIF(M229,"*")),"0")</f>
        <v>0</v>
      </c>
      <c r="O229" s="6" t="s">
        <v>72</v>
      </c>
      <c r="P229" s="39"/>
      <c r="Q229" s="39"/>
      <c r="R229" s="39"/>
      <c r="S229" s="39"/>
      <c r="T229" s="39"/>
      <c r="U229" s="39"/>
      <c r="V229" s="38"/>
      <c r="W229" s="40" t="str">
        <f>IFERROR((COUNTIF(Q229,[1]Locaux!$A$8)+COUNTIF(Q229,[1]Locaux!$A$9)+COUNTIF(Q229,[1]Locaux!$A$10)+COUNTIF(Q229,[1]Locaux!$A$11)+COUNTIF(Q229,[1]Locaux!$A$12)+COUNTIF(Q229,[1]Locaux!$A$15)+COUNTIF(Q229,[1]Locaux!$A$16)+COUNTIF(Q229,[1]Locaux!$A$17))/(COUNTIF(P229,"*")+COUNTIF(T229,"*")+COUNTIF(V229,"*")),"0")</f>
        <v>0</v>
      </c>
      <c r="X229" s="6" t="s">
        <v>26</v>
      </c>
      <c r="Y229" s="39" t="s">
        <v>12</v>
      </c>
      <c r="Z229" s="39" t="s">
        <v>43</v>
      </c>
      <c r="AA229" s="39" t="s">
        <v>54</v>
      </c>
      <c r="AB229" s="39" t="s">
        <v>35</v>
      </c>
      <c r="AC229" s="39"/>
      <c r="AD229" s="39" t="s">
        <v>62</v>
      </c>
      <c r="AE229" s="110"/>
      <c r="AF229" s="40">
        <f>IFERROR((COUNTIF(Z229,[1]Locaux!$A$8)+COUNTIF(Z229,[1]Locaux!$A$9)+COUNTIF(Z229,[1]Locaux!$A$10)+COUNTIF(Z229,[1]Locaux!$A$11)+COUNTIF(Z229,[1]Locaux!$A$12)+COUNTIF(Z229,[1]Locaux!$A$15)+COUNTIF(Z229,[1]Locaux!$A$16)+COUNTIF(Z229,[1]Locaux!$A$17))/(COUNTIF(Y229,"*")+COUNTIF(AC229,"*")+COUNTIF(AE229,"*")),"0")</f>
        <v>1</v>
      </c>
      <c r="AG229" s="6" t="s">
        <v>23</v>
      </c>
      <c r="AH229" s="39" t="s">
        <v>8</v>
      </c>
      <c r="AI229" s="39">
        <v>1107</v>
      </c>
      <c r="AJ229" s="39"/>
      <c r="AK229" s="39" t="s">
        <v>35</v>
      </c>
      <c r="AL229" s="39"/>
      <c r="AM229" s="39" t="s">
        <v>35</v>
      </c>
      <c r="AN229" s="38"/>
      <c r="AO229" s="40">
        <f>IFERROR((COUNTIF(AI229,[1]Locaux!$A$8)+COUNTIF(AI229,[1]Locaux!$A$9)+COUNTIF(AI229,[1]Locaux!$A$10)+COUNTIF(AI229,[1]Locaux!$A$11)+COUNTIF(AI229,[1]Locaux!$A$12)+COUNTIF(AI229,[1]Locaux!$A$15)+COUNTIF(AI229,[1]Locaux!$A$16)+COUNTIF(AI229,[1]Locaux!$A$17))/(COUNTIF(AH229,"*")+COUNTIF(AL229,"*")+COUNTIF(AN229,"*")),"0")</f>
        <v>0</v>
      </c>
      <c r="AP229" s="6" t="s">
        <v>56</v>
      </c>
      <c r="AQ229" s="39" t="s">
        <v>10</v>
      </c>
      <c r="AR229" s="39" t="s">
        <v>40</v>
      </c>
      <c r="AS229" s="39"/>
      <c r="AT229" s="39" t="s">
        <v>53</v>
      </c>
      <c r="AU229" s="39" t="s">
        <v>7</v>
      </c>
      <c r="AV229" s="39" t="s">
        <v>35</v>
      </c>
      <c r="AW229" s="38"/>
      <c r="AX229" s="40">
        <f>IFERROR((COUNTIF(AR229,[1]Locaux!$A$8)+COUNTIF(AR229,[1]Locaux!$A$9)+COUNTIF(AR229,[1]Locaux!$A$10)+COUNTIF(AR229,[1]Locaux!$A$11)+COUNTIF(AR229,[1]Locaux!$A$12)+COUNTIF(AR229,[1]Locaux!$A$15)+COUNTIF(AR229,[1]Locaux!$A$16)+COUNTIF(AR229,[1]Locaux!$A$17))/(COUNTIF(AQ229,"*")+COUNTIF(AU229,"*")+COUNTIF(AW229,"*")),"0")</f>
        <v>0.5</v>
      </c>
      <c r="AY229" s="6" t="s">
        <v>56</v>
      </c>
      <c r="AZ229" s="39" t="s">
        <v>5</v>
      </c>
      <c r="BA229" s="39" t="s">
        <v>67</v>
      </c>
      <c r="BB229" s="39"/>
      <c r="BC229" s="39" t="s">
        <v>53</v>
      </c>
      <c r="BD229" s="109" t="s">
        <v>4</v>
      </c>
      <c r="BE229" s="39" t="s">
        <v>49</v>
      </c>
      <c r="BF229" s="38"/>
      <c r="BG229" s="40">
        <f>IFERROR((COUNTIF(BA229,[1]Locaux!$A$8)+COUNTIF(BA229,[1]Locaux!$A$9)+COUNTIF(BA229,[1]Locaux!$A$10)+COUNTIF(BA229,[1]Locaux!$A$11)+COUNTIF(BA229,[1]Locaux!$A$12)+COUNTIF(BA229,[1]Locaux!$A$15)+COUNTIF(BA229,[1]Locaux!$A$16)+COUNTIF(BA229,[1]Locaux!$A$17))/(COUNTIF(AZ229,"*")+COUNTIF(BD229,"*")+COUNTIF(BF229,"*")),"0")</f>
        <v>0</v>
      </c>
      <c r="BH229" s="6"/>
      <c r="BI229" s="39"/>
      <c r="BJ229" s="39"/>
      <c r="BK229" s="39"/>
      <c r="BL229" s="39"/>
      <c r="BM229" s="39"/>
      <c r="BN229" s="39"/>
      <c r="BO229" s="38"/>
      <c r="BP229" s="40" t="str">
        <f>IFERROR((COUNTIF(BJ229,[1]Locaux!$A$8)+COUNTIF(BJ229,[1]Locaux!$A$9)+COUNTIF(BJ229,[1]Locaux!$A$10)+COUNTIF(BJ229,[1]Locaux!$A$11)+COUNTIF(BJ229,[1]Locaux!$A$12)+COUNTIF(BJ229,[1]Locaux!$A$15)+COUNTIF(BJ229,[1]Locaux!$A$16)+COUNTIF(BJ229,[1]Locaux!$A$17))/(COUNTIF(BI229,"*")+COUNTIF(BM229,"*")+COUNTIF(BO229,"*")),"0")</f>
        <v>0</v>
      </c>
      <c r="BQ229" s="6"/>
      <c r="BR229" s="39"/>
      <c r="BS229" s="39"/>
      <c r="BT229" s="39"/>
      <c r="BU229" s="39"/>
      <c r="BV229" s="39"/>
      <c r="BW229" s="39"/>
      <c r="BX229" s="38"/>
      <c r="BY229" s="6"/>
      <c r="BZ229" s="39"/>
      <c r="CA229" s="39"/>
      <c r="CB229" s="39"/>
      <c r="CC229" s="39"/>
      <c r="CD229" s="39"/>
      <c r="CE229" s="39"/>
      <c r="CF229" s="38"/>
      <c r="CG229" s="6"/>
      <c r="CH229" s="39"/>
      <c r="CI229" s="39"/>
      <c r="CJ229" s="39"/>
      <c r="CK229" s="39"/>
      <c r="CL229" s="39"/>
      <c r="CM229" s="39"/>
      <c r="CN229" s="38"/>
      <c r="CO229" s="78" t="e">
        <f>OR(CR229&gt;1,CS229&gt;1,CT229&gt;1,CU229&gt;1,CV229&gt;1,CW229&gt;1,CX229&gt;1,CY229&gt;1,CZ229&gt;1,DA229&gt;1,DB229&gt;1,DC229&gt;1,#REF!&gt;1,#REF!&gt;1,#REF!&gt;1,#REF!&gt;1,#REF!&gt;1,#REF!&gt;1,#REF!&gt;1,#REF!&gt;1,#REF!&gt;1,#REF!&gt;1,#REF!&gt;1,#REF!&gt;1,#REF!&gt;1,#REF!&gt;1,#REF!&gt;1,#REF!&gt;1,#REF!&gt;1,#REF!&gt;1)</f>
        <v>#REF!</v>
      </c>
      <c r="CP229" s="77" t="b">
        <f>OR(DR229&gt;1,DS229&gt;1,DT229&gt;1,DU229&gt;1,DV229&gt;1,DW229&gt;1,DX229&gt;1,DY229&gt;1,DZ229&gt;1,EA229&gt;1,EB229&gt;1,EC229&gt;1,ED229&gt;1,EE229&gt;1,EF229&gt;1,EG229&gt;1,EH229&gt;1,EI229&gt;1,EJ229&gt;1,EK229&gt;1,EL229&gt;1,EM229&gt;1,EN229&gt;1,EO229&gt;1,EP229&gt;1,EQ229&gt;1,ER229&gt;1,ES229&gt;1,ET229&gt;1,EU229&gt;1,EV229&gt;1,EW229&gt;1,EX229&gt;1,EY229&gt;1,EZ229&gt;1,FA229&gt;1,FB229&gt;1,FC229&gt;1,FD229&gt;1,FE229&gt;1)</f>
        <v>0</v>
      </c>
      <c r="CQ229" s="77"/>
      <c r="CR229" s="34">
        <f>COUNTIF($F229:$CN229,CR$101)</f>
        <v>0</v>
      </c>
      <c r="CS229" s="33">
        <f>COUNTIF($F229:$CN229,CS$101)</f>
        <v>1</v>
      </c>
      <c r="CT229" s="32">
        <f>COUNTIF($F229:$CN229,CT$101)</f>
        <v>0</v>
      </c>
      <c r="CU229" s="31">
        <f>COUNTIF($F229:$CN229,CU$101)</f>
        <v>1</v>
      </c>
      <c r="CV229" s="30">
        <f>COUNTIF($F229:$CN229,CV$101)</f>
        <v>0</v>
      </c>
      <c r="CW229" s="29">
        <f>COUNTIF($F229:$CN229,CW$101)</f>
        <v>1</v>
      </c>
      <c r="CX229" s="24">
        <f>COUNTIF($F229:$CN229,CX$101)</f>
        <v>1</v>
      </c>
      <c r="CY229" s="28">
        <f>COUNTIF($F229:$CN229,CY$101)</f>
        <v>0</v>
      </c>
      <c r="CZ229" s="27">
        <f>COUNTIF($F229:$CN229,CZ$101)</f>
        <v>1</v>
      </c>
      <c r="DA229" s="26">
        <f>COUNTIF($F229:$CN229,DA$101)</f>
        <v>1</v>
      </c>
      <c r="DB229" s="25">
        <f>COUNTIF($F229:$CN229,DB$101)</f>
        <v>0</v>
      </c>
      <c r="DC229" s="24">
        <f>COUNTIF($F229:$CN229,DC$101)</f>
        <v>0</v>
      </c>
      <c r="DD229" s="13"/>
      <c r="DE229" s="13"/>
      <c r="DF229" s="23"/>
      <c r="DG229" s="23"/>
      <c r="DH229" s="23"/>
      <c r="DI229" s="23"/>
      <c r="DJ229" s="23"/>
      <c r="DK229" s="23"/>
      <c r="DL229" s="23"/>
      <c r="DM229" s="23"/>
      <c r="DN229" s="23"/>
      <c r="DO229" s="23"/>
      <c r="DP229" s="76"/>
      <c r="DQ229" s="61"/>
      <c r="DR229" s="58">
        <f>COUNTIF($F229:$CN229,DR$101)</f>
        <v>0</v>
      </c>
      <c r="DS229" s="57">
        <f>COUNTIF($F229:$CN229,DS$101)</f>
        <v>0</v>
      </c>
      <c r="DT229" s="57">
        <f>COUNTIF($F229:$CN229,DT$101)</f>
        <v>1</v>
      </c>
      <c r="DU229" s="57">
        <f>COUNTIF($F229:$CN229,DU$101)</f>
        <v>0</v>
      </c>
      <c r="DV229" s="57">
        <f>COUNTIF($F229:$CN229,DV$101)</f>
        <v>0</v>
      </c>
      <c r="DW229" s="57">
        <f>COUNTIF($F229:$CN229,DW$101)</f>
        <v>0</v>
      </c>
      <c r="DX229" s="57">
        <f>COUNTIF($F229:$CN229,DX$101)</f>
        <v>0</v>
      </c>
      <c r="DY229" s="57">
        <f>COUNTIF($F229:$CN229,DY$101)</f>
        <v>0</v>
      </c>
      <c r="DZ229" s="57">
        <f>COUNTIF($F229:$CN229,DZ$101)</f>
        <v>1</v>
      </c>
      <c r="EA229" s="57">
        <f>COUNTIF($F229:$CN229,EA$101)</f>
        <v>0</v>
      </c>
      <c r="EB229" s="57">
        <f>COUNTIF($F229:$CN229,EB$101)</f>
        <v>0</v>
      </c>
      <c r="EC229" s="57">
        <f>COUNTIF($F229:$CN229,EC$101)</f>
        <v>0</v>
      </c>
      <c r="ED229" s="57">
        <f>COUNTIF($F229:$CN229,ED$101)</f>
        <v>1</v>
      </c>
      <c r="EE229" s="57">
        <f>COUNTIF($F229:$CN229,EE$101)</f>
        <v>1</v>
      </c>
      <c r="EF229" s="57">
        <f>COUNTIF($F229:$CN229,EF$101)</f>
        <v>0</v>
      </c>
      <c r="EG229" s="57">
        <f>COUNTIF($F229:$CN229,EG$101)</f>
        <v>1</v>
      </c>
      <c r="EH229" s="57">
        <f>COUNTIF($F229:$CN229,EH$101)</f>
        <v>0</v>
      </c>
      <c r="EI229" s="57">
        <f>COUNTIF($F229:$CN229,EI$101)</f>
        <v>0</v>
      </c>
      <c r="EJ229" s="57">
        <f>COUNTIF($F229:$CN229,EJ$101)</f>
        <v>0</v>
      </c>
      <c r="EK229" s="57">
        <f>COUNTIF($F229:$CN229,EK$101)</f>
        <v>0</v>
      </c>
      <c r="EL229" s="57">
        <f>COUNTIF($F229:$CN229,EL$101)</f>
        <v>0</v>
      </c>
      <c r="EM229" s="57">
        <f>COUNTIF($F229:$CN229,EM$101)</f>
        <v>0</v>
      </c>
      <c r="EN229" s="57">
        <f>COUNTIF($F229:$CN229,EN$101)</f>
        <v>0</v>
      </c>
      <c r="EO229" s="57">
        <f>COUNTIF($F229:$CN229,EO$101)</f>
        <v>0</v>
      </c>
      <c r="EP229" s="57">
        <f>COUNTIF($F229:$CN229,EP$101)</f>
        <v>0</v>
      </c>
      <c r="EQ229" s="57">
        <f>COUNTIF($F229:$CN229,EQ$101)</f>
        <v>0</v>
      </c>
      <c r="ER229" s="57">
        <f>COUNTIF($F229:$CN229,ER$101)</f>
        <v>0</v>
      </c>
      <c r="ES229" s="57">
        <f>COUNTIF($F229:$CN229,ES$101)</f>
        <v>0</v>
      </c>
      <c r="ET229" s="57">
        <f>COUNTIF($F229:$CN229,ET$101)</f>
        <v>0</v>
      </c>
      <c r="EU229" s="57">
        <f>COUNTIF($F229:$CN229,EU$101)</f>
        <v>0</v>
      </c>
      <c r="EV229" s="57">
        <f>COUNTIF($F229:$CN229,EV$101)</f>
        <v>0</v>
      </c>
      <c r="EW229" s="57">
        <f>COUNTIF($F229:$CN229,EW$101)</f>
        <v>0</v>
      </c>
      <c r="EX229" s="57">
        <f>COUNTIF($F229:$CN229,EX$101)</f>
        <v>0</v>
      </c>
      <c r="EY229" s="57">
        <f>COUNTIF($F229:$CN229,EY$101)</f>
        <v>0</v>
      </c>
      <c r="EZ229" s="57">
        <f>COUNTIF($F229:$CN229,EZ$101)</f>
        <v>0</v>
      </c>
      <c r="FA229" s="57">
        <f>COUNTIF($F229:$CN229,FA$101)</f>
        <v>0</v>
      </c>
      <c r="FB229" s="57">
        <f>COUNTIF($F229:$CN229,FB$101)</f>
        <v>0</v>
      </c>
      <c r="FC229" s="57">
        <f>COUNTIF($F229:$CN229,FC$101)</f>
        <v>0</v>
      </c>
      <c r="FD229" s="57">
        <f>COUNTIF($F229:$CN229,FD$101)</f>
        <v>0</v>
      </c>
      <c r="FE229" s="57">
        <f>COUNTIF($F229:$CN229,FE$101)</f>
        <v>0</v>
      </c>
    </row>
    <row r="230" spans="1:161" ht="12" customHeight="1" x14ac:dyDescent="0.2">
      <c r="A230" s="18" t="str">
        <f>CHOOSE(WEEKDAY($E230),"Dimanche","Lundi","Mardi","Mercredi","Jeudi","Vendredi","")</f>
        <v>Vendredi</v>
      </c>
      <c r="B230" s="17">
        <f>IF(M230&lt;&gt;"Cong. ",B228+1,B228+0)</f>
        <v>63</v>
      </c>
      <c r="C230" s="17">
        <f>IF(M230&lt;&gt;"Cong. ",C228+1,C228+0)</f>
        <v>42</v>
      </c>
      <c r="D230" s="17" t="e">
        <f>IF(M230="",D228+1,D228+0)</f>
        <v>#REF!</v>
      </c>
      <c r="E230" s="16">
        <v>44134</v>
      </c>
      <c r="F230" s="7"/>
      <c r="G230" s="44"/>
      <c r="H230" s="44"/>
      <c r="I230" s="44"/>
      <c r="J230" s="44"/>
      <c r="K230" s="44"/>
      <c r="L230" s="44"/>
      <c r="M230" s="43"/>
      <c r="N230" s="40" t="str">
        <f>IFERROR((COUNTIF(H230,[1]Locaux!$A$8)+COUNTIF(H230,[1]Locaux!$A$9)+COUNTIF(H230,[1]Locaux!$A$10)+COUNTIF(H230,[1]Locaux!$A$11)+COUNTIF(H230,[1]Locaux!$A$12)+COUNTIF(H230,[1]Locaux!$A$15)+COUNTIF(H230,[1]Locaux!$A$16)+COUNTIF(H230,[1]Locaux!$A$17))/(COUNTIF(G230,"*")+COUNTIF(K230,"*")+COUNTIF(M230,"*")),"0")</f>
        <v>0</v>
      </c>
      <c r="O230" s="7" t="s">
        <v>72</v>
      </c>
      <c r="P230" s="44"/>
      <c r="Q230" s="44"/>
      <c r="R230" s="44"/>
      <c r="S230" s="44"/>
      <c r="T230" s="44"/>
      <c r="U230" s="44"/>
      <c r="V230" s="43"/>
      <c r="W230" s="40" t="str">
        <f>IFERROR((COUNTIF(Q230,[1]Locaux!$A$8)+COUNTIF(Q230,[1]Locaux!$A$9)+COUNTIF(Q230,[1]Locaux!$A$10)+COUNTIF(Q230,[1]Locaux!$A$11)+COUNTIF(Q230,[1]Locaux!$A$12)+COUNTIF(Q230,[1]Locaux!$A$15)+COUNTIF(Q230,[1]Locaux!$A$16)+COUNTIF(Q230,[1]Locaux!$A$17))/(COUNTIF(P230,"*")+COUNTIF(T230,"*")+COUNTIF(V230,"*")),"0")</f>
        <v>0</v>
      </c>
      <c r="X230" s="7" t="s">
        <v>21</v>
      </c>
      <c r="Y230" s="44" t="s">
        <v>10</v>
      </c>
      <c r="Z230" s="44" t="s">
        <v>64</v>
      </c>
      <c r="AA230" s="44"/>
      <c r="AB230" s="44" t="s">
        <v>35</v>
      </c>
      <c r="AC230" s="44"/>
      <c r="AD230" s="44" t="s">
        <v>35</v>
      </c>
      <c r="AE230" s="43"/>
      <c r="AF230" s="40">
        <f>IFERROR((COUNTIF(Z230,[1]Locaux!$A$8)+COUNTIF(Z230,[1]Locaux!$A$9)+COUNTIF(Z230,[1]Locaux!$A$10)+COUNTIF(Z230,[1]Locaux!$A$11)+COUNTIF(Z230,[1]Locaux!$A$12)+COUNTIF(Z230,[1]Locaux!$A$15)+COUNTIF(Z230,[1]Locaux!$A$16)+COUNTIF(Z230,[1]Locaux!$A$17))/(COUNTIF(Y230,"*")+COUNTIF(AC230,"*")+COUNTIF(AE230,"*")),"0")</f>
        <v>0</v>
      </c>
      <c r="AG230" s="80" t="s">
        <v>56</v>
      </c>
      <c r="AH230" s="44" t="s">
        <v>13</v>
      </c>
      <c r="AI230" s="44" t="s">
        <v>58</v>
      </c>
      <c r="AJ230" s="44" t="s">
        <v>52</v>
      </c>
      <c r="AK230" s="44" t="s">
        <v>53</v>
      </c>
      <c r="AL230" s="44" t="s">
        <v>7</v>
      </c>
      <c r="AM230" s="44" t="s">
        <v>35</v>
      </c>
      <c r="AN230" s="43"/>
      <c r="AO230" s="40">
        <f>IFERROR((COUNTIF(AI230,[1]Locaux!$A$8)+COUNTIF(AI230,[1]Locaux!$A$9)+COUNTIF(AI230,[1]Locaux!$A$10)+COUNTIF(AI230,[1]Locaux!$A$11)+COUNTIF(AI230,[1]Locaux!$A$12)+COUNTIF(AI230,[1]Locaux!$A$15)+COUNTIF(AI230,[1]Locaux!$A$16)+COUNTIF(AI230,[1]Locaux!$A$17))/(COUNTIF(AH230,"*")+COUNTIF(AL230,"*")+COUNTIF(AN230,"*")),"0")</f>
        <v>0.5</v>
      </c>
      <c r="AP230" s="7" t="s">
        <v>60</v>
      </c>
      <c r="AQ230" s="44" t="s">
        <v>9</v>
      </c>
      <c r="AR230" s="44" t="s">
        <v>74</v>
      </c>
      <c r="AS230" s="44"/>
      <c r="AT230" s="44" t="s">
        <v>35</v>
      </c>
      <c r="AU230" s="44"/>
      <c r="AV230" s="44" t="s">
        <v>35</v>
      </c>
      <c r="AW230" s="43"/>
      <c r="AX230" s="40">
        <f>IFERROR((COUNTIF(AR230,[1]Locaux!$A$8)+COUNTIF(AR230,[1]Locaux!$A$9)+COUNTIF(AR230,[1]Locaux!$A$10)+COUNTIF(AR230,[1]Locaux!$A$11)+COUNTIF(AR230,[1]Locaux!$A$12)+COUNTIF(AR230,[1]Locaux!$A$15)+COUNTIF(AR230,[1]Locaux!$A$16)+COUNTIF(AR230,[1]Locaux!$A$17))/(COUNTIF(AQ230,"*")+COUNTIF(AU230,"*")+COUNTIF(AW230,"*")),"0")</f>
        <v>0</v>
      </c>
      <c r="AY230" s="7" t="s">
        <v>17</v>
      </c>
      <c r="AZ230" s="44" t="s">
        <v>4</v>
      </c>
      <c r="BA230" s="44">
        <v>1107</v>
      </c>
      <c r="BB230" s="44"/>
      <c r="BC230" s="44" t="s">
        <v>35</v>
      </c>
      <c r="BD230" s="44"/>
      <c r="BE230" s="44" t="s">
        <v>35</v>
      </c>
      <c r="BF230" s="43"/>
      <c r="BG230" s="40">
        <f>IFERROR((COUNTIF(BA230,[1]Locaux!$A$8)+COUNTIF(BA230,[1]Locaux!$A$9)+COUNTIF(BA230,[1]Locaux!$A$10)+COUNTIF(BA230,[1]Locaux!$A$11)+COUNTIF(BA230,[1]Locaux!$A$12)+COUNTIF(BA230,[1]Locaux!$A$15)+COUNTIF(BA230,[1]Locaux!$A$16)+COUNTIF(BA230,[1]Locaux!$A$17))/(COUNTIF(AZ230,"*")+COUNTIF(BD230,"*")+COUNTIF(BF230,"*")),"0")</f>
        <v>0</v>
      </c>
      <c r="BH230" s="7"/>
      <c r="BI230" s="44"/>
      <c r="BJ230" s="44"/>
      <c r="BK230" s="44"/>
      <c r="BL230" s="44"/>
      <c r="BM230" s="44"/>
      <c r="BN230" s="44"/>
      <c r="BO230" s="43"/>
      <c r="BP230" s="40" t="str">
        <f>IFERROR((COUNTIF(BJ230,[1]Locaux!$A$8)+COUNTIF(BJ230,[1]Locaux!$A$9)+COUNTIF(BJ230,[1]Locaux!$A$10)+COUNTIF(BJ230,[1]Locaux!$A$11)+COUNTIF(BJ230,[1]Locaux!$A$12)+COUNTIF(BJ230,[1]Locaux!$A$15)+COUNTIF(BJ230,[1]Locaux!$A$16)+COUNTIF(BJ230,[1]Locaux!$A$17))/(COUNTIF(BI230,"*")+COUNTIF(BM230,"*")+COUNTIF(BO230,"*")),"0")</f>
        <v>0</v>
      </c>
      <c r="BQ230" s="7"/>
      <c r="BR230" s="44"/>
      <c r="BS230" s="44"/>
      <c r="BT230" s="44"/>
      <c r="BU230" s="44"/>
      <c r="BV230" s="44"/>
      <c r="BW230" s="44"/>
      <c r="BX230" s="43"/>
      <c r="BY230" s="7"/>
      <c r="BZ230" s="44"/>
      <c r="CA230" s="44"/>
      <c r="CB230" s="44"/>
      <c r="CC230" s="44"/>
      <c r="CD230" s="44"/>
      <c r="CE230" s="44"/>
      <c r="CF230" s="43"/>
      <c r="CG230" s="7"/>
      <c r="CH230" s="44"/>
      <c r="CI230" s="44"/>
      <c r="CJ230" s="44"/>
      <c r="CK230" s="44"/>
      <c r="CL230" s="44"/>
      <c r="CM230" s="44"/>
      <c r="CN230" s="43"/>
      <c r="CO230" s="78" t="e">
        <f>OR(CR230&gt;1,CS230&gt;1,CT230&gt;1,CU230&gt;1,CV230&gt;1,CW230&gt;1,CX230&gt;1,CY230&gt;1,CZ230&gt;1,DA230&gt;1,DB230&gt;1,DC230&gt;1,#REF!&gt;1,#REF!&gt;1,#REF!&gt;1,#REF!&gt;1,#REF!&gt;1,#REF!&gt;1,#REF!&gt;1,#REF!&gt;1,#REF!&gt;1,#REF!&gt;1,#REF!&gt;1,#REF!&gt;1,#REF!&gt;1,#REF!&gt;1,#REF!&gt;1,#REF!&gt;1,#REF!&gt;1,#REF!&gt;1)</f>
        <v>#REF!</v>
      </c>
      <c r="CP230" s="77" t="b">
        <f>OR(DR230&gt;1,DS230&gt;1,DT230&gt;1,DU230&gt;1,DV230&gt;1,DW230&gt;1,DX230&gt;1,DY230&gt;1,DZ230&gt;1,EA230&gt;1,EB230&gt;1,EC230&gt;1,ED230&gt;1,EE230&gt;1,EF230&gt;1,EG230&gt;1,EH230&gt;1,EI230&gt;1,EJ230&gt;1,EK230&gt;1,EL230&gt;1,EM230&gt;1,EN230&gt;1,EO230&gt;1,EP230&gt;1,EQ230&gt;1,ER230&gt;1,ES230&gt;1,ET230&gt;1,EU230&gt;1,EV230&gt;1,EW230&gt;1,EX230&gt;1,EY230&gt;1,EZ230&gt;1,FA230&gt;1,FB230&gt;1,FC230&gt;1,FD230&gt;1,FE230&gt;1)</f>
        <v>0</v>
      </c>
      <c r="CQ230" s="77"/>
      <c r="CR230" s="34">
        <f>COUNTIF($F230:$CN230,CR$101)</f>
        <v>1</v>
      </c>
      <c r="CS230" s="33">
        <f>COUNTIF($F230:$CN230,CS$101)</f>
        <v>0</v>
      </c>
      <c r="CT230" s="32">
        <f>COUNTIF($F230:$CN230,CT$101)</f>
        <v>0</v>
      </c>
      <c r="CU230" s="31">
        <f>COUNTIF($F230:$CN230,CU$101)</f>
        <v>1</v>
      </c>
      <c r="CV230" s="30">
        <f>COUNTIF($F230:$CN230,CV$101)</f>
        <v>1</v>
      </c>
      <c r="CW230" s="29">
        <f>COUNTIF($F230:$CN230,CW$101)</f>
        <v>0</v>
      </c>
      <c r="CX230" s="24">
        <f>COUNTIF($F230:$CN230,CX$101)</f>
        <v>1</v>
      </c>
      <c r="CY230" s="28">
        <f>COUNTIF($F230:$CN230,CY$101)</f>
        <v>0</v>
      </c>
      <c r="CZ230" s="27">
        <f>COUNTIF($F230:$CN230,CZ$101)</f>
        <v>0</v>
      </c>
      <c r="DA230" s="26">
        <f>COUNTIF($F230:$CN230,DA$101)</f>
        <v>1</v>
      </c>
      <c r="DB230" s="25">
        <f>COUNTIF($F230:$CN230,DB$101)</f>
        <v>0</v>
      </c>
      <c r="DC230" s="24">
        <f>COUNTIF($F230:$CN230,DC$101)</f>
        <v>0</v>
      </c>
      <c r="DD230" s="13"/>
      <c r="DE230" s="13"/>
      <c r="DF230" s="23"/>
      <c r="DG230" s="23"/>
      <c r="DH230" s="23"/>
      <c r="DI230" s="23"/>
      <c r="DJ230" s="23"/>
      <c r="DK230" s="23"/>
      <c r="DL230" s="23"/>
      <c r="DM230" s="23"/>
      <c r="DN230" s="23"/>
      <c r="DO230" s="23"/>
      <c r="DP230" s="76"/>
      <c r="DQ230" s="61"/>
      <c r="DR230" s="58">
        <f>COUNTIF($F230:$CN230,DR$101)</f>
        <v>0</v>
      </c>
      <c r="DS230" s="57">
        <f>COUNTIF($F230:$CN230,DS$101)</f>
        <v>0</v>
      </c>
      <c r="DT230" s="57">
        <f>COUNTIF($F230:$CN230,DT$101)</f>
        <v>1</v>
      </c>
      <c r="DU230" s="57">
        <f>COUNTIF($F230:$CN230,DU$101)</f>
        <v>0</v>
      </c>
      <c r="DV230" s="57">
        <f>COUNTIF($F230:$CN230,DV$101)</f>
        <v>1</v>
      </c>
      <c r="DW230" s="57">
        <f>COUNTIF($F230:$CN230,DW$101)</f>
        <v>0</v>
      </c>
      <c r="DX230" s="57">
        <f>COUNTIF($F230:$CN230,DX$101)</f>
        <v>0</v>
      </c>
      <c r="DY230" s="57">
        <f>COUNTIF($F230:$CN230,DY$101)</f>
        <v>0</v>
      </c>
      <c r="DZ230" s="57">
        <f>COUNTIF($F230:$CN230,DZ$101)</f>
        <v>0</v>
      </c>
      <c r="EA230" s="57">
        <f>COUNTIF($F230:$CN230,EA$101)</f>
        <v>1</v>
      </c>
      <c r="EB230" s="57">
        <f>COUNTIF($F230:$CN230,EB$101)</f>
        <v>0</v>
      </c>
      <c r="EC230" s="57">
        <f>COUNTIF($F230:$CN230,EC$101)</f>
        <v>0</v>
      </c>
      <c r="ED230" s="57">
        <f>COUNTIF($F230:$CN230,ED$101)</f>
        <v>0</v>
      </c>
      <c r="EE230" s="57">
        <f>COUNTIF($F230:$CN230,EE$101)</f>
        <v>0</v>
      </c>
      <c r="EF230" s="57">
        <f>COUNTIF($F230:$CN230,EF$101)</f>
        <v>0</v>
      </c>
      <c r="EG230" s="57">
        <f>COUNTIF($F230:$CN230,EG$101)</f>
        <v>1</v>
      </c>
      <c r="EH230" s="57">
        <f>COUNTIF($F230:$CN230,EH$101)</f>
        <v>0</v>
      </c>
      <c r="EI230" s="57">
        <f>COUNTIF($F230:$CN230,EI$101)</f>
        <v>0</v>
      </c>
      <c r="EJ230" s="57">
        <f>COUNTIF($F230:$CN230,EJ$101)</f>
        <v>0</v>
      </c>
      <c r="EK230" s="57">
        <f>COUNTIF($F230:$CN230,EK$101)</f>
        <v>0</v>
      </c>
      <c r="EL230" s="57">
        <f>COUNTIF($F230:$CN230,EL$101)</f>
        <v>0</v>
      </c>
      <c r="EM230" s="57">
        <f>COUNTIF($F230:$CN230,EM$101)</f>
        <v>0</v>
      </c>
      <c r="EN230" s="57">
        <f>COUNTIF($F230:$CN230,EN$101)</f>
        <v>0</v>
      </c>
      <c r="EO230" s="57">
        <f>COUNTIF($F230:$CN230,EO$101)</f>
        <v>0</v>
      </c>
      <c r="EP230" s="57">
        <f>COUNTIF($F230:$CN230,EP$101)</f>
        <v>0</v>
      </c>
      <c r="EQ230" s="57">
        <f>COUNTIF($F230:$CN230,EQ$101)</f>
        <v>0</v>
      </c>
      <c r="ER230" s="57">
        <f>COUNTIF($F230:$CN230,ER$101)</f>
        <v>0</v>
      </c>
      <c r="ES230" s="57">
        <f>COUNTIF($F230:$CN230,ES$101)</f>
        <v>0</v>
      </c>
      <c r="ET230" s="57">
        <f>COUNTIF($F230:$CN230,ET$101)</f>
        <v>0</v>
      </c>
      <c r="EU230" s="57">
        <f>COUNTIF($F230:$CN230,EU$101)</f>
        <v>0</v>
      </c>
      <c r="EV230" s="57">
        <f>COUNTIF($F230:$CN230,EV$101)</f>
        <v>0</v>
      </c>
      <c r="EW230" s="57">
        <f>COUNTIF($F230:$CN230,EW$101)</f>
        <v>0</v>
      </c>
      <c r="EX230" s="57">
        <f>COUNTIF($F230:$CN230,EX$101)</f>
        <v>0</v>
      </c>
      <c r="EY230" s="57">
        <f>COUNTIF($F230:$CN230,EY$101)</f>
        <v>0</v>
      </c>
      <c r="EZ230" s="57">
        <f>COUNTIF($F230:$CN230,EZ$101)</f>
        <v>0</v>
      </c>
      <c r="FA230" s="57">
        <f>COUNTIF($F230:$CN230,FA$101)</f>
        <v>0</v>
      </c>
      <c r="FB230" s="57">
        <f>COUNTIF($F230:$CN230,FB$101)</f>
        <v>0</v>
      </c>
      <c r="FC230" s="57">
        <f>COUNTIF($F230:$CN230,FC$101)</f>
        <v>0</v>
      </c>
      <c r="FD230" s="57">
        <f>COUNTIF($F230:$CN230,FD$101)</f>
        <v>0</v>
      </c>
      <c r="FE230" s="57">
        <f>COUNTIF($F230:$CN230,FE$101)</f>
        <v>0</v>
      </c>
    </row>
    <row r="231" spans="1:161" ht="12" customHeight="1" thickBot="1" x14ac:dyDescent="0.25">
      <c r="A231" s="12"/>
      <c r="B231" s="11"/>
      <c r="C231" s="11"/>
      <c r="D231" s="11"/>
      <c r="E231" s="10"/>
      <c r="F231" s="6"/>
      <c r="G231" s="39"/>
      <c r="H231" s="39"/>
      <c r="I231" s="39"/>
      <c r="J231" s="39"/>
      <c r="K231" s="39"/>
      <c r="L231" s="39"/>
      <c r="M231" s="38"/>
      <c r="N231" s="40" t="str">
        <f>IFERROR((COUNTIF(H231,[1]Locaux!$A$8)+COUNTIF(H231,[1]Locaux!$A$9)+COUNTIF(H231,[1]Locaux!$A$10)+COUNTIF(H231,[1]Locaux!$A$11)+COUNTIF(H231,[1]Locaux!$A$12)+COUNTIF(H231,[1]Locaux!$A$15)+COUNTIF(H231,[1]Locaux!$A$16)+COUNTIF(H231,[1]Locaux!$A$17))/(COUNTIF(G231,"*")+COUNTIF(K231,"*")+COUNTIF(M231,"*")),"0")</f>
        <v>0</v>
      </c>
      <c r="O231" s="6" t="s">
        <v>72</v>
      </c>
      <c r="P231" s="39"/>
      <c r="Q231" s="39"/>
      <c r="R231" s="39"/>
      <c r="S231" s="39"/>
      <c r="T231" s="39"/>
      <c r="U231" s="39"/>
      <c r="V231" s="38"/>
      <c r="W231" s="40" t="str">
        <f>IFERROR((COUNTIF(Q231,[1]Locaux!$A$8)+COUNTIF(Q231,[1]Locaux!$A$9)+COUNTIF(Q231,[1]Locaux!$A$10)+COUNTIF(Q231,[1]Locaux!$A$11)+COUNTIF(Q231,[1]Locaux!$A$12)+COUNTIF(Q231,[1]Locaux!$A$15)+COUNTIF(Q231,[1]Locaux!$A$16)+COUNTIF(Q231,[1]Locaux!$A$17))/(COUNTIF(P231,"*")+COUNTIF(T231,"*")+COUNTIF(V231,"*")),"0")</f>
        <v>0</v>
      </c>
      <c r="X231" s="6" t="s">
        <v>21</v>
      </c>
      <c r="Y231" s="39" t="s">
        <v>10</v>
      </c>
      <c r="Z231" s="39" t="s">
        <v>64</v>
      </c>
      <c r="AA231" s="39"/>
      <c r="AB231" s="39" t="s">
        <v>35</v>
      </c>
      <c r="AC231" s="39"/>
      <c r="AD231" s="39" t="s">
        <v>35</v>
      </c>
      <c r="AE231" s="38"/>
      <c r="AF231" s="40">
        <f>IFERROR((COUNTIF(Z231,[1]Locaux!$A$8)+COUNTIF(Z231,[1]Locaux!$A$9)+COUNTIF(Z231,[1]Locaux!$A$10)+COUNTIF(Z231,[1]Locaux!$A$11)+COUNTIF(Z231,[1]Locaux!$A$12)+COUNTIF(Z231,[1]Locaux!$A$15)+COUNTIF(Z231,[1]Locaux!$A$16)+COUNTIF(Z231,[1]Locaux!$A$17))/(COUNTIF(Y231,"*")+COUNTIF(AC231,"*")+COUNTIF(AE231,"*")),"0")</f>
        <v>0</v>
      </c>
      <c r="AG231" s="79" t="s">
        <v>56</v>
      </c>
      <c r="AH231" s="39" t="s">
        <v>13</v>
      </c>
      <c r="AI231" s="39" t="s">
        <v>58</v>
      </c>
      <c r="AJ231" s="39" t="s">
        <v>52</v>
      </c>
      <c r="AK231" s="39" t="s">
        <v>53</v>
      </c>
      <c r="AL231" s="39" t="s">
        <v>7</v>
      </c>
      <c r="AM231" s="39" t="s">
        <v>35</v>
      </c>
      <c r="AN231" s="38"/>
      <c r="AO231" s="40">
        <f>IFERROR((COUNTIF(AI231,[1]Locaux!$A$8)+COUNTIF(AI231,[1]Locaux!$A$9)+COUNTIF(AI231,[1]Locaux!$A$10)+COUNTIF(AI231,[1]Locaux!$A$11)+COUNTIF(AI231,[1]Locaux!$A$12)+COUNTIF(AI231,[1]Locaux!$A$15)+COUNTIF(AI231,[1]Locaux!$A$16)+COUNTIF(AI231,[1]Locaux!$A$17))/(COUNTIF(AH231,"*")+COUNTIF(AL231,"*")+COUNTIF(AN231,"*")),"0")</f>
        <v>0.5</v>
      </c>
      <c r="AP231" s="6" t="s">
        <v>60</v>
      </c>
      <c r="AQ231" s="39" t="s">
        <v>9</v>
      </c>
      <c r="AR231" s="39" t="s">
        <v>74</v>
      </c>
      <c r="AS231" s="39"/>
      <c r="AT231" s="39" t="s">
        <v>35</v>
      </c>
      <c r="AU231" s="39"/>
      <c r="AV231" s="39" t="s">
        <v>35</v>
      </c>
      <c r="AW231" s="38"/>
      <c r="AX231" s="40">
        <f>IFERROR((COUNTIF(AR231,[1]Locaux!$A$8)+COUNTIF(AR231,[1]Locaux!$A$9)+COUNTIF(AR231,[1]Locaux!$A$10)+COUNTIF(AR231,[1]Locaux!$A$11)+COUNTIF(AR231,[1]Locaux!$A$12)+COUNTIF(AR231,[1]Locaux!$A$15)+COUNTIF(AR231,[1]Locaux!$A$16)+COUNTIF(AR231,[1]Locaux!$A$17))/(COUNTIF(AQ231,"*")+COUNTIF(AU231,"*")+COUNTIF(AW231,"*")),"0")</f>
        <v>0</v>
      </c>
      <c r="AY231" s="6" t="s">
        <v>17</v>
      </c>
      <c r="AZ231" s="39" t="s">
        <v>4</v>
      </c>
      <c r="BA231" s="39">
        <v>1107</v>
      </c>
      <c r="BB231" s="39"/>
      <c r="BC231" s="39" t="s">
        <v>35</v>
      </c>
      <c r="BD231" s="39"/>
      <c r="BE231" s="39" t="s">
        <v>35</v>
      </c>
      <c r="BF231" s="38"/>
      <c r="BG231" s="40">
        <f>IFERROR((COUNTIF(BA231,[1]Locaux!$A$8)+COUNTIF(BA231,[1]Locaux!$A$9)+COUNTIF(BA231,[1]Locaux!$A$10)+COUNTIF(BA231,[1]Locaux!$A$11)+COUNTIF(BA231,[1]Locaux!$A$12)+COUNTIF(BA231,[1]Locaux!$A$15)+COUNTIF(BA231,[1]Locaux!$A$16)+COUNTIF(BA231,[1]Locaux!$A$17))/(COUNTIF(AZ231,"*")+COUNTIF(BD231,"*")+COUNTIF(BF231,"*")),"0")</f>
        <v>0</v>
      </c>
      <c r="BH231" s="6"/>
      <c r="BI231" s="39"/>
      <c r="BJ231" s="39"/>
      <c r="BK231" s="39"/>
      <c r="BL231" s="39"/>
      <c r="BM231" s="39"/>
      <c r="BN231" s="39"/>
      <c r="BO231" s="38"/>
      <c r="BP231" s="40" t="str">
        <f>IFERROR((COUNTIF(BJ231,[1]Locaux!$A$8)+COUNTIF(BJ231,[1]Locaux!$A$9)+COUNTIF(BJ231,[1]Locaux!$A$10)+COUNTIF(BJ231,[1]Locaux!$A$11)+COUNTIF(BJ231,[1]Locaux!$A$12)+COUNTIF(BJ231,[1]Locaux!$A$15)+COUNTIF(BJ231,[1]Locaux!$A$16)+COUNTIF(BJ231,[1]Locaux!$A$17))/(COUNTIF(BI231,"*")+COUNTIF(BM231,"*")+COUNTIF(BO231,"*")),"0")</f>
        <v>0</v>
      </c>
      <c r="BQ231" s="6"/>
      <c r="BR231" s="39"/>
      <c r="BS231" s="39"/>
      <c r="BT231" s="39"/>
      <c r="BU231" s="39"/>
      <c r="BV231" s="39"/>
      <c r="BW231" s="39"/>
      <c r="BX231" s="38"/>
      <c r="BY231" s="6"/>
      <c r="BZ231" s="39"/>
      <c r="CA231" s="39"/>
      <c r="CB231" s="39"/>
      <c r="CC231" s="39"/>
      <c r="CD231" s="39"/>
      <c r="CE231" s="39"/>
      <c r="CF231" s="38"/>
      <c r="CG231" s="6"/>
      <c r="CH231" s="39"/>
      <c r="CI231" s="39"/>
      <c r="CJ231" s="39"/>
      <c r="CK231" s="39"/>
      <c r="CL231" s="39"/>
      <c r="CM231" s="39"/>
      <c r="CN231" s="38"/>
      <c r="CO231" s="78" t="e">
        <f>OR(CR231&gt;1,CS231&gt;1,CT231&gt;1,CU231&gt;1,CV231&gt;1,CW231&gt;1,CX231&gt;1,CY231&gt;1,CZ231&gt;1,DA231&gt;1,DB231&gt;1,DC231&gt;1,#REF!&gt;1,#REF!&gt;1,#REF!&gt;1,#REF!&gt;1,#REF!&gt;1,#REF!&gt;1,#REF!&gt;1,#REF!&gt;1,#REF!&gt;1,#REF!&gt;1,#REF!&gt;1,#REF!&gt;1,#REF!&gt;1,#REF!&gt;1,#REF!&gt;1,#REF!&gt;1,#REF!&gt;1,#REF!&gt;1)</f>
        <v>#REF!</v>
      </c>
      <c r="CP231" s="77" t="b">
        <f>OR(DR231&gt;1,DS231&gt;1,DT231&gt;1,DU231&gt;1,DV231&gt;1,DW231&gt;1,DX231&gt;1,DY231&gt;1,DZ231&gt;1,EA231&gt;1,EB231&gt;1,EC231&gt;1,ED231&gt;1,EE231&gt;1,EF231&gt;1,EG231&gt;1,EH231&gt;1,EI231&gt;1,EJ231&gt;1,EK231&gt;1,EL231&gt;1,EM231&gt;1,EN231&gt;1,EO231&gt;1,EP231&gt;1,EQ231&gt;1,ER231&gt;1,ES231&gt;1,ET231&gt;1,EU231&gt;1,EV231&gt;1,EW231&gt;1,EX231&gt;1,EY231&gt;1,EZ231&gt;1,FA231&gt;1,FB231&gt;1,FC231&gt;1,FD231&gt;1,FE231&gt;1)</f>
        <v>0</v>
      </c>
      <c r="CQ231" s="77"/>
      <c r="CR231" s="34">
        <f>COUNTIF($F231:$CN231,CR$101)</f>
        <v>1</v>
      </c>
      <c r="CS231" s="33">
        <f>COUNTIF($F231:$CN231,CS$101)</f>
        <v>0</v>
      </c>
      <c r="CT231" s="32">
        <f>COUNTIF($F231:$CN231,CT$101)</f>
        <v>0</v>
      </c>
      <c r="CU231" s="31">
        <f>COUNTIF($F231:$CN231,CU$101)</f>
        <v>1</v>
      </c>
      <c r="CV231" s="30">
        <f>COUNTIF($F231:$CN231,CV$101)</f>
        <v>1</v>
      </c>
      <c r="CW231" s="29">
        <f>COUNTIF($F231:$CN231,CW$101)</f>
        <v>0</v>
      </c>
      <c r="CX231" s="24">
        <f>COUNTIF($F231:$CN231,CX$101)</f>
        <v>1</v>
      </c>
      <c r="CY231" s="28">
        <f>COUNTIF($F231:$CN231,CY$101)</f>
        <v>0</v>
      </c>
      <c r="CZ231" s="27">
        <f>COUNTIF($F231:$CN231,CZ$101)</f>
        <v>0</v>
      </c>
      <c r="DA231" s="26">
        <f>COUNTIF($F231:$CN231,DA$101)</f>
        <v>1</v>
      </c>
      <c r="DB231" s="25">
        <f>COUNTIF($F231:$CN231,DB$101)</f>
        <v>0</v>
      </c>
      <c r="DC231" s="24">
        <f>COUNTIF($F231:$CN231,DC$101)</f>
        <v>0</v>
      </c>
      <c r="DD231" s="13"/>
      <c r="DE231" s="13"/>
      <c r="DF231" s="23"/>
      <c r="DG231" s="23"/>
      <c r="DH231" s="23"/>
      <c r="DI231" s="23"/>
      <c r="DJ231" s="23"/>
      <c r="DK231" s="23"/>
      <c r="DL231" s="23"/>
      <c r="DM231" s="23"/>
      <c r="DN231" s="23"/>
      <c r="DO231" s="23"/>
      <c r="DP231" s="76"/>
      <c r="DQ231" s="61"/>
      <c r="DR231" s="58">
        <f>COUNTIF($F231:$CN231,DR$101)</f>
        <v>0</v>
      </c>
      <c r="DS231" s="57">
        <f>COUNTIF($F231:$CN231,DS$101)</f>
        <v>0</v>
      </c>
      <c r="DT231" s="57">
        <f>COUNTIF($F231:$CN231,DT$101)</f>
        <v>1</v>
      </c>
      <c r="DU231" s="57">
        <f>COUNTIF($F231:$CN231,DU$101)</f>
        <v>0</v>
      </c>
      <c r="DV231" s="57">
        <f>COUNTIF($F231:$CN231,DV$101)</f>
        <v>1</v>
      </c>
      <c r="DW231" s="57">
        <f>COUNTIF($F231:$CN231,DW$101)</f>
        <v>0</v>
      </c>
      <c r="DX231" s="57">
        <f>COUNTIF($F231:$CN231,DX$101)</f>
        <v>0</v>
      </c>
      <c r="DY231" s="57">
        <f>COUNTIF($F231:$CN231,DY$101)</f>
        <v>0</v>
      </c>
      <c r="DZ231" s="57">
        <f>COUNTIF($F231:$CN231,DZ$101)</f>
        <v>0</v>
      </c>
      <c r="EA231" s="57">
        <f>COUNTIF($F231:$CN231,EA$101)</f>
        <v>1</v>
      </c>
      <c r="EB231" s="57">
        <f>COUNTIF($F231:$CN231,EB$101)</f>
        <v>0</v>
      </c>
      <c r="EC231" s="57">
        <f>COUNTIF($F231:$CN231,EC$101)</f>
        <v>0</v>
      </c>
      <c r="ED231" s="57">
        <f>COUNTIF($F231:$CN231,ED$101)</f>
        <v>0</v>
      </c>
      <c r="EE231" s="57">
        <f>COUNTIF($F231:$CN231,EE$101)</f>
        <v>0</v>
      </c>
      <c r="EF231" s="57">
        <f>COUNTIF($F231:$CN231,EF$101)</f>
        <v>0</v>
      </c>
      <c r="EG231" s="57">
        <f>COUNTIF($F231:$CN231,EG$101)</f>
        <v>1</v>
      </c>
      <c r="EH231" s="57">
        <f>COUNTIF($F231:$CN231,EH$101)</f>
        <v>0</v>
      </c>
      <c r="EI231" s="57">
        <f>COUNTIF($F231:$CN231,EI$101)</f>
        <v>0</v>
      </c>
      <c r="EJ231" s="57">
        <f>COUNTIF($F231:$CN231,EJ$101)</f>
        <v>0</v>
      </c>
      <c r="EK231" s="57">
        <f>COUNTIF($F231:$CN231,EK$101)</f>
        <v>0</v>
      </c>
      <c r="EL231" s="57">
        <f>COUNTIF($F231:$CN231,EL$101)</f>
        <v>0</v>
      </c>
      <c r="EM231" s="57">
        <f>COUNTIF($F231:$CN231,EM$101)</f>
        <v>0</v>
      </c>
      <c r="EN231" s="57">
        <f>COUNTIF($F231:$CN231,EN$101)</f>
        <v>0</v>
      </c>
      <c r="EO231" s="57">
        <f>COUNTIF($F231:$CN231,EO$101)</f>
        <v>0</v>
      </c>
      <c r="EP231" s="57">
        <f>COUNTIF($F231:$CN231,EP$101)</f>
        <v>0</v>
      </c>
      <c r="EQ231" s="57">
        <f>COUNTIF($F231:$CN231,EQ$101)</f>
        <v>0</v>
      </c>
      <c r="ER231" s="57">
        <f>COUNTIF($F231:$CN231,ER$101)</f>
        <v>0</v>
      </c>
      <c r="ES231" s="57">
        <f>COUNTIF($F231:$CN231,ES$101)</f>
        <v>0</v>
      </c>
      <c r="ET231" s="57">
        <f>COUNTIF($F231:$CN231,ET$101)</f>
        <v>0</v>
      </c>
      <c r="EU231" s="57">
        <f>COUNTIF($F231:$CN231,EU$101)</f>
        <v>0</v>
      </c>
      <c r="EV231" s="57">
        <f>COUNTIF($F231:$CN231,EV$101)</f>
        <v>0</v>
      </c>
      <c r="EW231" s="57">
        <f>COUNTIF($F231:$CN231,EW$101)</f>
        <v>0</v>
      </c>
      <c r="EX231" s="57">
        <f>COUNTIF($F231:$CN231,EX$101)</f>
        <v>0</v>
      </c>
      <c r="EY231" s="57">
        <f>COUNTIF($F231:$CN231,EY$101)</f>
        <v>0</v>
      </c>
      <c r="EZ231" s="57">
        <f>COUNTIF($F231:$CN231,EZ$101)</f>
        <v>0</v>
      </c>
      <c r="FA231" s="57">
        <f>COUNTIF($F231:$CN231,FA$101)</f>
        <v>0</v>
      </c>
      <c r="FB231" s="57">
        <f>COUNTIF($F231:$CN231,FB$101)</f>
        <v>0</v>
      </c>
      <c r="FC231" s="57">
        <f>COUNTIF($F231:$CN231,FC$101)</f>
        <v>0</v>
      </c>
      <c r="FD231" s="57">
        <f>COUNTIF($F231:$CN231,FD$101)</f>
        <v>0</v>
      </c>
      <c r="FE231" s="57">
        <f>COUNTIF($F231:$CN231,FE$101)</f>
        <v>0</v>
      </c>
    </row>
    <row r="232" spans="1:161" ht="12" customHeight="1" x14ac:dyDescent="0.2">
      <c r="A232" s="18" t="str">
        <f>CHOOSE(WEEKDAY($E232),"Dimanche","Lundi","Mardi","Mercredi","Jeudi","Vendredi","")</f>
        <v>Lundi</v>
      </c>
      <c r="B232" s="17">
        <f>IF(M232&lt;&gt;"Cong. ",B230+1,B230+0)</f>
        <v>64</v>
      </c>
      <c r="C232" s="17">
        <f>IF(M232&lt;&gt;"Cong. ",C230+1,C230+0)</f>
        <v>43</v>
      </c>
      <c r="D232" s="17" t="e">
        <f>IF(M232="",D230+1,D230+0)</f>
        <v>#REF!</v>
      </c>
      <c r="E232" s="16">
        <v>44137</v>
      </c>
      <c r="F232" s="7"/>
      <c r="G232" s="44"/>
      <c r="H232" s="44"/>
      <c r="I232" s="44"/>
      <c r="J232" s="44"/>
      <c r="K232" s="44"/>
      <c r="L232" s="44"/>
      <c r="M232" s="43"/>
      <c r="N232" s="40" t="str">
        <f>IFERROR((COUNTIF(H232,[1]Locaux!$A$8)+COUNTIF(H232,[1]Locaux!$A$9)+COUNTIF(H232,[1]Locaux!$A$10)+COUNTIF(H232,[1]Locaux!$A$11)+COUNTIF(H232,[1]Locaux!$A$12)+COUNTIF(H232,[1]Locaux!$A$15)+COUNTIF(H232,[1]Locaux!$A$16)+COUNTIF(H232,[1]Locaux!$A$17))/(COUNTIF(G232,"*")+COUNTIF(K232,"*")+COUNTIF(M232,"*")),"0")</f>
        <v>0</v>
      </c>
      <c r="S232" s="44"/>
      <c r="T232" s="44"/>
      <c r="U232" s="44"/>
      <c r="V232" s="43"/>
      <c r="W232" s="40" t="str">
        <f>IFERROR((COUNTIF(Q232,[1]Locaux!$A$8)+COUNTIF(Q232,[1]Locaux!$A$9)+COUNTIF(Q232,[1]Locaux!$A$10)+COUNTIF(Q232,[1]Locaux!$A$11)+COUNTIF(Q232,[1]Locaux!$A$12)+COUNTIF(Q232,[1]Locaux!$A$15)+COUNTIF(Q232,[1]Locaux!$A$16)+COUNTIF(Q232,[1]Locaux!$A$17))/(COUNTIF(P232,"*")+COUNTIF(T232,"*")+COUNTIF(V232,"*")),"0")</f>
        <v>0</v>
      </c>
      <c r="X232" s="7" t="s">
        <v>26</v>
      </c>
      <c r="Y232" s="44" t="s">
        <v>12</v>
      </c>
      <c r="Z232" s="44" t="s">
        <v>43</v>
      </c>
      <c r="AA232" s="44" t="s">
        <v>54</v>
      </c>
      <c r="AB232" s="44" t="s">
        <v>35</v>
      </c>
      <c r="AC232" s="44"/>
      <c r="AD232" s="44" t="s">
        <v>62</v>
      </c>
      <c r="AE232" s="94" t="s">
        <v>70</v>
      </c>
      <c r="AF232" s="40">
        <f>IFERROR((COUNTIF(Z232,[1]Locaux!$A$8)+COUNTIF(Z232,[1]Locaux!$A$9)+COUNTIF(Z232,[1]Locaux!$A$10)+COUNTIF(Z232,[1]Locaux!$A$11)+COUNTIF(Z232,[1]Locaux!$A$12)+COUNTIF(Z232,[1]Locaux!$A$15)+COUNTIF(Z232,[1]Locaux!$A$16)+COUNTIF(Z232,[1]Locaux!$A$17))/(COUNTIF(Y232,"*")+COUNTIF(AC232,"*")+COUNTIF(AE232,"*")),"0")</f>
        <v>0.5</v>
      </c>
      <c r="AG232" s="7" t="s">
        <v>21</v>
      </c>
      <c r="AH232" s="44" t="s">
        <v>13</v>
      </c>
      <c r="AI232" s="44" t="s">
        <v>64</v>
      </c>
      <c r="AJ232" s="44"/>
      <c r="AK232" s="44" t="s">
        <v>35</v>
      </c>
      <c r="AL232" s="44"/>
      <c r="AM232" s="44" t="s">
        <v>35</v>
      </c>
      <c r="AN232" s="43"/>
      <c r="AO232" s="40">
        <f>IFERROR((COUNTIF(AI232,[1]Locaux!$A$8)+COUNTIF(AI232,[1]Locaux!$A$9)+COUNTIF(AI232,[1]Locaux!$A$10)+COUNTIF(AI232,[1]Locaux!$A$11)+COUNTIF(AI232,[1]Locaux!$A$12)+COUNTIF(AI232,[1]Locaux!$A$15)+COUNTIF(AI232,[1]Locaux!$A$16)+COUNTIF(AI232,[1]Locaux!$A$17))/(COUNTIF(AH232,"*")+COUNTIF(AL232,"*")+COUNTIF(AN232,"*")),"0")</f>
        <v>0</v>
      </c>
      <c r="AP232" s="7" t="s">
        <v>45</v>
      </c>
      <c r="AQ232" s="44" t="s">
        <v>8</v>
      </c>
      <c r="AR232" s="44">
        <v>1107</v>
      </c>
      <c r="AS232" s="44"/>
      <c r="AT232" s="44" t="s">
        <v>35</v>
      </c>
      <c r="AU232" s="44"/>
      <c r="AV232" s="44" t="s">
        <v>35</v>
      </c>
      <c r="AW232" s="43"/>
      <c r="AX232" s="40">
        <f>IFERROR((COUNTIF(AR232,[1]Locaux!$A$8)+COUNTIF(AR232,[1]Locaux!$A$9)+COUNTIF(AR232,[1]Locaux!$A$10)+COUNTIF(AR232,[1]Locaux!$A$11)+COUNTIF(AR232,[1]Locaux!$A$12)+COUNTIF(AR232,[1]Locaux!$A$15)+COUNTIF(AR232,[1]Locaux!$A$16)+COUNTIF(AR232,[1]Locaux!$A$17))/(COUNTIF(AQ232,"*")+COUNTIF(AU232,"*")+COUNTIF(AW232,"*")),"0")</f>
        <v>0</v>
      </c>
      <c r="AY232" s="80" t="s">
        <v>73</v>
      </c>
      <c r="AZ232" s="44" t="s">
        <v>4</v>
      </c>
      <c r="BA232" s="44">
        <v>1209</v>
      </c>
      <c r="BB232" s="44"/>
      <c r="BC232" s="44" t="s">
        <v>35</v>
      </c>
      <c r="BD232" s="44"/>
      <c r="BE232" s="44" t="s">
        <v>35</v>
      </c>
      <c r="BF232" s="43"/>
      <c r="BG232" s="40">
        <f>IFERROR((COUNTIF(BA232,[1]Locaux!$A$8)+COUNTIF(BA232,[1]Locaux!$A$9)+COUNTIF(BA232,[1]Locaux!$A$10)+COUNTIF(BA232,[1]Locaux!$A$11)+COUNTIF(BA232,[1]Locaux!$A$12)+COUNTIF(BA232,[1]Locaux!$A$15)+COUNTIF(BA232,[1]Locaux!$A$16)+COUNTIF(BA232,[1]Locaux!$A$17))/(COUNTIF(AZ232,"*")+COUNTIF(BD232,"*")+COUNTIF(BF232,"*")),"0")</f>
        <v>0</v>
      </c>
      <c r="BH232" s="7"/>
      <c r="BI232" s="44"/>
      <c r="BJ232" s="44"/>
      <c r="BK232" s="44"/>
      <c r="BL232" s="44"/>
      <c r="BM232" s="44"/>
      <c r="BN232" s="44"/>
      <c r="BO232" s="43"/>
      <c r="BP232" s="40" t="str">
        <f>IFERROR((COUNTIF(BJ232,[1]Locaux!$A$8)+COUNTIF(BJ232,[1]Locaux!$A$9)+COUNTIF(BJ232,[1]Locaux!$A$10)+COUNTIF(BJ232,[1]Locaux!$A$11)+COUNTIF(BJ232,[1]Locaux!$A$12)+COUNTIF(BJ232,[1]Locaux!$A$15)+COUNTIF(BJ232,[1]Locaux!$A$16)+COUNTIF(BJ232,[1]Locaux!$A$17))/(COUNTIF(BI232,"*")+COUNTIF(BM232,"*")+COUNTIF(BO232,"*")),"0")</f>
        <v>0</v>
      </c>
      <c r="BQ232" s="7"/>
      <c r="BR232" s="44"/>
      <c r="BS232" s="44"/>
      <c r="BT232" s="44"/>
      <c r="BU232" s="44"/>
      <c r="BV232" s="44"/>
      <c r="BW232" s="44"/>
      <c r="BX232" s="43"/>
      <c r="BY232" s="7"/>
      <c r="BZ232" s="44"/>
      <c r="CA232" s="44"/>
      <c r="CB232" s="44"/>
      <c r="CC232" s="44"/>
      <c r="CD232" s="44"/>
      <c r="CE232" s="44"/>
      <c r="CF232" s="43"/>
      <c r="CG232" s="7"/>
      <c r="CH232" s="44"/>
      <c r="CI232" s="44"/>
      <c r="CJ232" s="44"/>
      <c r="CK232" s="44"/>
      <c r="CL232" s="44"/>
      <c r="CM232" s="44"/>
      <c r="CN232" s="43"/>
      <c r="CO232" s="78" t="e">
        <f>OR(CR232&gt;1,CS232&gt;1,CT232&gt;1,CU232&gt;1,CV232&gt;1,CW232&gt;1,CX232&gt;1,CY232&gt;1,CZ232&gt;1,DA232&gt;1,DB232&gt;1,DC232&gt;1,#REF!&gt;1,#REF!&gt;1,#REF!&gt;1,#REF!&gt;1,#REF!&gt;1,#REF!&gt;1,#REF!&gt;1,#REF!&gt;1,#REF!&gt;1,#REF!&gt;1,#REF!&gt;1,#REF!&gt;1,#REF!&gt;1,#REF!&gt;1,#REF!&gt;1,#REF!&gt;1,#REF!&gt;1,#REF!&gt;1)</f>
        <v>#REF!</v>
      </c>
      <c r="CP232" s="77" t="b">
        <f>OR(DR232&gt;1,DS232&gt;1,DT232&gt;1,DU232&gt;1,DV232&gt;1,DW232&gt;1,DX232&gt;1,DY232&gt;1,DZ232&gt;1,EA232&gt;1,EB232&gt;1,EC232&gt;1,ED232&gt;1,EE232&gt;1,EF232&gt;1,EG232&gt;1,EH232&gt;1,EI232&gt;1,EJ232&gt;1,EK232&gt;1,EL232&gt;1,EM232&gt;1,EN232&gt;1,EO232&gt;1,EP232&gt;1,EQ232&gt;1,ER232&gt;1,ES232&gt;1,ET232&gt;1,EU232&gt;1,EV232&gt;1,EW232&gt;1,EX232&gt;1,EY232&gt;1,EZ232&gt;1,FA232&gt;1,FB232&gt;1,FC232&gt;1,FD232&gt;1,FE232&gt;1)</f>
        <v>0</v>
      </c>
      <c r="CQ232" s="77"/>
      <c r="CR232" s="34">
        <f>COUNTIF($F232:$CN232,CR$101)</f>
        <v>1</v>
      </c>
      <c r="CS232" s="33">
        <f>COUNTIF($F232:$CN232,CS$101)</f>
        <v>1</v>
      </c>
      <c r="CT232" s="32">
        <f>COUNTIF($F232:$CN232,CT$101)</f>
        <v>0</v>
      </c>
      <c r="CU232" s="31">
        <f>COUNTIF($F232:$CN232,CU$101)</f>
        <v>0</v>
      </c>
      <c r="CV232" s="30">
        <f>COUNTIF($F232:$CN232,CV$101)</f>
        <v>0</v>
      </c>
      <c r="CW232" s="29">
        <f>COUNTIF($F232:$CN232,CW$101)</f>
        <v>1</v>
      </c>
      <c r="CX232" s="24">
        <f>COUNTIF($F232:$CN232,CX$101)</f>
        <v>0</v>
      </c>
      <c r="CY232" s="28">
        <f>COUNTIF($F232:$CN232,CY$101)</f>
        <v>0</v>
      </c>
      <c r="CZ232" s="27">
        <f>COUNTIF($F232:$CN232,CZ$101)</f>
        <v>0</v>
      </c>
      <c r="DA232" s="26">
        <f>COUNTIF($F232:$CN232,DA$101)</f>
        <v>1</v>
      </c>
      <c r="DB232" s="25">
        <f>COUNTIF($F232:$CN232,DB$101)</f>
        <v>0</v>
      </c>
      <c r="DC232" s="24">
        <f>COUNTIF($F232:$CN232,DC$101)</f>
        <v>0</v>
      </c>
      <c r="DD232" s="13"/>
      <c r="DE232" s="13"/>
      <c r="DF232" s="23"/>
      <c r="DG232" s="23"/>
      <c r="DH232" s="23"/>
      <c r="DI232" s="23"/>
      <c r="DJ232" s="23"/>
      <c r="DK232" s="23"/>
      <c r="DL232" s="23"/>
      <c r="DM232" s="23"/>
      <c r="DN232" s="23"/>
      <c r="DO232" s="23"/>
      <c r="DP232" s="76"/>
      <c r="DQ232" s="61"/>
      <c r="DR232" s="58">
        <f>COUNTIF($F232:$CN232,DR$101)</f>
        <v>0</v>
      </c>
      <c r="DS232" s="57">
        <f>COUNTIF($F232:$CN232,DS$101)</f>
        <v>0</v>
      </c>
      <c r="DT232" s="57">
        <f>COUNTIF($F232:$CN232,DT$101)</f>
        <v>1</v>
      </c>
      <c r="DU232" s="57">
        <f>COUNTIF($F232:$CN232,DU$101)</f>
        <v>1</v>
      </c>
      <c r="DV232" s="57">
        <f>COUNTIF($F232:$CN232,DV$101)</f>
        <v>0</v>
      </c>
      <c r="DW232" s="57">
        <f>COUNTIF($F232:$CN232,DW$101)</f>
        <v>0</v>
      </c>
      <c r="DX232" s="57">
        <f>COUNTIF($F232:$CN232,DX$101)</f>
        <v>0</v>
      </c>
      <c r="DY232" s="57">
        <f>COUNTIF($F232:$CN232,DY$101)</f>
        <v>0</v>
      </c>
      <c r="DZ232" s="57">
        <f>COUNTIF($F232:$CN232,DZ$101)</f>
        <v>1</v>
      </c>
      <c r="EA232" s="57">
        <f>COUNTIF($F232:$CN232,EA$101)</f>
        <v>0</v>
      </c>
      <c r="EB232" s="57">
        <f>COUNTIF($F232:$CN232,EB$101)</f>
        <v>0</v>
      </c>
      <c r="EC232" s="57">
        <f>COUNTIF($F232:$CN232,EC$101)</f>
        <v>0</v>
      </c>
      <c r="ED232" s="57">
        <f>COUNTIF($F232:$CN232,ED$101)</f>
        <v>0</v>
      </c>
      <c r="EE232" s="57">
        <f>COUNTIF($F232:$CN232,EE$101)</f>
        <v>1</v>
      </c>
      <c r="EF232" s="57">
        <f>COUNTIF($F232:$CN232,EF$101)</f>
        <v>0</v>
      </c>
      <c r="EG232" s="57">
        <f>COUNTIF($F232:$CN232,EG$101)</f>
        <v>1</v>
      </c>
      <c r="EH232" s="57">
        <f>COUNTIF($F232:$CN232,EH$101)</f>
        <v>0</v>
      </c>
      <c r="EI232" s="57">
        <f>COUNTIF($F232:$CN232,EI$101)</f>
        <v>0</v>
      </c>
      <c r="EJ232" s="57">
        <f>COUNTIF($F232:$CN232,EJ$101)</f>
        <v>0</v>
      </c>
      <c r="EK232" s="57">
        <f>COUNTIF($F232:$CN232,EK$101)</f>
        <v>0</v>
      </c>
      <c r="EL232" s="57">
        <f>COUNTIF($F232:$CN232,EL$101)</f>
        <v>0</v>
      </c>
      <c r="EM232" s="57">
        <f>COUNTIF($F232:$CN232,EM$101)</f>
        <v>0</v>
      </c>
      <c r="EN232" s="57">
        <f>COUNTIF($F232:$CN232,EN$101)</f>
        <v>0</v>
      </c>
      <c r="EO232" s="57">
        <f>COUNTIF($F232:$CN232,EO$101)</f>
        <v>0</v>
      </c>
      <c r="EP232" s="57">
        <f>COUNTIF($F232:$CN232,EP$101)</f>
        <v>0</v>
      </c>
      <c r="EQ232" s="57">
        <f>COUNTIF($F232:$CN232,EQ$101)</f>
        <v>0</v>
      </c>
      <c r="ER232" s="57">
        <f>COUNTIF($F232:$CN232,ER$101)</f>
        <v>0</v>
      </c>
      <c r="ES232" s="57">
        <f>COUNTIF($F232:$CN232,ES$101)</f>
        <v>0</v>
      </c>
      <c r="ET232" s="57">
        <f>COUNTIF($F232:$CN232,ET$101)</f>
        <v>0</v>
      </c>
      <c r="EU232" s="57">
        <f>COUNTIF($F232:$CN232,EU$101)</f>
        <v>0</v>
      </c>
      <c r="EV232" s="57">
        <f>COUNTIF($F232:$CN232,EV$101)</f>
        <v>0</v>
      </c>
      <c r="EW232" s="57">
        <f>COUNTIF($F232:$CN232,EW$101)</f>
        <v>0</v>
      </c>
      <c r="EX232" s="57">
        <f>COUNTIF($F232:$CN232,EX$101)</f>
        <v>0</v>
      </c>
      <c r="EY232" s="57">
        <f>COUNTIF($F232:$CN232,EY$101)</f>
        <v>0</v>
      </c>
      <c r="EZ232" s="57">
        <f>COUNTIF($F232:$CN232,EZ$101)</f>
        <v>0</v>
      </c>
      <c r="FA232" s="57">
        <f>COUNTIF($F232:$CN232,FA$101)</f>
        <v>0</v>
      </c>
      <c r="FB232" s="57">
        <f>COUNTIF($F232:$CN232,FB$101)</f>
        <v>0</v>
      </c>
      <c r="FC232" s="57">
        <f>COUNTIF($F232:$CN232,FC$101)</f>
        <v>0</v>
      </c>
      <c r="FD232" s="57">
        <f>COUNTIF($F232:$CN232,FD$101)</f>
        <v>0</v>
      </c>
      <c r="FE232" s="57">
        <f>COUNTIF($F232:$CN232,FE$101)</f>
        <v>0</v>
      </c>
    </row>
    <row r="233" spans="1:161" ht="12" customHeight="1" thickBot="1" x14ac:dyDescent="0.25">
      <c r="A233" s="12"/>
      <c r="B233" s="11"/>
      <c r="C233" s="11"/>
      <c r="D233" s="11"/>
      <c r="E233" s="10"/>
      <c r="F233" s="6"/>
      <c r="G233" s="39"/>
      <c r="H233" s="39"/>
      <c r="I233" s="39"/>
      <c r="J233" s="39"/>
      <c r="K233" s="39"/>
      <c r="L233" s="39"/>
      <c r="M233" s="38"/>
      <c r="N233" s="40" t="str">
        <f>IFERROR((COUNTIF(H233,[1]Locaux!$A$8)+COUNTIF(H233,[1]Locaux!$A$9)+COUNTIF(H233,[1]Locaux!$A$10)+COUNTIF(H233,[1]Locaux!$A$11)+COUNTIF(H233,[1]Locaux!$A$12)+COUNTIF(H233,[1]Locaux!$A$15)+COUNTIF(H233,[1]Locaux!$A$16)+COUNTIF(H233,[1]Locaux!$A$17))/(COUNTIF(G233,"*")+COUNTIF(K233,"*")+COUNTIF(M233,"*")),"0")</f>
        <v>0</v>
      </c>
      <c r="O233" s="6"/>
      <c r="P233" s="39"/>
      <c r="Q233" s="39"/>
      <c r="R233" s="39"/>
      <c r="S233" s="39"/>
      <c r="T233" s="39"/>
      <c r="U233" s="39"/>
      <c r="V233" s="38"/>
      <c r="W233" s="40" t="str">
        <f>IFERROR((COUNTIF(Q233,[1]Locaux!$A$8)+COUNTIF(Q233,[1]Locaux!$A$9)+COUNTIF(Q233,[1]Locaux!$A$10)+COUNTIF(Q233,[1]Locaux!$A$11)+COUNTIF(Q233,[1]Locaux!$A$12)+COUNTIF(Q233,[1]Locaux!$A$15)+COUNTIF(Q233,[1]Locaux!$A$16)+COUNTIF(Q233,[1]Locaux!$A$17))/(COUNTIF(P233,"*")+COUNTIF(T233,"*")+COUNTIF(V233,"*")),"0")</f>
        <v>0</v>
      </c>
      <c r="X233" s="6" t="s">
        <v>26</v>
      </c>
      <c r="Y233" s="39" t="s">
        <v>12</v>
      </c>
      <c r="Z233" s="39" t="s">
        <v>43</v>
      </c>
      <c r="AA233" s="39" t="s">
        <v>54</v>
      </c>
      <c r="AB233" s="39" t="s">
        <v>35</v>
      </c>
      <c r="AC233" s="39"/>
      <c r="AD233" s="39" t="s">
        <v>62</v>
      </c>
      <c r="AE233" s="88" t="s">
        <v>70</v>
      </c>
      <c r="AF233" s="40">
        <f>IFERROR((COUNTIF(Z233,[1]Locaux!$A$8)+COUNTIF(Z233,[1]Locaux!$A$9)+COUNTIF(Z233,[1]Locaux!$A$10)+COUNTIF(Z233,[1]Locaux!$A$11)+COUNTIF(Z233,[1]Locaux!$A$12)+COUNTIF(Z233,[1]Locaux!$A$15)+COUNTIF(Z233,[1]Locaux!$A$16)+COUNTIF(Z233,[1]Locaux!$A$17))/(COUNTIF(Y233,"*")+COUNTIF(AC233,"*")+COUNTIF(AE233,"*")),"0")</f>
        <v>0.5</v>
      </c>
      <c r="AG233" s="6" t="s">
        <v>21</v>
      </c>
      <c r="AH233" s="39" t="s">
        <v>13</v>
      </c>
      <c r="AI233" s="39" t="s">
        <v>64</v>
      </c>
      <c r="AJ233" s="39"/>
      <c r="AK233" s="39" t="s">
        <v>35</v>
      </c>
      <c r="AL233" s="39"/>
      <c r="AM233" s="39" t="s">
        <v>35</v>
      </c>
      <c r="AN233" s="38"/>
      <c r="AO233" s="40">
        <f>IFERROR((COUNTIF(AI233,[1]Locaux!$A$8)+COUNTIF(AI233,[1]Locaux!$A$9)+COUNTIF(AI233,[1]Locaux!$A$10)+COUNTIF(AI233,[1]Locaux!$A$11)+COUNTIF(AI233,[1]Locaux!$A$12)+COUNTIF(AI233,[1]Locaux!$A$15)+COUNTIF(AI233,[1]Locaux!$A$16)+COUNTIF(AI233,[1]Locaux!$A$17))/(COUNTIF(AH233,"*")+COUNTIF(AL233,"*")+COUNTIF(AN233,"*")),"0")</f>
        <v>0</v>
      </c>
      <c r="AP233" s="6" t="s">
        <v>45</v>
      </c>
      <c r="AQ233" s="39" t="s">
        <v>8</v>
      </c>
      <c r="AR233" s="39">
        <v>1107</v>
      </c>
      <c r="AS233" s="39"/>
      <c r="AT233" s="39" t="s">
        <v>35</v>
      </c>
      <c r="AU233" s="39"/>
      <c r="AV233" s="39" t="s">
        <v>35</v>
      </c>
      <c r="AW233" s="38"/>
      <c r="AX233" s="40">
        <f>IFERROR((COUNTIF(AR233,[1]Locaux!$A$8)+COUNTIF(AR233,[1]Locaux!$A$9)+COUNTIF(AR233,[1]Locaux!$A$10)+COUNTIF(AR233,[1]Locaux!$A$11)+COUNTIF(AR233,[1]Locaux!$A$12)+COUNTIF(AR233,[1]Locaux!$A$15)+COUNTIF(AR233,[1]Locaux!$A$16)+COUNTIF(AR233,[1]Locaux!$A$17))/(COUNTIF(AQ233,"*")+COUNTIF(AU233,"*")+COUNTIF(AW233,"*")),"0")</f>
        <v>0</v>
      </c>
      <c r="AY233" s="6" t="s">
        <v>56</v>
      </c>
      <c r="AZ233" s="39" t="s">
        <v>5</v>
      </c>
      <c r="BA233" s="39" t="s">
        <v>65</v>
      </c>
      <c r="BB233" s="39"/>
      <c r="BC233" s="39" t="s">
        <v>35</v>
      </c>
      <c r="BD233" s="39"/>
      <c r="BE233" s="39" t="s">
        <v>35</v>
      </c>
      <c r="BF233" s="38"/>
      <c r="BG233" s="40">
        <f>IFERROR((COUNTIF(BA233,[1]Locaux!$A$8)+COUNTIF(BA233,[1]Locaux!$A$9)+COUNTIF(BA233,[1]Locaux!$A$10)+COUNTIF(BA233,[1]Locaux!$A$11)+COUNTIF(BA233,[1]Locaux!$A$12)+COUNTIF(BA233,[1]Locaux!$A$15)+COUNTIF(BA233,[1]Locaux!$A$16)+COUNTIF(BA233,[1]Locaux!$A$17))/(COUNTIF(AZ233,"*")+COUNTIF(BD233,"*")+COUNTIF(BF233,"*")),"0")</f>
        <v>0</v>
      </c>
      <c r="BH233" s="6"/>
      <c r="BI233" s="39"/>
      <c r="BJ233" s="39"/>
      <c r="BK233" s="39"/>
      <c r="BL233" s="39"/>
      <c r="BM233" s="39"/>
      <c r="BN233" s="39"/>
      <c r="BO233" s="38"/>
      <c r="BP233" s="40" t="str">
        <f>IFERROR((COUNTIF(BJ233,[1]Locaux!$A$8)+COUNTIF(BJ233,[1]Locaux!$A$9)+COUNTIF(BJ233,[1]Locaux!$A$10)+COUNTIF(BJ233,[1]Locaux!$A$11)+COUNTIF(BJ233,[1]Locaux!$A$12)+COUNTIF(BJ233,[1]Locaux!$A$15)+COUNTIF(BJ233,[1]Locaux!$A$16)+COUNTIF(BJ233,[1]Locaux!$A$17))/(COUNTIF(BI233,"*")+COUNTIF(BM233,"*")+COUNTIF(BO233,"*")),"0")</f>
        <v>0</v>
      </c>
      <c r="BQ233" s="6"/>
      <c r="BR233" s="39"/>
      <c r="BS233" s="39"/>
      <c r="BT233" s="39"/>
      <c r="BU233" s="39"/>
      <c r="BV233" s="39"/>
      <c r="BW233" s="39"/>
      <c r="BX233" s="38"/>
      <c r="BY233" s="6"/>
      <c r="BZ233" s="39"/>
      <c r="CA233" s="39"/>
      <c r="CB233" s="39"/>
      <c r="CC233" s="39"/>
      <c r="CD233" s="39"/>
      <c r="CE233" s="39"/>
      <c r="CF233" s="38"/>
      <c r="CG233" s="6"/>
      <c r="CH233" s="39"/>
      <c r="CI233" s="39"/>
      <c r="CJ233" s="39"/>
      <c r="CK233" s="39"/>
      <c r="CL233" s="39"/>
      <c r="CM233" s="39"/>
      <c r="CN233" s="38"/>
      <c r="CO233" s="78" t="e">
        <f>OR(CR233&gt;1,CS233&gt;1,CT233&gt;1,CU233&gt;1,CV233&gt;1,CW233&gt;1,CX233&gt;1,CY233&gt;1,CZ233&gt;1,DA233&gt;1,DB233&gt;1,DC233&gt;1,#REF!&gt;1,#REF!&gt;1,#REF!&gt;1,#REF!&gt;1,#REF!&gt;1,#REF!&gt;1,#REF!&gt;1,#REF!&gt;1,#REF!&gt;1,#REF!&gt;1,#REF!&gt;1,#REF!&gt;1,#REF!&gt;1,#REF!&gt;1,#REF!&gt;1,#REF!&gt;1,#REF!&gt;1,#REF!&gt;1)</f>
        <v>#REF!</v>
      </c>
      <c r="CP233" s="77" t="b">
        <f>OR(DR233&gt;1,DS233&gt;1,DT233&gt;1,DU233&gt;1,DV233&gt;1,DW233&gt;1,DX233&gt;1,DY233&gt;1,DZ233&gt;1,EA233&gt;1,EB233&gt;1,EC233&gt;1,ED233&gt;1,EE233&gt;1,EF233&gt;1,EG233&gt;1,EH233&gt;1,EI233&gt;1,EJ233&gt;1,EK233&gt;1,EL233&gt;1,EM233&gt;1,EN233&gt;1,EO233&gt;1,EP233&gt;1,EQ233&gt;1,ER233&gt;1,ES233&gt;1,ET233&gt;1,EU233&gt;1,EV233&gt;1,EW233&gt;1,EX233&gt;1,EY233&gt;1,EZ233&gt;1,FA233&gt;1,FB233&gt;1,FC233&gt;1,FD233&gt;1,FE233&gt;1)</f>
        <v>0</v>
      </c>
      <c r="CQ233" s="77"/>
      <c r="CR233" s="34">
        <f>COUNTIF($F233:$CN233,CR$101)</f>
        <v>1</v>
      </c>
      <c r="CS233" s="33">
        <f>COUNTIF($F233:$CN233,CS$101)</f>
        <v>1</v>
      </c>
      <c r="CT233" s="32">
        <f>COUNTIF($F233:$CN233,CT$101)</f>
        <v>0</v>
      </c>
      <c r="CU233" s="31">
        <f>COUNTIF($F233:$CN233,CU$101)</f>
        <v>0</v>
      </c>
      <c r="CV233" s="30">
        <f>COUNTIF($F233:$CN233,CV$101)</f>
        <v>0</v>
      </c>
      <c r="CW233" s="29">
        <f>COUNTIF($F233:$CN233,CW$101)</f>
        <v>1</v>
      </c>
      <c r="CX233" s="24">
        <f>COUNTIF($F233:$CN233,CX$101)</f>
        <v>0</v>
      </c>
      <c r="CY233" s="28">
        <f>COUNTIF($F233:$CN233,CY$101)</f>
        <v>0</v>
      </c>
      <c r="CZ233" s="27">
        <f>COUNTIF($F233:$CN233,CZ$101)</f>
        <v>1</v>
      </c>
      <c r="DA233" s="26">
        <f>COUNTIF($F233:$CN233,DA$101)</f>
        <v>0</v>
      </c>
      <c r="DB233" s="25">
        <f>COUNTIF($F233:$CN233,DB$101)</f>
        <v>0</v>
      </c>
      <c r="DC233" s="24">
        <f>COUNTIF($F233:$CN233,DC$101)</f>
        <v>0</v>
      </c>
      <c r="DD233" s="13"/>
      <c r="DE233" s="13"/>
      <c r="DF233" s="23"/>
      <c r="DG233" s="23"/>
      <c r="DH233" s="23"/>
      <c r="DI233" s="23"/>
      <c r="DJ233" s="23"/>
      <c r="DK233" s="23"/>
      <c r="DL233" s="23"/>
      <c r="DM233" s="23"/>
      <c r="DN233" s="23"/>
      <c r="DO233" s="23"/>
      <c r="DP233" s="76"/>
      <c r="DQ233" s="61"/>
      <c r="DR233" s="58">
        <f>COUNTIF($F233:$CN233,DR$101)</f>
        <v>0</v>
      </c>
      <c r="DS233" s="57">
        <f>COUNTIF($F233:$CN233,DS$101)</f>
        <v>0</v>
      </c>
      <c r="DT233" s="57">
        <f>COUNTIF($F233:$CN233,DT$101)</f>
        <v>1</v>
      </c>
      <c r="DU233" s="57">
        <f>COUNTIF($F233:$CN233,DU$101)</f>
        <v>0</v>
      </c>
      <c r="DV233" s="57">
        <f>COUNTIF($F233:$CN233,DV$101)</f>
        <v>1</v>
      </c>
      <c r="DW233" s="57">
        <f>COUNTIF($F233:$CN233,DW$101)</f>
        <v>0</v>
      </c>
      <c r="DX233" s="57">
        <f>COUNTIF($F233:$CN233,DX$101)</f>
        <v>0</v>
      </c>
      <c r="DY233" s="57">
        <f>COUNTIF($F233:$CN233,DY$101)</f>
        <v>0</v>
      </c>
      <c r="DZ233" s="57">
        <f>COUNTIF($F233:$CN233,DZ$101)</f>
        <v>1</v>
      </c>
      <c r="EA233" s="57">
        <f>COUNTIF($F233:$CN233,EA$101)</f>
        <v>0</v>
      </c>
      <c r="EB233" s="57">
        <f>COUNTIF($F233:$CN233,EB$101)</f>
        <v>0</v>
      </c>
      <c r="EC233" s="57">
        <f>COUNTIF($F233:$CN233,EC$101)</f>
        <v>0</v>
      </c>
      <c r="ED233" s="57">
        <f>COUNTIF($F233:$CN233,ED$101)</f>
        <v>0</v>
      </c>
      <c r="EE233" s="57">
        <f>COUNTIF($F233:$CN233,EE$101)</f>
        <v>1</v>
      </c>
      <c r="EF233" s="57">
        <f>COUNTIF($F233:$CN233,EF$101)</f>
        <v>0</v>
      </c>
      <c r="EG233" s="57">
        <f>COUNTIF($F233:$CN233,EG$101)</f>
        <v>1</v>
      </c>
      <c r="EH233" s="57">
        <f>COUNTIF($F233:$CN233,EH$101)</f>
        <v>0</v>
      </c>
      <c r="EI233" s="57">
        <f>COUNTIF($F233:$CN233,EI$101)</f>
        <v>0</v>
      </c>
      <c r="EJ233" s="57">
        <f>COUNTIF($F233:$CN233,EJ$101)</f>
        <v>0</v>
      </c>
      <c r="EK233" s="57">
        <f>COUNTIF($F233:$CN233,EK$101)</f>
        <v>0</v>
      </c>
      <c r="EL233" s="57">
        <f>COUNTIF($F233:$CN233,EL$101)</f>
        <v>0</v>
      </c>
      <c r="EM233" s="57">
        <f>COUNTIF($F233:$CN233,EM$101)</f>
        <v>0</v>
      </c>
      <c r="EN233" s="57">
        <f>COUNTIF($F233:$CN233,EN$101)</f>
        <v>0</v>
      </c>
      <c r="EO233" s="57">
        <f>COUNTIF($F233:$CN233,EO$101)</f>
        <v>0</v>
      </c>
      <c r="EP233" s="57">
        <f>COUNTIF($F233:$CN233,EP$101)</f>
        <v>0</v>
      </c>
      <c r="EQ233" s="57">
        <f>COUNTIF($F233:$CN233,EQ$101)</f>
        <v>0</v>
      </c>
      <c r="ER233" s="57">
        <f>COUNTIF($F233:$CN233,ER$101)</f>
        <v>0</v>
      </c>
      <c r="ES233" s="57">
        <f>COUNTIF($F233:$CN233,ES$101)</f>
        <v>0</v>
      </c>
      <c r="ET233" s="57">
        <f>COUNTIF($F233:$CN233,ET$101)</f>
        <v>0</v>
      </c>
      <c r="EU233" s="57">
        <f>COUNTIF($F233:$CN233,EU$101)</f>
        <v>0</v>
      </c>
      <c r="EV233" s="57">
        <f>COUNTIF($F233:$CN233,EV$101)</f>
        <v>0</v>
      </c>
      <c r="EW233" s="57">
        <f>COUNTIF($F233:$CN233,EW$101)</f>
        <v>0</v>
      </c>
      <c r="EX233" s="57">
        <f>COUNTIF($F233:$CN233,EX$101)</f>
        <v>0</v>
      </c>
      <c r="EY233" s="57">
        <f>COUNTIF($F233:$CN233,EY$101)</f>
        <v>0</v>
      </c>
      <c r="EZ233" s="57">
        <f>COUNTIF($F233:$CN233,EZ$101)</f>
        <v>0</v>
      </c>
      <c r="FA233" s="57">
        <f>COUNTIF($F233:$CN233,FA$101)</f>
        <v>0</v>
      </c>
      <c r="FB233" s="57">
        <f>COUNTIF($F233:$CN233,FB$101)</f>
        <v>0</v>
      </c>
      <c r="FC233" s="57">
        <f>COUNTIF($F233:$CN233,FC$101)</f>
        <v>0</v>
      </c>
      <c r="FD233" s="57">
        <f>COUNTIF($F233:$CN233,FD$101)</f>
        <v>0</v>
      </c>
      <c r="FE233" s="57">
        <f>COUNTIF($F233:$CN233,FE$101)</f>
        <v>0</v>
      </c>
    </row>
    <row r="234" spans="1:161" ht="12" customHeight="1" x14ac:dyDescent="0.2">
      <c r="A234" s="18" t="str">
        <f>CHOOSE(WEEKDAY($E234),"Dimanche","Lundi","Mardi","Mercredi","Jeudi","Vendredi","")</f>
        <v>Mardi</v>
      </c>
      <c r="B234" s="17">
        <f>IF(M234&lt;&gt;"Cong. ",B232+1,B232+0)</f>
        <v>65</v>
      </c>
      <c r="C234" s="17">
        <f>IF(M234&lt;&gt;"Cong. ",C232+1,C232+0)</f>
        <v>44</v>
      </c>
      <c r="D234" s="17" t="e">
        <f>IF(M234="",D232+1,D232+0)</f>
        <v>#REF!</v>
      </c>
      <c r="E234" s="16">
        <v>44138</v>
      </c>
      <c r="F234" s="7"/>
      <c r="G234" s="44"/>
      <c r="H234" s="44"/>
      <c r="I234" s="44"/>
      <c r="J234" s="44"/>
      <c r="K234" s="44"/>
      <c r="L234" s="44"/>
      <c r="M234" s="43"/>
      <c r="N234" s="40" t="str">
        <f>IFERROR((COUNTIF(H234,[1]Locaux!$A$8)+COUNTIF(H234,[1]Locaux!$A$9)+COUNTIF(H234,[1]Locaux!$A$10)+COUNTIF(H234,[1]Locaux!$A$11)+COUNTIF(H234,[1]Locaux!$A$12)+COUNTIF(H234,[1]Locaux!$A$15)+COUNTIF(H234,[1]Locaux!$A$16)+COUNTIF(H234,[1]Locaux!$A$17))/(COUNTIF(G234,"*")+COUNTIF(K234,"*")+COUNTIF(M234,"*")),"0")</f>
        <v>0</v>
      </c>
      <c r="O234" s="7" t="s">
        <v>72</v>
      </c>
      <c r="P234" s="108" t="s">
        <v>12</v>
      </c>
      <c r="Q234" s="44" t="s">
        <v>64</v>
      </c>
      <c r="R234" s="44" t="s">
        <v>71</v>
      </c>
      <c r="S234" s="44"/>
      <c r="T234" s="44"/>
      <c r="U234" s="44"/>
      <c r="V234" s="43"/>
      <c r="W234" s="40">
        <f>IFERROR((COUNTIF(Q234,[1]Locaux!$A$8)+COUNTIF(Q234,[1]Locaux!$A$9)+COUNTIF(Q234,[1]Locaux!$A$10)+COUNTIF(Q234,[1]Locaux!$A$11)+COUNTIF(Q234,[1]Locaux!$A$12)+COUNTIF(Q234,[1]Locaux!$A$15)+COUNTIF(Q234,[1]Locaux!$A$16)+COUNTIF(Q234,[1]Locaux!$A$17))/(COUNTIF(P234,"*")+COUNTIF(T234,"*")+COUNTIF(V234,"*")),"0")</f>
        <v>0</v>
      </c>
      <c r="X234" s="7" t="s">
        <v>28</v>
      </c>
      <c r="Y234" s="44" t="s">
        <v>13</v>
      </c>
      <c r="Z234" s="44" t="s">
        <v>43</v>
      </c>
      <c r="AA234" s="44"/>
      <c r="AB234" s="44" t="s">
        <v>35</v>
      </c>
      <c r="AC234" s="44"/>
      <c r="AD234" s="44" t="s">
        <v>50</v>
      </c>
      <c r="AE234" s="94" t="s">
        <v>70</v>
      </c>
      <c r="AF234" s="40">
        <f>IFERROR((COUNTIF(Z234,[1]Locaux!$A$8)+COUNTIF(Z234,[1]Locaux!$A$9)+COUNTIF(Z234,[1]Locaux!$A$10)+COUNTIF(Z234,[1]Locaux!$A$11)+COUNTIF(Z234,[1]Locaux!$A$12)+COUNTIF(Z234,[1]Locaux!$A$15)+COUNTIF(Z234,[1]Locaux!$A$16)+COUNTIF(Z234,[1]Locaux!$A$17))/(COUNTIF(Y234,"*")+COUNTIF(AC234,"*")+COUNTIF(AE234,"*")),"0")</f>
        <v>0.5</v>
      </c>
      <c r="AG234" s="7" t="s">
        <v>45</v>
      </c>
      <c r="AH234" s="44" t="s">
        <v>8</v>
      </c>
      <c r="AI234" s="44">
        <v>1107</v>
      </c>
      <c r="AJ234" s="44"/>
      <c r="AK234" s="44" t="s">
        <v>35</v>
      </c>
      <c r="AL234" s="44"/>
      <c r="AM234" s="44" t="s">
        <v>35</v>
      </c>
      <c r="AN234" s="43"/>
      <c r="AO234" s="40">
        <f>IFERROR((COUNTIF(AI234,[1]Locaux!$A$8)+COUNTIF(AI234,[1]Locaux!$A$9)+COUNTIF(AI234,[1]Locaux!$A$10)+COUNTIF(AI234,[1]Locaux!$A$11)+COUNTIF(AI234,[1]Locaux!$A$12)+COUNTIF(AI234,[1]Locaux!$A$15)+COUNTIF(AI234,[1]Locaux!$A$16)+COUNTIF(AI234,[1]Locaux!$A$17))/(COUNTIF(AH234,"*")+COUNTIF(AL234,"*")+COUNTIF(AN234,"*")),"0")</f>
        <v>0</v>
      </c>
      <c r="AP234" s="7" t="s">
        <v>56</v>
      </c>
      <c r="AQ234" s="44" t="s">
        <v>10</v>
      </c>
      <c r="AR234" s="44" t="s">
        <v>40</v>
      </c>
      <c r="AS234" s="44"/>
      <c r="AT234" s="44" t="s">
        <v>53</v>
      </c>
      <c r="AU234" s="44" t="s">
        <v>9</v>
      </c>
      <c r="AV234" s="44" t="s">
        <v>35</v>
      </c>
      <c r="AW234" s="43"/>
      <c r="AX234" s="40">
        <f>IFERROR((COUNTIF(AR234,[1]Locaux!$A$8)+COUNTIF(AR234,[1]Locaux!$A$9)+COUNTIF(AR234,[1]Locaux!$A$10)+COUNTIF(AR234,[1]Locaux!$A$11)+COUNTIF(AR234,[1]Locaux!$A$12)+COUNTIF(AR234,[1]Locaux!$A$15)+COUNTIF(AR234,[1]Locaux!$A$16)+COUNTIF(AR234,[1]Locaux!$A$17))/(COUNTIF(AQ234,"*")+COUNTIF(AU234,"*")+COUNTIF(AW234,"*")),"0")</f>
        <v>0.5</v>
      </c>
      <c r="AY234" s="7" t="s">
        <v>56</v>
      </c>
      <c r="AZ234" s="44" t="s">
        <v>5</v>
      </c>
      <c r="BA234" s="44" t="s">
        <v>65</v>
      </c>
      <c r="BB234" s="44"/>
      <c r="BC234" s="44" t="s">
        <v>53</v>
      </c>
      <c r="BD234" s="44" t="s">
        <v>69</v>
      </c>
      <c r="BE234" s="44" t="s">
        <v>49</v>
      </c>
      <c r="BF234" s="43"/>
      <c r="BG234" s="40">
        <f>IFERROR((COUNTIF(BA234,[1]Locaux!$A$8)+COUNTIF(BA234,[1]Locaux!$A$9)+COUNTIF(BA234,[1]Locaux!$A$10)+COUNTIF(BA234,[1]Locaux!$A$11)+COUNTIF(BA234,[1]Locaux!$A$12)+COUNTIF(BA234,[1]Locaux!$A$15)+COUNTIF(BA234,[1]Locaux!$A$16)+COUNTIF(BA234,[1]Locaux!$A$17))/(COUNTIF(AZ234,"*")+COUNTIF(BD234,"*")+COUNTIF(BF234,"*")),"0")</f>
        <v>0</v>
      </c>
      <c r="BH234" s="7"/>
      <c r="BI234" s="44"/>
      <c r="BJ234" s="44"/>
      <c r="BK234" s="44"/>
      <c r="BL234" s="44"/>
      <c r="BM234" s="44"/>
      <c r="BN234" s="44"/>
      <c r="BO234" s="43"/>
      <c r="BP234" s="40" t="str">
        <f>IFERROR((COUNTIF(BJ234,[1]Locaux!$A$8)+COUNTIF(BJ234,[1]Locaux!$A$9)+COUNTIF(BJ234,[1]Locaux!$A$10)+COUNTIF(BJ234,[1]Locaux!$A$11)+COUNTIF(BJ234,[1]Locaux!$A$12)+COUNTIF(BJ234,[1]Locaux!$A$15)+COUNTIF(BJ234,[1]Locaux!$A$16)+COUNTIF(BJ234,[1]Locaux!$A$17))/(COUNTIF(BI234,"*")+COUNTIF(BM234,"*")+COUNTIF(BO234,"*")),"0")</f>
        <v>0</v>
      </c>
      <c r="BQ234" s="7"/>
      <c r="BR234" s="44"/>
      <c r="BS234" s="44"/>
      <c r="BT234" s="44"/>
      <c r="BU234" s="44"/>
      <c r="BV234" s="44"/>
      <c r="BW234" s="44"/>
      <c r="BX234" s="43"/>
      <c r="BY234" s="7"/>
      <c r="BZ234" s="44"/>
      <c r="CA234" s="44"/>
      <c r="CB234" s="44"/>
      <c r="CC234" s="44"/>
      <c r="CD234" s="44"/>
      <c r="CE234" s="44"/>
      <c r="CF234" s="43"/>
      <c r="CG234" s="7"/>
      <c r="CH234" s="44"/>
      <c r="CI234" s="44"/>
      <c r="CJ234" s="44"/>
      <c r="CK234" s="44"/>
      <c r="CL234" s="44"/>
      <c r="CM234" s="44"/>
      <c r="CN234" s="43"/>
      <c r="CO234" s="78" t="e">
        <f>OR(CR234&gt;1,CS234&gt;1,CT234&gt;1,CU234&gt;1,CV234&gt;1,CW234&gt;1,CX234&gt;1,CY234&gt;1,CZ234&gt;1,DA234&gt;1,DB234&gt;1,DC234&gt;1,#REF!&gt;1,#REF!&gt;1,#REF!&gt;1,#REF!&gt;1,#REF!&gt;1,#REF!&gt;1,#REF!&gt;1,#REF!&gt;1,#REF!&gt;1,#REF!&gt;1,#REF!&gt;1,#REF!&gt;1,#REF!&gt;1,#REF!&gt;1,#REF!&gt;1,#REF!&gt;1,#REF!&gt;1,#REF!&gt;1)</f>
        <v>#REF!</v>
      </c>
      <c r="CP234" s="77" t="b">
        <f>OR(DR234&gt;1,DS234&gt;1,DT234&gt;1,DU234&gt;1,DV234&gt;1,DW234&gt;1,DX234&gt;1,DY234&gt;1,DZ234&gt;1,EA234&gt;1,EB234&gt;1,EC234&gt;1,ED234&gt;1,EE234&gt;1,EF234&gt;1,EG234&gt;1,EH234&gt;1,EI234&gt;1,EJ234&gt;1,EK234&gt;1,EL234&gt;1,EM234&gt;1,EN234&gt;1,EO234&gt;1,EP234&gt;1,EQ234&gt;1,ER234&gt;1,ES234&gt;1,ET234&gt;1,EU234&gt;1,EV234&gt;1,EW234&gt;1,EX234&gt;1,EY234&gt;1,EZ234&gt;1,FA234&gt;1,FB234&gt;1,FC234&gt;1,FD234&gt;1,FE234&gt;1)</f>
        <v>0</v>
      </c>
      <c r="CQ234" s="77"/>
      <c r="CR234" s="34">
        <f>COUNTIF($F234:$CN234,CR$101)</f>
        <v>1</v>
      </c>
      <c r="CS234" s="33">
        <f>COUNTIF($F234:$CN234,CS$101)</f>
        <v>1</v>
      </c>
      <c r="CT234" s="32">
        <f>COUNTIF($F234:$CN234,CT$101)</f>
        <v>0</v>
      </c>
      <c r="CU234" s="31">
        <f>COUNTIF($F234:$CN234,CU$101)</f>
        <v>1</v>
      </c>
      <c r="CV234" s="30">
        <f>COUNTIF($F234:$CN234,CV$101)</f>
        <v>1</v>
      </c>
      <c r="CW234" s="29">
        <f>COUNTIF($F234:$CN234,CW$101)</f>
        <v>1</v>
      </c>
      <c r="CX234" s="24">
        <f>COUNTIF($F234:$CN234,CX$101)</f>
        <v>1</v>
      </c>
      <c r="CY234" s="28">
        <f>COUNTIF($F234:$CN234,CY$101)</f>
        <v>0</v>
      </c>
      <c r="CZ234" s="27">
        <f>COUNTIF($F234:$CN234,CZ$101)</f>
        <v>1</v>
      </c>
      <c r="DA234" s="26">
        <f>COUNTIF($F234:$CN234,DA$101)</f>
        <v>0</v>
      </c>
      <c r="DB234" s="25">
        <f>COUNTIF($F234:$CN234,DB$101)</f>
        <v>0</v>
      </c>
      <c r="DC234" s="24">
        <f>COUNTIF($F234:$CN234,DC$101)</f>
        <v>0</v>
      </c>
      <c r="DD234" s="13"/>
      <c r="DE234" s="13"/>
      <c r="DF234" s="23"/>
      <c r="DG234" s="23"/>
      <c r="DH234" s="23"/>
      <c r="DI234" s="23"/>
      <c r="DJ234" s="23"/>
      <c r="DK234" s="23"/>
      <c r="DL234" s="23"/>
      <c r="DM234" s="23"/>
      <c r="DN234" s="23"/>
      <c r="DO234" s="23"/>
      <c r="DP234" s="76"/>
      <c r="DQ234" s="61"/>
      <c r="DR234" s="58">
        <f>COUNTIF($F234:$CN234,DR$101)</f>
        <v>0</v>
      </c>
      <c r="DS234" s="57">
        <f>COUNTIF($F234:$CN234,DS$101)</f>
        <v>0</v>
      </c>
      <c r="DT234" s="57">
        <f>COUNTIF($F234:$CN234,DT$101)</f>
        <v>1</v>
      </c>
      <c r="DU234" s="57">
        <f>COUNTIF($F234:$CN234,DU$101)</f>
        <v>0</v>
      </c>
      <c r="DV234" s="57">
        <f>COUNTIF($F234:$CN234,DV$101)</f>
        <v>1</v>
      </c>
      <c r="DW234" s="57">
        <f>COUNTIF($F234:$CN234,DW$101)</f>
        <v>0</v>
      </c>
      <c r="DX234" s="57">
        <f>COUNTIF($F234:$CN234,DX$101)</f>
        <v>0</v>
      </c>
      <c r="DY234" s="57">
        <f>COUNTIF($F234:$CN234,DY$101)</f>
        <v>0</v>
      </c>
      <c r="DZ234" s="57">
        <f>COUNTIF($F234:$CN234,DZ$101)</f>
        <v>0</v>
      </c>
      <c r="EA234" s="57">
        <f>COUNTIF($F234:$CN234,EA$101)</f>
        <v>0</v>
      </c>
      <c r="EB234" s="57">
        <f>COUNTIF($F234:$CN234,EB$101)</f>
        <v>0</v>
      </c>
      <c r="EC234" s="57">
        <f>COUNTIF($F234:$CN234,EC$101)</f>
        <v>0</v>
      </c>
      <c r="ED234" s="57">
        <f>COUNTIF($F234:$CN234,ED$101)</f>
        <v>1</v>
      </c>
      <c r="EE234" s="57">
        <f>COUNTIF($F234:$CN234,EE$101)</f>
        <v>1</v>
      </c>
      <c r="EF234" s="57">
        <f>COUNTIF($F234:$CN234,EF$101)</f>
        <v>0</v>
      </c>
      <c r="EG234" s="57">
        <f>COUNTIF($F234:$CN234,EG$101)</f>
        <v>1</v>
      </c>
      <c r="EH234" s="57">
        <f>COUNTIF($F234:$CN234,EH$101)</f>
        <v>0</v>
      </c>
      <c r="EI234" s="57">
        <f>COUNTIF($F234:$CN234,EI$101)</f>
        <v>0</v>
      </c>
      <c r="EJ234" s="57">
        <f>COUNTIF($F234:$CN234,EJ$101)</f>
        <v>0</v>
      </c>
      <c r="EK234" s="57">
        <f>COUNTIF($F234:$CN234,EK$101)</f>
        <v>0</v>
      </c>
      <c r="EL234" s="57">
        <f>COUNTIF($F234:$CN234,EL$101)</f>
        <v>0</v>
      </c>
      <c r="EM234" s="57">
        <f>COUNTIF($F234:$CN234,EM$101)</f>
        <v>0</v>
      </c>
      <c r="EN234" s="57">
        <f>COUNTIF($F234:$CN234,EN$101)</f>
        <v>0</v>
      </c>
      <c r="EO234" s="57">
        <f>COUNTIF($F234:$CN234,EO$101)</f>
        <v>0</v>
      </c>
      <c r="EP234" s="57">
        <f>COUNTIF($F234:$CN234,EP$101)</f>
        <v>0</v>
      </c>
      <c r="EQ234" s="57">
        <f>COUNTIF($F234:$CN234,EQ$101)</f>
        <v>0</v>
      </c>
      <c r="ER234" s="57">
        <f>COUNTIF($F234:$CN234,ER$101)</f>
        <v>0</v>
      </c>
      <c r="ES234" s="57">
        <f>COUNTIF($F234:$CN234,ES$101)</f>
        <v>0</v>
      </c>
      <c r="ET234" s="57">
        <f>COUNTIF($F234:$CN234,ET$101)</f>
        <v>0</v>
      </c>
      <c r="EU234" s="57">
        <f>COUNTIF($F234:$CN234,EU$101)</f>
        <v>0</v>
      </c>
      <c r="EV234" s="57">
        <f>COUNTIF($F234:$CN234,EV$101)</f>
        <v>0</v>
      </c>
      <c r="EW234" s="57">
        <f>COUNTIF($F234:$CN234,EW$101)</f>
        <v>0</v>
      </c>
      <c r="EX234" s="57">
        <f>COUNTIF($F234:$CN234,EX$101)</f>
        <v>0</v>
      </c>
      <c r="EY234" s="57">
        <f>COUNTIF($F234:$CN234,EY$101)</f>
        <v>0</v>
      </c>
      <c r="EZ234" s="57">
        <f>COUNTIF($F234:$CN234,EZ$101)</f>
        <v>0</v>
      </c>
      <c r="FA234" s="57">
        <f>COUNTIF($F234:$CN234,FA$101)</f>
        <v>0</v>
      </c>
      <c r="FB234" s="57">
        <f>COUNTIF($F234:$CN234,FB$101)</f>
        <v>0</v>
      </c>
      <c r="FC234" s="57">
        <f>COUNTIF($F234:$CN234,FC$101)</f>
        <v>0</v>
      </c>
      <c r="FD234" s="57">
        <f>COUNTIF($F234:$CN234,FD$101)</f>
        <v>0</v>
      </c>
      <c r="FE234" s="57">
        <f>COUNTIF($F234:$CN234,FE$101)</f>
        <v>0</v>
      </c>
    </row>
    <row r="235" spans="1:161" ht="12" customHeight="1" thickBot="1" x14ac:dyDescent="0.25">
      <c r="A235" s="12"/>
      <c r="B235" s="11"/>
      <c r="C235" s="11"/>
      <c r="D235" s="11"/>
      <c r="E235" s="52" t="s">
        <v>19</v>
      </c>
      <c r="F235" s="6"/>
      <c r="G235" s="39"/>
      <c r="H235" s="39"/>
      <c r="I235" s="39"/>
      <c r="J235" s="39"/>
      <c r="K235" s="39"/>
      <c r="L235" s="39"/>
      <c r="M235" s="38"/>
      <c r="N235" s="40" t="str">
        <f>IFERROR((COUNTIF(H235,[1]Locaux!$A$8)+COUNTIF(H235,[1]Locaux!$A$9)+COUNTIF(H235,[1]Locaux!$A$10)+COUNTIF(H235,[1]Locaux!$A$11)+COUNTIF(H235,[1]Locaux!$A$12)+COUNTIF(H235,[1]Locaux!$A$15)+COUNTIF(H235,[1]Locaux!$A$16)+COUNTIF(H235,[1]Locaux!$A$17))/(COUNTIF(G235,"*")+COUNTIF(K235,"*")+COUNTIF(M235,"*")),"0")</f>
        <v>0</v>
      </c>
      <c r="O235" s="6"/>
      <c r="P235" s="39"/>
      <c r="Q235" s="39"/>
      <c r="R235" s="39"/>
      <c r="S235" s="39"/>
      <c r="T235" s="39"/>
      <c r="U235" s="39"/>
      <c r="V235" s="38"/>
      <c r="W235" s="40" t="str">
        <f>IFERROR((COUNTIF(Q235,[1]Locaux!$A$8)+COUNTIF(Q235,[1]Locaux!$A$9)+COUNTIF(Q235,[1]Locaux!$A$10)+COUNTIF(Q235,[1]Locaux!$A$11)+COUNTIF(Q235,[1]Locaux!$A$12)+COUNTIF(Q235,[1]Locaux!$A$15)+COUNTIF(Q235,[1]Locaux!$A$16)+COUNTIF(Q235,[1]Locaux!$A$17))/(COUNTIF(P235,"*")+COUNTIF(T235,"*")+COUNTIF(V235,"*")),"0")</f>
        <v>0</v>
      </c>
      <c r="X235" s="6" t="s">
        <v>28</v>
      </c>
      <c r="Y235" s="39" t="s">
        <v>13</v>
      </c>
      <c r="Z235" s="39" t="s">
        <v>43</v>
      </c>
      <c r="AA235" s="39"/>
      <c r="AB235" s="39" t="s">
        <v>35</v>
      </c>
      <c r="AC235" s="39"/>
      <c r="AD235" s="39" t="s">
        <v>50</v>
      </c>
      <c r="AE235" s="88" t="s">
        <v>70</v>
      </c>
      <c r="AF235" s="40">
        <f>IFERROR((COUNTIF(Z235,[1]Locaux!$A$8)+COUNTIF(Z235,[1]Locaux!$A$9)+COUNTIF(Z235,[1]Locaux!$A$10)+COUNTIF(Z235,[1]Locaux!$A$11)+COUNTIF(Z235,[1]Locaux!$A$12)+COUNTIF(Z235,[1]Locaux!$A$15)+COUNTIF(Z235,[1]Locaux!$A$16)+COUNTIF(Z235,[1]Locaux!$A$17))/(COUNTIF(Y235,"*")+COUNTIF(AC235,"*")+COUNTIF(AE235,"*")),"0")</f>
        <v>0.5</v>
      </c>
      <c r="AG235" s="6" t="s">
        <v>45</v>
      </c>
      <c r="AH235" s="39" t="s">
        <v>8</v>
      </c>
      <c r="AI235" s="39">
        <v>1107</v>
      </c>
      <c r="AJ235" s="39"/>
      <c r="AK235" s="39" t="s">
        <v>35</v>
      </c>
      <c r="AL235" s="39"/>
      <c r="AM235" s="39" t="s">
        <v>35</v>
      </c>
      <c r="AN235" s="38"/>
      <c r="AO235" s="40">
        <f>IFERROR((COUNTIF(AI235,[1]Locaux!$A$8)+COUNTIF(AI235,[1]Locaux!$A$9)+COUNTIF(AI235,[1]Locaux!$A$10)+COUNTIF(AI235,[1]Locaux!$A$11)+COUNTIF(AI235,[1]Locaux!$A$12)+COUNTIF(AI235,[1]Locaux!$A$15)+COUNTIF(AI235,[1]Locaux!$A$16)+COUNTIF(AI235,[1]Locaux!$A$17))/(COUNTIF(AH235,"*")+COUNTIF(AL235,"*")+COUNTIF(AN235,"*")),"0")</f>
        <v>0</v>
      </c>
      <c r="AP235" s="6" t="s">
        <v>56</v>
      </c>
      <c r="AQ235" s="39" t="s">
        <v>10</v>
      </c>
      <c r="AR235" s="39" t="s">
        <v>40</v>
      </c>
      <c r="AS235" s="39"/>
      <c r="AT235" s="39" t="s">
        <v>53</v>
      </c>
      <c r="AU235" s="39" t="s">
        <v>9</v>
      </c>
      <c r="AV235" s="39" t="s">
        <v>35</v>
      </c>
      <c r="AW235" s="38"/>
      <c r="AX235" s="40">
        <f>IFERROR((COUNTIF(AR235,[1]Locaux!$A$8)+COUNTIF(AR235,[1]Locaux!$A$9)+COUNTIF(AR235,[1]Locaux!$A$10)+COUNTIF(AR235,[1]Locaux!$A$11)+COUNTIF(AR235,[1]Locaux!$A$12)+COUNTIF(AR235,[1]Locaux!$A$15)+COUNTIF(AR235,[1]Locaux!$A$16)+COUNTIF(AR235,[1]Locaux!$A$17))/(COUNTIF(AQ235,"*")+COUNTIF(AU235,"*")+COUNTIF(AW235,"*")),"0")</f>
        <v>0.5</v>
      </c>
      <c r="AY235" s="6" t="s">
        <v>56</v>
      </c>
      <c r="AZ235" s="39" t="s">
        <v>5</v>
      </c>
      <c r="BA235" s="39" t="s">
        <v>65</v>
      </c>
      <c r="BB235" s="39"/>
      <c r="BC235" s="39" t="s">
        <v>53</v>
      </c>
      <c r="BD235" s="39" t="s">
        <v>69</v>
      </c>
      <c r="BE235" s="39" t="s">
        <v>49</v>
      </c>
      <c r="BF235" s="38"/>
      <c r="BG235" s="40">
        <f>IFERROR((COUNTIF(BA235,[1]Locaux!$A$8)+COUNTIF(BA235,[1]Locaux!$A$9)+COUNTIF(BA235,[1]Locaux!$A$10)+COUNTIF(BA235,[1]Locaux!$A$11)+COUNTIF(BA235,[1]Locaux!$A$12)+COUNTIF(BA235,[1]Locaux!$A$15)+COUNTIF(BA235,[1]Locaux!$A$16)+COUNTIF(BA235,[1]Locaux!$A$17))/(COUNTIF(AZ235,"*")+COUNTIF(BD235,"*")+COUNTIF(BF235,"*")),"0")</f>
        <v>0</v>
      </c>
      <c r="BH235" s="6"/>
      <c r="BI235" s="39"/>
      <c r="BJ235" s="39"/>
      <c r="BK235" s="39"/>
      <c r="BL235" s="39"/>
      <c r="BM235" s="39"/>
      <c r="BN235" s="39"/>
      <c r="BO235" s="38"/>
      <c r="BP235" s="40" t="str">
        <f>IFERROR((COUNTIF(BJ235,[1]Locaux!$A$8)+COUNTIF(BJ235,[1]Locaux!$A$9)+COUNTIF(BJ235,[1]Locaux!$A$10)+COUNTIF(BJ235,[1]Locaux!$A$11)+COUNTIF(BJ235,[1]Locaux!$A$12)+COUNTIF(BJ235,[1]Locaux!$A$15)+COUNTIF(BJ235,[1]Locaux!$A$16)+COUNTIF(BJ235,[1]Locaux!$A$17))/(COUNTIF(BI235,"*")+COUNTIF(BM235,"*")+COUNTIF(BO235,"*")),"0")</f>
        <v>0</v>
      </c>
      <c r="BQ235" s="6"/>
      <c r="BR235" s="39"/>
      <c r="BS235" s="39"/>
      <c r="BT235" s="39"/>
      <c r="BU235" s="39"/>
      <c r="BV235" s="39"/>
      <c r="BW235" s="39"/>
      <c r="BX235" s="38"/>
      <c r="BY235" s="6"/>
      <c r="BZ235" s="39"/>
      <c r="CA235" s="39"/>
      <c r="CB235" s="39"/>
      <c r="CC235" s="39"/>
      <c r="CD235" s="39"/>
      <c r="CE235" s="39"/>
      <c r="CF235" s="38"/>
      <c r="CG235" s="6"/>
      <c r="CH235" s="39"/>
      <c r="CI235" s="39"/>
      <c r="CJ235" s="39"/>
      <c r="CK235" s="39"/>
      <c r="CL235" s="39"/>
      <c r="CM235" s="39"/>
      <c r="CN235" s="38"/>
      <c r="CO235" s="78" t="e">
        <f>OR(CR235&gt;1,CS235&gt;1,CT235&gt;1,CU235&gt;1,CV235&gt;1,CW235&gt;1,CX235&gt;1,CY235&gt;1,CZ235&gt;1,DA235&gt;1,DB235&gt;1,DC235&gt;1,#REF!&gt;1,#REF!&gt;1,#REF!&gt;1,#REF!&gt;1,#REF!&gt;1,#REF!&gt;1,#REF!&gt;1,#REF!&gt;1,#REF!&gt;1,#REF!&gt;1,#REF!&gt;1,#REF!&gt;1,#REF!&gt;1,#REF!&gt;1,#REF!&gt;1,#REF!&gt;1,#REF!&gt;1,#REF!&gt;1)</f>
        <v>#REF!</v>
      </c>
      <c r="CP235" s="77" t="b">
        <f>OR(DR235&gt;1,DS235&gt;1,DT235&gt;1,DU235&gt;1,DV235&gt;1,DW235&gt;1,DX235&gt;1,DY235&gt;1,DZ235&gt;1,EA235&gt;1,EB235&gt;1,EC235&gt;1,ED235&gt;1,EE235&gt;1,EF235&gt;1,EG235&gt;1,EH235&gt;1,EI235&gt;1,EJ235&gt;1,EK235&gt;1,EL235&gt;1,EM235&gt;1,EN235&gt;1,EO235&gt;1,EP235&gt;1,EQ235&gt;1,ER235&gt;1,ES235&gt;1,ET235&gt;1,EU235&gt;1,EV235&gt;1,EW235&gt;1,EX235&gt;1,EY235&gt;1,EZ235&gt;1,FA235&gt;1,FB235&gt;1,FC235&gt;1,FD235&gt;1,FE235&gt;1)</f>
        <v>0</v>
      </c>
      <c r="CQ235" s="77"/>
      <c r="CR235" s="34">
        <f>COUNTIF($F235:$CN235,CR$101)</f>
        <v>1</v>
      </c>
      <c r="CS235" s="33">
        <f>COUNTIF($F235:$CN235,CS$101)</f>
        <v>0</v>
      </c>
      <c r="CT235" s="32">
        <f>COUNTIF($F235:$CN235,CT$101)</f>
        <v>0</v>
      </c>
      <c r="CU235" s="31">
        <f>COUNTIF($F235:$CN235,CU$101)</f>
        <v>1</v>
      </c>
      <c r="CV235" s="30">
        <f>COUNTIF($F235:$CN235,CV$101)</f>
        <v>1</v>
      </c>
      <c r="CW235" s="29">
        <f>COUNTIF($F235:$CN235,CW$101)</f>
        <v>1</v>
      </c>
      <c r="CX235" s="24">
        <f>COUNTIF($F235:$CN235,CX$101)</f>
        <v>1</v>
      </c>
      <c r="CY235" s="28">
        <f>COUNTIF($F235:$CN235,CY$101)</f>
        <v>0</v>
      </c>
      <c r="CZ235" s="27">
        <f>COUNTIF($F235:$CN235,CZ$101)</f>
        <v>1</v>
      </c>
      <c r="DA235" s="26">
        <f>COUNTIF($F235:$CN235,DA$101)</f>
        <v>0</v>
      </c>
      <c r="DB235" s="25">
        <f>COUNTIF($F235:$CN235,DB$101)</f>
        <v>0</v>
      </c>
      <c r="DC235" s="24">
        <f>COUNTIF($F235:$CN235,DC$101)</f>
        <v>0</v>
      </c>
      <c r="DD235" s="13"/>
      <c r="DE235" s="13"/>
      <c r="DF235" s="23"/>
      <c r="DG235" s="23"/>
      <c r="DH235" s="23"/>
      <c r="DI235" s="23"/>
      <c r="DJ235" s="23"/>
      <c r="DK235" s="23"/>
      <c r="DL235" s="23"/>
      <c r="DM235" s="23"/>
      <c r="DN235" s="23"/>
      <c r="DO235" s="23"/>
      <c r="DP235" s="76"/>
      <c r="DQ235" s="61"/>
      <c r="DR235" s="58">
        <f>COUNTIF($F235:$CN235,DR$101)</f>
        <v>0</v>
      </c>
      <c r="DS235" s="57">
        <f>COUNTIF($F235:$CN235,DS$101)</f>
        <v>0</v>
      </c>
      <c r="DT235" s="57">
        <f>COUNTIF($F235:$CN235,DT$101)</f>
        <v>1</v>
      </c>
      <c r="DU235" s="57">
        <f>COUNTIF($F235:$CN235,DU$101)</f>
        <v>0</v>
      </c>
      <c r="DV235" s="57">
        <f>COUNTIF($F235:$CN235,DV$101)</f>
        <v>1</v>
      </c>
      <c r="DW235" s="57">
        <f>COUNTIF($F235:$CN235,DW$101)</f>
        <v>0</v>
      </c>
      <c r="DX235" s="57">
        <f>COUNTIF($F235:$CN235,DX$101)</f>
        <v>0</v>
      </c>
      <c r="DY235" s="57">
        <f>COUNTIF($F235:$CN235,DY$101)</f>
        <v>0</v>
      </c>
      <c r="DZ235" s="57">
        <f>COUNTIF($F235:$CN235,DZ$101)</f>
        <v>0</v>
      </c>
      <c r="EA235" s="57">
        <f>COUNTIF($F235:$CN235,EA$101)</f>
        <v>0</v>
      </c>
      <c r="EB235" s="57">
        <f>COUNTIF($F235:$CN235,EB$101)</f>
        <v>0</v>
      </c>
      <c r="EC235" s="57">
        <f>COUNTIF($F235:$CN235,EC$101)</f>
        <v>0</v>
      </c>
      <c r="ED235" s="57">
        <f>COUNTIF($F235:$CN235,ED$101)</f>
        <v>1</v>
      </c>
      <c r="EE235" s="57">
        <f>COUNTIF($F235:$CN235,EE$101)</f>
        <v>1</v>
      </c>
      <c r="EF235" s="57">
        <f>COUNTIF($F235:$CN235,EF$101)</f>
        <v>0</v>
      </c>
      <c r="EG235" s="57">
        <f>COUNTIF($F235:$CN235,EG$101)</f>
        <v>0</v>
      </c>
      <c r="EH235" s="57">
        <f>COUNTIF($F235:$CN235,EH$101)</f>
        <v>0</v>
      </c>
      <c r="EI235" s="57">
        <f>COUNTIF($F235:$CN235,EI$101)</f>
        <v>0</v>
      </c>
      <c r="EJ235" s="57">
        <f>COUNTIF($F235:$CN235,EJ$101)</f>
        <v>0</v>
      </c>
      <c r="EK235" s="57">
        <f>COUNTIF($F235:$CN235,EK$101)</f>
        <v>0</v>
      </c>
      <c r="EL235" s="57">
        <f>COUNTIF($F235:$CN235,EL$101)</f>
        <v>0</v>
      </c>
      <c r="EM235" s="57">
        <f>COUNTIF($F235:$CN235,EM$101)</f>
        <v>0</v>
      </c>
      <c r="EN235" s="57">
        <f>COUNTIF($F235:$CN235,EN$101)</f>
        <v>0</v>
      </c>
      <c r="EO235" s="57">
        <f>COUNTIF($F235:$CN235,EO$101)</f>
        <v>0</v>
      </c>
      <c r="EP235" s="57">
        <f>COUNTIF($F235:$CN235,EP$101)</f>
        <v>0</v>
      </c>
      <c r="EQ235" s="57">
        <f>COUNTIF($F235:$CN235,EQ$101)</f>
        <v>0</v>
      </c>
      <c r="ER235" s="57">
        <f>COUNTIF($F235:$CN235,ER$101)</f>
        <v>0</v>
      </c>
      <c r="ES235" s="57">
        <f>COUNTIF($F235:$CN235,ES$101)</f>
        <v>0</v>
      </c>
      <c r="ET235" s="57">
        <f>COUNTIF($F235:$CN235,ET$101)</f>
        <v>0</v>
      </c>
      <c r="EU235" s="57">
        <f>COUNTIF($F235:$CN235,EU$101)</f>
        <v>0</v>
      </c>
      <c r="EV235" s="57">
        <f>COUNTIF($F235:$CN235,EV$101)</f>
        <v>0</v>
      </c>
      <c r="EW235" s="57">
        <f>COUNTIF($F235:$CN235,EW$101)</f>
        <v>0</v>
      </c>
      <c r="EX235" s="57">
        <f>COUNTIF($F235:$CN235,EX$101)</f>
        <v>0</v>
      </c>
      <c r="EY235" s="57">
        <f>COUNTIF($F235:$CN235,EY$101)</f>
        <v>0</v>
      </c>
      <c r="EZ235" s="57">
        <f>COUNTIF($F235:$CN235,EZ$101)</f>
        <v>0</v>
      </c>
      <c r="FA235" s="57">
        <f>COUNTIF($F235:$CN235,FA$101)</f>
        <v>0</v>
      </c>
      <c r="FB235" s="57">
        <f>COUNTIF($F235:$CN235,FB$101)</f>
        <v>0</v>
      </c>
      <c r="FC235" s="57">
        <f>COUNTIF($F235:$CN235,FC$101)</f>
        <v>0</v>
      </c>
      <c r="FD235" s="57">
        <f>COUNTIF($F235:$CN235,FD$101)</f>
        <v>0</v>
      </c>
      <c r="FE235" s="57">
        <f>COUNTIF($F235:$CN235,FE$101)</f>
        <v>0</v>
      </c>
    </row>
    <row r="236" spans="1:161" ht="12" customHeight="1" x14ac:dyDescent="0.2">
      <c r="A236" s="18" t="str">
        <f>CHOOSE(WEEKDAY($E236),"Dimanche","Lundi","Mardi","Mercredi","Jeudi","Vendredi","")</f>
        <v>Mercredi</v>
      </c>
      <c r="B236" s="17">
        <f>IF(M236&lt;&gt;"Cong. ",B234+1,B234+0)</f>
        <v>66</v>
      </c>
      <c r="C236" s="17">
        <f>IF(M236&lt;&gt;"Cong. ",C234+1,C234+0)</f>
        <v>45</v>
      </c>
      <c r="D236" s="17" t="e">
        <f>IF(M236="",D234+1,D234+0)</f>
        <v>#REF!</v>
      </c>
      <c r="E236" s="16">
        <v>44139</v>
      </c>
      <c r="F236" s="7"/>
      <c r="G236" s="44"/>
      <c r="H236" s="44"/>
      <c r="I236" s="44"/>
      <c r="J236" s="44"/>
      <c r="K236" s="44"/>
      <c r="L236" s="44"/>
      <c r="M236" s="43"/>
      <c r="N236" s="40" t="str">
        <f>IFERROR((COUNTIF(H236,[1]Locaux!$A$8)+COUNTIF(H236,[1]Locaux!$A$9)+COUNTIF(H236,[1]Locaux!$A$10)+COUNTIF(H236,[1]Locaux!$A$11)+COUNTIF(H236,[1]Locaux!$A$12)+COUNTIF(H236,[1]Locaux!$A$15)+COUNTIF(H236,[1]Locaux!$A$16)+COUNTIF(H236,[1]Locaux!$A$17))/(COUNTIF(G236,"*")+COUNTIF(K236,"*")+COUNTIF(M236,"*")),"0")</f>
        <v>0</v>
      </c>
      <c r="O236" s="7"/>
      <c r="P236" s="44"/>
      <c r="Q236" s="44"/>
      <c r="R236" s="44"/>
      <c r="S236" s="44"/>
      <c r="T236" s="44"/>
      <c r="U236" s="44"/>
      <c r="V236" s="43"/>
      <c r="W236" s="40" t="str">
        <f>IFERROR((COUNTIF(Q236,[1]Locaux!$A$8)+COUNTIF(Q236,[1]Locaux!$A$9)+COUNTIF(Q236,[1]Locaux!$A$10)+COUNTIF(Q236,[1]Locaux!$A$11)+COUNTIF(Q236,[1]Locaux!$A$12)+COUNTIF(Q236,[1]Locaux!$A$15)+COUNTIF(Q236,[1]Locaux!$A$16)+COUNTIF(Q236,[1]Locaux!$A$17))/(COUNTIF(P236,"*")+COUNTIF(T236,"*")+COUNTIF(V236,"*")),"0")</f>
        <v>0</v>
      </c>
      <c r="X236" s="7" t="s">
        <v>23</v>
      </c>
      <c r="Y236" s="44" t="s">
        <v>8</v>
      </c>
      <c r="Z236" s="44">
        <v>1107</v>
      </c>
      <c r="AA236" s="44"/>
      <c r="AB236" s="44" t="s">
        <v>35</v>
      </c>
      <c r="AC236" s="44"/>
      <c r="AD236" s="44" t="s">
        <v>35</v>
      </c>
      <c r="AE236" s="43"/>
      <c r="AF236" s="40">
        <f>IFERROR((COUNTIF(Z236,[1]Locaux!$A$8)+COUNTIF(Z236,[1]Locaux!$A$9)+COUNTIF(Z236,[1]Locaux!$A$10)+COUNTIF(Z236,[1]Locaux!$A$11)+COUNTIF(Z236,[1]Locaux!$A$12)+COUNTIF(Z236,[1]Locaux!$A$15)+COUNTIF(Z236,[1]Locaux!$A$16)+COUNTIF(Z236,[1]Locaux!$A$17))/(COUNTIF(Y236,"*")+COUNTIF(AC236,"*")+COUNTIF(AE236,"*")),"0")</f>
        <v>0</v>
      </c>
      <c r="AG236" s="7" t="s">
        <v>21</v>
      </c>
      <c r="AH236" s="44" t="s">
        <v>13</v>
      </c>
      <c r="AI236" s="44" t="s">
        <v>58</v>
      </c>
      <c r="AJ236" s="44"/>
      <c r="AK236" s="44" t="s">
        <v>35</v>
      </c>
      <c r="AL236" s="44"/>
      <c r="AM236" s="44" t="s">
        <v>35</v>
      </c>
      <c r="AN236" s="43"/>
      <c r="AO236" s="40">
        <f>IFERROR((COUNTIF(AI236,[1]Locaux!$A$8)+COUNTIF(AI236,[1]Locaux!$A$9)+COUNTIF(AI236,[1]Locaux!$A$10)+COUNTIF(AI236,[1]Locaux!$A$11)+COUNTIF(AI236,[1]Locaux!$A$12)+COUNTIF(AI236,[1]Locaux!$A$15)+COUNTIF(AI236,[1]Locaux!$A$16)+COUNTIF(AI236,[1]Locaux!$A$17))/(COUNTIF(AH236,"*")+COUNTIF(AL236,"*")+COUNTIF(AN236,"*")),"0")</f>
        <v>1</v>
      </c>
      <c r="AP236" s="7" t="s">
        <v>17</v>
      </c>
      <c r="AQ236" s="102" t="s">
        <v>9</v>
      </c>
      <c r="AR236" s="44">
        <v>1209</v>
      </c>
      <c r="AS236" s="44"/>
      <c r="AT236" s="44" t="s">
        <v>35</v>
      </c>
      <c r="AU236" s="44"/>
      <c r="AV236" s="44" t="s">
        <v>35</v>
      </c>
      <c r="AW236" s="43"/>
      <c r="AX236" s="40">
        <f>IFERROR((COUNTIF(AR236,[1]Locaux!$A$8)+COUNTIF(AR236,[1]Locaux!$A$9)+COUNTIF(AR236,[1]Locaux!$A$10)+COUNTIF(AR236,[1]Locaux!$A$11)+COUNTIF(AR236,[1]Locaux!$A$12)+COUNTIF(AR236,[1]Locaux!$A$15)+COUNTIF(AR236,[1]Locaux!$A$16)+COUNTIF(AR236,[1]Locaux!$A$17))/(COUNTIF(AQ236,"*")+COUNTIF(AU236,"*")+COUNTIF(AW236,"*")),"0")</f>
        <v>0</v>
      </c>
      <c r="AY236" s="7" t="s">
        <v>56</v>
      </c>
      <c r="AZ236" s="44" t="s">
        <v>5</v>
      </c>
      <c r="BA236" s="44" t="s">
        <v>65</v>
      </c>
      <c r="BB236" s="44"/>
      <c r="BC236" s="44" t="s">
        <v>53</v>
      </c>
      <c r="BD236" s="44" t="s">
        <v>69</v>
      </c>
      <c r="BE236" s="99"/>
      <c r="BF236" s="43"/>
      <c r="BG236" s="40">
        <f>IFERROR((COUNTIF(BA236,[1]Locaux!$A$8)+COUNTIF(BA236,[1]Locaux!$A$9)+COUNTIF(BA236,[1]Locaux!$A$10)+COUNTIF(BA236,[1]Locaux!$A$11)+COUNTIF(BA236,[1]Locaux!$A$12)+COUNTIF(BA236,[1]Locaux!$A$15)+COUNTIF(BA236,[1]Locaux!$A$16)+COUNTIF(BA236,[1]Locaux!$A$17))/(COUNTIF(AZ236,"*")+COUNTIF(BD236,"*")+COUNTIF(BF236,"*")),"0")</f>
        <v>0</v>
      </c>
      <c r="BH236" s="7"/>
      <c r="BI236" s="44"/>
      <c r="BJ236" s="44"/>
      <c r="BK236" s="44"/>
      <c r="BL236" s="44"/>
      <c r="BM236" s="44"/>
      <c r="BN236" s="44"/>
      <c r="BO236" s="43"/>
      <c r="BP236" s="40" t="str">
        <f>IFERROR((COUNTIF(BJ236,[1]Locaux!$A$8)+COUNTIF(BJ236,[1]Locaux!$A$9)+COUNTIF(BJ236,[1]Locaux!$A$10)+COUNTIF(BJ236,[1]Locaux!$A$11)+COUNTIF(BJ236,[1]Locaux!$A$12)+COUNTIF(BJ236,[1]Locaux!$A$15)+COUNTIF(BJ236,[1]Locaux!$A$16)+COUNTIF(BJ236,[1]Locaux!$A$17))/(COUNTIF(BI236,"*")+COUNTIF(BM236,"*")+COUNTIF(BO236,"*")),"0")</f>
        <v>0</v>
      </c>
      <c r="BQ236" s="7"/>
      <c r="BR236" s="44"/>
      <c r="BS236" s="44"/>
      <c r="BT236" s="44"/>
      <c r="BU236" s="44"/>
      <c r="BV236" s="44"/>
      <c r="BW236" s="44"/>
      <c r="BX236" s="43"/>
      <c r="BY236" s="7"/>
      <c r="BZ236" s="44"/>
      <c r="CA236" s="44"/>
      <c r="CB236" s="44"/>
      <c r="CC236" s="44"/>
      <c r="CD236" s="44"/>
      <c r="CE236" s="44"/>
      <c r="CF236" s="43"/>
      <c r="CG236" s="7"/>
      <c r="CH236" s="44"/>
      <c r="CI236" s="44"/>
      <c r="CJ236" s="44"/>
      <c r="CK236" s="44"/>
      <c r="CL236" s="44"/>
      <c r="CM236" s="44"/>
      <c r="CN236" s="43"/>
      <c r="CO236" s="78" t="e">
        <f>OR(CR236&gt;1,CS236&gt;1,CT236&gt;1,CU236&gt;1,CV236&gt;1,CW236&gt;1,CX236&gt;1,CY236&gt;1,CZ236&gt;1,DA236&gt;1,DB236&gt;1,DC236&gt;1,#REF!&gt;1,#REF!&gt;1,#REF!&gt;1,#REF!&gt;1,#REF!&gt;1,#REF!&gt;1,#REF!&gt;1,#REF!&gt;1,#REF!&gt;1,#REF!&gt;1,#REF!&gt;1,#REF!&gt;1,#REF!&gt;1,#REF!&gt;1,#REF!&gt;1,#REF!&gt;1,#REF!&gt;1,#REF!&gt;1)</f>
        <v>#REF!</v>
      </c>
      <c r="CP236" s="77" t="b">
        <f>OR(DR236&gt;1,DS236&gt;1,DT236&gt;1,DU236&gt;1,DV236&gt;1,DW236&gt;1,DX236&gt;1,DY236&gt;1,DZ236&gt;1,EA236&gt;1,EB236&gt;1,EC236&gt;1,ED236&gt;1,EE236&gt;1,EF236&gt;1,EG236&gt;1,EH236&gt;1,EI236&gt;1,EJ236&gt;1,EK236&gt;1,EL236&gt;1,EM236&gt;1,EN236&gt;1,EO236&gt;1,EP236&gt;1,EQ236&gt;1,ER236&gt;1,ES236&gt;1,ET236&gt;1,EU236&gt;1,EV236&gt;1,EW236&gt;1,EX236&gt;1,EY236&gt;1,EZ236&gt;1,FA236&gt;1,FB236&gt;1,FC236&gt;1,FD236&gt;1,FE236&gt;1)</f>
        <v>0</v>
      </c>
      <c r="CQ236" s="77"/>
      <c r="CR236" s="34">
        <f>COUNTIF($F236:$CN236,CR$101)</f>
        <v>1</v>
      </c>
      <c r="CS236" s="33">
        <f>COUNTIF($F236:$CN236,CS$101)</f>
        <v>0</v>
      </c>
      <c r="CT236" s="32">
        <f>COUNTIF($F236:$CN236,CT$101)</f>
        <v>0</v>
      </c>
      <c r="CU236" s="31">
        <f>COUNTIF($F236:$CN236,CU$101)</f>
        <v>0</v>
      </c>
      <c r="CV236" s="30">
        <f>COUNTIF($F236:$CN236,CV$101)</f>
        <v>1</v>
      </c>
      <c r="CW236" s="29">
        <f>COUNTIF($F236:$CN236,CW$101)</f>
        <v>1</v>
      </c>
      <c r="CX236" s="24">
        <f>COUNTIF($F236:$CN236,CX$101)</f>
        <v>1</v>
      </c>
      <c r="CY236" s="28">
        <f>COUNTIF($F236:$CN236,CY$101)</f>
        <v>0</v>
      </c>
      <c r="CZ236" s="27">
        <f>COUNTIF($F236:$CN236,CZ$101)</f>
        <v>1</v>
      </c>
      <c r="DA236" s="26">
        <f>COUNTIF($F236:$CN236,DA$101)</f>
        <v>0</v>
      </c>
      <c r="DB236" s="25">
        <f>COUNTIF($F236:$CN236,DB$101)</f>
        <v>0</v>
      </c>
      <c r="DC236" s="24">
        <f>COUNTIF($F236:$CN236,DC$101)</f>
        <v>0</v>
      </c>
      <c r="DD236" s="13"/>
      <c r="DE236" s="13"/>
      <c r="DF236" s="23"/>
      <c r="DG236" s="23"/>
      <c r="DH236" s="23"/>
      <c r="DI236" s="23"/>
      <c r="DJ236" s="23"/>
      <c r="DK236" s="23"/>
      <c r="DL236" s="23"/>
      <c r="DM236" s="23"/>
      <c r="DN236" s="23"/>
      <c r="DO236" s="23"/>
      <c r="DP236" s="76"/>
      <c r="DQ236" s="61"/>
      <c r="DR236" s="58">
        <f>COUNTIF($F236:$CN236,DR$101)</f>
        <v>0</v>
      </c>
      <c r="DS236" s="57">
        <f>COUNTIF($F236:$CN236,DS$101)</f>
        <v>0</v>
      </c>
      <c r="DT236" s="57">
        <f>COUNTIF($F236:$CN236,DT$101)</f>
        <v>1</v>
      </c>
      <c r="DU236" s="57">
        <f>COUNTIF($F236:$CN236,DU$101)</f>
        <v>1</v>
      </c>
      <c r="DV236" s="57">
        <f>COUNTIF($F236:$CN236,DV$101)</f>
        <v>1</v>
      </c>
      <c r="DW236" s="57">
        <f>COUNTIF($F236:$CN236,DW$101)</f>
        <v>0</v>
      </c>
      <c r="DX236" s="57">
        <f>COUNTIF($F236:$CN236,DX$101)</f>
        <v>0</v>
      </c>
      <c r="DY236" s="57">
        <f>COUNTIF($F236:$CN236,DY$101)</f>
        <v>0</v>
      </c>
      <c r="DZ236" s="57">
        <f>COUNTIF($F236:$CN236,DZ$101)</f>
        <v>0</v>
      </c>
      <c r="EA236" s="57">
        <f>COUNTIF($F236:$CN236,EA$101)</f>
        <v>1</v>
      </c>
      <c r="EB236" s="57">
        <f>COUNTIF($F236:$CN236,EB$101)</f>
        <v>0</v>
      </c>
      <c r="EC236" s="57">
        <f>COUNTIF($F236:$CN236,EC$101)</f>
        <v>0</v>
      </c>
      <c r="ED236" s="57">
        <f>COUNTIF($F236:$CN236,ED$101)</f>
        <v>0</v>
      </c>
      <c r="EE236" s="57">
        <f>COUNTIF($F236:$CN236,EE$101)</f>
        <v>0</v>
      </c>
      <c r="EF236" s="57">
        <f>COUNTIF($F236:$CN236,EF$101)</f>
        <v>0</v>
      </c>
      <c r="EG236" s="57">
        <f>COUNTIF($F236:$CN236,EG$101)</f>
        <v>0</v>
      </c>
      <c r="EH236" s="57">
        <f>COUNTIF($F236:$CN236,EH$101)</f>
        <v>0</v>
      </c>
      <c r="EI236" s="57">
        <f>COUNTIF($F236:$CN236,EI$101)</f>
        <v>0</v>
      </c>
      <c r="EJ236" s="57">
        <f>COUNTIF($F236:$CN236,EJ$101)</f>
        <v>0</v>
      </c>
      <c r="EK236" s="57">
        <f>COUNTIF($F236:$CN236,EK$101)</f>
        <v>0</v>
      </c>
      <c r="EL236" s="57">
        <f>COUNTIF($F236:$CN236,EL$101)</f>
        <v>0</v>
      </c>
      <c r="EM236" s="57">
        <f>COUNTIF($F236:$CN236,EM$101)</f>
        <v>0</v>
      </c>
      <c r="EN236" s="57">
        <f>COUNTIF($F236:$CN236,EN$101)</f>
        <v>0</v>
      </c>
      <c r="EO236" s="57">
        <f>COUNTIF($F236:$CN236,EO$101)</f>
        <v>0</v>
      </c>
      <c r="EP236" s="57">
        <f>COUNTIF($F236:$CN236,EP$101)</f>
        <v>0</v>
      </c>
      <c r="EQ236" s="57">
        <f>COUNTIF($F236:$CN236,EQ$101)</f>
        <v>0</v>
      </c>
      <c r="ER236" s="57">
        <f>COUNTIF($F236:$CN236,ER$101)</f>
        <v>0</v>
      </c>
      <c r="ES236" s="57">
        <f>COUNTIF($F236:$CN236,ES$101)</f>
        <v>0</v>
      </c>
      <c r="ET236" s="57">
        <f>COUNTIF($F236:$CN236,ET$101)</f>
        <v>0</v>
      </c>
      <c r="EU236" s="57">
        <f>COUNTIF($F236:$CN236,EU$101)</f>
        <v>0</v>
      </c>
      <c r="EV236" s="57">
        <f>COUNTIF($F236:$CN236,EV$101)</f>
        <v>0</v>
      </c>
      <c r="EW236" s="57">
        <f>COUNTIF($F236:$CN236,EW$101)</f>
        <v>0</v>
      </c>
      <c r="EX236" s="57">
        <f>COUNTIF($F236:$CN236,EX$101)</f>
        <v>0</v>
      </c>
      <c r="EY236" s="57">
        <f>COUNTIF($F236:$CN236,EY$101)</f>
        <v>0</v>
      </c>
      <c r="EZ236" s="57">
        <f>COUNTIF($F236:$CN236,EZ$101)</f>
        <v>0</v>
      </c>
      <c r="FA236" s="57">
        <f>COUNTIF($F236:$CN236,FA$101)</f>
        <v>0</v>
      </c>
      <c r="FB236" s="57">
        <f>COUNTIF($F236:$CN236,FB$101)</f>
        <v>0</v>
      </c>
      <c r="FC236" s="57">
        <f>COUNTIF($F236:$CN236,FC$101)</f>
        <v>0</v>
      </c>
      <c r="FD236" s="57">
        <f>COUNTIF($F236:$CN236,FD$101)</f>
        <v>0</v>
      </c>
      <c r="FE236" s="57">
        <f>COUNTIF($F236:$CN236,FE$101)</f>
        <v>0</v>
      </c>
    </row>
    <row r="237" spans="1:161" ht="12" customHeight="1" thickBot="1" x14ac:dyDescent="0.25">
      <c r="A237" s="12"/>
      <c r="B237" s="11"/>
      <c r="C237" s="11"/>
      <c r="D237" s="11"/>
      <c r="E237" s="10"/>
      <c r="F237" s="6"/>
      <c r="G237" s="39"/>
      <c r="H237" s="39"/>
      <c r="I237" s="39"/>
      <c r="J237" s="39"/>
      <c r="K237" s="39"/>
      <c r="L237" s="39"/>
      <c r="M237" s="38"/>
      <c r="N237" s="40" t="str">
        <f>IFERROR((COUNTIF(H237,[1]Locaux!$A$8)+COUNTIF(H237,[1]Locaux!$A$9)+COUNTIF(H237,[1]Locaux!$A$10)+COUNTIF(H237,[1]Locaux!$A$11)+COUNTIF(H237,[1]Locaux!$A$12)+COUNTIF(H237,[1]Locaux!$A$15)+COUNTIF(H237,[1]Locaux!$A$16)+COUNTIF(H237,[1]Locaux!$A$17))/(COUNTIF(G237,"*")+COUNTIF(K237,"*")+COUNTIF(M237,"*")),"0")</f>
        <v>0</v>
      </c>
      <c r="O237" s="6"/>
      <c r="P237" s="39"/>
      <c r="Q237" s="39"/>
      <c r="R237" s="39"/>
      <c r="S237" s="39"/>
      <c r="T237" s="39"/>
      <c r="U237" s="39"/>
      <c r="V237" s="38"/>
      <c r="W237" s="40" t="str">
        <f>IFERROR((COUNTIF(Q237,[1]Locaux!$A$8)+COUNTIF(Q237,[1]Locaux!$A$9)+COUNTIF(Q237,[1]Locaux!$A$10)+COUNTIF(Q237,[1]Locaux!$A$11)+COUNTIF(Q237,[1]Locaux!$A$12)+COUNTIF(Q237,[1]Locaux!$A$15)+COUNTIF(Q237,[1]Locaux!$A$16)+COUNTIF(Q237,[1]Locaux!$A$17))/(COUNTIF(P237,"*")+COUNTIF(T237,"*")+COUNTIF(V237,"*")),"0")</f>
        <v>0</v>
      </c>
      <c r="X237" s="6" t="s">
        <v>23</v>
      </c>
      <c r="Y237" s="39" t="s">
        <v>8</v>
      </c>
      <c r="Z237" s="39">
        <v>1107</v>
      </c>
      <c r="AA237" s="39"/>
      <c r="AB237" s="39" t="s">
        <v>35</v>
      </c>
      <c r="AC237" s="39"/>
      <c r="AD237" s="39" t="s">
        <v>35</v>
      </c>
      <c r="AE237" s="38"/>
      <c r="AF237" s="40">
        <f>IFERROR((COUNTIF(Z237,[1]Locaux!$A$8)+COUNTIF(Z237,[1]Locaux!$A$9)+COUNTIF(Z237,[1]Locaux!$A$10)+COUNTIF(Z237,[1]Locaux!$A$11)+COUNTIF(Z237,[1]Locaux!$A$12)+COUNTIF(Z237,[1]Locaux!$A$15)+COUNTIF(Z237,[1]Locaux!$A$16)+COUNTIF(Z237,[1]Locaux!$A$17))/(COUNTIF(Y237,"*")+COUNTIF(AC237,"*")+COUNTIF(AE237,"*")),"0")</f>
        <v>0</v>
      </c>
      <c r="AG237" s="6" t="s">
        <v>21</v>
      </c>
      <c r="AH237" s="39" t="s">
        <v>13</v>
      </c>
      <c r="AI237" s="39" t="s">
        <v>58</v>
      </c>
      <c r="AJ237" s="39"/>
      <c r="AK237" s="39" t="s">
        <v>35</v>
      </c>
      <c r="AL237" s="39"/>
      <c r="AM237" s="39" t="s">
        <v>35</v>
      </c>
      <c r="AN237" s="38"/>
      <c r="AO237" s="40">
        <f>IFERROR((COUNTIF(AI237,[1]Locaux!$A$8)+COUNTIF(AI237,[1]Locaux!$A$9)+COUNTIF(AI237,[1]Locaux!$A$10)+COUNTIF(AI237,[1]Locaux!$A$11)+COUNTIF(AI237,[1]Locaux!$A$12)+COUNTIF(AI237,[1]Locaux!$A$15)+COUNTIF(AI237,[1]Locaux!$A$16)+COUNTIF(AI237,[1]Locaux!$A$17))/(COUNTIF(AH237,"*")+COUNTIF(AL237,"*")+COUNTIF(AN237,"*")),"0")</f>
        <v>1</v>
      </c>
      <c r="AP237" s="6" t="s">
        <v>17</v>
      </c>
      <c r="AQ237" s="101" t="s">
        <v>9</v>
      </c>
      <c r="AR237" s="39">
        <v>1209</v>
      </c>
      <c r="AS237" s="39"/>
      <c r="AT237" s="39" t="s">
        <v>35</v>
      </c>
      <c r="AU237" s="39"/>
      <c r="AV237" s="39" t="s">
        <v>35</v>
      </c>
      <c r="AW237" s="38"/>
      <c r="AX237" s="40">
        <f>IFERROR((COUNTIF(AR237,[1]Locaux!$A$8)+COUNTIF(AR237,[1]Locaux!$A$9)+COUNTIF(AR237,[1]Locaux!$A$10)+COUNTIF(AR237,[1]Locaux!$A$11)+COUNTIF(AR237,[1]Locaux!$A$12)+COUNTIF(AR237,[1]Locaux!$A$15)+COUNTIF(AR237,[1]Locaux!$A$16)+COUNTIF(AR237,[1]Locaux!$A$17))/(COUNTIF(AQ237,"*")+COUNTIF(AU237,"*")+COUNTIF(AW237,"*")),"0")</f>
        <v>0</v>
      </c>
      <c r="AY237" s="6" t="s">
        <v>56</v>
      </c>
      <c r="AZ237" s="39" t="s">
        <v>5</v>
      </c>
      <c r="BA237" s="39" t="s">
        <v>65</v>
      </c>
      <c r="BB237" s="39"/>
      <c r="BC237" s="39" t="s">
        <v>53</v>
      </c>
      <c r="BD237" s="39" t="s">
        <v>69</v>
      </c>
      <c r="BE237" s="99"/>
      <c r="BF237" s="38"/>
      <c r="BG237" s="40">
        <f>IFERROR((COUNTIF(BA237,[1]Locaux!$A$8)+COUNTIF(BA237,[1]Locaux!$A$9)+COUNTIF(BA237,[1]Locaux!$A$10)+COUNTIF(BA237,[1]Locaux!$A$11)+COUNTIF(BA237,[1]Locaux!$A$12)+COUNTIF(BA237,[1]Locaux!$A$15)+COUNTIF(BA237,[1]Locaux!$A$16)+COUNTIF(BA237,[1]Locaux!$A$17))/(COUNTIF(AZ237,"*")+COUNTIF(BD237,"*")+COUNTIF(BF237,"*")),"0")</f>
        <v>0</v>
      </c>
      <c r="BH237" s="6"/>
      <c r="BI237" s="39"/>
      <c r="BJ237" s="39"/>
      <c r="BK237" s="39"/>
      <c r="BL237" s="39"/>
      <c r="BM237" s="39"/>
      <c r="BN237" s="39"/>
      <c r="BO237" s="38"/>
      <c r="BP237" s="40" t="str">
        <f>IFERROR((COUNTIF(BJ237,[1]Locaux!$A$8)+COUNTIF(BJ237,[1]Locaux!$A$9)+COUNTIF(BJ237,[1]Locaux!$A$10)+COUNTIF(BJ237,[1]Locaux!$A$11)+COUNTIF(BJ237,[1]Locaux!$A$12)+COUNTIF(BJ237,[1]Locaux!$A$15)+COUNTIF(BJ237,[1]Locaux!$A$16)+COUNTIF(BJ237,[1]Locaux!$A$17))/(COUNTIF(BI237,"*")+COUNTIF(BM237,"*")+COUNTIF(BO237,"*")),"0")</f>
        <v>0</v>
      </c>
      <c r="BQ237" s="6"/>
      <c r="BR237" s="39"/>
      <c r="BS237" s="39"/>
      <c r="BT237" s="39"/>
      <c r="BU237" s="39"/>
      <c r="BV237" s="39"/>
      <c r="BW237" s="39"/>
      <c r="BX237" s="38"/>
      <c r="BY237" s="6"/>
      <c r="BZ237" s="39"/>
      <c r="CA237" s="39"/>
      <c r="CB237" s="39"/>
      <c r="CC237" s="39"/>
      <c r="CD237" s="39"/>
      <c r="CE237" s="39"/>
      <c r="CF237" s="38"/>
      <c r="CG237" s="6"/>
      <c r="CH237" s="39"/>
      <c r="CI237" s="39"/>
      <c r="CJ237" s="39"/>
      <c r="CK237" s="39"/>
      <c r="CL237" s="39"/>
      <c r="CM237" s="39"/>
      <c r="CN237" s="38"/>
      <c r="CO237" s="78" t="e">
        <f>OR(CR237&gt;1,CS237&gt;1,CT237&gt;1,CU237&gt;1,CV237&gt;1,CW237&gt;1,CX237&gt;1,CY237&gt;1,CZ237&gt;1,DA237&gt;1,DB237&gt;1,DC237&gt;1,#REF!&gt;1,#REF!&gt;1,#REF!&gt;1,#REF!&gt;1,#REF!&gt;1,#REF!&gt;1,#REF!&gt;1,#REF!&gt;1,#REF!&gt;1,#REF!&gt;1,#REF!&gt;1,#REF!&gt;1,#REF!&gt;1,#REF!&gt;1,#REF!&gt;1,#REF!&gt;1,#REF!&gt;1,#REF!&gt;1)</f>
        <v>#REF!</v>
      </c>
      <c r="CP237" s="77" t="b">
        <f>OR(DR237&gt;1,DS237&gt;1,DT237&gt;1,DU237&gt;1,DV237&gt;1,DW237&gt;1,DX237&gt;1,DY237&gt;1,DZ237&gt;1,EA237&gt;1,EB237&gt;1,EC237&gt;1,ED237&gt;1,EE237&gt;1,EF237&gt;1,EG237&gt;1,EH237&gt;1,EI237&gt;1,EJ237&gt;1,EK237&gt;1,EL237&gt;1,EM237&gt;1,EN237&gt;1,EO237&gt;1,EP237&gt;1,EQ237&gt;1,ER237&gt;1,ES237&gt;1,ET237&gt;1,EU237&gt;1,EV237&gt;1,EW237&gt;1,EX237&gt;1,EY237&gt;1,EZ237&gt;1,FA237&gt;1,FB237&gt;1,FC237&gt;1,FD237&gt;1,FE237&gt;1)</f>
        <v>0</v>
      </c>
      <c r="CQ237" s="77"/>
      <c r="CR237" s="34">
        <f>COUNTIF($F237:$CN237,CR$101)</f>
        <v>1</v>
      </c>
      <c r="CS237" s="33">
        <f>COUNTIF($F237:$CN237,CS$101)</f>
        <v>0</v>
      </c>
      <c r="CT237" s="32">
        <f>COUNTIF($F237:$CN237,CT$101)</f>
        <v>0</v>
      </c>
      <c r="CU237" s="31">
        <f>COUNTIF($F237:$CN237,CU$101)</f>
        <v>0</v>
      </c>
      <c r="CV237" s="30">
        <f>COUNTIF($F237:$CN237,CV$101)</f>
        <v>1</v>
      </c>
      <c r="CW237" s="29">
        <f>COUNTIF($F237:$CN237,CW$101)</f>
        <v>1</v>
      </c>
      <c r="CX237" s="24">
        <f>COUNTIF($F237:$CN237,CX$101)</f>
        <v>1</v>
      </c>
      <c r="CY237" s="28">
        <f>COUNTIF($F237:$CN237,CY$101)</f>
        <v>0</v>
      </c>
      <c r="CZ237" s="27">
        <f>COUNTIF($F237:$CN237,CZ$101)</f>
        <v>1</v>
      </c>
      <c r="DA237" s="26">
        <f>COUNTIF($F237:$CN237,DA$101)</f>
        <v>0</v>
      </c>
      <c r="DB237" s="25">
        <f>COUNTIF($F237:$CN237,DB$101)</f>
        <v>0</v>
      </c>
      <c r="DC237" s="24">
        <f>COUNTIF($F237:$CN237,DC$101)</f>
        <v>0</v>
      </c>
      <c r="DD237" s="13"/>
      <c r="DE237" s="13"/>
      <c r="DF237" s="23"/>
      <c r="DG237" s="23"/>
      <c r="DH237" s="23"/>
      <c r="DI237" s="23"/>
      <c r="DJ237" s="23"/>
      <c r="DK237" s="23"/>
      <c r="DL237" s="23"/>
      <c r="DM237" s="23"/>
      <c r="DN237" s="23"/>
      <c r="DO237" s="23"/>
      <c r="DP237" s="76"/>
      <c r="DQ237" s="61"/>
      <c r="DR237" s="58">
        <f>COUNTIF($F237:$CN237,DR$101)</f>
        <v>0</v>
      </c>
      <c r="DS237" s="57">
        <f>COUNTIF($F237:$CN237,DS$101)</f>
        <v>0</v>
      </c>
      <c r="DT237" s="57">
        <f>COUNTIF($F237:$CN237,DT$101)</f>
        <v>1</v>
      </c>
      <c r="DU237" s="57">
        <f>COUNTIF($F237:$CN237,DU$101)</f>
        <v>1</v>
      </c>
      <c r="DV237" s="57">
        <f>COUNTIF($F237:$CN237,DV$101)</f>
        <v>1</v>
      </c>
      <c r="DW237" s="57">
        <f>COUNTIF($F237:$CN237,DW$101)</f>
        <v>0</v>
      </c>
      <c r="DX237" s="57">
        <f>COUNTIF($F237:$CN237,DX$101)</f>
        <v>0</v>
      </c>
      <c r="DY237" s="57">
        <f>COUNTIF($F237:$CN237,DY$101)</f>
        <v>0</v>
      </c>
      <c r="DZ237" s="57">
        <f>COUNTIF($F237:$CN237,DZ$101)</f>
        <v>0</v>
      </c>
      <c r="EA237" s="57">
        <f>COUNTIF($F237:$CN237,EA$101)</f>
        <v>1</v>
      </c>
      <c r="EB237" s="57">
        <f>COUNTIF($F237:$CN237,EB$101)</f>
        <v>0</v>
      </c>
      <c r="EC237" s="57">
        <f>COUNTIF($F237:$CN237,EC$101)</f>
        <v>0</v>
      </c>
      <c r="ED237" s="57">
        <f>COUNTIF($F237:$CN237,ED$101)</f>
        <v>0</v>
      </c>
      <c r="EE237" s="57">
        <f>COUNTIF($F237:$CN237,EE$101)</f>
        <v>0</v>
      </c>
      <c r="EF237" s="57">
        <f>COUNTIF($F237:$CN237,EF$101)</f>
        <v>0</v>
      </c>
      <c r="EG237" s="57">
        <f>COUNTIF($F237:$CN237,EG$101)</f>
        <v>0</v>
      </c>
      <c r="EH237" s="57">
        <f>COUNTIF($F237:$CN237,EH$101)</f>
        <v>0</v>
      </c>
      <c r="EI237" s="57">
        <f>COUNTIF($F237:$CN237,EI$101)</f>
        <v>0</v>
      </c>
      <c r="EJ237" s="57">
        <f>COUNTIF($F237:$CN237,EJ$101)</f>
        <v>0</v>
      </c>
      <c r="EK237" s="57">
        <f>COUNTIF($F237:$CN237,EK$101)</f>
        <v>0</v>
      </c>
      <c r="EL237" s="57">
        <f>COUNTIF($F237:$CN237,EL$101)</f>
        <v>0</v>
      </c>
      <c r="EM237" s="57">
        <f>COUNTIF($F237:$CN237,EM$101)</f>
        <v>0</v>
      </c>
      <c r="EN237" s="57">
        <f>COUNTIF($F237:$CN237,EN$101)</f>
        <v>0</v>
      </c>
      <c r="EO237" s="57">
        <f>COUNTIF($F237:$CN237,EO$101)</f>
        <v>0</v>
      </c>
      <c r="EP237" s="57">
        <f>COUNTIF($F237:$CN237,EP$101)</f>
        <v>0</v>
      </c>
      <c r="EQ237" s="57">
        <f>COUNTIF($F237:$CN237,EQ$101)</f>
        <v>0</v>
      </c>
      <c r="ER237" s="57">
        <f>COUNTIF($F237:$CN237,ER$101)</f>
        <v>0</v>
      </c>
      <c r="ES237" s="57">
        <f>COUNTIF($F237:$CN237,ES$101)</f>
        <v>0</v>
      </c>
      <c r="ET237" s="57">
        <f>COUNTIF($F237:$CN237,ET$101)</f>
        <v>0</v>
      </c>
      <c r="EU237" s="57">
        <f>COUNTIF($F237:$CN237,EU$101)</f>
        <v>0</v>
      </c>
      <c r="EV237" s="57">
        <f>COUNTIF($F237:$CN237,EV$101)</f>
        <v>0</v>
      </c>
      <c r="EW237" s="57">
        <f>COUNTIF($F237:$CN237,EW$101)</f>
        <v>0</v>
      </c>
      <c r="EX237" s="57">
        <f>COUNTIF($F237:$CN237,EX$101)</f>
        <v>0</v>
      </c>
      <c r="EY237" s="57">
        <f>COUNTIF($F237:$CN237,EY$101)</f>
        <v>0</v>
      </c>
      <c r="EZ237" s="57">
        <f>COUNTIF($F237:$CN237,EZ$101)</f>
        <v>0</v>
      </c>
      <c r="FA237" s="57">
        <f>COUNTIF($F237:$CN237,FA$101)</f>
        <v>0</v>
      </c>
      <c r="FB237" s="57">
        <f>COUNTIF($F237:$CN237,FB$101)</f>
        <v>0</v>
      </c>
      <c r="FC237" s="57">
        <f>COUNTIF($F237:$CN237,FC$101)</f>
        <v>0</v>
      </c>
      <c r="FD237" s="57">
        <f>COUNTIF($F237:$CN237,FD$101)</f>
        <v>0</v>
      </c>
      <c r="FE237" s="57">
        <f>COUNTIF($F237:$CN237,FE$101)</f>
        <v>0</v>
      </c>
    </row>
    <row r="238" spans="1:161" ht="12" customHeight="1" x14ac:dyDescent="0.2">
      <c r="A238" s="18" t="str">
        <f>CHOOSE(WEEKDAY($E238),"Dimanche","Lundi","Mardi","Mercredi","Jeudi","Vendredi","")</f>
        <v>Jeudi</v>
      </c>
      <c r="B238" s="17">
        <f>IF(M238&lt;&gt;"Cong. ",B236+1,B236+0)</f>
        <v>67</v>
      </c>
      <c r="C238" s="17">
        <f>IF(M238&lt;&gt;"Cong. ",C236+1,C236+0)</f>
        <v>46</v>
      </c>
      <c r="D238" s="17" t="e">
        <f>IF(M238="",D236+1,D236+0)</f>
        <v>#REF!</v>
      </c>
      <c r="E238" s="16">
        <v>44140</v>
      </c>
      <c r="F238" s="7"/>
      <c r="G238" s="44"/>
      <c r="H238" s="44"/>
      <c r="I238" s="44"/>
      <c r="J238" s="44"/>
      <c r="K238" s="44"/>
      <c r="L238" s="44"/>
      <c r="M238" s="43"/>
      <c r="N238" s="40" t="str">
        <f>IFERROR((COUNTIF(H238,[1]Locaux!$A$8)+COUNTIF(H238,[1]Locaux!$A$9)+COUNTIF(H238,[1]Locaux!$A$10)+COUNTIF(H238,[1]Locaux!$A$11)+COUNTIF(H238,[1]Locaux!$A$12)+COUNTIF(H238,[1]Locaux!$A$15)+COUNTIF(H238,[1]Locaux!$A$16)+COUNTIF(H238,[1]Locaux!$A$17))/(COUNTIF(G238,"*")+COUNTIF(K238,"*")+COUNTIF(M238,"*")),"0")</f>
        <v>0</v>
      </c>
      <c r="O238" s="7"/>
      <c r="P238" s="44"/>
      <c r="Q238" s="44"/>
      <c r="R238" s="44"/>
      <c r="S238" s="44"/>
      <c r="T238" s="44"/>
      <c r="U238" s="44"/>
      <c r="V238" s="43"/>
      <c r="W238" s="40" t="str">
        <f>IFERROR((COUNTIF(Q238,[1]Locaux!$A$8)+COUNTIF(Q238,[1]Locaux!$A$9)+COUNTIF(Q238,[1]Locaux!$A$10)+COUNTIF(Q238,[1]Locaux!$A$11)+COUNTIF(Q238,[1]Locaux!$A$12)+COUNTIF(Q238,[1]Locaux!$A$15)+COUNTIF(Q238,[1]Locaux!$A$16)+COUNTIF(Q238,[1]Locaux!$A$17))/(COUNTIF(P238,"*")+COUNTIF(T238,"*")+COUNTIF(V238,"*")),"0")</f>
        <v>0</v>
      </c>
      <c r="X238" s="7" t="s">
        <v>17</v>
      </c>
      <c r="Y238" s="44" t="s">
        <v>8</v>
      </c>
      <c r="Z238" s="44">
        <v>1107</v>
      </c>
      <c r="AA238" s="44"/>
      <c r="AB238" s="44" t="s">
        <v>35</v>
      </c>
      <c r="AC238" s="44"/>
      <c r="AD238" s="44" t="s">
        <v>35</v>
      </c>
      <c r="AE238" s="43"/>
      <c r="AF238" s="40">
        <f>IFERROR((COUNTIF(Z238,[1]Locaux!$A$8)+COUNTIF(Z238,[1]Locaux!$A$9)+COUNTIF(Z238,[1]Locaux!$A$10)+COUNTIF(Z238,[1]Locaux!$A$11)+COUNTIF(Z238,[1]Locaux!$A$12)+COUNTIF(Z238,[1]Locaux!$A$15)+COUNTIF(Z238,[1]Locaux!$A$16)+COUNTIF(Z238,[1]Locaux!$A$17))/(COUNTIF(Y238,"*")+COUNTIF(AC238,"*")+COUNTIF(AE238,"*")),"0")</f>
        <v>0</v>
      </c>
      <c r="AG238" s="80" t="s">
        <v>56</v>
      </c>
      <c r="AH238" s="44" t="s">
        <v>13</v>
      </c>
      <c r="AI238" s="44" t="s">
        <v>58</v>
      </c>
      <c r="AJ238" s="44" t="s">
        <v>52</v>
      </c>
      <c r="AK238" s="44" t="s">
        <v>53</v>
      </c>
      <c r="AL238" s="44" t="s">
        <v>7</v>
      </c>
      <c r="AM238" s="44" t="s">
        <v>35</v>
      </c>
      <c r="AN238" s="43"/>
      <c r="AO238" s="40">
        <f>IFERROR((COUNTIF(AI238,[1]Locaux!$A$8)+COUNTIF(AI238,[1]Locaux!$A$9)+COUNTIF(AI238,[1]Locaux!$A$10)+COUNTIF(AI238,[1]Locaux!$A$11)+COUNTIF(AI238,[1]Locaux!$A$12)+COUNTIF(AI238,[1]Locaux!$A$15)+COUNTIF(AI238,[1]Locaux!$A$16)+COUNTIF(AI238,[1]Locaux!$A$17))/(COUNTIF(AH238,"*")+COUNTIF(AL238,"*")+COUNTIF(AN238,"*")),"0")</f>
        <v>0.5</v>
      </c>
      <c r="AP238" s="7" t="s">
        <v>56</v>
      </c>
      <c r="AQ238" s="44" t="s">
        <v>10</v>
      </c>
      <c r="AR238" s="44" t="s">
        <v>40</v>
      </c>
      <c r="AS238" s="44"/>
      <c r="AT238" s="44" t="s">
        <v>53</v>
      </c>
      <c r="AU238" s="44" t="s">
        <v>9</v>
      </c>
      <c r="AV238" s="44" t="s">
        <v>35</v>
      </c>
      <c r="AW238" s="43"/>
      <c r="AX238" s="40">
        <f>IFERROR((COUNTIF(AR238,[1]Locaux!$A$8)+COUNTIF(AR238,[1]Locaux!$A$9)+COUNTIF(AR238,[1]Locaux!$A$10)+COUNTIF(AR238,[1]Locaux!$A$11)+COUNTIF(AR238,[1]Locaux!$A$12)+COUNTIF(AR238,[1]Locaux!$A$15)+COUNTIF(AR238,[1]Locaux!$A$16)+COUNTIF(AR238,[1]Locaux!$A$17))/(COUNTIF(AQ238,"*")+COUNTIF(AU238,"*")+COUNTIF(AW238,"*")),"0")</f>
        <v>0.5</v>
      </c>
      <c r="AY238" s="7" t="s">
        <v>17</v>
      </c>
      <c r="AZ238" s="44" t="s">
        <v>4</v>
      </c>
      <c r="BA238" s="44">
        <v>1209</v>
      </c>
      <c r="BB238" s="44"/>
      <c r="BC238" s="44" t="s">
        <v>35</v>
      </c>
      <c r="BD238" s="44"/>
      <c r="BE238" s="44" t="s">
        <v>35</v>
      </c>
      <c r="BF238" s="43"/>
      <c r="BG238" s="40">
        <f>IFERROR((COUNTIF(BA238,[1]Locaux!$A$8)+COUNTIF(BA238,[1]Locaux!$A$9)+COUNTIF(BA238,[1]Locaux!$A$10)+COUNTIF(BA238,[1]Locaux!$A$11)+COUNTIF(BA238,[1]Locaux!$A$12)+COUNTIF(BA238,[1]Locaux!$A$15)+COUNTIF(BA238,[1]Locaux!$A$16)+COUNTIF(BA238,[1]Locaux!$A$17))/(COUNTIF(AZ238,"*")+COUNTIF(BD238,"*")+COUNTIF(BF238,"*")),"0")</f>
        <v>0</v>
      </c>
      <c r="BH238" s="7"/>
      <c r="BI238" s="44"/>
      <c r="BJ238" s="44"/>
      <c r="BK238" s="44"/>
      <c r="BL238" s="44"/>
      <c r="BM238" s="44"/>
      <c r="BN238" s="44"/>
      <c r="BO238" s="43"/>
      <c r="BP238" s="40" t="str">
        <f>IFERROR((COUNTIF(BJ238,[1]Locaux!$A$8)+COUNTIF(BJ238,[1]Locaux!$A$9)+COUNTIF(BJ238,[1]Locaux!$A$10)+COUNTIF(BJ238,[1]Locaux!$A$11)+COUNTIF(BJ238,[1]Locaux!$A$12)+COUNTIF(BJ238,[1]Locaux!$A$15)+COUNTIF(BJ238,[1]Locaux!$A$16)+COUNTIF(BJ238,[1]Locaux!$A$17))/(COUNTIF(BI238,"*")+COUNTIF(BM238,"*")+COUNTIF(BO238,"*")),"0")</f>
        <v>0</v>
      </c>
      <c r="BQ238" s="7"/>
      <c r="BR238" s="44"/>
      <c r="BS238" s="44"/>
      <c r="BT238" s="44"/>
      <c r="BU238" s="44"/>
      <c r="BV238" s="44"/>
      <c r="BW238" s="44"/>
      <c r="BX238" s="43"/>
      <c r="BY238" s="7"/>
      <c r="BZ238" s="44"/>
      <c r="CA238" s="44"/>
      <c r="CB238" s="44"/>
      <c r="CC238" s="44"/>
      <c r="CD238" s="44"/>
      <c r="CE238" s="44"/>
      <c r="CF238" s="43"/>
      <c r="CG238" s="7"/>
      <c r="CH238" s="44"/>
      <c r="CI238" s="44"/>
      <c r="CJ238" s="44"/>
      <c r="CK238" s="44"/>
      <c r="CL238" s="44"/>
      <c r="CM238" s="44"/>
      <c r="CN238" s="43"/>
      <c r="CO238" s="78" t="e">
        <f>OR(CR238&gt;1,CS238&gt;1,CT238&gt;1,CU238&gt;1,CV238&gt;1,CW238&gt;1,CX238&gt;1,CY238&gt;1,CZ238&gt;1,DA238&gt;1,DB238&gt;1,DC238&gt;1,#REF!&gt;1,#REF!&gt;1,#REF!&gt;1,#REF!&gt;1,#REF!&gt;1,#REF!&gt;1,#REF!&gt;1,#REF!&gt;1,#REF!&gt;1,#REF!&gt;1,#REF!&gt;1,#REF!&gt;1,#REF!&gt;1,#REF!&gt;1,#REF!&gt;1,#REF!&gt;1,#REF!&gt;1,#REF!&gt;1)</f>
        <v>#REF!</v>
      </c>
      <c r="CP238" s="77" t="b">
        <f>OR(DR238&gt;1,DS238&gt;1,DT238&gt;1,DU238&gt;1,DV238&gt;1,DW238&gt;1,DX238&gt;1,DY238&gt;1,DZ238&gt;1,EA238&gt;1,EB238&gt;1,EC238&gt;1,ED238&gt;1,EE238&gt;1,EF238&gt;1,EG238&gt;1,EH238&gt;1,EI238&gt;1,EJ238&gt;1,EK238&gt;1,EL238&gt;1,EM238&gt;1,EN238&gt;1,EO238&gt;1,EP238&gt;1,EQ238&gt;1,ER238&gt;1,ES238&gt;1,ET238&gt;1,EU238&gt;1,EV238&gt;1,EW238&gt;1,EX238&gt;1,EY238&gt;1,EZ238&gt;1,FA238&gt;1,FB238&gt;1,FC238&gt;1,FD238&gt;1,FE238&gt;1)</f>
        <v>0</v>
      </c>
      <c r="CQ238" s="77"/>
      <c r="CR238" s="34">
        <f>COUNTIF($F238:$CN238,CR$101)</f>
        <v>1</v>
      </c>
      <c r="CS238" s="33">
        <f>COUNTIF($F238:$CN238,CS$101)</f>
        <v>0</v>
      </c>
      <c r="CT238" s="32">
        <f>COUNTIF($F238:$CN238,CT$101)</f>
        <v>0</v>
      </c>
      <c r="CU238" s="31">
        <f>COUNTIF($F238:$CN238,CU$101)</f>
        <v>1</v>
      </c>
      <c r="CV238" s="30">
        <f>COUNTIF($F238:$CN238,CV$101)</f>
        <v>1</v>
      </c>
      <c r="CW238" s="29">
        <f>COUNTIF($F238:$CN238,CW$101)</f>
        <v>1</v>
      </c>
      <c r="CX238" s="24">
        <f>COUNTIF($F238:$CN238,CX$101)</f>
        <v>1</v>
      </c>
      <c r="CY238" s="28">
        <f>COUNTIF($F238:$CN238,CY$101)</f>
        <v>0</v>
      </c>
      <c r="CZ238" s="27">
        <f>COUNTIF($F238:$CN238,CZ$101)</f>
        <v>0</v>
      </c>
      <c r="DA238" s="26">
        <f>COUNTIF($F238:$CN238,DA$101)</f>
        <v>1</v>
      </c>
      <c r="DB238" s="25">
        <f>COUNTIF($F238:$CN238,DB$101)</f>
        <v>0</v>
      </c>
      <c r="DC238" s="24">
        <f>COUNTIF($F238:$CN238,DC$101)</f>
        <v>0</v>
      </c>
      <c r="DD238" s="13"/>
      <c r="DE238" s="13"/>
      <c r="DF238" s="23"/>
      <c r="DG238" s="23"/>
      <c r="DH238" s="23"/>
      <c r="DI238" s="23"/>
      <c r="DJ238" s="23"/>
      <c r="DK238" s="23"/>
      <c r="DL238" s="23"/>
      <c r="DM238" s="23"/>
      <c r="DN238" s="23"/>
      <c r="DO238" s="23"/>
      <c r="DP238" s="76"/>
      <c r="DQ238" s="61"/>
      <c r="DR238" s="58">
        <f>COUNTIF($F238:$CN238,DR$101)</f>
        <v>0</v>
      </c>
      <c r="DS238" s="57">
        <f>COUNTIF($F238:$CN238,DS$101)</f>
        <v>0</v>
      </c>
      <c r="DT238" s="57">
        <f>COUNTIF($F238:$CN238,DT$101)</f>
        <v>1</v>
      </c>
      <c r="DU238" s="57">
        <f>COUNTIF($F238:$CN238,DU$101)</f>
        <v>1</v>
      </c>
      <c r="DV238" s="57">
        <f>COUNTIF($F238:$CN238,DV$101)</f>
        <v>0</v>
      </c>
      <c r="DW238" s="57">
        <f>COUNTIF($F238:$CN238,DW$101)</f>
        <v>0</v>
      </c>
      <c r="DX238" s="57">
        <f>COUNTIF($F238:$CN238,DX$101)</f>
        <v>0</v>
      </c>
      <c r="DY238" s="57">
        <f>COUNTIF($F238:$CN238,DY$101)</f>
        <v>0</v>
      </c>
      <c r="DZ238" s="57">
        <f>COUNTIF($F238:$CN238,DZ$101)</f>
        <v>0</v>
      </c>
      <c r="EA238" s="57">
        <f>COUNTIF($F238:$CN238,EA$101)</f>
        <v>1</v>
      </c>
      <c r="EB238" s="57">
        <f>COUNTIF($F238:$CN238,EB$101)</f>
        <v>0</v>
      </c>
      <c r="EC238" s="57">
        <f>COUNTIF($F238:$CN238,EC$101)</f>
        <v>0</v>
      </c>
      <c r="ED238" s="57">
        <f>COUNTIF($F238:$CN238,ED$101)</f>
        <v>1</v>
      </c>
      <c r="EE238" s="57">
        <f>COUNTIF($F238:$CN238,EE$101)</f>
        <v>0</v>
      </c>
      <c r="EF238" s="57">
        <f>COUNTIF($F238:$CN238,EF$101)</f>
        <v>0</v>
      </c>
      <c r="EG238" s="57">
        <f>COUNTIF($F238:$CN238,EG$101)</f>
        <v>0</v>
      </c>
      <c r="EH238" s="57">
        <f>COUNTIF($F238:$CN238,EH$101)</f>
        <v>0</v>
      </c>
      <c r="EI238" s="57">
        <f>COUNTIF($F238:$CN238,EI$101)</f>
        <v>0</v>
      </c>
      <c r="EJ238" s="57">
        <f>COUNTIF($F238:$CN238,EJ$101)</f>
        <v>0</v>
      </c>
      <c r="EK238" s="57">
        <f>COUNTIF($F238:$CN238,EK$101)</f>
        <v>0</v>
      </c>
      <c r="EL238" s="57">
        <f>COUNTIF($F238:$CN238,EL$101)</f>
        <v>0</v>
      </c>
      <c r="EM238" s="57">
        <f>COUNTIF($F238:$CN238,EM$101)</f>
        <v>0</v>
      </c>
      <c r="EN238" s="57">
        <f>COUNTIF($F238:$CN238,EN$101)</f>
        <v>0</v>
      </c>
      <c r="EO238" s="57">
        <f>COUNTIF($F238:$CN238,EO$101)</f>
        <v>0</v>
      </c>
      <c r="EP238" s="57">
        <f>COUNTIF($F238:$CN238,EP$101)</f>
        <v>0</v>
      </c>
      <c r="EQ238" s="57">
        <f>COUNTIF($F238:$CN238,EQ$101)</f>
        <v>0</v>
      </c>
      <c r="ER238" s="57">
        <f>COUNTIF($F238:$CN238,ER$101)</f>
        <v>0</v>
      </c>
      <c r="ES238" s="57">
        <f>COUNTIF($F238:$CN238,ES$101)</f>
        <v>0</v>
      </c>
      <c r="ET238" s="57">
        <f>COUNTIF($F238:$CN238,ET$101)</f>
        <v>0</v>
      </c>
      <c r="EU238" s="57">
        <f>COUNTIF($F238:$CN238,EU$101)</f>
        <v>0</v>
      </c>
      <c r="EV238" s="57">
        <f>COUNTIF($F238:$CN238,EV$101)</f>
        <v>0</v>
      </c>
      <c r="EW238" s="57">
        <f>COUNTIF($F238:$CN238,EW$101)</f>
        <v>0</v>
      </c>
      <c r="EX238" s="57">
        <f>COUNTIF($F238:$CN238,EX$101)</f>
        <v>0</v>
      </c>
      <c r="EY238" s="57">
        <f>COUNTIF($F238:$CN238,EY$101)</f>
        <v>0</v>
      </c>
      <c r="EZ238" s="57">
        <f>COUNTIF($F238:$CN238,EZ$101)</f>
        <v>0</v>
      </c>
      <c r="FA238" s="57">
        <f>COUNTIF($F238:$CN238,FA$101)</f>
        <v>0</v>
      </c>
      <c r="FB238" s="57">
        <f>COUNTIF($F238:$CN238,FB$101)</f>
        <v>0</v>
      </c>
      <c r="FC238" s="57">
        <f>COUNTIF($F238:$CN238,FC$101)</f>
        <v>0</v>
      </c>
      <c r="FD238" s="57">
        <f>COUNTIF($F238:$CN238,FD$101)</f>
        <v>0</v>
      </c>
      <c r="FE238" s="57">
        <f>COUNTIF($F238:$CN238,FE$101)</f>
        <v>0</v>
      </c>
    </row>
    <row r="239" spans="1:161" ht="12" customHeight="1" thickBot="1" x14ac:dyDescent="0.25">
      <c r="A239" s="12"/>
      <c r="B239" s="11"/>
      <c r="C239" s="11"/>
      <c r="D239" s="11"/>
      <c r="E239" s="10"/>
      <c r="F239" s="6"/>
      <c r="G239" s="39"/>
      <c r="H239" s="39"/>
      <c r="I239" s="39"/>
      <c r="J239" s="39"/>
      <c r="K239" s="39"/>
      <c r="L239" s="39"/>
      <c r="M239" s="38"/>
      <c r="N239" s="40" t="str">
        <f>IFERROR((COUNTIF(H239,[1]Locaux!$A$8)+COUNTIF(H239,[1]Locaux!$A$9)+COUNTIF(H239,[1]Locaux!$A$10)+COUNTIF(H239,[1]Locaux!$A$11)+COUNTIF(H239,[1]Locaux!$A$12)+COUNTIF(H239,[1]Locaux!$A$15)+COUNTIF(H239,[1]Locaux!$A$16)+COUNTIF(H239,[1]Locaux!$A$17))/(COUNTIF(G239,"*")+COUNTIF(K239,"*")+COUNTIF(M239,"*")),"0")</f>
        <v>0</v>
      </c>
      <c r="O239" s="6"/>
      <c r="P239" s="39"/>
      <c r="Q239" s="39"/>
      <c r="R239" s="39"/>
      <c r="S239" s="39"/>
      <c r="T239" s="39"/>
      <c r="U239" s="39"/>
      <c r="V239" s="38"/>
      <c r="W239" s="40" t="str">
        <f>IFERROR((COUNTIF(Q239,[1]Locaux!$A$8)+COUNTIF(Q239,[1]Locaux!$A$9)+COUNTIF(Q239,[1]Locaux!$A$10)+COUNTIF(Q239,[1]Locaux!$A$11)+COUNTIF(Q239,[1]Locaux!$A$12)+COUNTIF(Q239,[1]Locaux!$A$15)+COUNTIF(Q239,[1]Locaux!$A$16)+COUNTIF(Q239,[1]Locaux!$A$17))/(COUNTIF(P239,"*")+COUNTIF(T239,"*")+COUNTIF(V239,"*")),"0")</f>
        <v>0</v>
      </c>
      <c r="X239" s="6" t="s">
        <v>17</v>
      </c>
      <c r="Y239" s="39" t="s">
        <v>8</v>
      </c>
      <c r="Z239" s="39">
        <v>1107</v>
      </c>
      <c r="AA239" s="39"/>
      <c r="AB239" s="39" t="s">
        <v>35</v>
      </c>
      <c r="AC239" s="39"/>
      <c r="AD239" s="39" t="s">
        <v>35</v>
      </c>
      <c r="AE239" s="38"/>
      <c r="AF239" s="40">
        <f>IFERROR((COUNTIF(Z239,[1]Locaux!$A$8)+COUNTIF(Z239,[1]Locaux!$A$9)+COUNTIF(Z239,[1]Locaux!$A$10)+COUNTIF(Z239,[1]Locaux!$A$11)+COUNTIF(Z239,[1]Locaux!$A$12)+COUNTIF(Z239,[1]Locaux!$A$15)+COUNTIF(Z239,[1]Locaux!$A$16)+COUNTIF(Z239,[1]Locaux!$A$17))/(COUNTIF(Y239,"*")+COUNTIF(AC239,"*")+COUNTIF(AE239,"*")),"0")</f>
        <v>0</v>
      </c>
      <c r="AG239" s="79" t="s">
        <v>56</v>
      </c>
      <c r="AH239" s="39" t="s">
        <v>13</v>
      </c>
      <c r="AI239" s="39" t="s">
        <v>58</v>
      </c>
      <c r="AJ239" s="39" t="s">
        <v>52</v>
      </c>
      <c r="AK239" s="39" t="s">
        <v>53</v>
      </c>
      <c r="AL239" s="39" t="s">
        <v>7</v>
      </c>
      <c r="AM239" s="39" t="s">
        <v>35</v>
      </c>
      <c r="AN239" s="38"/>
      <c r="AO239" s="40">
        <f>IFERROR((COUNTIF(AI239,[1]Locaux!$A$8)+COUNTIF(AI239,[1]Locaux!$A$9)+COUNTIF(AI239,[1]Locaux!$A$10)+COUNTIF(AI239,[1]Locaux!$A$11)+COUNTIF(AI239,[1]Locaux!$A$12)+COUNTIF(AI239,[1]Locaux!$A$15)+COUNTIF(AI239,[1]Locaux!$A$16)+COUNTIF(AI239,[1]Locaux!$A$17))/(COUNTIF(AH239,"*")+COUNTIF(AL239,"*")+COUNTIF(AN239,"*")),"0")</f>
        <v>0.5</v>
      </c>
      <c r="AP239" s="6" t="s">
        <v>56</v>
      </c>
      <c r="AQ239" s="39" t="s">
        <v>10</v>
      </c>
      <c r="AR239" s="39" t="s">
        <v>40</v>
      </c>
      <c r="AS239" s="39"/>
      <c r="AT239" s="39" t="s">
        <v>53</v>
      </c>
      <c r="AU239" s="39" t="s">
        <v>9</v>
      </c>
      <c r="AV239" s="39" t="s">
        <v>35</v>
      </c>
      <c r="AW239" s="38"/>
      <c r="AX239" s="40">
        <f>IFERROR((COUNTIF(AR239,[1]Locaux!$A$8)+COUNTIF(AR239,[1]Locaux!$A$9)+COUNTIF(AR239,[1]Locaux!$A$10)+COUNTIF(AR239,[1]Locaux!$A$11)+COUNTIF(AR239,[1]Locaux!$A$12)+COUNTIF(AR239,[1]Locaux!$A$15)+COUNTIF(AR239,[1]Locaux!$A$16)+COUNTIF(AR239,[1]Locaux!$A$17))/(COUNTIF(AQ239,"*")+COUNTIF(AU239,"*")+COUNTIF(AW239,"*")),"0")</f>
        <v>0.5</v>
      </c>
      <c r="AY239" s="6" t="s">
        <v>17</v>
      </c>
      <c r="AZ239" s="39" t="s">
        <v>4</v>
      </c>
      <c r="BA239" s="39">
        <v>1209</v>
      </c>
      <c r="BB239" s="39"/>
      <c r="BC239" s="39" t="s">
        <v>35</v>
      </c>
      <c r="BD239" s="39"/>
      <c r="BE239" s="39" t="s">
        <v>35</v>
      </c>
      <c r="BF239" s="38"/>
      <c r="BG239" s="40">
        <f>IFERROR((COUNTIF(BA239,[1]Locaux!$A$8)+COUNTIF(BA239,[1]Locaux!$A$9)+COUNTIF(BA239,[1]Locaux!$A$10)+COUNTIF(BA239,[1]Locaux!$A$11)+COUNTIF(BA239,[1]Locaux!$A$12)+COUNTIF(BA239,[1]Locaux!$A$15)+COUNTIF(BA239,[1]Locaux!$A$16)+COUNTIF(BA239,[1]Locaux!$A$17))/(COUNTIF(AZ239,"*")+COUNTIF(BD239,"*")+COUNTIF(BF239,"*")),"0")</f>
        <v>0</v>
      </c>
      <c r="BH239" s="6"/>
      <c r="BI239" s="39"/>
      <c r="BJ239" s="39"/>
      <c r="BK239" s="39"/>
      <c r="BL239" s="39"/>
      <c r="BM239" s="39"/>
      <c r="BN239" s="39"/>
      <c r="BO239" s="38"/>
      <c r="BP239" s="40" t="str">
        <f>IFERROR((COUNTIF(BJ239,[1]Locaux!$A$8)+COUNTIF(BJ239,[1]Locaux!$A$9)+COUNTIF(BJ239,[1]Locaux!$A$10)+COUNTIF(BJ239,[1]Locaux!$A$11)+COUNTIF(BJ239,[1]Locaux!$A$12)+COUNTIF(BJ239,[1]Locaux!$A$15)+COUNTIF(BJ239,[1]Locaux!$A$16)+COUNTIF(BJ239,[1]Locaux!$A$17))/(COUNTIF(BI239,"*")+COUNTIF(BM239,"*")+COUNTIF(BO239,"*")),"0")</f>
        <v>0</v>
      </c>
      <c r="BQ239" s="6"/>
      <c r="BR239" s="39"/>
      <c r="BS239" s="39"/>
      <c r="BT239" s="39"/>
      <c r="BU239" s="39"/>
      <c r="BV239" s="39"/>
      <c r="BW239" s="39"/>
      <c r="BX239" s="38"/>
      <c r="BY239" s="6"/>
      <c r="BZ239" s="39"/>
      <c r="CA239" s="39"/>
      <c r="CB239" s="39"/>
      <c r="CC239" s="39"/>
      <c r="CD239" s="39"/>
      <c r="CE239" s="39"/>
      <c r="CF239" s="38"/>
      <c r="CG239" s="6"/>
      <c r="CH239" s="39"/>
      <c r="CI239" s="39"/>
      <c r="CJ239" s="39"/>
      <c r="CK239" s="39"/>
      <c r="CL239" s="39"/>
      <c r="CM239" s="39"/>
      <c r="CN239" s="38"/>
      <c r="CO239" s="78" t="e">
        <f>OR(CR239&gt;1,CS239&gt;1,CT239&gt;1,CU239&gt;1,CV239&gt;1,CW239&gt;1,CX239&gt;1,CY239&gt;1,CZ239&gt;1,DA239&gt;1,DB239&gt;1,DC239&gt;1,#REF!&gt;1,#REF!&gt;1,#REF!&gt;1,#REF!&gt;1,#REF!&gt;1,#REF!&gt;1,#REF!&gt;1,#REF!&gt;1,#REF!&gt;1,#REF!&gt;1,#REF!&gt;1,#REF!&gt;1,#REF!&gt;1,#REF!&gt;1,#REF!&gt;1,#REF!&gt;1,#REF!&gt;1,#REF!&gt;1)</f>
        <v>#REF!</v>
      </c>
      <c r="CP239" s="77" t="b">
        <f>OR(DR239&gt;1,DS239&gt;1,DT239&gt;1,DU239&gt;1,DV239&gt;1,DW239&gt;1,DX239&gt;1,DY239&gt;1,DZ239&gt;1,EA239&gt;1,EB239&gt;1,EC239&gt;1,ED239&gt;1,EE239&gt;1,EF239&gt;1,EG239&gt;1,EH239&gt;1,EI239&gt;1,EJ239&gt;1,EK239&gt;1,EL239&gt;1,EM239&gt;1,EN239&gt;1,EO239&gt;1,EP239&gt;1,EQ239&gt;1,ER239&gt;1,ES239&gt;1,ET239&gt;1,EU239&gt;1,EV239&gt;1,EW239&gt;1,EX239&gt;1,EY239&gt;1,EZ239&gt;1,FA239&gt;1,FB239&gt;1,FC239&gt;1,FD239&gt;1,FE239&gt;1)</f>
        <v>0</v>
      </c>
      <c r="CQ239" s="77"/>
      <c r="CR239" s="34">
        <f>COUNTIF($F239:$CN239,CR$101)</f>
        <v>1</v>
      </c>
      <c r="CS239" s="33">
        <f>COUNTIF($F239:$CN239,CS$101)</f>
        <v>0</v>
      </c>
      <c r="CT239" s="32">
        <f>COUNTIF($F239:$CN239,CT$101)</f>
        <v>0</v>
      </c>
      <c r="CU239" s="31">
        <f>COUNTIF($F239:$CN239,CU$101)</f>
        <v>1</v>
      </c>
      <c r="CV239" s="30">
        <f>COUNTIF($F239:$CN239,CV$101)</f>
        <v>1</v>
      </c>
      <c r="CW239" s="29">
        <f>COUNTIF($F239:$CN239,CW$101)</f>
        <v>1</v>
      </c>
      <c r="CX239" s="24">
        <f>COUNTIF($F239:$CN239,CX$101)</f>
        <v>1</v>
      </c>
      <c r="CY239" s="28">
        <f>COUNTIF($F239:$CN239,CY$101)</f>
        <v>0</v>
      </c>
      <c r="CZ239" s="27">
        <f>COUNTIF($F239:$CN239,CZ$101)</f>
        <v>0</v>
      </c>
      <c r="DA239" s="26">
        <f>COUNTIF($F239:$CN239,DA$101)</f>
        <v>1</v>
      </c>
      <c r="DB239" s="25">
        <f>COUNTIF($F239:$CN239,DB$101)</f>
        <v>0</v>
      </c>
      <c r="DC239" s="24">
        <f>COUNTIF($F239:$CN239,DC$101)</f>
        <v>0</v>
      </c>
      <c r="DD239" s="13"/>
      <c r="DE239" s="13"/>
      <c r="DF239" s="23"/>
      <c r="DG239" s="23"/>
      <c r="DH239" s="23"/>
      <c r="DI239" s="23"/>
      <c r="DJ239" s="23"/>
      <c r="DK239" s="23"/>
      <c r="DL239" s="23"/>
      <c r="DM239" s="23"/>
      <c r="DN239" s="23"/>
      <c r="DO239" s="23"/>
      <c r="DP239" s="76"/>
      <c r="DQ239" s="61"/>
      <c r="DR239" s="58">
        <f>COUNTIF($F239:$CN239,DR$101)</f>
        <v>0</v>
      </c>
      <c r="DS239" s="57">
        <f>COUNTIF($F239:$CN239,DS$101)</f>
        <v>0</v>
      </c>
      <c r="DT239" s="57">
        <f>COUNTIF($F239:$CN239,DT$101)</f>
        <v>1</v>
      </c>
      <c r="DU239" s="57">
        <f>COUNTIF($F239:$CN239,DU$101)</f>
        <v>1</v>
      </c>
      <c r="DV239" s="57">
        <f>COUNTIF($F239:$CN239,DV$101)</f>
        <v>0</v>
      </c>
      <c r="DW239" s="57">
        <f>COUNTIF($F239:$CN239,DW$101)</f>
        <v>0</v>
      </c>
      <c r="DX239" s="57">
        <f>COUNTIF($F239:$CN239,DX$101)</f>
        <v>0</v>
      </c>
      <c r="DY239" s="57">
        <f>COUNTIF($F239:$CN239,DY$101)</f>
        <v>0</v>
      </c>
      <c r="DZ239" s="57">
        <f>COUNTIF($F239:$CN239,DZ$101)</f>
        <v>0</v>
      </c>
      <c r="EA239" s="57">
        <f>COUNTIF($F239:$CN239,EA$101)</f>
        <v>1</v>
      </c>
      <c r="EB239" s="57">
        <f>COUNTIF($F239:$CN239,EB$101)</f>
        <v>0</v>
      </c>
      <c r="EC239" s="57">
        <f>COUNTIF($F239:$CN239,EC$101)</f>
        <v>0</v>
      </c>
      <c r="ED239" s="57">
        <f>COUNTIF($F239:$CN239,ED$101)</f>
        <v>1</v>
      </c>
      <c r="EE239" s="57">
        <f>COUNTIF($F239:$CN239,EE$101)</f>
        <v>0</v>
      </c>
      <c r="EF239" s="57">
        <f>COUNTIF($F239:$CN239,EF$101)</f>
        <v>0</v>
      </c>
      <c r="EG239" s="57">
        <f>COUNTIF($F239:$CN239,EG$101)</f>
        <v>0</v>
      </c>
      <c r="EH239" s="57">
        <f>COUNTIF($F239:$CN239,EH$101)</f>
        <v>0</v>
      </c>
      <c r="EI239" s="57">
        <f>COUNTIF($F239:$CN239,EI$101)</f>
        <v>0</v>
      </c>
      <c r="EJ239" s="57">
        <f>COUNTIF($F239:$CN239,EJ$101)</f>
        <v>0</v>
      </c>
      <c r="EK239" s="57">
        <f>COUNTIF($F239:$CN239,EK$101)</f>
        <v>0</v>
      </c>
      <c r="EL239" s="57">
        <f>COUNTIF($F239:$CN239,EL$101)</f>
        <v>0</v>
      </c>
      <c r="EM239" s="57">
        <f>COUNTIF($F239:$CN239,EM$101)</f>
        <v>0</v>
      </c>
      <c r="EN239" s="57">
        <f>COUNTIF($F239:$CN239,EN$101)</f>
        <v>0</v>
      </c>
      <c r="EO239" s="57">
        <f>COUNTIF($F239:$CN239,EO$101)</f>
        <v>0</v>
      </c>
      <c r="EP239" s="57">
        <f>COUNTIF($F239:$CN239,EP$101)</f>
        <v>0</v>
      </c>
      <c r="EQ239" s="57">
        <f>COUNTIF($F239:$CN239,EQ$101)</f>
        <v>0</v>
      </c>
      <c r="ER239" s="57">
        <f>COUNTIF($F239:$CN239,ER$101)</f>
        <v>0</v>
      </c>
      <c r="ES239" s="57">
        <f>COUNTIF($F239:$CN239,ES$101)</f>
        <v>0</v>
      </c>
      <c r="ET239" s="57">
        <f>COUNTIF($F239:$CN239,ET$101)</f>
        <v>0</v>
      </c>
      <c r="EU239" s="57">
        <f>COUNTIF($F239:$CN239,EU$101)</f>
        <v>0</v>
      </c>
      <c r="EV239" s="57">
        <f>COUNTIF($F239:$CN239,EV$101)</f>
        <v>0</v>
      </c>
      <c r="EW239" s="57">
        <f>COUNTIF($F239:$CN239,EW$101)</f>
        <v>0</v>
      </c>
      <c r="EX239" s="57">
        <f>COUNTIF($F239:$CN239,EX$101)</f>
        <v>0</v>
      </c>
      <c r="EY239" s="57">
        <f>COUNTIF($F239:$CN239,EY$101)</f>
        <v>0</v>
      </c>
      <c r="EZ239" s="57">
        <f>COUNTIF($F239:$CN239,EZ$101)</f>
        <v>0</v>
      </c>
      <c r="FA239" s="57">
        <f>COUNTIF($F239:$CN239,FA$101)</f>
        <v>0</v>
      </c>
      <c r="FB239" s="57">
        <f>COUNTIF($F239:$CN239,FB$101)</f>
        <v>0</v>
      </c>
      <c r="FC239" s="57">
        <f>COUNTIF($F239:$CN239,FC$101)</f>
        <v>0</v>
      </c>
      <c r="FD239" s="57">
        <f>COUNTIF($F239:$CN239,FD$101)</f>
        <v>0</v>
      </c>
      <c r="FE239" s="57">
        <f>COUNTIF($F239:$CN239,FE$101)</f>
        <v>0</v>
      </c>
    </row>
    <row r="240" spans="1:161" ht="12" customHeight="1" x14ac:dyDescent="0.2">
      <c r="A240" s="18" t="str">
        <f>CHOOSE(WEEKDAY($E240),"Dimanche","Lundi","Mardi","Mercredi","Jeudi","Vendredi","")</f>
        <v>Vendredi</v>
      </c>
      <c r="B240" s="17">
        <f>IF(M240&lt;&gt;"Cong. ",B238+1,B238+0)</f>
        <v>68</v>
      </c>
      <c r="C240" s="17">
        <f>IF(M240&lt;&gt;"Cong. ",C238+1,C238+0)</f>
        <v>47</v>
      </c>
      <c r="D240" s="17" t="e">
        <f>IF(M240="",D238+1,D238+0)</f>
        <v>#REF!</v>
      </c>
      <c r="E240" s="16">
        <v>44141</v>
      </c>
      <c r="F240" s="7"/>
      <c r="G240" s="44"/>
      <c r="H240" s="44"/>
      <c r="I240" s="44"/>
      <c r="J240" s="44"/>
      <c r="K240" s="44"/>
      <c r="L240" s="44"/>
      <c r="M240" s="43"/>
      <c r="N240" s="40" t="str">
        <f>IFERROR((COUNTIF(H240,[1]Locaux!$A$8)+COUNTIF(H240,[1]Locaux!$A$9)+COUNTIF(H240,[1]Locaux!$A$10)+COUNTIF(H240,[1]Locaux!$A$11)+COUNTIF(H240,[1]Locaux!$A$12)+COUNTIF(H240,[1]Locaux!$A$15)+COUNTIF(H240,[1]Locaux!$A$16)+COUNTIF(H240,[1]Locaux!$A$17))/(COUNTIF(G240,"*")+COUNTIF(K240,"*")+COUNTIF(M240,"*")),"0")</f>
        <v>0</v>
      </c>
      <c r="O240" s="7"/>
      <c r="P240" s="44"/>
      <c r="Q240" s="44"/>
      <c r="R240" s="44"/>
      <c r="S240" s="44"/>
      <c r="T240" s="44"/>
      <c r="U240" s="44"/>
      <c r="V240" s="43"/>
      <c r="W240" s="40" t="str">
        <f>IFERROR((COUNTIF(Q240,[1]Locaux!$A$8)+COUNTIF(Q240,[1]Locaux!$A$9)+COUNTIF(Q240,[1]Locaux!$A$10)+COUNTIF(Q240,[1]Locaux!$A$11)+COUNTIF(Q240,[1]Locaux!$A$12)+COUNTIF(Q240,[1]Locaux!$A$15)+COUNTIF(Q240,[1]Locaux!$A$16)+COUNTIF(Q240,[1]Locaux!$A$17))/(COUNTIF(P240,"*")+COUNTIF(T240,"*")+COUNTIF(V240,"*")),"0")</f>
        <v>0</v>
      </c>
      <c r="X240" s="7" t="s">
        <v>45</v>
      </c>
      <c r="Y240" s="44" t="s">
        <v>8</v>
      </c>
      <c r="Z240" s="44">
        <v>1107</v>
      </c>
      <c r="AA240" s="44"/>
      <c r="AB240" s="44" t="s">
        <v>35</v>
      </c>
      <c r="AC240" s="44"/>
      <c r="AD240" s="44" t="s">
        <v>35</v>
      </c>
      <c r="AE240" s="43"/>
      <c r="AF240" s="40">
        <f>IFERROR((COUNTIF(Z240,[1]Locaux!$A$8)+COUNTIF(Z240,[1]Locaux!$A$9)+COUNTIF(Z240,[1]Locaux!$A$10)+COUNTIF(Z240,[1]Locaux!$A$11)+COUNTIF(Z240,[1]Locaux!$A$12)+COUNTIF(Z240,[1]Locaux!$A$15)+COUNTIF(Z240,[1]Locaux!$A$16)+COUNTIF(Z240,[1]Locaux!$A$17))/(COUNTIF(Y240,"*")+COUNTIF(AC240,"*")+COUNTIF(AE240,"*")),"0")</f>
        <v>0</v>
      </c>
      <c r="AG240" s="80" t="s">
        <v>60</v>
      </c>
      <c r="AH240" s="44" t="s">
        <v>7</v>
      </c>
      <c r="AI240" s="44" t="s">
        <v>58</v>
      </c>
      <c r="AJ240" s="44" t="s">
        <v>52</v>
      </c>
      <c r="AK240" s="44" t="s">
        <v>59</v>
      </c>
      <c r="AL240" s="44" t="s">
        <v>5</v>
      </c>
      <c r="AM240" s="44" t="s">
        <v>35</v>
      </c>
      <c r="AN240" s="43"/>
      <c r="AO240" s="40">
        <f>IFERROR((COUNTIF(AI240,[1]Locaux!$A$8)+COUNTIF(AI240,[1]Locaux!$A$9)+COUNTIF(AI240,[1]Locaux!$A$10)+COUNTIF(AI240,[1]Locaux!$A$11)+COUNTIF(AI240,[1]Locaux!$A$12)+COUNTIF(AI240,[1]Locaux!$A$15)+COUNTIF(AI240,[1]Locaux!$A$16)+COUNTIF(AI240,[1]Locaux!$A$17))/(COUNTIF(AH240,"*")+COUNTIF(AL240,"*")+COUNTIF(AN240,"*")),"0")</f>
        <v>0.5</v>
      </c>
      <c r="AP240" s="7" t="s">
        <v>56</v>
      </c>
      <c r="AQ240" s="44" t="s">
        <v>10</v>
      </c>
      <c r="AR240" s="44" t="s">
        <v>40</v>
      </c>
      <c r="AS240" s="44"/>
      <c r="AT240" s="44" t="s">
        <v>53</v>
      </c>
      <c r="AU240" s="44" t="s">
        <v>9</v>
      </c>
      <c r="AV240" s="44" t="s">
        <v>35</v>
      </c>
      <c r="AW240" s="43"/>
      <c r="AX240" s="40">
        <f>IFERROR((COUNTIF(AR240,[1]Locaux!$A$8)+COUNTIF(AR240,[1]Locaux!$A$9)+COUNTIF(AR240,[1]Locaux!$A$10)+COUNTIF(AR240,[1]Locaux!$A$11)+COUNTIF(AR240,[1]Locaux!$A$12)+COUNTIF(AR240,[1]Locaux!$A$15)+COUNTIF(AR240,[1]Locaux!$A$16)+COUNTIF(AR240,[1]Locaux!$A$17))/(COUNTIF(AQ240,"*")+COUNTIF(AU240,"*")+COUNTIF(AW240,"*")),"0")</f>
        <v>0.5</v>
      </c>
      <c r="AY240" s="7" t="s">
        <v>45</v>
      </c>
      <c r="AZ240" s="44" t="s">
        <v>12</v>
      </c>
      <c r="BA240" s="44">
        <v>1209</v>
      </c>
      <c r="BB240" s="44"/>
      <c r="BC240" s="44" t="s">
        <v>35</v>
      </c>
      <c r="BD240" s="44"/>
      <c r="BE240" s="44" t="s">
        <v>35</v>
      </c>
      <c r="BF240" s="43"/>
      <c r="BG240" s="40">
        <f>IFERROR((COUNTIF(BA240,[1]Locaux!$A$8)+COUNTIF(BA240,[1]Locaux!$A$9)+COUNTIF(BA240,[1]Locaux!$A$10)+COUNTIF(BA240,[1]Locaux!$A$11)+COUNTIF(BA240,[1]Locaux!$A$12)+COUNTIF(BA240,[1]Locaux!$A$15)+COUNTIF(BA240,[1]Locaux!$A$16)+COUNTIF(BA240,[1]Locaux!$A$17))/(COUNTIF(AZ240,"*")+COUNTIF(BD240,"*")+COUNTIF(BF240,"*")),"0")</f>
        <v>0</v>
      </c>
      <c r="BH240" s="7"/>
      <c r="BI240" s="44"/>
      <c r="BJ240" s="44"/>
      <c r="BK240" s="44"/>
      <c r="BL240" s="44"/>
      <c r="BM240" s="44"/>
      <c r="BN240" s="44"/>
      <c r="BO240" s="43"/>
      <c r="BP240" s="40" t="str">
        <f>IFERROR((COUNTIF(BJ240,[1]Locaux!$A$8)+COUNTIF(BJ240,[1]Locaux!$A$9)+COUNTIF(BJ240,[1]Locaux!$A$10)+COUNTIF(BJ240,[1]Locaux!$A$11)+COUNTIF(BJ240,[1]Locaux!$A$12)+COUNTIF(BJ240,[1]Locaux!$A$15)+COUNTIF(BJ240,[1]Locaux!$A$16)+COUNTIF(BJ240,[1]Locaux!$A$17))/(COUNTIF(BI240,"*")+COUNTIF(BM240,"*")+COUNTIF(BO240,"*")),"0")</f>
        <v>0</v>
      </c>
      <c r="BQ240" s="7"/>
      <c r="BR240" s="44"/>
      <c r="BS240" s="44"/>
      <c r="BT240" s="44"/>
      <c r="BU240" s="44"/>
      <c r="BV240" s="44"/>
      <c r="BW240" s="44"/>
      <c r="BX240" s="43"/>
      <c r="BY240" s="7"/>
      <c r="BZ240" s="44"/>
      <c r="CA240" s="44"/>
      <c r="CB240" s="44"/>
      <c r="CC240" s="44"/>
      <c r="CD240" s="44"/>
      <c r="CE240" s="44"/>
      <c r="CF240" s="43"/>
      <c r="CG240" s="7"/>
      <c r="CH240" s="44"/>
      <c r="CI240" s="44"/>
      <c r="CJ240" s="44"/>
      <c r="CK240" s="44"/>
      <c r="CL240" s="44"/>
      <c r="CM240" s="44"/>
      <c r="CN240" s="43"/>
      <c r="CO240" s="78" t="e">
        <f>OR(CR240&gt;1,CS240&gt;1,CT240&gt;1,CU240&gt;1,CV240&gt;1,CW240&gt;1,CX240&gt;1,CY240&gt;1,CZ240&gt;1,DA240&gt;1,DB240&gt;1,DC240&gt;1,#REF!&gt;1,#REF!&gt;1,#REF!&gt;1,#REF!&gt;1,#REF!&gt;1,#REF!&gt;1,#REF!&gt;1,#REF!&gt;1,#REF!&gt;1,#REF!&gt;1,#REF!&gt;1,#REF!&gt;1,#REF!&gt;1,#REF!&gt;1,#REF!&gt;1,#REF!&gt;1,#REF!&gt;1,#REF!&gt;1)</f>
        <v>#REF!</v>
      </c>
      <c r="CP240" s="77" t="b">
        <f>OR(DR240&gt;1,DS240&gt;1,DT240&gt;1,DU240&gt;1,DV240&gt;1,DW240&gt;1,DX240&gt;1,DY240&gt;1,DZ240&gt;1,EA240&gt;1,EB240&gt;1,EC240&gt;1,ED240&gt;1,EE240&gt;1,EF240&gt;1,EG240&gt;1,EH240&gt;1,EI240&gt;1,EJ240&gt;1,EK240&gt;1,EL240&gt;1,EM240&gt;1,EN240&gt;1,EO240&gt;1,EP240&gt;1,EQ240&gt;1,ER240&gt;1,ES240&gt;1,ET240&gt;1,EU240&gt;1,EV240&gt;1,EW240&gt;1,EX240&gt;1,EY240&gt;1,EZ240&gt;1,FA240&gt;1,FB240&gt;1,FC240&gt;1,FD240&gt;1,FE240&gt;1)</f>
        <v>0</v>
      </c>
      <c r="CQ240" s="77"/>
      <c r="CR240" s="34">
        <f>COUNTIF($F240:$CN240,CR$101)</f>
        <v>0</v>
      </c>
      <c r="CS240" s="33">
        <f>COUNTIF($F240:$CN240,CS$101)</f>
        <v>1</v>
      </c>
      <c r="CT240" s="32">
        <f>COUNTIF($F240:$CN240,CT$101)</f>
        <v>0</v>
      </c>
      <c r="CU240" s="31">
        <f>COUNTIF($F240:$CN240,CU$101)</f>
        <v>1</v>
      </c>
      <c r="CV240" s="30">
        <f>COUNTIF($F240:$CN240,CV$101)</f>
        <v>1</v>
      </c>
      <c r="CW240" s="29">
        <f>COUNTIF($F240:$CN240,CW$101)</f>
        <v>1</v>
      </c>
      <c r="CX240" s="24">
        <f>COUNTIF($F240:$CN240,CX$101)</f>
        <v>1</v>
      </c>
      <c r="CY240" s="28">
        <f>COUNTIF($F240:$CN240,CY$101)</f>
        <v>0</v>
      </c>
      <c r="CZ240" s="27">
        <f>COUNTIF($F240:$CN240,CZ$101)</f>
        <v>1</v>
      </c>
      <c r="DA240" s="26">
        <f>COUNTIF($F240:$CN240,DA$101)</f>
        <v>0</v>
      </c>
      <c r="DB240" s="25">
        <f>COUNTIF($F240:$CN240,DB$101)</f>
        <v>0</v>
      </c>
      <c r="DC240" s="24">
        <f>COUNTIF($F240:$CN240,DC$101)</f>
        <v>0</v>
      </c>
      <c r="DD240" s="13"/>
      <c r="DE240" s="13"/>
      <c r="DF240" s="23"/>
      <c r="DG240" s="23"/>
      <c r="DH240" s="23"/>
      <c r="DI240" s="23"/>
      <c r="DJ240" s="23"/>
      <c r="DK240" s="23"/>
      <c r="DL240" s="23"/>
      <c r="DM240" s="23"/>
      <c r="DN240" s="23"/>
      <c r="DO240" s="23"/>
      <c r="DP240" s="76"/>
      <c r="DQ240" s="61"/>
      <c r="DR240" s="58">
        <f>COUNTIF($F240:$CN240,DR$101)</f>
        <v>0</v>
      </c>
      <c r="DS240" s="57">
        <f>COUNTIF($F240:$CN240,DS$101)</f>
        <v>0</v>
      </c>
      <c r="DT240" s="57">
        <f>COUNTIF($F240:$CN240,DT$101)</f>
        <v>1</v>
      </c>
      <c r="DU240" s="57">
        <f>COUNTIF($F240:$CN240,DU$101)</f>
        <v>1</v>
      </c>
      <c r="DV240" s="57">
        <f>COUNTIF($F240:$CN240,DV$101)</f>
        <v>0</v>
      </c>
      <c r="DW240" s="57">
        <f>COUNTIF($F240:$CN240,DW$101)</f>
        <v>0</v>
      </c>
      <c r="DX240" s="57">
        <f>COUNTIF($F240:$CN240,DX$101)</f>
        <v>0</v>
      </c>
      <c r="DY240" s="57">
        <f>COUNTIF($F240:$CN240,DY$101)</f>
        <v>0</v>
      </c>
      <c r="DZ240" s="57">
        <f>COUNTIF($F240:$CN240,DZ$101)</f>
        <v>0</v>
      </c>
      <c r="EA240" s="57">
        <f>COUNTIF($F240:$CN240,EA$101)</f>
        <v>1</v>
      </c>
      <c r="EB240" s="57">
        <f>COUNTIF($F240:$CN240,EB$101)</f>
        <v>0</v>
      </c>
      <c r="EC240" s="57">
        <f>COUNTIF($F240:$CN240,EC$101)</f>
        <v>0</v>
      </c>
      <c r="ED240" s="57">
        <f>COUNTIF($F240:$CN240,ED$101)</f>
        <v>1</v>
      </c>
      <c r="EE240" s="57">
        <f>COUNTIF($F240:$CN240,EE$101)</f>
        <v>0</v>
      </c>
      <c r="EF240" s="57">
        <f>COUNTIF($F240:$CN240,EF$101)</f>
        <v>0</v>
      </c>
      <c r="EG240" s="57">
        <f>COUNTIF($F240:$CN240,EG$101)</f>
        <v>0</v>
      </c>
      <c r="EH240" s="57">
        <f>COUNTIF($F240:$CN240,EH$101)</f>
        <v>0</v>
      </c>
      <c r="EI240" s="57">
        <f>COUNTIF($F240:$CN240,EI$101)</f>
        <v>0</v>
      </c>
      <c r="EJ240" s="57">
        <f>COUNTIF($F240:$CN240,EJ$101)</f>
        <v>0</v>
      </c>
      <c r="EK240" s="57">
        <f>COUNTIF($F240:$CN240,EK$101)</f>
        <v>0</v>
      </c>
      <c r="EL240" s="57">
        <f>COUNTIF($F240:$CN240,EL$101)</f>
        <v>0</v>
      </c>
      <c r="EM240" s="57">
        <f>COUNTIF($F240:$CN240,EM$101)</f>
        <v>0</v>
      </c>
      <c r="EN240" s="57">
        <f>COUNTIF($F240:$CN240,EN$101)</f>
        <v>0</v>
      </c>
      <c r="EO240" s="57">
        <f>COUNTIF($F240:$CN240,EO$101)</f>
        <v>0</v>
      </c>
      <c r="EP240" s="57">
        <f>COUNTIF($F240:$CN240,EP$101)</f>
        <v>0</v>
      </c>
      <c r="EQ240" s="57">
        <f>COUNTIF($F240:$CN240,EQ$101)</f>
        <v>0</v>
      </c>
      <c r="ER240" s="57">
        <f>COUNTIF($F240:$CN240,ER$101)</f>
        <v>0</v>
      </c>
      <c r="ES240" s="57">
        <f>COUNTIF($F240:$CN240,ES$101)</f>
        <v>0</v>
      </c>
      <c r="ET240" s="57">
        <f>COUNTIF($F240:$CN240,ET$101)</f>
        <v>0</v>
      </c>
      <c r="EU240" s="57">
        <f>COUNTIF($F240:$CN240,EU$101)</f>
        <v>0</v>
      </c>
      <c r="EV240" s="57">
        <f>COUNTIF($F240:$CN240,EV$101)</f>
        <v>0</v>
      </c>
      <c r="EW240" s="57">
        <f>COUNTIF($F240:$CN240,EW$101)</f>
        <v>0</v>
      </c>
      <c r="EX240" s="57">
        <f>COUNTIF($F240:$CN240,EX$101)</f>
        <v>0</v>
      </c>
      <c r="EY240" s="57">
        <f>COUNTIF($F240:$CN240,EY$101)</f>
        <v>0</v>
      </c>
      <c r="EZ240" s="57">
        <f>COUNTIF($F240:$CN240,EZ$101)</f>
        <v>0</v>
      </c>
      <c r="FA240" s="57">
        <f>COUNTIF($F240:$CN240,FA$101)</f>
        <v>0</v>
      </c>
      <c r="FB240" s="57">
        <f>COUNTIF($F240:$CN240,FB$101)</f>
        <v>0</v>
      </c>
      <c r="FC240" s="57">
        <f>COUNTIF($F240:$CN240,FC$101)</f>
        <v>0</v>
      </c>
      <c r="FD240" s="57">
        <f>COUNTIF($F240:$CN240,FD$101)</f>
        <v>0</v>
      </c>
      <c r="FE240" s="57">
        <f>COUNTIF($F240:$CN240,FE$101)</f>
        <v>0</v>
      </c>
    </row>
    <row r="241" spans="1:161" ht="12" customHeight="1" thickBot="1" x14ac:dyDescent="0.25">
      <c r="A241" s="12"/>
      <c r="B241" s="11"/>
      <c r="C241" s="11"/>
      <c r="D241" s="11"/>
      <c r="E241" s="10"/>
      <c r="F241" s="6"/>
      <c r="G241" s="39"/>
      <c r="H241" s="39"/>
      <c r="I241" s="39"/>
      <c r="J241" s="39"/>
      <c r="K241" s="39"/>
      <c r="L241" s="39"/>
      <c r="M241" s="38"/>
      <c r="N241" s="40" t="str">
        <f>IFERROR((COUNTIF(H241,[1]Locaux!$A$8)+COUNTIF(H241,[1]Locaux!$A$9)+COUNTIF(H241,[1]Locaux!$A$10)+COUNTIF(H241,[1]Locaux!$A$11)+COUNTIF(H241,[1]Locaux!$A$12)+COUNTIF(H241,[1]Locaux!$A$15)+COUNTIF(H241,[1]Locaux!$A$16)+COUNTIF(H241,[1]Locaux!$A$17))/(COUNTIF(G241,"*")+COUNTIF(K241,"*")+COUNTIF(M241,"*")),"0")</f>
        <v>0</v>
      </c>
      <c r="O241" s="6"/>
      <c r="P241" s="39"/>
      <c r="Q241" s="39"/>
      <c r="R241" s="39"/>
      <c r="S241" s="39"/>
      <c r="T241" s="39"/>
      <c r="U241" s="39"/>
      <c r="V241" s="38"/>
      <c r="W241" s="40" t="str">
        <f>IFERROR((COUNTIF(Q241,[1]Locaux!$A$8)+COUNTIF(Q241,[1]Locaux!$A$9)+COUNTIF(Q241,[1]Locaux!$A$10)+COUNTIF(Q241,[1]Locaux!$A$11)+COUNTIF(Q241,[1]Locaux!$A$12)+COUNTIF(Q241,[1]Locaux!$A$15)+COUNTIF(Q241,[1]Locaux!$A$16)+COUNTIF(Q241,[1]Locaux!$A$17))/(COUNTIF(P241,"*")+COUNTIF(T241,"*")+COUNTIF(V241,"*")),"0")</f>
        <v>0</v>
      </c>
      <c r="X241" s="6" t="s">
        <v>45</v>
      </c>
      <c r="Y241" s="39" t="s">
        <v>8</v>
      </c>
      <c r="Z241" s="39">
        <v>1107</v>
      </c>
      <c r="AA241" s="39"/>
      <c r="AB241" s="39" t="s">
        <v>35</v>
      </c>
      <c r="AC241" s="39"/>
      <c r="AD241" s="39" t="s">
        <v>35</v>
      </c>
      <c r="AE241" s="38"/>
      <c r="AF241" s="40">
        <f>IFERROR((COUNTIF(Z241,[1]Locaux!$A$8)+COUNTIF(Z241,[1]Locaux!$A$9)+COUNTIF(Z241,[1]Locaux!$A$10)+COUNTIF(Z241,[1]Locaux!$A$11)+COUNTIF(Z241,[1]Locaux!$A$12)+COUNTIF(Z241,[1]Locaux!$A$15)+COUNTIF(Z241,[1]Locaux!$A$16)+COUNTIF(Z241,[1]Locaux!$A$17))/(COUNTIF(Y241,"*")+COUNTIF(AC241,"*")+COUNTIF(AE241,"*")),"0")</f>
        <v>0</v>
      </c>
      <c r="AG241" s="79" t="s">
        <v>60</v>
      </c>
      <c r="AH241" s="39" t="s">
        <v>7</v>
      </c>
      <c r="AI241" s="39" t="s">
        <v>58</v>
      </c>
      <c r="AJ241" s="39" t="s">
        <v>52</v>
      </c>
      <c r="AK241" s="39" t="s">
        <v>59</v>
      </c>
      <c r="AL241" s="39" t="s">
        <v>5</v>
      </c>
      <c r="AM241" s="39" t="s">
        <v>35</v>
      </c>
      <c r="AN241" s="38"/>
      <c r="AO241" s="40">
        <f>IFERROR((COUNTIF(AI241,[1]Locaux!$A$8)+COUNTIF(AI241,[1]Locaux!$A$9)+COUNTIF(AI241,[1]Locaux!$A$10)+COUNTIF(AI241,[1]Locaux!$A$11)+COUNTIF(AI241,[1]Locaux!$A$12)+COUNTIF(AI241,[1]Locaux!$A$15)+COUNTIF(AI241,[1]Locaux!$A$16)+COUNTIF(AI241,[1]Locaux!$A$17))/(COUNTIF(AH241,"*")+COUNTIF(AL241,"*")+COUNTIF(AN241,"*")),"0")</f>
        <v>0.5</v>
      </c>
      <c r="AP241" s="6" t="s">
        <v>56</v>
      </c>
      <c r="AQ241" s="39" t="s">
        <v>10</v>
      </c>
      <c r="AR241" s="39" t="s">
        <v>40</v>
      </c>
      <c r="AS241" s="39"/>
      <c r="AT241" s="39" t="s">
        <v>53</v>
      </c>
      <c r="AU241" s="39" t="s">
        <v>9</v>
      </c>
      <c r="AV241" s="39" t="s">
        <v>35</v>
      </c>
      <c r="AW241" s="38"/>
      <c r="AX241" s="40">
        <f>IFERROR((COUNTIF(AR241,[1]Locaux!$A$8)+COUNTIF(AR241,[1]Locaux!$A$9)+COUNTIF(AR241,[1]Locaux!$A$10)+COUNTIF(AR241,[1]Locaux!$A$11)+COUNTIF(AR241,[1]Locaux!$A$12)+COUNTIF(AR241,[1]Locaux!$A$15)+COUNTIF(AR241,[1]Locaux!$A$16)+COUNTIF(AR241,[1]Locaux!$A$17))/(COUNTIF(AQ241,"*")+COUNTIF(AU241,"*")+COUNTIF(AW241,"*")),"0")</f>
        <v>0.5</v>
      </c>
      <c r="AY241" s="6" t="s">
        <v>45</v>
      </c>
      <c r="AZ241" s="39" t="s">
        <v>12</v>
      </c>
      <c r="BA241" s="39">
        <v>1209</v>
      </c>
      <c r="BB241" s="39"/>
      <c r="BC241" s="39" t="s">
        <v>35</v>
      </c>
      <c r="BD241" s="39"/>
      <c r="BE241" s="39" t="s">
        <v>35</v>
      </c>
      <c r="BF241" s="38"/>
      <c r="BG241" s="40">
        <f>IFERROR((COUNTIF(BA241,[1]Locaux!$A$8)+COUNTIF(BA241,[1]Locaux!$A$9)+COUNTIF(BA241,[1]Locaux!$A$10)+COUNTIF(BA241,[1]Locaux!$A$11)+COUNTIF(BA241,[1]Locaux!$A$12)+COUNTIF(BA241,[1]Locaux!$A$15)+COUNTIF(BA241,[1]Locaux!$A$16)+COUNTIF(BA241,[1]Locaux!$A$17))/(COUNTIF(AZ241,"*")+COUNTIF(BD241,"*")+COUNTIF(BF241,"*")),"0")</f>
        <v>0</v>
      </c>
      <c r="BH241" s="6"/>
      <c r="BI241" s="39"/>
      <c r="BJ241" s="39"/>
      <c r="BK241" s="39"/>
      <c r="BL241" s="39"/>
      <c r="BM241" s="39"/>
      <c r="BN241" s="39"/>
      <c r="BO241" s="38"/>
      <c r="BP241" s="40" t="str">
        <f>IFERROR((COUNTIF(BJ241,[1]Locaux!$A$8)+COUNTIF(BJ241,[1]Locaux!$A$9)+COUNTIF(BJ241,[1]Locaux!$A$10)+COUNTIF(BJ241,[1]Locaux!$A$11)+COUNTIF(BJ241,[1]Locaux!$A$12)+COUNTIF(BJ241,[1]Locaux!$A$15)+COUNTIF(BJ241,[1]Locaux!$A$16)+COUNTIF(BJ241,[1]Locaux!$A$17))/(COUNTIF(BI241,"*")+COUNTIF(BM241,"*")+COUNTIF(BO241,"*")),"0")</f>
        <v>0</v>
      </c>
      <c r="BQ241" s="6"/>
      <c r="BR241" s="39"/>
      <c r="BS241" s="39"/>
      <c r="BT241" s="39"/>
      <c r="BU241" s="39"/>
      <c r="BV241" s="39"/>
      <c r="BW241" s="39"/>
      <c r="BX241" s="38"/>
      <c r="BY241" s="6"/>
      <c r="BZ241" s="39"/>
      <c r="CA241" s="39"/>
      <c r="CB241" s="39"/>
      <c r="CC241" s="39"/>
      <c r="CD241" s="39"/>
      <c r="CE241" s="39"/>
      <c r="CF241" s="38"/>
      <c r="CG241" s="6"/>
      <c r="CH241" s="39"/>
      <c r="CI241" s="39"/>
      <c r="CJ241" s="39"/>
      <c r="CK241" s="39"/>
      <c r="CL241" s="39"/>
      <c r="CM241" s="39"/>
      <c r="CN241" s="38"/>
      <c r="CO241" s="78" t="e">
        <f>OR(CR241&gt;1,CS241&gt;1,CT241&gt;1,CU241&gt;1,CV241&gt;1,CW241&gt;1,CX241&gt;1,CY241&gt;1,CZ241&gt;1,DA241&gt;1,DB241&gt;1,DC241&gt;1,#REF!&gt;1,#REF!&gt;1,#REF!&gt;1,#REF!&gt;1,#REF!&gt;1,#REF!&gt;1,#REF!&gt;1,#REF!&gt;1,#REF!&gt;1,#REF!&gt;1,#REF!&gt;1,#REF!&gt;1,#REF!&gt;1,#REF!&gt;1,#REF!&gt;1,#REF!&gt;1,#REF!&gt;1,#REF!&gt;1)</f>
        <v>#REF!</v>
      </c>
      <c r="CP241" s="77" t="b">
        <f>OR(DR241&gt;1,DS241&gt;1,DT241&gt;1,DU241&gt;1,DV241&gt;1,DW241&gt;1,DX241&gt;1,DY241&gt;1,DZ241&gt;1,EA241&gt;1,EB241&gt;1,EC241&gt;1,ED241&gt;1,EE241&gt;1,EF241&gt;1,EG241&gt;1,EH241&gt;1,EI241&gt;1,EJ241&gt;1,EK241&gt;1,EL241&gt;1,EM241&gt;1,EN241&gt;1,EO241&gt;1,EP241&gt;1,EQ241&gt;1,ER241&gt;1,ES241&gt;1,ET241&gt;1,EU241&gt;1,EV241&gt;1,EW241&gt;1,EX241&gt;1,EY241&gt;1,EZ241&gt;1,FA241&gt;1,FB241&gt;1,FC241&gt;1,FD241&gt;1,FE241&gt;1)</f>
        <v>0</v>
      </c>
      <c r="CQ241" s="77"/>
      <c r="CR241" s="34">
        <f>COUNTIF($F241:$CN241,CR$101)</f>
        <v>0</v>
      </c>
      <c r="CS241" s="33">
        <f>COUNTIF($F241:$CN241,CS$101)</f>
        <v>1</v>
      </c>
      <c r="CT241" s="32">
        <f>COUNTIF($F241:$CN241,CT$101)</f>
        <v>0</v>
      </c>
      <c r="CU241" s="31">
        <f>COUNTIF($F241:$CN241,CU$101)</f>
        <v>1</v>
      </c>
      <c r="CV241" s="30">
        <f>COUNTIF($F241:$CN241,CV$101)</f>
        <v>1</v>
      </c>
      <c r="CW241" s="29">
        <f>COUNTIF($F241:$CN241,CW$101)</f>
        <v>1</v>
      </c>
      <c r="CX241" s="24">
        <f>COUNTIF($F241:$CN241,CX$101)</f>
        <v>1</v>
      </c>
      <c r="CY241" s="28">
        <f>COUNTIF($F241:$CN241,CY$101)</f>
        <v>0</v>
      </c>
      <c r="CZ241" s="27">
        <f>COUNTIF($F241:$CN241,CZ$101)</f>
        <v>1</v>
      </c>
      <c r="DA241" s="26">
        <f>COUNTIF($F241:$CN241,DA$101)</f>
        <v>0</v>
      </c>
      <c r="DB241" s="25">
        <f>COUNTIF($F241:$CN241,DB$101)</f>
        <v>0</v>
      </c>
      <c r="DC241" s="24">
        <f>COUNTIF($F241:$CN241,DC$101)</f>
        <v>0</v>
      </c>
      <c r="DD241" s="13"/>
      <c r="DE241" s="13"/>
      <c r="DF241" s="23"/>
      <c r="DG241" s="23"/>
      <c r="DH241" s="23"/>
      <c r="DI241" s="23"/>
      <c r="DJ241" s="23"/>
      <c r="DK241" s="23"/>
      <c r="DL241" s="23"/>
      <c r="DM241" s="23"/>
      <c r="DN241" s="23"/>
      <c r="DO241" s="23"/>
      <c r="DP241" s="76"/>
      <c r="DQ241" s="61"/>
      <c r="DR241" s="58">
        <f>COUNTIF($F241:$CN241,DR$101)</f>
        <v>0</v>
      </c>
      <c r="DS241" s="57">
        <f>COUNTIF($F241:$CN241,DS$101)</f>
        <v>0</v>
      </c>
      <c r="DT241" s="57">
        <f>COUNTIF($F241:$CN241,DT$101)</f>
        <v>1</v>
      </c>
      <c r="DU241" s="57">
        <f>COUNTIF($F241:$CN241,DU$101)</f>
        <v>1</v>
      </c>
      <c r="DV241" s="57">
        <f>COUNTIF($F241:$CN241,DV$101)</f>
        <v>0</v>
      </c>
      <c r="DW241" s="57">
        <f>COUNTIF($F241:$CN241,DW$101)</f>
        <v>0</v>
      </c>
      <c r="DX241" s="57">
        <f>COUNTIF($F241:$CN241,DX$101)</f>
        <v>0</v>
      </c>
      <c r="DY241" s="57">
        <f>COUNTIF($F241:$CN241,DY$101)</f>
        <v>0</v>
      </c>
      <c r="DZ241" s="57">
        <f>COUNTIF($F241:$CN241,DZ$101)</f>
        <v>0</v>
      </c>
      <c r="EA241" s="57">
        <f>COUNTIF($F241:$CN241,EA$101)</f>
        <v>1</v>
      </c>
      <c r="EB241" s="57">
        <f>COUNTIF($F241:$CN241,EB$101)</f>
        <v>0</v>
      </c>
      <c r="EC241" s="57">
        <f>COUNTIF($F241:$CN241,EC$101)</f>
        <v>0</v>
      </c>
      <c r="ED241" s="57">
        <f>COUNTIF($F241:$CN241,ED$101)</f>
        <v>1</v>
      </c>
      <c r="EE241" s="57">
        <f>COUNTIF($F241:$CN241,EE$101)</f>
        <v>0</v>
      </c>
      <c r="EF241" s="57">
        <f>COUNTIF($F241:$CN241,EF$101)</f>
        <v>0</v>
      </c>
      <c r="EG241" s="57">
        <f>COUNTIF($F241:$CN241,EG$101)</f>
        <v>0</v>
      </c>
      <c r="EH241" s="57">
        <f>COUNTIF($F241:$CN241,EH$101)</f>
        <v>0</v>
      </c>
      <c r="EI241" s="57">
        <f>COUNTIF($F241:$CN241,EI$101)</f>
        <v>0</v>
      </c>
      <c r="EJ241" s="57">
        <f>COUNTIF($F241:$CN241,EJ$101)</f>
        <v>0</v>
      </c>
      <c r="EK241" s="57">
        <f>COUNTIF($F241:$CN241,EK$101)</f>
        <v>0</v>
      </c>
      <c r="EL241" s="57">
        <f>COUNTIF($F241:$CN241,EL$101)</f>
        <v>0</v>
      </c>
      <c r="EM241" s="57">
        <f>COUNTIF($F241:$CN241,EM$101)</f>
        <v>0</v>
      </c>
      <c r="EN241" s="57">
        <f>COUNTIF($F241:$CN241,EN$101)</f>
        <v>0</v>
      </c>
      <c r="EO241" s="57">
        <f>COUNTIF($F241:$CN241,EO$101)</f>
        <v>0</v>
      </c>
      <c r="EP241" s="57">
        <f>COUNTIF($F241:$CN241,EP$101)</f>
        <v>0</v>
      </c>
      <c r="EQ241" s="57">
        <f>COUNTIF($F241:$CN241,EQ$101)</f>
        <v>0</v>
      </c>
      <c r="ER241" s="57">
        <f>COUNTIF($F241:$CN241,ER$101)</f>
        <v>0</v>
      </c>
      <c r="ES241" s="57">
        <f>COUNTIF($F241:$CN241,ES$101)</f>
        <v>0</v>
      </c>
      <c r="ET241" s="57">
        <f>COUNTIF($F241:$CN241,ET$101)</f>
        <v>0</v>
      </c>
      <c r="EU241" s="57">
        <f>COUNTIF($F241:$CN241,EU$101)</f>
        <v>0</v>
      </c>
      <c r="EV241" s="57">
        <f>COUNTIF($F241:$CN241,EV$101)</f>
        <v>0</v>
      </c>
      <c r="EW241" s="57">
        <f>COUNTIF($F241:$CN241,EW$101)</f>
        <v>0</v>
      </c>
      <c r="EX241" s="57">
        <f>COUNTIF($F241:$CN241,EX$101)</f>
        <v>0</v>
      </c>
      <c r="EY241" s="57">
        <f>COUNTIF($F241:$CN241,EY$101)</f>
        <v>0</v>
      </c>
      <c r="EZ241" s="57">
        <f>COUNTIF($F241:$CN241,EZ$101)</f>
        <v>0</v>
      </c>
      <c r="FA241" s="57">
        <f>COUNTIF($F241:$CN241,FA$101)</f>
        <v>0</v>
      </c>
      <c r="FB241" s="57">
        <f>COUNTIF($F241:$CN241,FB$101)</f>
        <v>0</v>
      </c>
      <c r="FC241" s="57">
        <f>COUNTIF($F241:$CN241,FC$101)</f>
        <v>0</v>
      </c>
      <c r="FD241" s="57">
        <f>COUNTIF($F241:$CN241,FD$101)</f>
        <v>0</v>
      </c>
      <c r="FE241" s="57">
        <f>COUNTIF($F241:$CN241,FE$101)</f>
        <v>0</v>
      </c>
    </row>
    <row r="242" spans="1:161" ht="12" customHeight="1" x14ac:dyDescent="0.2">
      <c r="A242" s="18" t="str">
        <f>CHOOSE(WEEKDAY($E242),"Dimanche","Lundi","Mardi","Mercredi","Jeudi","Vendredi","")</f>
        <v>Lundi</v>
      </c>
      <c r="B242" s="17">
        <f>IF(M242&lt;&gt;"Cong. ",B240+1,B240+0)</f>
        <v>69</v>
      </c>
      <c r="C242" s="17">
        <f>IF(M242&lt;&gt;"Cong. ",C240+1,C240+0)</f>
        <v>48</v>
      </c>
      <c r="D242" s="17" t="e">
        <f>IF(M242="",D240+1,D240+0)</f>
        <v>#REF!</v>
      </c>
      <c r="E242" s="16">
        <v>44144</v>
      </c>
      <c r="F242" s="7"/>
      <c r="G242" s="44"/>
      <c r="H242" s="44"/>
      <c r="I242" s="44"/>
      <c r="J242" s="44"/>
      <c r="K242" s="44"/>
      <c r="L242" s="44"/>
      <c r="M242" s="43"/>
      <c r="N242" s="40" t="str">
        <f>IFERROR((COUNTIF(H242,[1]Locaux!$A$8)+COUNTIF(H242,[1]Locaux!$A$9)+COUNTIF(H242,[1]Locaux!$A$10)+COUNTIF(H242,[1]Locaux!$A$11)+COUNTIF(H242,[1]Locaux!$A$12)+COUNTIF(H242,[1]Locaux!$A$15)+COUNTIF(H242,[1]Locaux!$A$16)+COUNTIF(H242,[1]Locaux!$A$17))/(COUNTIF(G242,"*")+COUNTIF(K242,"*")+COUNTIF(M242,"*")),"0")</f>
        <v>0</v>
      </c>
      <c r="O242" s="7"/>
      <c r="P242" s="44"/>
      <c r="Q242" s="44"/>
      <c r="R242" s="44"/>
      <c r="S242" s="44"/>
      <c r="T242" s="44"/>
      <c r="U242" s="44"/>
      <c r="V242" s="43"/>
      <c r="W242" s="40" t="str">
        <f>IFERROR((COUNTIF(Q242,[1]Locaux!$A$8)+COUNTIF(Q242,[1]Locaux!$A$9)+COUNTIF(Q242,[1]Locaux!$A$10)+COUNTIF(Q242,[1]Locaux!$A$11)+COUNTIF(Q242,[1]Locaux!$A$12)+COUNTIF(Q242,[1]Locaux!$A$15)+COUNTIF(Q242,[1]Locaux!$A$16)+COUNTIF(Q242,[1]Locaux!$A$17))/(COUNTIF(P242,"*")+COUNTIF(T242,"*")+COUNTIF(V242,"*")),"0")</f>
        <v>0</v>
      </c>
      <c r="X242" s="7" t="s">
        <v>26</v>
      </c>
      <c r="Y242" s="44" t="s">
        <v>12</v>
      </c>
      <c r="Z242" s="44" t="s">
        <v>43</v>
      </c>
      <c r="AA242" s="44" t="s">
        <v>54</v>
      </c>
      <c r="AB242" s="44" t="s">
        <v>35</v>
      </c>
      <c r="AC242" s="44"/>
      <c r="AD242" s="44" t="s">
        <v>62</v>
      </c>
      <c r="AE242" s="94" t="s">
        <v>41</v>
      </c>
      <c r="AF242" s="40">
        <f>IFERROR((COUNTIF(Z242,[1]Locaux!$A$8)+COUNTIF(Z242,[1]Locaux!$A$9)+COUNTIF(Z242,[1]Locaux!$A$10)+COUNTIF(Z242,[1]Locaux!$A$11)+COUNTIF(Z242,[1]Locaux!$A$12)+COUNTIF(Z242,[1]Locaux!$A$15)+COUNTIF(Z242,[1]Locaux!$A$16)+COUNTIF(Z242,[1]Locaux!$A$17))/(COUNTIF(Y242,"*")+COUNTIF(AC242,"*")+COUNTIF(AE242,"*")),"0")</f>
        <v>0.5</v>
      </c>
      <c r="AG242" s="93" t="s">
        <v>56</v>
      </c>
      <c r="AH242" s="44" t="s">
        <v>13</v>
      </c>
      <c r="AI242" s="44" t="s">
        <v>58</v>
      </c>
      <c r="AJ242" s="95" t="s">
        <v>48</v>
      </c>
      <c r="AK242" s="44" t="s">
        <v>53</v>
      </c>
      <c r="AL242" s="44" t="s">
        <v>7</v>
      </c>
      <c r="AM242" s="44" t="s">
        <v>35</v>
      </c>
      <c r="AN242" s="43"/>
      <c r="AO242" s="40">
        <f>IFERROR((COUNTIF(AI242,[1]Locaux!$A$8)+COUNTIF(AI242,[1]Locaux!$A$9)+COUNTIF(AI242,[1]Locaux!$A$10)+COUNTIF(AI242,[1]Locaux!$A$11)+COUNTIF(AI242,[1]Locaux!$A$12)+COUNTIF(AI242,[1]Locaux!$A$15)+COUNTIF(AI242,[1]Locaux!$A$16)+COUNTIF(AI242,[1]Locaux!$A$17))/(COUNTIF(AH242,"*")+COUNTIF(AL242,"*")+COUNTIF(AN242,"*")),"0")</f>
        <v>0.5</v>
      </c>
      <c r="AP242" s="7" t="s">
        <v>45</v>
      </c>
      <c r="AQ242" s="44" t="s">
        <v>8</v>
      </c>
      <c r="AR242" s="44">
        <v>1107</v>
      </c>
      <c r="AS242" s="44"/>
      <c r="AT242" s="44" t="s">
        <v>35</v>
      </c>
      <c r="AU242" s="44"/>
      <c r="AV242" s="44" t="s">
        <v>35</v>
      </c>
      <c r="AW242" s="43"/>
      <c r="AX242" s="40">
        <f>IFERROR((COUNTIF(AR242,[1]Locaux!$A$8)+COUNTIF(AR242,[1]Locaux!$A$9)+COUNTIF(AR242,[1]Locaux!$A$10)+COUNTIF(AR242,[1]Locaux!$A$11)+COUNTIF(AR242,[1]Locaux!$A$12)+COUNTIF(AR242,[1]Locaux!$A$15)+COUNTIF(AR242,[1]Locaux!$A$16)+COUNTIF(AR242,[1]Locaux!$A$17))/(COUNTIF(AQ242,"*")+COUNTIF(AU242,"*")+COUNTIF(AW242,"*")),"0")</f>
        <v>0</v>
      </c>
      <c r="AY242" s="7" t="s">
        <v>56</v>
      </c>
      <c r="AZ242" s="44" t="s">
        <v>5</v>
      </c>
      <c r="BA242" s="44" t="s">
        <v>55</v>
      </c>
      <c r="BB242" s="44"/>
      <c r="BC242" s="44" t="s">
        <v>53</v>
      </c>
      <c r="BD242" s="44" t="s">
        <v>4</v>
      </c>
      <c r="BE242" s="99"/>
      <c r="BF242" s="43"/>
      <c r="BG242" s="40">
        <f>IFERROR((COUNTIF(BA242,[1]Locaux!$A$8)+COUNTIF(BA242,[1]Locaux!$A$9)+COUNTIF(BA242,[1]Locaux!$A$10)+COUNTIF(BA242,[1]Locaux!$A$11)+COUNTIF(BA242,[1]Locaux!$A$12)+COUNTIF(BA242,[1]Locaux!$A$15)+COUNTIF(BA242,[1]Locaux!$A$16)+COUNTIF(BA242,[1]Locaux!$A$17))/(COUNTIF(AZ242,"*")+COUNTIF(BD242,"*")+COUNTIF(BF242,"*")),"0")</f>
        <v>0.5</v>
      </c>
      <c r="BH242" s="7"/>
      <c r="BI242" s="44"/>
      <c r="BJ242" s="44"/>
      <c r="BK242" s="44"/>
      <c r="BL242" s="44"/>
      <c r="BM242" s="44"/>
      <c r="BN242" s="44"/>
      <c r="BO242" s="43"/>
      <c r="BP242" s="40" t="str">
        <f>IFERROR((COUNTIF(BJ242,[1]Locaux!$A$8)+COUNTIF(BJ242,[1]Locaux!$A$9)+COUNTIF(BJ242,[1]Locaux!$A$10)+COUNTIF(BJ242,[1]Locaux!$A$11)+COUNTIF(BJ242,[1]Locaux!$A$12)+COUNTIF(BJ242,[1]Locaux!$A$15)+COUNTIF(BJ242,[1]Locaux!$A$16)+COUNTIF(BJ242,[1]Locaux!$A$17))/(COUNTIF(BI242,"*")+COUNTIF(BM242,"*")+COUNTIF(BO242,"*")),"0")</f>
        <v>0</v>
      </c>
      <c r="BQ242" s="7"/>
      <c r="BR242" s="44"/>
      <c r="BS242" s="44"/>
      <c r="BT242" s="44"/>
      <c r="BU242" s="44"/>
      <c r="BV242" s="44"/>
      <c r="BW242" s="44"/>
      <c r="BX242" s="43"/>
      <c r="BY242" s="7"/>
      <c r="BZ242" s="44"/>
      <c r="CA242" s="44"/>
      <c r="CB242" s="44"/>
      <c r="CC242" s="44"/>
      <c r="CD242" s="44"/>
      <c r="CE242" s="44"/>
      <c r="CF242" s="43"/>
      <c r="CG242" s="7"/>
      <c r="CH242" s="44"/>
      <c r="CI242" s="44"/>
      <c r="CJ242" s="44"/>
      <c r="CK242" s="44"/>
      <c r="CL242" s="44"/>
      <c r="CM242" s="44"/>
      <c r="CN242" s="43"/>
      <c r="CO242" s="78" t="e">
        <f>OR(CR242&gt;1,CS242&gt;1,CT242&gt;1,CU242&gt;1,CV242&gt;1,CW242&gt;1,CX242&gt;1,CY242&gt;1,CZ242&gt;1,DA242&gt;1,DB242&gt;1,DC242&gt;1,#REF!&gt;1,#REF!&gt;1,#REF!&gt;1,#REF!&gt;1,#REF!&gt;1,#REF!&gt;1,#REF!&gt;1,#REF!&gt;1,#REF!&gt;1,#REF!&gt;1,#REF!&gt;1,#REF!&gt;1,#REF!&gt;1,#REF!&gt;1,#REF!&gt;1,#REF!&gt;1,#REF!&gt;1,#REF!&gt;1)</f>
        <v>#REF!</v>
      </c>
      <c r="CP242" s="77" t="b">
        <f>OR(DR242&gt;1,DS242&gt;1,DT242&gt;1,DU242&gt;1,DV242&gt;1,DW242&gt;1,DX242&gt;1,DY242&gt;1,DZ242&gt;1,EA242&gt;1,EB242&gt;1,EC242&gt;1,ED242&gt;1,EE242&gt;1,EF242&gt;1,EG242&gt;1,EH242&gt;1,EI242&gt;1,EJ242&gt;1,EK242&gt;1,EL242&gt;1,EM242&gt;1,EN242&gt;1,EO242&gt;1,EP242&gt;1,EQ242&gt;1,ER242&gt;1,ES242&gt;1,ET242&gt;1,EU242&gt;1,EV242&gt;1,EW242&gt;1,EX242&gt;1,EY242&gt;1,EZ242&gt;1,FA242&gt;1,FB242&gt;1,FC242&gt;1,FD242&gt;1,FE242&gt;1)</f>
        <v>0</v>
      </c>
      <c r="CQ242" s="77"/>
      <c r="CR242" s="34">
        <f>COUNTIF($F242:$CN242,CR$101)</f>
        <v>1</v>
      </c>
      <c r="CS242" s="33">
        <f>COUNTIF($F242:$CN242,CS$101)</f>
        <v>1</v>
      </c>
      <c r="CT242" s="32">
        <f>COUNTIF($F242:$CN242,CT$101)</f>
        <v>0</v>
      </c>
      <c r="CU242" s="31">
        <f>COUNTIF($F242:$CN242,CU$101)</f>
        <v>0</v>
      </c>
      <c r="CV242" s="30">
        <f>COUNTIF($F242:$CN242,CV$101)</f>
        <v>0</v>
      </c>
      <c r="CW242" s="29">
        <f>COUNTIF($F242:$CN242,CW$101)</f>
        <v>1</v>
      </c>
      <c r="CX242" s="24">
        <f>COUNTIF($F242:$CN242,CX$101)</f>
        <v>1</v>
      </c>
      <c r="CY242" s="28">
        <f>COUNTIF($F242:$CN242,CY$101)</f>
        <v>0</v>
      </c>
      <c r="CZ242" s="27">
        <f>COUNTIF($F242:$CN242,CZ$101)</f>
        <v>1</v>
      </c>
      <c r="DA242" s="26">
        <f>COUNTIF($F242:$CN242,DA$101)</f>
        <v>1</v>
      </c>
      <c r="DB242" s="25">
        <f>COUNTIF($F242:$CN242,DB$101)</f>
        <v>0</v>
      </c>
      <c r="DC242" s="24">
        <f>COUNTIF($F242:$CN242,DC$101)</f>
        <v>0</v>
      </c>
      <c r="DD242" s="13"/>
      <c r="DE242" s="13"/>
      <c r="DF242" s="23"/>
      <c r="DG242" s="23"/>
      <c r="DH242" s="23"/>
      <c r="DI242" s="23"/>
      <c r="DJ242" s="23"/>
      <c r="DK242" s="23"/>
      <c r="DL242" s="23"/>
      <c r="DM242" s="23"/>
      <c r="DN242" s="23"/>
      <c r="DO242" s="23"/>
      <c r="DP242" s="76"/>
      <c r="DQ242" s="61"/>
      <c r="DR242" s="58">
        <f>COUNTIF($F242:$CN242,DR$101)</f>
        <v>0</v>
      </c>
      <c r="DS242" s="57">
        <f>COUNTIF($F242:$CN242,DS$101)</f>
        <v>0</v>
      </c>
      <c r="DT242" s="57">
        <f>COUNTIF($F242:$CN242,DT$101)</f>
        <v>1</v>
      </c>
      <c r="DU242" s="57">
        <f>COUNTIF($F242:$CN242,DU$101)</f>
        <v>0</v>
      </c>
      <c r="DV242" s="57">
        <f>COUNTIF($F242:$CN242,DV$101)</f>
        <v>0</v>
      </c>
      <c r="DW242" s="57">
        <f>COUNTIF($F242:$CN242,DW$101)</f>
        <v>1</v>
      </c>
      <c r="DX242" s="57">
        <f>COUNTIF($F242:$CN242,DX$101)</f>
        <v>0</v>
      </c>
      <c r="DY242" s="57">
        <f>COUNTIF($F242:$CN242,DY$101)</f>
        <v>0</v>
      </c>
      <c r="DZ242" s="57">
        <f>COUNTIF($F242:$CN242,DZ$101)</f>
        <v>1</v>
      </c>
      <c r="EA242" s="57">
        <f>COUNTIF($F242:$CN242,EA$101)</f>
        <v>1</v>
      </c>
      <c r="EB242" s="57">
        <f>COUNTIF($F242:$CN242,EB$101)</f>
        <v>0</v>
      </c>
      <c r="EC242" s="57">
        <f>COUNTIF($F242:$CN242,EC$101)</f>
        <v>0</v>
      </c>
      <c r="ED242" s="57">
        <f>COUNTIF($F242:$CN242,ED$101)</f>
        <v>0</v>
      </c>
      <c r="EE242" s="57">
        <f>COUNTIF($F242:$CN242,EE$101)</f>
        <v>1</v>
      </c>
      <c r="EF242" s="57">
        <f>COUNTIF($F242:$CN242,EF$101)</f>
        <v>0</v>
      </c>
      <c r="EG242" s="57">
        <f>COUNTIF($F242:$CN242,EG$101)</f>
        <v>0</v>
      </c>
      <c r="EH242" s="57">
        <f>COUNTIF($F242:$CN242,EH$101)</f>
        <v>0</v>
      </c>
      <c r="EI242" s="57">
        <f>COUNTIF($F242:$CN242,EI$101)</f>
        <v>0</v>
      </c>
      <c r="EJ242" s="57">
        <f>COUNTIF($F242:$CN242,EJ$101)</f>
        <v>0</v>
      </c>
      <c r="EK242" s="57">
        <f>COUNTIF($F242:$CN242,EK$101)</f>
        <v>0</v>
      </c>
      <c r="EL242" s="57">
        <f>COUNTIF($F242:$CN242,EL$101)</f>
        <v>0</v>
      </c>
      <c r="EM242" s="57">
        <f>COUNTIF($F242:$CN242,EM$101)</f>
        <v>0</v>
      </c>
      <c r="EN242" s="57">
        <f>COUNTIF($F242:$CN242,EN$101)</f>
        <v>0</v>
      </c>
      <c r="EO242" s="57">
        <f>COUNTIF($F242:$CN242,EO$101)</f>
        <v>0</v>
      </c>
      <c r="EP242" s="57">
        <f>COUNTIF($F242:$CN242,EP$101)</f>
        <v>0</v>
      </c>
      <c r="EQ242" s="57">
        <f>COUNTIF($F242:$CN242,EQ$101)</f>
        <v>0</v>
      </c>
      <c r="ER242" s="57">
        <f>COUNTIF($F242:$CN242,ER$101)</f>
        <v>0</v>
      </c>
      <c r="ES242" s="57">
        <f>COUNTIF($F242:$CN242,ES$101)</f>
        <v>0</v>
      </c>
      <c r="ET242" s="57">
        <f>COUNTIF($F242:$CN242,ET$101)</f>
        <v>0</v>
      </c>
      <c r="EU242" s="57">
        <f>COUNTIF($F242:$CN242,EU$101)</f>
        <v>0</v>
      </c>
      <c r="EV242" s="57">
        <f>COUNTIF($F242:$CN242,EV$101)</f>
        <v>0</v>
      </c>
      <c r="EW242" s="57">
        <f>COUNTIF($F242:$CN242,EW$101)</f>
        <v>0</v>
      </c>
      <c r="EX242" s="57">
        <f>COUNTIF($F242:$CN242,EX$101)</f>
        <v>0</v>
      </c>
      <c r="EY242" s="57">
        <f>COUNTIF($F242:$CN242,EY$101)</f>
        <v>0</v>
      </c>
      <c r="EZ242" s="57">
        <f>COUNTIF($F242:$CN242,EZ$101)</f>
        <v>0</v>
      </c>
      <c r="FA242" s="57">
        <f>COUNTIF($F242:$CN242,FA$101)</f>
        <v>0</v>
      </c>
      <c r="FB242" s="57">
        <f>COUNTIF($F242:$CN242,FB$101)</f>
        <v>0</v>
      </c>
      <c r="FC242" s="57">
        <f>COUNTIF($F242:$CN242,FC$101)</f>
        <v>0</v>
      </c>
      <c r="FD242" s="57">
        <f>COUNTIF($F242:$CN242,FD$101)</f>
        <v>0</v>
      </c>
      <c r="FE242" s="57">
        <f>COUNTIF($F242:$CN242,FE$101)</f>
        <v>0</v>
      </c>
    </row>
    <row r="243" spans="1:161" ht="12" customHeight="1" thickBot="1" x14ac:dyDescent="0.25">
      <c r="A243" s="12"/>
      <c r="B243" s="11"/>
      <c r="C243" s="11"/>
      <c r="D243" s="11"/>
      <c r="E243" s="10"/>
      <c r="F243" s="6"/>
      <c r="G243" s="39"/>
      <c r="H243" s="39"/>
      <c r="I243" s="39"/>
      <c r="J243" s="39"/>
      <c r="K243" s="39"/>
      <c r="L243" s="39"/>
      <c r="M243" s="38"/>
      <c r="N243" s="40" t="str">
        <f>IFERROR((COUNTIF(H243,[1]Locaux!$A$8)+COUNTIF(H243,[1]Locaux!$A$9)+COUNTIF(H243,[1]Locaux!$A$10)+COUNTIF(H243,[1]Locaux!$A$11)+COUNTIF(H243,[1]Locaux!$A$12)+COUNTIF(H243,[1]Locaux!$A$15)+COUNTIF(H243,[1]Locaux!$A$16)+COUNTIF(H243,[1]Locaux!$A$17))/(COUNTIF(G243,"*")+COUNTIF(K243,"*")+COUNTIF(M243,"*")),"0")</f>
        <v>0</v>
      </c>
      <c r="O243" s="6"/>
      <c r="P243" s="39"/>
      <c r="Q243" s="39"/>
      <c r="R243" s="39"/>
      <c r="S243" s="39"/>
      <c r="T243" s="39"/>
      <c r="U243" s="39"/>
      <c r="V243" s="38"/>
      <c r="W243" s="40" t="str">
        <f>IFERROR((COUNTIF(Q243,[1]Locaux!$A$8)+COUNTIF(Q243,[1]Locaux!$A$9)+COUNTIF(Q243,[1]Locaux!$A$10)+COUNTIF(Q243,[1]Locaux!$A$11)+COUNTIF(Q243,[1]Locaux!$A$12)+COUNTIF(Q243,[1]Locaux!$A$15)+COUNTIF(Q243,[1]Locaux!$A$16)+COUNTIF(Q243,[1]Locaux!$A$17))/(COUNTIF(P243,"*")+COUNTIF(T243,"*")+COUNTIF(V243,"*")),"0")</f>
        <v>0</v>
      </c>
      <c r="X243" s="6" t="s">
        <v>26</v>
      </c>
      <c r="Y243" s="39" t="s">
        <v>12</v>
      </c>
      <c r="Z243" s="39" t="s">
        <v>43</v>
      </c>
      <c r="AA243" s="39" t="s">
        <v>54</v>
      </c>
      <c r="AB243" s="39" t="s">
        <v>35</v>
      </c>
      <c r="AC243" s="39"/>
      <c r="AD243" s="39" t="s">
        <v>62</v>
      </c>
      <c r="AE243" s="88" t="s">
        <v>41</v>
      </c>
      <c r="AF243" s="40">
        <f>IFERROR((COUNTIF(Z243,[1]Locaux!$A$8)+COUNTIF(Z243,[1]Locaux!$A$9)+COUNTIF(Z243,[1]Locaux!$A$10)+COUNTIF(Z243,[1]Locaux!$A$11)+COUNTIF(Z243,[1]Locaux!$A$12)+COUNTIF(Z243,[1]Locaux!$A$15)+COUNTIF(Z243,[1]Locaux!$A$16)+COUNTIF(Z243,[1]Locaux!$A$17))/(COUNTIF(Y243,"*")+COUNTIF(AC243,"*")+COUNTIF(AE243,"*")),"0")</f>
        <v>0.5</v>
      </c>
      <c r="AG243" s="90" t="s">
        <v>56</v>
      </c>
      <c r="AH243" s="39" t="s">
        <v>13</v>
      </c>
      <c r="AI243" s="39" t="s">
        <v>58</v>
      </c>
      <c r="AJ243" s="89" t="s">
        <v>48</v>
      </c>
      <c r="AK243" s="39" t="s">
        <v>53</v>
      </c>
      <c r="AL243" s="39" t="s">
        <v>7</v>
      </c>
      <c r="AM243" s="39" t="s">
        <v>35</v>
      </c>
      <c r="AN243" s="38"/>
      <c r="AO243" s="40">
        <f>IFERROR((COUNTIF(AI243,[1]Locaux!$A$8)+COUNTIF(AI243,[1]Locaux!$A$9)+COUNTIF(AI243,[1]Locaux!$A$10)+COUNTIF(AI243,[1]Locaux!$A$11)+COUNTIF(AI243,[1]Locaux!$A$12)+COUNTIF(AI243,[1]Locaux!$A$15)+COUNTIF(AI243,[1]Locaux!$A$16)+COUNTIF(AI243,[1]Locaux!$A$17))/(COUNTIF(AH243,"*")+COUNTIF(AL243,"*")+COUNTIF(AN243,"*")),"0")</f>
        <v>0.5</v>
      </c>
      <c r="AP243" s="6" t="s">
        <v>45</v>
      </c>
      <c r="AQ243" s="39" t="s">
        <v>8</v>
      </c>
      <c r="AR243" s="39">
        <v>1107</v>
      </c>
      <c r="AS243" s="39"/>
      <c r="AT243" s="39" t="s">
        <v>35</v>
      </c>
      <c r="AU243" s="39"/>
      <c r="AV243" s="39" t="s">
        <v>35</v>
      </c>
      <c r="AW243" s="38"/>
      <c r="AX243" s="40">
        <f>IFERROR((COUNTIF(AR243,[1]Locaux!$A$8)+COUNTIF(AR243,[1]Locaux!$A$9)+COUNTIF(AR243,[1]Locaux!$A$10)+COUNTIF(AR243,[1]Locaux!$A$11)+COUNTIF(AR243,[1]Locaux!$A$12)+COUNTIF(AR243,[1]Locaux!$A$15)+COUNTIF(AR243,[1]Locaux!$A$16)+COUNTIF(AR243,[1]Locaux!$A$17))/(COUNTIF(AQ243,"*")+COUNTIF(AU243,"*")+COUNTIF(AW243,"*")),"0")</f>
        <v>0</v>
      </c>
      <c r="AY243" s="6" t="s">
        <v>56</v>
      </c>
      <c r="AZ243" s="39" t="s">
        <v>5</v>
      </c>
      <c r="BA243" s="39" t="s">
        <v>55</v>
      </c>
      <c r="BB243" s="39"/>
      <c r="BC243" s="39" t="s">
        <v>53</v>
      </c>
      <c r="BD243" s="39" t="s">
        <v>4</v>
      </c>
      <c r="BE243" s="99"/>
      <c r="BF243" s="38"/>
      <c r="BG243" s="40">
        <f>IFERROR((COUNTIF(BA243,[1]Locaux!$A$8)+COUNTIF(BA243,[1]Locaux!$A$9)+COUNTIF(BA243,[1]Locaux!$A$10)+COUNTIF(BA243,[1]Locaux!$A$11)+COUNTIF(BA243,[1]Locaux!$A$12)+COUNTIF(BA243,[1]Locaux!$A$15)+COUNTIF(BA243,[1]Locaux!$A$16)+COUNTIF(BA243,[1]Locaux!$A$17))/(COUNTIF(AZ243,"*")+COUNTIF(BD243,"*")+COUNTIF(BF243,"*")),"0")</f>
        <v>0.5</v>
      </c>
      <c r="BH243" s="6"/>
      <c r="BI243" s="39"/>
      <c r="BJ243" s="39"/>
      <c r="BK243" s="39"/>
      <c r="BL243" s="39"/>
      <c r="BM243" s="39"/>
      <c r="BN243" s="39"/>
      <c r="BO243" s="38"/>
      <c r="BP243" s="40" t="str">
        <f>IFERROR((COUNTIF(BJ243,[1]Locaux!$A$8)+COUNTIF(BJ243,[1]Locaux!$A$9)+COUNTIF(BJ243,[1]Locaux!$A$10)+COUNTIF(BJ243,[1]Locaux!$A$11)+COUNTIF(BJ243,[1]Locaux!$A$12)+COUNTIF(BJ243,[1]Locaux!$A$15)+COUNTIF(BJ243,[1]Locaux!$A$16)+COUNTIF(BJ243,[1]Locaux!$A$17))/(COUNTIF(BI243,"*")+COUNTIF(BM243,"*")+COUNTIF(BO243,"*")),"0")</f>
        <v>0</v>
      </c>
      <c r="BQ243" s="6"/>
      <c r="BR243" s="39"/>
      <c r="BS243" s="39"/>
      <c r="BT243" s="39"/>
      <c r="BU243" s="39"/>
      <c r="BV243" s="39"/>
      <c r="BW243" s="39"/>
      <c r="BX243" s="38"/>
      <c r="BY243" s="6"/>
      <c r="BZ243" s="39"/>
      <c r="CA243" s="39"/>
      <c r="CB243" s="39"/>
      <c r="CC243" s="39"/>
      <c r="CD243" s="39"/>
      <c r="CE243" s="39"/>
      <c r="CF243" s="38"/>
      <c r="CG243" s="6"/>
      <c r="CH243" s="39"/>
      <c r="CI243" s="39"/>
      <c r="CJ243" s="39"/>
      <c r="CK243" s="39"/>
      <c r="CL243" s="39"/>
      <c r="CM243" s="39"/>
      <c r="CN243" s="38"/>
      <c r="CO243" s="78" t="e">
        <f>OR(CR243&gt;1,CS243&gt;1,CT243&gt;1,CU243&gt;1,CV243&gt;1,CW243&gt;1,CX243&gt;1,CY243&gt;1,CZ243&gt;1,DA243&gt;1,DB243&gt;1,DC243&gt;1,#REF!&gt;1,#REF!&gt;1,#REF!&gt;1,#REF!&gt;1,#REF!&gt;1,#REF!&gt;1,#REF!&gt;1,#REF!&gt;1,#REF!&gt;1,#REF!&gt;1,#REF!&gt;1,#REF!&gt;1,#REF!&gt;1,#REF!&gt;1,#REF!&gt;1,#REF!&gt;1,#REF!&gt;1,#REF!&gt;1)</f>
        <v>#REF!</v>
      </c>
      <c r="CP243" s="77" t="b">
        <f>OR(DR243&gt;1,DS243&gt;1,DT243&gt;1,DU243&gt;1,DV243&gt;1,DW243&gt;1,DX243&gt;1,DY243&gt;1,DZ243&gt;1,EA243&gt;1,EB243&gt;1,EC243&gt;1,ED243&gt;1,EE243&gt;1,EF243&gt;1,EG243&gt;1,EH243&gt;1,EI243&gt;1,EJ243&gt;1,EK243&gt;1,EL243&gt;1,EM243&gt;1,EN243&gt;1,EO243&gt;1,EP243&gt;1,EQ243&gt;1,ER243&gt;1,ES243&gt;1,ET243&gt;1,EU243&gt;1,EV243&gt;1,EW243&gt;1,EX243&gt;1,EY243&gt;1,EZ243&gt;1,FA243&gt;1,FB243&gt;1,FC243&gt;1,FD243&gt;1,FE243&gt;1)</f>
        <v>0</v>
      </c>
      <c r="CQ243" s="77"/>
      <c r="CR243" s="34">
        <f>COUNTIF($F243:$CN243,CR$101)</f>
        <v>1</v>
      </c>
      <c r="CS243" s="33">
        <f>COUNTIF($F243:$CN243,CS$101)</f>
        <v>1</v>
      </c>
      <c r="CT243" s="32">
        <f>COUNTIF($F243:$CN243,CT$101)</f>
        <v>0</v>
      </c>
      <c r="CU243" s="31">
        <f>COUNTIF($F243:$CN243,CU$101)</f>
        <v>0</v>
      </c>
      <c r="CV243" s="30">
        <f>COUNTIF($F243:$CN243,CV$101)</f>
        <v>0</v>
      </c>
      <c r="CW243" s="29">
        <f>COUNTIF($F243:$CN243,CW$101)</f>
        <v>1</v>
      </c>
      <c r="CX243" s="24">
        <f>COUNTIF($F243:$CN243,CX$101)</f>
        <v>1</v>
      </c>
      <c r="CY243" s="28">
        <f>COUNTIF($F243:$CN243,CY$101)</f>
        <v>0</v>
      </c>
      <c r="CZ243" s="27">
        <f>COUNTIF($F243:$CN243,CZ$101)</f>
        <v>1</v>
      </c>
      <c r="DA243" s="26">
        <f>COUNTIF($F243:$CN243,DA$101)</f>
        <v>1</v>
      </c>
      <c r="DB243" s="25">
        <f>COUNTIF($F243:$CN243,DB$101)</f>
        <v>0</v>
      </c>
      <c r="DC243" s="24">
        <f>COUNTIF($F243:$CN243,DC$101)</f>
        <v>0</v>
      </c>
      <c r="DD243" s="13"/>
      <c r="DE243" s="13"/>
      <c r="DF243" s="23"/>
      <c r="DG243" s="23"/>
      <c r="DH243" s="23"/>
      <c r="DI243" s="23"/>
      <c r="DJ243" s="23"/>
      <c r="DK243" s="23"/>
      <c r="DL243" s="23"/>
      <c r="DM243" s="23"/>
      <c r="DN243" s="23"/>
      <c r="DO243" s="23"/>
      <c r="DP243" s="76"/>
      <c r="DQ243" s="61"/>
      <c r="DR243" s="58">
        <f>COUNTIF($F243:$CN243,DR$101)</f>
        <v>0</v>
      </c>
      <c r="DS243" s="57">
        <f>COUNTIF($F243:$CN243,DS$101)</f>
        <v>0</v>
      </c>
      <c r="DT243" s="57">
        <f>COUNTIF($F243:$CN243,DT$101)</f>
        <v>1</v>
      </c>
      <c r="DU243" s="57">
        <f>COUNTIF($F243:$CN243,DU$101)</f>
        <v>0</v>
      </c>
      <c r="DV243" s="57">
        <f>COUNTIF($F243:$CN243,DV$101)</f>
        <v>0</v>
      </c>
      <c r="DW243" s="57">
        <f>COUNTIF($F243:$CN243,DW$101)</f>
        <v>1</v>
      </c>
      <c r="DX243" s="57">
        <f>COUNTIF($F243:$CN243,DX$101)</f>
        <v>0</v>
      </c>
      <c r="DY243" s="57">
        <f>COUNTIF($F243:$CN243,DY$101)</f>
        <v>0</v>
      </c>
      <c r="DZ243" s="57">
        <f>COUNTIF($F243:$CN243,DZ$101)</f>
        <v>1</v>
      </c>
      <c r="EA243" s="57">
        <f>COUNTIF($F243:$CN243,EA$101)</f>
        <v>1</v>
      </c>
      <c r="EB243" s="57">
        <f>COUNTIF($F243:$CN243,EB$101)</f>
        <v>0</v>
      </c>
      <c r="EC243" s="57">
        <f>COUNTIF($F243:$CN243,EC$101)</f>
        <v>0</v>
      </c>
      <c r="ED243" s="57">
        <f>COUNTIF($F243:$CN243,ED$101)</f>
        <v>0</v>
      </c>
      <c r="EE243" s="57">
        <f>COUNTIF($F243:$CN243,EE$101)</f>
        <v>1</v>
      </c>
      <c r="EF243" s="57">
        <f>COUNTIF($F243:$CN243,EF$101)</f>
        <v>0</v>
      </c>
      <c r="EG243" s="57">
        <f>COUNTIF($F243:$CN243,EG$101)</f>
        <v>0</v>
      </c>
      <c r="EH243" s="57">
        <f>COUNTIF($F243:$CN243,EH$101)</f>
        <v>0</v>
      </c>
      <c r="EI243" s="57">
        <f>COUNTIF($F243:$CN243,EI$101)</f>
        <v>0</v>
      </c>
      <c r="EJ243" s="57">
        <f>COUNTIF($F243:$CN243,EJ$101)</f>
        <v>0</v>
      </c>
      <c r="EK243" s="57">
        <f>COUNTIF($F243:$CN243,EK$101)</f>
        <v>0</v>
      </c>
      <c r="EL243" s="57">
        <f>COUNTIF($F243:$CN243,EL$101)</f>
        <v>0</v>
      </c>
      <c r="EM243" s="57">
        <f>COUNTIF($F243:$CN243,EM$101)</f>
        <v>0</v>
      </c>
      <c r="EN243" s="57">
        <f>COUNTIF($F243:$CN243,EN$101)</f>
        <v>0</v>
      </c>
      <c r="EO243" s="57">
        <f>COUNTIF($F243:$CN243,EO$101)</f>
        <v>0</v>
      </c>
      <c r="EP243" s="57">
        <f>COUNTIF($F243:$CN243,EP$101)</f>
        <v>0</v>
      </c>
      <c r="EQ243" s="57">
        <f>COUNTIF($F243:$CN243,EQ$101)</f>
        <v>0</v>
      </c>
      <c r="ER243" s="57">
        <f>COUNTIF($F243:$CN243,ER$101)</f>
        <v>0</v>
      </c>
      <c r="ES243" s="57">
        <f>COUNTIF($F243:$CN243,ES$101)</f>
        <v>0</v>
      </c>
      <c r="ET243" s="57">
        <f>COUNTIF($F243:$CN243,ET$101)</f>
        <v>0</v>
      </c>
      <c r="EU243" s="57">
        <f>COUNTIF($F243:$CN243,EU$101)</f>
        <v>0</v>
      </c>
      <c r="EV243" s="57">
        <f>COUNTIF($F243:$CN243,EV$101)</f>
        <v>0</v>
      </c>
      <c r="EW243" s="57">
        <f>COUNTIF($F243:$CN243,EW$101)</f>
        <v>0</v>
      </c>
      <c r="EX243" s="57">
        <f>COUNTIF($F243:$CN243,EX$101)</f>
        <v>0</v>
      </c>
      <c r="EY243" s="57">
        <f>COUNTIF($F243:$CN243,EY$101)</f>
        <v>0</v>
      </c>
      <c r="EZ243" s="57">
        <f>COUNTIF($F243:$CN243,EZ$101)</f>
        <v>0</v>
      </c>
      <c r="FA243" s="57">
        <f>COUNTIF($F243:$CN243,FA$101)</f>
        <v>0</v>
      </c>
      <c r="FB243" s="57">
        <f>COUNTIF($F243:$CN243,FB$101)</f>
        <v>0</v>
      </c>
      <c r="FC243" s="57">
        <f>COUNTIF($F243:$CN243,FC$101)</f>
        <v>0</v>
      </c>
      <c r="FD243" s="57">
        <f>COUNTIF($F243:$CN243,FD$101)</f>
        <v>0</v>
      </c>
      <c r="FE243" s="57">
        <f>COUNTIF($F243:$CN243,FE$101)</f>
        <v>0</v>
      </c>
    </row>
    <row r="244" spans="1:161" ht="12" customHeight="1" x14ac:dyDescent="0.2">
      <c r="A244" s="18" t="str">
        <f>CHOOSE(WEEKDAY($E244),"Dimanche","Lundi","Mardi","Mercredi","Jeudi","Vendredi","")</f>
        <v>Mardi</v>
      </c>
      <c r="B244" s="17">
        <f>IF(M244&lt;&gt;"Cong. ",B242+1,B242+0)</f>
        <v>70</v>
      </c>
      <c r="C244" s="17">
        <f>IF(M244&lt;&gt;"Cong. ",C242+1,C242+0)</f>
        <v>49</v>
      </c>
      <c r="D244" s="17" t="e">
        <f>IF(M244="",D242+1,D242+0)</f>
        <v>#REF!</v>
      </c>
      <c r="E244" s="16">
        <v>44145</v>
      </c>
      <c r="F244" s="7"/>
      <c r="G244" s="44"/>
      <c r="H244" s="44"/>
      <c r="I244" s="44"/>
      <c r="J244" s="44"/>
      <c r="K244" s="44"/>
      <c r="L244" s="44"/>
      <c r="M244" s="43"/>
      <c r="N244" s="40" t="str">
        <f>IFERROR((COUNTIF(H244,[1]Locaux!$A$8)+COUNTIF(H244,[1]Locaux!$A$9)+COUNTIF(H244,[1]Locaux!$A$10)+COUNTIF(H244,[1]Locaux!$A$11)+COUNTIF(H244,[1]Locaux!$A$12)+COUNTIF(H244,[1]Locaux!$A$15)+COUNTIF(H244,[1]Locaux!$A$16)+COUNTIF(H244,[1]Locaux!$A$17))/(COUNTIF(G244,"*")+COUNTIF(K244,"*")+COUNTIF(M244,"*")),"0")</f>
        <v>0</v>
      </c>
      <c r="O244" s="7"/>
      <c r="P244" s="44"/>
      <c r="Q244" s="44"/>
      <c r="R244" s="44"/>
      <c r="S244" s="44"/>
      <c r="T244" s="44"/>
      <c r="U244" s="44"/>
      <c r="V244" s="43"/>
      <c r="W244" s="40" t="str">
        <f>IFERROR((COUNTIF(Q244,[1]Locaux!$A$8)+COUNTIF(Q244,[1]Locaux!$A$9)+COUNTIF(Q244,[1]Locaux!$A$10)+COUNTIF(Q244,[1]Locaux!$A$11)+COUNTIF(Q244,[1]Locaux!$A$12)+COUNTIF(Q244,[1]Locaux!$A$15)+COUNTIF(Q244,[1]Locaux!$A$16)+COUNTIF(Q244,[1]Locaux!$A$17))/(COUNTIF(P244,"*")+COUNTIF(T244,"*")+COUNTIF(V244,"*")),"0")</f>
        <v>0</v>
      </c>
      <c r="X244" s="7" t="s">
        <v>23</v>
      </c>
      <c r="Y244" s="44" t="s">
        <v>8</v>
      </c>
      <c r="Z244" s="44">
        <v>1107</v>
      </c>
      <c r="AA244" s="44"/>
      <c r="AB244" s="44" t="s">
        <v>35</v>
      </c>
      <c r="AC244" s="44"/>
      <c r="AD244" s="44" t="s">
        <v>35</v>
      </c>
      <c r="AE244" s="43"/>
      <c r="AF244" s="40">
        <f>IFERROR((COUNTIF(Z244,[1]Locaux!$A$8)+COUNTIF(Z244,[1]Locaux!$A$9)+COUNTIF(Z244,[1]Locaux!$A$10)+COUNTIF(Z244,[1]Locaux!$A$11)+COUNTIF(Z244,[1]Locaux!$A$12)+COUNTIF(Z244,[1]Locaux!$A$15)+COUNTIF(Z244,[1]Locaux!$A$16)+COUNTIF(Z244,[1]Locaux!$A$17))/(COUNTIF(Y244,"*")+COUNTIF(AC244,"*")+COUNTIF(AE244,"*")),"0")</f>
        <v>0</v>
      </c>
      <c r="AG244" s="93" t="s">
        <v>60</v>
      </c>
      <c r="AH244" s="44" t="s">
        <v>7</v>
      </c>
      <c r="AI244" s="44" t="s">
        <v>58</v>
      </c>
      <c r="AJ244" s="95" t="s">
        <v>39</v>
      </c>
      <c r="AK244" s="44" t="s">
        <v>59</v>
      </c>
      <c r="AL244" s="107"/>
      <c r="AM244" s="44" t="s">
        <v>35</v>
      </c>
      <c r="AN244" s="43"/>
      <c r="AO244" s="40">
        <f>IFERROR((COUNTIF(AI244,[1]Locaux!$A$8)+COUNTIF(AI244,[1]Locaux!$A$9)+COUNTIF(AI244,[1]Locaux!$A$10)+COUNTIF(AI244,[1]Locaux!$A$11)+COUNTIF(AI244,[1]Locaux!$A$12)+COUNTIF(AI244,[1]Locaux!$A$15)+COUNTIF(AI244,[1]Locaux!$A$16)+COUNTIF(AI244,[1]Locaux!$A$17))/(COUNTIF(AH244,"*")+COUNTIF(AL244,"*")+COUNTIF(AN244,"*")),"0")</f>
        <v>1</v>
      </c>
      <c r="AP244" s="7" t="s">
        <v>56</v>
      </c>
      <c r="AQ244" s="44" t="s">
        <v>10</v>
      </c>
      <c r="AR244" s="44" t="s">
        <v>40</v>
      </c>
      <c r="AS244" s="44"/>
      <c r="AT244" s="44" t="s">
        <v>53</v>
      </c>
      <c r="AU244" s="44" t="s">
        <v>12</v>
      </c>
      <c r="AV244" s="44" t="s">
        <v>35</v>
      </c>
      <c r="AW244" s="43"/>
      <c r="AX244" s="40">
        <f>IFERROR((COUNTIF(AR244,[1]Locaux!$A$8)+COUNTIF(AR244,[1]Locaux!$A$9)+COUNTIF(AR244,[1]Locaux!$A$10)+COUNTIF(AR244,[1]Locaux!$A$11)+COUNTIF(AR244,[1]Locaux!$A$12)+COUNTIF(AR244,[1]Locaux!$A$15)+COUNTIF(AR244,[1]Locaux!$A$16)+COUNTIF(AR244,[1]Locaux!$A$17))/(COUNTIF(AQ244,"*")+COUNTIF(AU244,"*")+COUNTIF(AW244,"*")),"0")</f>
        <v>0.5</v>
      </c>
      <c r="AY244" s="7" t="s">
        <v>56</v>
      </c>
      <c r="AZ244" s="44" t="s">
        <v>5</v>
      </c>
      <c r="BA244" s="44" t="s">
        <v>55</v>
      </c>
      <c r="BB244" s="44" t="s">
        <v>54</v>
      </c>
      <c r="BC244" s="44" t="s">
        <v>53</v>
      </c>
      <c r="BD244" s="44" t="s">
        <v>4</v>
      </c>
      <c r="BE244" s="100" t="s">
        <v>68</v>
      </c>
      <c r="BF244" s="43"/>
      <c r="BG244" s="40">
        <f>IFERROR((COUNTIF(BA244,[1]Locaux!$A$8)+COUNTIF(BA244,[1]Locaux!$A$9)+COUNTIF(BA244,[1]Locaux!$A$10)+COUNTIF(BA244,[1]Locaux!$A$11)+COUNTIF(BA244,[1]Locaux!$A$12)+COUNTIF(BA244,[1]Locaux!$A$15)+COUNTIF(BA244,[1]Locaux!$A$16)+COUNTIF(BA244,[1]Locaux!$A$17))/(COUNTIF(AZ244,"*")+COUNTIF(BD244,"*")+COUNTIF(BF244,"*")),"0")</f>
        <v>0.5</v>
      </c>
      <c r="BH244" s="7"/>
      <c r="BI244" s="44"/>
      <c r="BJ244" s="44"/>
      <c r="BK244" s="44"/>
      <c r="BL244" s="44"/>
      <c r="BM244" s="44"/>
      <c r="BN244" s="44"/>
      <c r="BO244" s="43"/>
      <c r="BP244" s="40" t="str">
        <f>IFERROR((COUNTIF(BJ244,[1]Locaux!$A$8)+COUNTIF(BJ244,[1]Locaux!$A$9)+COUNTIF(BJ244,[1]Locaux!$A$10)+COUNTIF(BJ244,[1]Locaux!$A$11)+COUNTIF(BJ244,[1]Locaux!$A$12)+COUNTIF(BJ244,[1]Locaux!$A$15)+COUNTIF(BJ244,[1]Locaux!$A$16)+COUNTIF(BJ244,[1]Locaux!$A$17))/(COUNTIF(BI244,"*")+COUNTIF(BM244,"*")+COUNTIF(BO244,"*")),"0")</f>
        <v>0</v>
      </c>
      <c r="BQ244" s="7"/>
      <c r="BR244" s="44"/>
      <c r="BS244" s="44"/>
      <c r="BT244" s="44"/>
      <c r="BU244" s="44"/>
      <c r="BV244" s="44"/>
      <c r="BW244" s="44"/>
      <c r="BX244" s="43"/>
      <c r="BY244" s="7"/>
      <c r="BZ244" s="44"/>
      <c r="CA244" s="44"/>
      <c r="CB244" s="44"/>
      <c r="CC244" s="44"/>
      <c r="CD244" s="44"/>
      <c r="CE244" s="44"/>
      <c r="CF244" s="43"/>
      <c r="CG244" s="7"/>
      <c r="CH244" s="44"/>
      <c r="CI244" s="44"/>
      <c r="CJ244" s="44"/>
      <c r="CK244" s="44"/>
      <c r="CL244" s="44"/>
      <c r="CM244" s="44"/>
      <c r="CN244" s="43"/>
      <c r="CO244" s="78" t="e">
        <f>OR(CR244&gt;1,CS244&gt;1,CT244&gt;1,CU244&gt;1,CV244&gt;1,CW244&gt;1,CX244&gt;1,CY244&gt;1,CZ244&gt;1,DA244&gt;1,DB244&gt;1,DC244&gt;1,#REF!&gt;1,#REF!&gt;1,#REF!&gt;1,#REF!&gt;1,#REF!&gt;1,#REF!&gt;1,#REF!&gt;1,#REF!&gt;1,#REF!&gt;1,#REF!&gt;1,#REF!&gt;1,#REF!&gt;1,#REF!&gt;1,#REF!&gt;1,#REF!&gt;1,#REF!&gt;1,#REF!&gt;1,#REF!&gt;1)</f>
        <v>#REF!</v>
      </c>
      <c r="CP244" s="77" t="b">
        <f>OR(DR244&gt;1,DS244&gt;1,DT244&gt;1,DU244&gt;1,DV244&gt;1,DW244&gt;1,DX244&gt;1,DY244&gt;1,DZ244&gt;1,EA244&gt;1,EB244&gt;1,EC244&gt;1,ED244&gt;1,EE244&gt;1,EF244&gt;1,EG244&gt;1,EH244&gt;1,EI244&gt;1,EJ244&gt;1,EK244&gt;1,EL244&gt;1,EM244&gt;1,EN244&gt;1,EO244&gt;1,EP244&gt;1,EQ244&gt;1,ER244&gt;1,ES244&gt;1,ET244&gt;1,EU244&gt;1,EV244&gt;1,EW244&gt;1,EX244&gt;1,EY244&gt;1,EZ244&gt;1,FA244&gt;1,FB244&gt;1,FC244&gt;1,FD244&gt;1,FE244&gt;1)</f>
        <v>0</v>
      </c>
      <c r="CQ244" s="77"/>
      <c r="CR244" s="34">
        <f>COUNTIF($F244:$CN244,CR$101)</f>
        <v>0</v>
      </c>
      <c r="CS244" s="33">
        <f>COUNTIF($F244:$CN244,CS$101)</f>
        <v>1</v>
      </c>
      <c r="CT244" s="32">
        <f>COUNTIF($F244:$CN244,CT$101)</f>
        <v>0</v>
      </c>
      <c r="CU244" s="31">
        <f>COUNTIF($F244:$CN244,CU$101)</f>
        <v>1</v>
      </c>
      <c r="CV244" s="30">
        <f>COUNTIF($F244:$CN244,CV$101)</f>
        <v>0</v>
      </c>
      <c r="CW244" s="29">
        <f>COUNTIF($F244:$CN244,CW$101)</f>
        <v>1</v>
      </c>
      <c r="CX244" s="24">
        <f>COUNTIF($F244:$CN244,CX$101)</f>
        <v>1</v>
      </c>
      <c r="CY244" s="28">
        <f>COUNTIF($F244:$CN244,CY$101)</f>
        <v>0</v>
      </c>
      <c r="CZ244" s="27">
        <f>COUNTIF($F244:$CN244,CZ$101)</f>
        <v>1</v>
      </c>
      <c r="DA244" s="26">
        <f>COUNTIF($F244:$CN244,DA$101)</f>
        <v>1</v>
      </c>
      <c r="DB244" s="25">
        <f>COUNTIF($F244:$CN244,DB$101)</f>
        <v>0</v>
      </c>
      <c r="DC244" s="24">
        <f>COUNTIF($F244:$CN244,DC$101)</f>
        <v>0</v>
      </c>
      <c r="DD244" s="13"/>
      <c r="DE244" s="13"/>
      <c r="DF244" s="23"/>
      <c r="DG244" s="23"/>
      <c r="DH244" s="23"/>
      <c r="DI244" s="23"/>
      <c r="DJ244" s="23"/>
      <c r="DK244" s="23"/>
      <c r="DL244" s="23"/>
      <c r="DM244" s="23"/>
      <c r="DN244" s="23"/>
      <c r="DO244" s="23"/>
      <c r="DP244" s="76"/>
      <c r="DQ244" s="61"/>
      <c r="DR244" s="58">
        <f>COUNTIF($F244:$CN244,DR$101)</f>
        <v>0</v>
      </c>
      <c r="DS244" s="57">
        <f>COUNTIF($F244:$CN244,DS$101)</f>
        <v>0</v>
      </c>
      <c r="DT244" s="57">
        <f>COUNTIF($F244:$CN244,DT$101)</f>
        <v>1</v>
      </c>
      <c r="DU244" s="57">
        <f>COUNTIF($F244:$CN244,DU$101)</f>
        <v>0</v>
      </c>
      <c r="DV244" s="57">
        <f>COUNTIF($F244:$CN244,DV$101)</f>
        <v>0</v>
      </c>
      <c r="DW244" s="57">
        <f>COUNTIF($F244:$CN244,DW$101)</f>
        <v>1</v>
      </c>
      <c r="DX244" s="57">
        <f>COUNTIF($F244:$CN244,DX$101)</f>
        <v>0</v>
      </c>
      <c r="DY244" s="57">
        <f>COUNTIF($F244:$CN244,DY$101)</f>
        <v>0</v>
      </c>
      <c r="DZ244" s="57">
        <f>COUNTIF($F244:$CN244,DZ$101)</f>
        <v>1</v>
      </c>
      <c r="EA244" s="57">
        <f>COUNTIF($F244:$CN244,EA$101)</f>
        <v>1</v>
      </c>
      <c r="EB244" s="57">
        <f>COUNTIF($F244:$CN244,EB$101)</f>
        <v>0</v>
      </c>
      <c r="EC244" s="57">
        <f>COUNTIF($F244:$CN244,EC$101)</f>
        <v>0</v>
      </c>
      <c r="ED244" s="57">
        <f>COUNTIF($F244:$CN244,ED$101)</f>
        <v>1</v>
      </c>
      <c r="EE244" s="57">
        <f>COUNTIF($F244:$CN244,EE$101)</f>
        <v>0</v>
      </c>
      <c r="EF244" s="57">
        <f>COUNTIF($F244:$CN244,EF$101)</f>
        <v>0</v>
      </c>
      <c r="EG244" s="57">
        <f>COUNTIF($F244:$CN244,EG$101)</f>
        <v>0</v>
      </c>
      <c r="EH244" s="57">
        <f>COUNTIF($F244:$CN244,EH$101)</f>
        <v>0</v>
      </c>
      <c r="EI244" s="57">
        <f>COUNTIF($F244:$CN244,EI$101)</f>
        <v>0</v>
      </c>
      <c r="EJ244" s="57">
        <f>COUNTIF($F244:$CN244,EJ$101)</f>
        <v>0</v>
      </c>
      <c r="EK244" s="57">
        <f>COUNTIF($F244:$CN244,EK$101)</f>
        <v>0</v>
      </c>
      <c r="EL244" s="57">
        <f>COUNTIF($F244:$CN244,EL$101)</f>
        <v>0</v>
      </c>
      <c r="EM244" s="57">
        <f>COUNTIF($F244:$CN244,EM$101)</f>
        <v>0</v>
      </c>
      <c r="EN244" s="57">
        <f>COUNTIF($F244:$CN244,EN$101)</f>
        <v>0</v>
      </c>
      <c r="EO244" s="57">
        <f>COUNTIF($F244:$CN244,EO$101)</f>
        <v>0</v>
      </c>
      <c r="EP244" s="57">
        <f>COUNTIF($F244:$CN244,EP$101)</f>
        <v>0</v>
      </c>
      <c r="EQ244" s="57">
        <f>COUNTIF($F244:$CN244,EQ$101)</f>
        <v>0</v>
      </c>
      <c r="ER244" s="57">
        <f>COUNTIF($F244:$CN244,ER$101)</f>
        <v>0</v>
      </c>
      <c r="ES244" s="57">
        <f>COUNTIF($F244:$CN244,ES$101)</f>
        <v>0</v>
      </c>
      <c r="ET244" s="57">
        <f>COUNTIF($F244:$CN244,ET$101)</f>
        <v>0</v>
      </c>
      <c r="EU244" s="57">
        <f>COUNTIF($F244:$CN244,EU$101)</f>
        <v>0</v>
      </c>
      <c r="EV244" s="57">
        <f>COUNTIF($F244:$CN244,EV$101)</f>
        <v>0</v>
      </c>
      <c r="EW244" s="57">
        <f>COUNTIF($F244:$CN244,EW$101)</f>
        <v>0</v>
      </c>
      <c r="EX244" s="57">
        <f>COUNTIF($F244:$CN244,EX$101)</f>
        <v>0</v>
      </c>
      <c r="EY244" s="57">
        <f>COUNTIF($F244:$CN244,EY$101)</f>
        <v>0</v>
      </c>
      <c r="EZ244" s="57">
        <f>COUNTIF($F244:$CN244,EZ$101)</f>
        <v>0</v>
      </c>
      <c r="FA244" s="57">
        <f>COUNTIF($F244:$CN244,FA$101)</f>
        <v>0</v>
      </c>
      <c r="FB244" s="57">
        <f>COUNTIF($F244:$CN244,FB$101)</f>
        <v>0</v>
      </c>
      <c r="FC244" s="57">
        <f>COUNTIF($F244:$CN244,FC$101)</f>
        <v>0</v>
      </c>
      <c r="FD244" s="57">
        <f>COUNTIF($F244:$CN244,FD$101)</f>
        <v>0</v>
      </c>
      <c r="FE244" s="57">
        <f>COUNTIF($F244:$CN244,FE$101)</f>
        <v>0</v>
      </c>
    </row>
    <row r="245" spans="1:161" ht="12" customHeight="1" thickBot="1" x14ac:dyDescent="0.25">
      <c r="A245" s="12"/>
      <c r="B245" s="11"/>
      <c r="C245" s="11"/>
      <c r="D245" s="11"/>
      <c r="E245" s="10"/>
      <c r="F245" s="6"/>
      <c r="G245" s="39"/>
      <c r="H245" s="39"/>
      <c r="I245" s="39"/>
      <c r="J245" s="39"/>
      <c r="K245" s="39"/>
      <c r="L245" s="39"/>
      <c r="M245" s="38"/>
      <c r="N245" s="40" t="str">
        <f>IFERROR((COUNTIF(H245,[1]Locaux!$A$8)+COUNTIF(H245,[1]Locaux!$A$9)+COUNTIF(H245,[1]Locaux!$A$10)+COUNTIF(H245,[1]Locaux!$A$11)+COUNTIF(H245,[1]Locaux!$A$12)+COUNTIF(H245,[1]Locaux!$A$15)+COUNTIF(H245,[1]Locaux!$A$16)+COUNTIF(H245,[1]Locaux!$A$17))/(COUNTIF(G245,"*")+COUNTIF(K245,"*")+COUNTIF(M245,"*")),"0")</f>
        <v>0</v>
      </c>
      <c r="O245" s="6"/>
      <c r="P245" s="39"/>
      <c r="Q245" s="39"/>
      <c r="R245" s="39"/>
      <c r="S245" s="39"/>
      <c r="T245" s="39"/>
      <c r="U245" s="39"/>
      <c r="V245" s="38"/>
      <c r="W245" s="40" t="str">
        <f>IFERROR((COUNTIF(Q245,[1]Locaux!$A$8)+COUNTIF(Q245,[1]Locaux!$A$9)+COUNTIF(Q245,[1]Locaux!$A$10)+COUNTIF(Q245,[1]Locaux!$A$11)+COUNTIF(Q245,[1]Locaux!$A$12)+COUNTIF(Q245,[1]Locaux!$A$15)+COUNTIF(Q245,[1]Locaux!$A$16)+COUNTIF(Q245,[1]Locaux!$A$17))/(COUNTIF(P245,"*")+COUNTIF(T245,"*")+COUNTIF(V245,"*")),"0")</f>
        <v>0</v>
      </c>
      <c r="X245" s="6" t="s">
        <v>23</v>
      </c>
      <c r="Y245" s="39" t="s">
        <v>8</v>
      </c>
      <c r="Z245" s="39">
        <v>1107</v>
      </c>
      <c r="AA245" s="39"/>
      <c r="AB245" s="39" t="s">
        <v>35</v>
      </c>
      <c r="AC245" s="39"/>
      <c r="AD245" s="39" t="s">
        <v>35</v>
      </c>
      <c r="AE245" s="38"/>
      <c r="AF245" s="40">
        <f>IFERROR((COUNTIF(Z245,[1]Locaux!$A$8)+COUNTIF(Z245,[1]Locaux!$A$9)+COUNTIF(Z245,[1]Locaux!$A$10)+COUNTIF(Z245,[1]Locaux!$A$11)+COUNTIF(Z245,[1]Locaux!$A$12)+COUNTIF(Z245,[1]Locaux!$A$15)+COUNTIF(Z245,[1]Locaux!$A$16)+COUNTIF(Z245,[1]Locaux!$A$17))/(COUNTIF(Y245,"*")+COUNTIF(AC245,"*")+COUNTIF(AE245,"*")),"0")</f>
        <v>0</v>
      </c>
      <c r="AG245" s="90" t="s">
        <v>60</v>
      </c>
      <c r="AH245" s="39" t="s">
        <v>7</v>
      </c>
      <c r="AI245" s="39" t="s">
        <v>58</v>
      </c>
      <c r="AJ245" s="89" t="s">
        <v>39</v>
      </c>
      <c r="AK245" s="39" t="s">
        <v>59</v>
      </c>
      <c r="AL245" s="106"/>
      <c r="AM245" s="39" t="s">
        <v>35</v>
      </c>
      <c r="AN245" s="38"/>
      <c r="AO245" s="40">
        <f>IFERROR((COUNTIF(AI245,[1]Locaux!$A$8)+COUNTIF(AI245,[1]Locaux!$A$9)+COUNTIF(AI245,[1]Locaux!$A$10)+COUNTIF(AI245,[1]Locaux!$A$11)+COUNTIF(AI245,[1]Locaux!$A$12)+COUNTIF(AI245,[1]Locaux!$A$15)+COUNTIF(AI245,[1]Locaux!$A$16)+COUNTIF(AI245,[1]Locaux!$A$17))/(COUNTIF(AH245,"*")+COUNTIF(AL245,"*")+COUNTIF(AN245,"*")),"0")</f>
        <v>1</v>
      </c>
      <c r="AP245" s="6" t="s">
        <v>56</v>
      </c>
      <c r="AQ245" s="39" t="s">
        <v>10</v>
      </c>
      <c r="AR245" s="39" t="s">
        <v>40</v>
      </c>
      <c r="AS245" s="39"/>
      <c r="AT245" s="39" t="s">
        <v>53</v>
      </c>
      <c r="AU245" s="39" t="s">
        <v>12</v>
      </c>
      <c r="AV245" s="39" t="s">
        <v>35</v>
      </c>
      <c r="AW245" s="38"/>
      <c r="AX245" s="40">
        <f>IFERROR((COUNTIF(AR245,[1]Locaux!$A$8)+COUNTIF(AR245,[1]Locaux!$A$9)+COUNTIF(AR245,[1]Locaux!$A$10)+COUNTIF(AR245,[1]Locaux!$A$11)+COUNTIF(AR245,[1]Locaux!$A$12)+COUNTIF(AR245,[1]Locaux!$A$15)+COUNTIF(AR245,[1]Locaux!$A$16)+COUNTIF(AR245,[1]Locaux!$A$17))/(COUNTIF(AQ245,"*")+COUNTIF(AU245,"*")+COUNTIF(AW245,"*")),"0")</f>
        <v>0.5</v>
      </c>
      <c r="AY245" s="6" t="s">
        <v>56</v>
      </c>
      <c r="AZ245" s="39" t="s">
        <v>5</v>
      </c>
      <c r="BA245" s="39" t="s">
        <v>55</v>
      </c>
      <c r="BB245" s="39" t="s">
        <v>54</v>
      </c>
      <c r="BC245" s="39" t="s">
        <v>53</v>
      </c>
      <c r="BD245" s="39" t="s">
        <v>4</v>
      </c>
      <c r="BE245" s="99" t="s">
        <v>68</v>
      </c>
      <c r="BF245" s="38"/>
      <c r="BG245" s="40">
        <f>IFERROR((COUNTIF(BA245,[1]Locaux!$A$8)+COUNTIF(BA245,[1]Locaux!$A$9)+COUNTIF(BA245,[1]Locaux!$A$10)+COUNTIF(BA245,[1]Locaux!$A$11)+COUNTIF(BA245,[1]Locaux!$A$12)+COUNTIF(BA245,[1]Locaux!$A$15)+COUNTIF(BA245,[1]Locaux!$A$16)+COUNTIF(BA245,[1]Locaux!$A$17))/(COUNTIF(AZ245,"*")+COUNTIF(BD245,"*")+COUNTIF(BF245,"*")),"0")</f>
        <v>0.5</v>
      </c>
      <c r="BH245" s="6"/>
      <c r="BI245" s="39"/>
      <c r="BJ245" s="39"/>
      <c r="BK245" s="39"/>
      <c r="BL245" s="39"/>
      <c r="BM245" s="39"/>
      <c r="BN245" s="39"/>
      <c r="BO245" s="38"/>
      <c r="BP245" s="40" t="str">
        <f>IFERROR((COUNTIF(BJ245,[1]Locaux!$A$8)+COUNTIF(BJ245,[1]Locaux!$A$9)+COUNTIF(BJ245,[1]Locaux!$A$10)+COUNTIF(BJ245,[1]Locaux!$A$11)+COUNTIF(BJ245,[1]Locaux!$A$12)+COUNTIF(BJ245,[1]Locaux!$A$15)+COUNTIF(BJ245,[1]Locaux!$A$16)+COUNTIF(BJ245,[1]Locaux!$A$17))/(COUNTIF(BI245,"*")+COUNTIF(BM245,"*")+COUNTIF(BO245,"*")),"0")</f>
        <v>0</v>
      </c>
      <c r="BQ245" s="6"/>
      <c r="BR245" s="39"/>
      <c r="BS245" s="39"/>
      <c r="BT245" s="39"/>
      <c r="BU245" s="39"/>
      <c r="BV245" s="39"/>
      <c r="BW245" s="39"/>
      <c r="BX245" s="38"/>
      <c r="BY245" s="6"/>
      <c r="BZ245" s="39"/>
      <c r="CA245" s="39"/>
      <c r="CB245" s="39"/>
      <c r="CC245" s="39"/>
      <c r="CD245" s="39"/>
      <c r="CE245" s="39"/>
      <c r="CF245" s="38"/>
      <c r="CG245" s="6"/>
      <c r="CH245" s="39"/>
      <c r="CI245" s="39"/>
      <c r="CJ245" s="39"/>
      <c r="CK245" s="39"/>
      <c r="CL245" s="39"/>
      <c r="CM245" s="39"/>
      <c r="CN245" s="38"/>
      <c r="CO245" s="78" t="e">
        <f>OR(CR245&gt;1,CS245&gt;1,CT245&gt;1,CU245&gt;1,CV245&gt;1,CW245&gt;1,CX245&gt;1,CY245&gt;1,CZ245&gt;1,DA245&gt;1,DB245&gt;1,DC245&gt;1,#REF!&gt;1,#REF!&gt;1,#REF!&gt;1,#REF!&gt;1,#REF!&gt;1,#REF!&gt;1,#REF!&gt;1,#REF!&gt;1,#REF!&gt;1,#REF!&gt;1,#REF!&gt;1,#REF!&gt;1,#REF!&gt;1,#REF!&gt;1,#REF!&gt;1,#REF!&gt;1,#REF!&gt;1,#REF!&gt;1)</f>
        <v>#REF!</v>
      </c>
      <c r="CP245" s="77" t="b">
        <f>OR(DR245&gt;1,DS245&gt;1,DT245&gt;1,DU245&gt;1,DV245&gt;1,DW245&gt;1,DX245&gt;1,DY245&gt;1,DZ245&gt;1,EA245&gt;1,EB245&gt;1,EC245&gt;1,ED245&gt;1,EE245&gt;1,EF245&gt;1,EG245&gt;1,EH245&gt;1,EI245&gt;1,EJ245&gt;1,EK245&gt;1,EL245&gt;1,EM245&gt;1,EN245&gt;1,EO245&gt;1,EP245&gt;1,EQ245&gt;1,ER245&gt;1,ES245&gt;1,ET245&gt;1,EU245&gt;1,EV245&gt;1,EW245&gt;1,EX245&gt;1,EY245&gt;1,EZ245&gt;1,FA245&gt;1,FB245&gt;1,FC245&gt;1,FD245&gt;1,FE245&gt;1)</f>
        <v>0</v>
      </c>
      <c r="CQ245" s="77"/>
      <c r="CR245" s="34">
        <f>COUNTIF($F245:$CN245,CR$101)</f>
        <v>0</v>
      </c>
      <c r="CS245" s="33">
        <f>COUNTIF($F245:$CN245,CS$101)</f>
        <v>1</v>
      </c>
      <c r="CT245" s="32">
        <f>COUNTIF($F245:$CN245,CT$101)</f>
        <v>0</v>
      </c>
      <c r="CU245" s="31">
        <f>COUNTIF($F245:$CN245,CU$101)</f>
        <v>1</v>
      </c>
      <c r="CV245" s="30">
        <f>COUNTIF($F245:$CN245,CV$101)</f>
        <v>0</v>
      </c>
      <c r="CW245" s="29">
        <f>COUNTIF($F245:$CN245,CW$101)</f>
        <v>1</v>
      </c>
      <c r="CX245" s="24">
        <f>COUNTIF($F245:$CN245,CX$101)</f>
        <v>1</v>
      </c>
      <c r="CY245" s="28">
        <f>COUNTIF($F245:$CN245,CY$101)</f>
        <v>0</v>
      </c>
      <c r="CZ245" s="27">
        <f>COUNTIF($F245:$CN245,CZ$101)</f>
        <v>1</v>
      </c>
      <c r="DA245" s="26">
        <f>COUNTIF($F245:$CN245,DA$101)</f>
        <v>1</v>
      </c>
      <c r="DB245" s="25">
        <f>COUNTIF($F245:$CN245,DB$101)</f>
        <v>0</v>
      </c>
      <c r="DC245" s="24">
        <f>COUNTIF($F245:$CN245,DC$101)</f>
        <v>0</v>
      </c>
      <c r="DD245" s="13"/>
      <c r="DE245" s="13"/>
      <c r="DF245" s="23"/>
      <c r="DG245" s="23"/>
      <c r="DH245" s="23"/>
      <c r="DI245" s="23"/>
      <c r="DJ245" s="23"/>
      <c r="DK245" s="23"/>
      <c r="DL245" s="23"/>
      <c r="DM245" s="23"/>
      <c r="DN245" s="23"/>
      <c r="DO245" s="23"/>
      <c r="DP245" s="76"/>
      <c r="DQ245" s="61"/>
      <c r="DR245" s="58">
        <f>COUNTIF($F245:$CN245,DR$101)</f>
        <v>0</v>
      </c>
      <c r="DS245" s="57">
        <f>COUNTIF($F245:$CN245,DS$101)</f>
        <v>0</v>
      </c>
      <c r="DT245" s="57">
        <f>COUNTIF($F245:$CN245,DT$101)</f>
        <v>1</v>
      </c>
      <c r="DU245" s="57">
        <f>COUNTIF($F245:$CN245,DU$101)</f>
        <v>0</v>
      </c>
      <c r="DV245" s="57">
        <f>COUNTIF($F245:$CN245,DV$101)</f>
        <v>0</v>
      </c>
      <c r="DW245" s="57">
        <f>COUNTIF($F245:$CN245,DW$101)</f>
        <v>1</v>
      </c>
      <c r="DX245" s="57">
        <f>COUNTIF($F245:$CN245,DX$101)</f>
        <v>0</v>
      </c>
      <c r="DY245" s="57">
        <f>COUNTIF($F245:$CN245,DY$101)</f>
        <v>0</v>
      </c>
      <c r="DZ245" s="57">
        <f>COUNTIF($F245:$CN245,DZ$101)</f>
        <v>1</v>
      </c>
      <c r="EA245" s="57">
        <f>COUNTIF($F245:$CN245,EA$101)</f>
        <v>1</v>
      </c>
      <c r="EB245" s="57">
        <f>COUNTIF($F245:$CN245,EB$101)</f>
        <v>0</v>
      </c>
      <c r="EC245" s="57">
        <f>COUNTIF($F245:$CN245,EC$101)</f>
        <v>0</v>
      </c>
      <c r="ED245" s="57">
        <f>COUNTIF($F245:$CN245,ED$101)</f>
        <v>1</v>
      </c>
      <c r="EE245" s="57">
        <f>COUNTIF($F245:$CN245,EE$101)</f>
        <v>0</v>
      </c>
      <c r="EF245" s="57">
        <f>COUNTIF($F245:$CN245,EF$101)</f>
        <v>0</v>
      </c>
      <c r="EG245" s="57">
        <f>COUNTIF($F245:$CN245,EG$101)</f>
        <v>0</v>
      </c>
      <c r="EH245" s="57">
        <f>COUNTIF($F245:$CN245,EH$101)</f>
        <v>0</v>
      </c>
      <c r="EI245" s="57">
        <f>COUNTIF($F245:$CN245,EI$101)</f>
        <v>0</v>
      </c>
      <c r="EJ245" s="57">
        <f>COUNTIF($F245:$CN245,EJ$101)</f>
        <v>0</v>
      </c>
      <c r="EK245" s="57">
        <f>COUNTIF($F245:$CN245,EK$101)</f>
        <v>0</v>
      </c>
      <c r="EL245" s="57">
        <f>COUNTIF($F245:$CN245,EL$101)</f>
        <v>0</v>
      </c>
      <c r="EM245" s="57">
        <f>COUNTIF($F245:$CN245,EM$101)</f>
        <v>0</v>
      </c>
      <c r="EN245" s="57">
        <f>COUNTIF($F245:$CN245,EN$101)</f>
        <v>0</v>
      </c>
      <c r="EO245" s="57">
        <f>COUNTIF($F245:$CN245,EO$101)</f>
        <v>0</v>
      </c>
      <c r="EP245" s="57">
        <f>COUNTIF($F245:$CN245,EP$101)</f>
        <v>0</v>
      </c>
      <c r="EQ245" s="57">
        <f>COUNTIF($F245:$CN245,EQ$101)</f>
        <v>0</v>
      </c>
      <c r="ER245" s="57">
        <f>COUNTIF($F245:$CN245,ER$101)</f>
        <v>0</v>
      </c>
      <c r="ES245" s="57">
        <f>COUNTIF($F245:$CN245,ES$101)</f>
        <v>0</v>
      </c>
      <c r="ET245" s="57">
        <f>COUNTIF($F245:$CN245,ET$101)</f>
        <v>0</v>
      </c>
      <c r="EU245" s="57">
        <f>COUNTIF($F245:$CN245,EU$101)</f>
        <v>0</v>
      </c>
      <c r="EV245" s="57">
        <f>COUNTIF($F245:$CN245,EV$101)</f>
        <v>0</v>
      </c>
      <c r="EW245" s="57">
        <f>COUNTIF($F245:$CN245,EW$101)</f>
        <v>0</v>
      </c>
      <c r="EX245" s="57">
        <f>COUNTIF($F245:$CN245,EX$101)</f>
        <v>0</v>
      </c>
      <c r="EY245" s="57">
        <f>COUNTIF($F245:$CN245,EY$101)</f>
        <v>0</v>
      </c>
      <c r="EZ245" s="57">
        <f>COUNTIF($F245:$CN245,EZ$101)</f>
        <v>0</v>
      </c>
      <c r="FA245" s="57">
        <f>COUNTIF($F245:$CN245,FA$101)</f>
        <v>0</v>
      </c>
      <c r="FB245" s="57">
        <f>COUNTIF($F245:$CN245,FB$101)</f>
        <v>0</v>
      </c>
      <c r="FC245" s="57">
        <f>COUNTIF($F245:$CN245,FC$101)</f>
        <v>0</v>
      </c>
      <c r="FD245" s="57">
        <f>COUNTIF($F245:$CN245,FD$101)</f>
        <v>0</v>
      </c>
      <c r="FE245" s="57">
        <f>COUNTIF($F245:$CN245,FE$101)</f>
        <v>0</v>
      </c>
    </row>
    <row r="246" spans="1:161" ht="12" customHeight="1" x14ac:dyDescent="0.2">
      <c r="A246" s="18" t="str">
        <f>CHOOSE(WEEKDAY($E246),"Dimanche","Lundi","Mardi","Mercredi","Jeudi","Vendredi","")</f>
        <v>Mercredi</v>
      </c>
      <c r="B246" s="17">
        <f>IF(M246&lt;&gt;"Cong. ",B244+1,B244+0)</f>
        <v>71</v>
      </c>
      <c r="C246" s="17">
        <f>IF(M246&lt;&gt;"Cong. ",C244+1,C244+0)</f>
        <v>50</v>
      </c>
      <c r="D246" s="17" t="e">
        <f>IF(M246="",D244+1,D244+0)</f>
        <v>#REF!</v>
      </c>
      <c r="E246" s="16">
        <v>44146</v>
      </c>
      <c r="F246" s="7"/>
      <c r="G246" s="44"/>
      <c r="H246" s="44"/>
      <c r="I246" s="44"/>
      <c r="J246" s="44"/>
      <c r="K246" s="44"/>
      <c r="L246" s="44"/>
      <c r="M246" s="43"/>
      <c r="N246" s="40" t="str">
        <f>IFERROR((COUNTIF(H246,[1]Locaux!$A$8)+COUNTIF(H246,[1]Locaux!$A$9)+COUNTIF(H246,[1]Locaux!$A$10)+COUNTIF(H246,[1]Locaux!$A$11)+COUNTIF(H246,[1]Locaux!$A$12)+COUNTIF(H246,[1]Locaux!$A$15)+COUNTIF(H246,[1]Locaux!$A$16)+COUNTIF(H246,[1]Locaux!$A$17))/(COUNTIF(G246,"*")+COUNTIF(K246,"*")+COUNTIF(M246,"*")),"0")</f>
        <v>0</v>
      </c>
      <c r="O246" s="7"/>
      <c r="P246" s="44"/>
      <c r="Q246" s="44"/>
      <c r="R246" s="44"/>
      <c r="S246" s="44"/>
      <c r="T246" s="44"/>
      <c r="U246" s="44"/>
      <c r="V246" s="43"/>
      <c r="W246" s="40" t="str">
        <f>IFERROR((COUNTIF(Q246,[1]Locaux!$A$8)+COUNTIF(Q246,[1]Locaux!$A$9)+COUNTIF(Q246,[1]Locaux!$A$10)+COUNTIF(Q246,[1]Locaux!$A$11)+COUNTIF(Q246,[1]Locaux!$A$12)+COUNTIF(Q246,[1]Locaux!$A$15)+COUNTIF(Q246,[1]Locaux!$A$16)+COUNTIF(Q246,[1]Locaux!$A$17))/(COUNTIF(P246,"*")+COUNTIF(T246,"*")+COUNTIF(V246,"*")),"0")</f>
        <v>0</v>
      </c>
      <c r="X246" s="7" t="s">
        <v>45</v>
      </c>
      <c r="Y246" s="44" t="s">
        <v>8</v>
      </c>
      <c r="Z246" s="44">
        <v>1107</v>
      </c>
      <c r="AA246" s="44"/>
      <c r="AB246" s="44" t="s">
        <v>35</v>
      </c>
      <c r="AC246" s="44"/>
      <c r="AD246" s="44" t="s">
        <v>35</v>
      </c>
      <c r="AE246" s="43"/>
      <c r="AF246" s="40">
        <f>IFERROR((COUNTIF(Z246,[1]Locaux!$A$8)+COUNTIF(Z246,[1]Locaux!$A$9)+COUNTIF(Z246,[1]Locaux!$A$10)+COUNTIF(Z246,[1]Locaux!$A$11)+COUNTIF(Z246,[1]Locaux!$A$12)+COUNTIF(Z246,[1]Locaux!$A$15)+COUNTIF(Z246,[1]Locaux!$A$16)+COUNTIF(Z246,[1]Locaux!$A$17))/(COUNTIF(Y246,"*")+COUNTIF(AC246,"*")+COUNTIF(AE246,"*")),"0")</f>
        <v>0</v>
      </c>
      <c r="AG246" s="7" t="s">
        <v>26</v>
      </c>
      <c r="AH246" s="44" t="s">
        <v>12</v>
      </c>
      <c r="AI246" s="44" t="s">
        <v>64</v>
      </c>
      <c r="AJ246" s="44"/>
      <c r="AK246" s="44" t="s">
        <v>35</v>
      </c>
      <c r="AL246" s="44"/>
      <c r="AM246" s="44" t="s">
        <v>35</v>
      </c>
      <c r="AN246" s="43"/>
      <c r="AO246" s="40">
        <f>IFERROR((COUNTIF(AI246,[1]Locaux!$A$8)+COUNTIF(AI246,[1]Locaux!$A$9)+COUNTIF(AI246,[1]Locaux!$A$10)+COUNTIF(AI246,[1]Locaux!$A$11)+COUNTIF(AI246,[1]Locaux!$A$12)+COUNTIF(AI246,[1]Locaux!$A$15)+COUNTIF(AI246,[1]Locaux!$A$16)+COUNTIF(AI246,[1]Locaux!$A$17))/(COUNTIF(AH246,"*")+COUNTIF(AL246,"*")+COUNTIF(AN246,"*")),"0")</f>
        <v>0</v>
      </c>
      <c r="AP246" s="7" t="s">
        <v>56</v>
      </c>
      <c r="AQ246" s="44" t="s">
        <v>10</v>
      </c>
      <c r="AR246" s="44" t="s">
        <v>40</v>
      </c>
      <c r="AS246" s="44"/>
      <c r="AT246" s="44" t="s">
        <v>53</v>
      </c>
      <c r="AU246" s="44" t="s">
        <v>7</v>
      </c>
      <c r="AV246" s="44" t="s">
        <v>35</v>
      </c>
      <c r="AW246" s="43"/>
      <c r="AX246" s="40">
        <f>IFERROR((COUNTIF(AR246,[1]Locaux!$A$8)+COUNTIF(AR246,[1]Locaux!$A$9)+COUNTIF(AR246,[1]Locaux!$A$10)+COUNTIF(AR246,[1]Locaux!$A$11)+COUNTIF(AR246,[1]Locaux!$A$12)+COUNTIF(AR246,[1]Locaux!$A$15)+COUNTIF(AR246,[1]Locaux!$A$16)+COUNTIF(AR246,[1]Locaux!$A$17))/(COUNTIF(AQ246,"*")+COUNTIF(AU246,"*")+COUNTIF(AW246,"*")),"0")</f>
        <v>0.5</v>
      </c>
      <c r="AY246" s="7" t="s">
        <v>60</v>
      </c>
      <c r="AZ246" s="44" t="s">
        <v>4</v>
      </c>
      <c r="BA246" s="44">
        <v>1209</v>
      </c>
      <c r="BB246" s="44"/>
      <c r="BC246" s="44" t="s">
        <v>35</v>
      </c>
      <c r="BD246" s="44"/>
      <c r="BE246" s="44" t="s">
        <v>35</v>
      </c>
      <c r="BF246" s="43"/>
      <c r="BG246" s="40">
        <f>IFERROR((COUNTIF(BA246,[1]Locaux!$A$8)+COUNTIF(BA246,[1]Locaux!$A$9)+COUNTIF(BA246,[1]Locaux!$A$10)+COUNTIF(BA246,[1]Locaux!$A$11)+COUNTIF(BA246,[1]Locaux!$A$12)+COUNTIF(BA246,[1]Locaux!$A$15)+COUNTIF(BA246,[1]Locaux!$A$16)+COUNTIF(BA246,[1]Locaux!$A$17))/(COUNTIF(AZ246,"*")+COUNTIF(BD246,"*")+COUNTIF(BF246,"*")),"0")</f>
        <v>0</v>
      </c>
      <c r="BH246" s="7"/>
      <c r="BI246" s="44"/>
      <c r="BJ246" s="44"/>
      <c r="BK246" s="44"/>
      <c r="BL246" s="44"/>
      <c r="BM246" s="44"/>
      <c r="BN246" s="44"/>
      <c r="BO246" s="43"/>
      <c r="BP246" s="40" t="str">
        <f>IFERROR((COUNTIF(BJ246,[1]Locaux!$A$8)+COUNTIF(BJ246,[1]Locaux!$A$9)+COUNTIF(BJ246,[1]Locaux!$A$10)+COUNTIF(BJ246,[1]Locaux!$A$11)+COUNTIF(BJ246,[1]Locaux!$A$12)+COUNTIF(BJ246,[1]Locaux!$A$15)+COUNTIF(BJ246,[1]Locaux!$A$16)+COUNTIF(BJ246,[1]Locaux!$A$17))/(COUNTIF(BI246,"*")+COUNTIF(BM246,"*")+COUNTIF(BO246,"*")),"0")</f>
        <v>0</v>
      </c>
      <c r="BQ246" s="7"/>
      <c r="BR246" s="44"/>
      <c r="BS246" s="44"/>
      <c r="BT246" s="44"/>
      <c r="BU246" s="44"/>
      <c r="BV246" s="44"/>
      <c r="BW246" s="44"/>
      <c r="BX246" s="43"/>
      <c r="BY246" s="7"/>
      <c r="BZ246" s="44"/>
      <c r="CA246" s="44"/>
      <c r="CB246" s="44"/>
      <c r="CC246" s="44"/>
      <c r="CD246" s="44"/>
      <c r="CE246" s="44"/>
      <c r="CF246" s="43"/>
      <c r="CG246" s="7"/>
      <c r="CH246" s="44"/>
      <c r="CI246" s="44"/>
      <c r="CJ246" s="44"/>
      <c r="CK246" s="44"/>
      <c r="CL246" s="44"/>
      <c r="CM246" s="44"/>
      <c r="CN246" s="43"/>
      <c r="CO246" s="78" t="e">
        <f>OR(CR246&gt;1,CS246&gt;1,CT246&gt;1,CU246&gt;1,CV246&gt;1,CW246&gt;1,CX246&gt;1,CY246&gt;1,CZ246&gt;1,DA246&gt;1,DB246&gt;1,DC246&gt;1,#REF!&gt;1,#REF!&gt;1,#REF!&gt;1,#REF!&gt;1,#REF!&gt;1,#REF!&gt;1,#REF!&gt;1,#REF!&gt;1,#REF!&gt;1,#REF!&gt;1,#REF!&gt;1,#REF!&gt;1,#REF!&gt;1,#REF!&gt;1,#REF!&gt;1,#REF!&gt;1,#REF!&gt;1,#REF!&gt;1)</f>
        <v>#REF!</v>
      </c>
      <c r="CP246" s="77" t="b">
        <f>OR(DR246&gt;1,DS246&gt;1,DT246&gt;1,DU246&gt;1,DV246&gt;1,DW246&gt;1,DX246&gt;1,DY246&gt;1,DZ246&gt;1,EA246&gt;1,EB246&gt;1,EC246&gt;1,ED246&gt;1,EE246&gt;1,EF246&gt;1,EG246&gt;1,EH246&gt;1,EI246&gt;1,EJ246&gt;1,EK246&gt;1,EL246&gt;1,EM246&gt;1,EN246&gt;1,EO246&gt;1,EP246&gt;1,EQ246&gt;1,ER246&gt;1,ES246&gt;1,ET246&gt;1,EU246&gt;1,EV246&gt;1,EW246&gt;1,EX246&gt;1,EY246&gt;1,EZ246&gt;1,FA246&gt;1,FB246&gt;1,FC246&gt;1,FD246&gt;1,FE246&gt;1)</f>
        <v>0</v>
      </c>
      <c r="CQ246" s="77"/>
      <c r="CR246" s="34">
        <f>COUNTIF($F246:$CN246,CR$101)</f>
        <v>0</v>
      </c>
      <c r="CS246" s="33">
        <f>COUNTIF($F246:$CN246,CS$101)</f>
        <v>1</v>
      </c>
      <c r="CT246" s="32">
        <f>COUNTIF($F246:$CN246,CT$101)</f>
        <v>0</v>
      </c>
      <c r="CU246" s="31">
        <f>COUNTIF($F246:$CN246,CU$101)</f>
        <v>1</v>
      </c>
      <c r="CV246" s="30">
        <f>COUNTIF($F246:$CN246,CV$101)</f>
        <v>0</v>
      </c>
      <c r="CW246" s="29">
        <f>COUNTIF($F246:$CN246,CW$101)</f>
        <v>1</v>
      </c>
      <c r="CX246" s="24">
        <f>COUNTIF($F246:$CN246,CX$101)</f>
        <v>1</v>
      </c>
      <c r="CY246" s="28">
        <f>COUNTIF($F246:$CN246,CY$101)</f>
        <v>0</v>
      </c>
      <c r="CZ246" s="27">
        <f>COUNTIF($F246:$CN246,CZ$101)</f>
        <v>0</v>
      </c>
      <c r="DA246" s="26">
        <f>COUNTIF($F246:$CN246,DA$101)</f>
        <v>1</v>
      </c>
      <c r="DB246" s="25">
        <f>COUNTIF($F246:$CN246,DB$101)</f>
        <v>0</v>
      </c>
      <c r="DC246" s="24">
        <f>COUNTIF($F246:$CN246,DC$101)</f>
        <v>0</v>
      </c>
      <c r="DD246" s="13"/>
      <c r="DE246" s="13"/>
      <c r="DF246" s="23"/>
      <c r="DG246" s="23"/>
      <c r="DH246" s="23"/>
      <c r="DI246" s="23"/>
      <c r="DJ246" s="23"/>
      <c r="DK246" s="23"/>
      <c r="DL246" s="23"/>
      <c r="DM246" s="23"/>
      <c r="DN246" s="23"/>
      <c r="DO246" s="23"/>
      <c r="DP246" s="76"/>
      <c r="DQ246" s="61"/>
      <c r="DR246" s="58">
        <f>COUNTIF($F246:$CN246,DR$101)</f>
        <v>0</v>
      </c>
      <c r="DS246" s="57">
        <f>COUNTIF($F246:$CN246,DS$101)</f>
        <v>0</v>
      </c>
      <c r="DT246" s="57">
        <f>COUNTIF($F246:$CN246,DT$101)</f>
        <v>1</v>
      </c>
      <c r="DU246" s="57">
        <f>COUNTIF($F246:$CN246,DU$101)</f>
        <v>1</v>
      </c>
      <c r="DV246" s="57">
        <f>COUNTIF($F246:$CN246,DV$101)</f>
        <v>0</v>
      </c>
      <c r="DW246" s="57">
        <f>COUNTIF($F246:$CN246,DW$101)</f>
        <v>0</v>
      </c>
      <c r="DX246" s="57">
        <f>COUNTIF($F246:$CN246,DX$101)</f>
        <v>0</v>
      </c>
      <c r="DY246" s="57">
        <f>COUNTIF($F246:$CN246,DY$101)</f>
        <v>0</v>
      </c>
      <c r="DZ246" s="57">
        <f>COUNTIF($F246:$CN246,DZ$101)</f>
        <v>0</v>
      </c>
      <c r="EA246" s="57">
        <f>COUNTIF($F246:$CN246,EA$101)</f>
        <v>0</v>
      </c>
      <c r="EB246" s="57">
        <f>COUNTIF($F246:$CN246,EB$101)</f>
        <v>0</v>
      </c>
      <c r="EC246" s="57">
        <f>COUNTIF($F246:$CN246,EC$101)</f>
        <v>0</v>
      </c>
      <c r="ED246" s="57">
        <f>COUNTIF($F246:$CN246,ED$101)</f>
        <v>1</v>
      </c>
      <c r="EE246" s="57">
        <f>COUNTIF($F246:$CN246,EE$101)</f>
        <v>0</v>
      </c>
      <c r="EF246" s="57">
        <f>COUNTIF($F246:$CN246,EF$101)</f>
        <v>0</v>
      </c>
      <c r="EG246" s="57">
        <f>COUNTIF($F246:$CN246,EG$101)</f>
        <v>1</v>
      </c>
      <c r="EH246" s="57">
        <f>COUNTIF($F246:$CN246,EH$101)</f>
        <v>0</v>
      </c>
      <c r="EI246" s="57">
        <f>COUNTIF($F246:$CN246,EI$101)</f>
        <v>0</v>
      </c>
      <c r="EJ246" s="57">
        <f>COUNTIF($F246:$CN246,EJ$101)</f>
        <v>0</v>
      </c>
      <c r="EK246" s="57">
        <f>COUNTIF($F246:$CN246,EK$101)</f>
        <v>0</v>
      </c>
      <c r="EL246" s="57">
        <f>COUNTIF($F246:$CN246,EL$101)</f>
        <v>0</v>
      </c>
      <c r="EM246" s="57">
        <f>COUNTIF($F246:$CN246,EM$101)</f>
        <v>0</v>
      </c>
      <c r="EN246" s="57">
        <f>COUNTIF($F246:$CN246,EN$101)</f>
        <v>0</v>
      </c>
      <c r="EO246" s="57">
        <f>COUNTIF($F246:$CN246,EO$101)</f>
        <v>0</v>
      </c>
      <c r="EP246" s="57">
        <f>COUNTIF($F246:$CN246,EP$101)</f>
        <v>0</v>
      </c>
      <c r="EQ246" s="57">
        <f>COUNTIF($F246:$CN246,EQ$101)</f>
        <v>0</v>
      </c>
      <c r="ER246" s="57">
        <f>COUNTIF($F246:$CN246,ER$101)</f>
        <v>0</v>
      </c>
      <c r="ES246" s="57">
        <f>COUNTIF($F246:$CN246,ES$101)</f>
        <v>0</v>
      </c>
      <c r="ET246" s="57">
        <f>COUNTIF($F246:$CN246,ET$101)</f>
        <v>0</v>
      </c>
      <c r="EU246" s="57">
        <f>COUNTIF($F246:$CN246,EU$101)</f>
        <v>0</v>
      </c>
      <c r="EV246" s="57">
        <f>COUNTIF($F246:$CN246,EV$101)</f>
        <v>0</v>
      </c>
      <c r="EW246" s="57">
        <f>COUNTIF($F246:$CN246,EW$101)</f>
        <v>0</v>
      </c>
      <c r="EX246" s="57">
        <f>COUNTIF($F246:$CN246,EX$101)</f>
        <v>0</v>
      </c>
      <c r="EY246" s="57">
        <f>COUNTIF($F246:$CN246,EY$101)</f>
        <v>0</v>
      </c>
      <c r="EZ246" s="57">
        <f>COUNTIF($F246:$CN246,EZ$101)</f>
        <v>0</v>
      </c>
      <c r="FA246" s="57">
        <f>COUNTIF($F246:$CN246,FA$101)</f>
        <v>0</v>
      </c>
      <c r="FB246" s="57">
        <f>COUNTIF($F246:$CN246,FB$101)</f>
        <v>0</v>
      </c>
      <c r="FC246" s="57">
        <f>COUNTIF($F246:$CN246,FC$101)</f>
        <v>0</v>
      </c>
      <c r="FD246" s="57">
        <f>COUNTIF($F246:$CN246,FD$101)</f>
        <v>0</v>
      </c>
      <c r="FE246" s="57">
        <f>COUNTIF($F246:$CN246,FE$101)</f>
        <v>0</v>
      </c>
    </row>
    <row r="247" spans="1:161" ht="12" customHeight="1" thickBot="1" x14ac:dyDescent="0.25">
      <c r="A247" s="12"/>
      <c r="B247" s="11"/>
      <c r="C247" s="11"/>
      <c r="D247" s="11"/>
      <c r="E247" s="10"/>
      <c r="F247" s="6"/>
      <c r="G247" s="39"/>
      <c r="H247" s="39"/>
      <c r="I247" s="39"/>
      <c r="J247" s="39"/>
      <c r="K247" s="39"/>
      <c r="L247" s="39"/>
      <c r="M247" s="38"/>
      <c r="N247" s="40" t="str">
        <f>IFERROR((COUNTIF(H247,[1]Locaux!$A$8)+COUNTIF(H247,[1]Locaux!$A$9)+COUNTIF(H247,[1]Locaux!$A$10)+COUNTIF(H247,[1]Locaux!$A$11)+COUNTIF(H247,[1]Locaux!$A$12)+COUNTIF(H247,[1]Locaux!$A$15)+COUNTIF(H247,[1]Locaux!$A$16)+COUNTIF(H247,[1]Locaux!$A$17))/(COUNTIF(G247,"*")+COUNTIF(K247,"*")+COUNTIF(M247,"*")),"0")</f>
        <v>0</v>
      </c>
      <c r="O247" s="6"/>
      <c r="P247" s="39"/>
      <c r="Q247" s="39"/>
      <c r="R247" s="39"/>
      <c r="S247" s="39"/>
      <c r="T247" s="39"/>
      <c r="U247" s="39"/>
      <c r="V247" s="38"/>
      <c r="W247" s="40" t="str">
        <f>IFERROR((COUNTIF(Q247,[1]Locaux!$A$8)+COUNTIF(Q247,[1]Locaux!$A$9)+COUNTIF(Q247,[1]Locaux!$A$10)+COUNTIF(Q247,[1]Locaux!$A$11)+COUNTIF(Q247,[1]Locaux!$A$12)+COUNTIF(Q247,[1]Locaux!$A$15)+COUNTIF(Q247,[1]Locaux!$A$16)+COUNTIF(Q247,[1]Locaux!$A$17))/(COUNTIF(P247,"*")+COUNTIF(T247,"*")+COUNTIF(V247,"*")),"0")</f>
        <v>0</v>
      </c>
      <c r="X247" s="6" t="s">
        <v>45</v>
      </c>
      <c r="Y247" s="39" t="s">
        <v>8</v>
      </c>
      <c r="Z247" s="39">
        <v>1107</v>
      </c>
      <c r="AA247" s="39"/>
      <c r="AB247" s="39" t="s">
        <v>35</v>
      </c>
      <c r="AC247" s="39"/>
      <c r="AD247" s="39" t="s">
        <v>35</v>
      </c>
      <c r="AE247" s="38"/>
      <c r="AF247" s="40">
        <f>IFERROR((COUNTIF(Z247,[1]Locaux!$A$8)+COUNTIF(Z247,[1]Locaux!$A$9)+COUNTIF(Z247,[1]Locaux!$A$10)+COUNTIF(Z247,[1]Locaux!$A$11)+COUNTIF(Z247,[1]Locaux!$A$12)+COUNTIF(Z247,[1]Locaux!$A$15)+COUNTIF(Z247,[1]Locaux!$A$16)+COUNTIF(Z247,[1]Locaux!$A$17))/(COUNTIF(Y247,"*")+COUNTIF(AC247,"*")+COUNTIF(AE247,"*")),"0")</f>
        <v>0</v>
      </c>
      <c r="AG247" s="6" t="s">
        <v>26</v>
      </c>
      <c r="AH247" s="39" t="s">
        <v>12</v>
      </c>
      <c r="AI247" s="39" t="s">
        <v>64</v>
      </c>
      <c r="AJ247" s="39"/>
      <c r="AK247" s="39" t="s">
        <v>35</v>
      </c>
      <c r="AL247" s="39"/>
      <c r="AM247" s="39" t="s">
        <v>35</v>
      </c>
      <c r="AN247" s="38"/>
      <c r="AO247" s="40">
        <f>IFERROR((COUNTIF(AI247,[1]Locaux!$A$8)+COUNTIF(AI247,[1]Locaux!$A$9)+COUNTIF(AI247,[1]Locaux!$A$10)+COUNTIF(AI247,[1]Locaux!$A$11)+COUNTIF(AI247,[1]Locaux!$A$12)+COUNTIF(AI247,[1]Locaux!$A$15)+COUNTIF(AI247,[1]Locaux!$A$16)+COUNTIF(AI247,[1]Locaux!$A$17))/(COUNTIF(AH247,"*")+COUNTIF(AL247,"*")+COUNTIF(AN247,"*")),"0")</f>
        <v>0</v>
      </c>
      <c r="AP247" s="6" t="s">
        <v>56</v>
      </c>
      <c r="AQ247" s="39" t="s">
        <v>10</v>
      </c>
      <c r="AR247" s="39" t="s">
        <v>40</v>
      </c>
      <c r="AS247" s="39"/>
      <c r="AT247" s="39" t="s">
        <v>53</v>
      </c>
      <c r="AU247" s="39" t="s">
        <v>7</v>
      </c>
      <c r="AV247" s="39" t="s">
        <v>35</v>
      </c>
      <c r="AW247" s="38"/>
      <c r="AX247" s="40">
        <f>IFERROR((COUNTIF(AR247,[1]Locaux!$A$8)+COUNTIF(AR247,[1]Locaux!$A$9)+COUNTIF(AR247,[1]Locaux!$A$10)+COUNTIF(AR247,[1]Locaux!$A$11)+COUNTIF(AR247,[1]Locaux!$A$12)+COUNTIF(AR247,[1]Locaux!$A$15)+COUNTIF(AR247,[1]Locaux!$A$16)+COUNTIF(AR247,[1]Locaux!$A$17))/(COUNTIF(AQ247,"*")+COUNTIF(AU247,"*")+COUNTIF(AW247,"*")),"0")</f>
        <v>0.5</v>
      </c>
      <c r="AY247" s="6" t="s">
        <v>60</v>
      </c>
      <c r="AZ247" s="39" t="s">
        <v>4</v>
      </c>
      <c r="BA247" s="39">
        <v>1209</v>
      </c>
      <c r="BB247" s="39"/>
      <c r="BC247" s="39" t="s">
        <v>35</v>
      </c>
      <c r="BD247" s="39"/>
      <c r="BE247" s="39" t="s">
        <v>35</v>
      </c>
      <c r="BF247" s="38"/>
      <c r="BG247" s="40">
        <f>IFERROR((COUNTIF(BA247,[1]Locaux!$A$8)+COUNTIF(BA247,[1]Locaux!$A$9)+COUNTIF(BA247,[1]Locaux!$A$10)+COUNTIF(BA247,[1]Locaux!$A$11)+COUNTIF(BA247,[1]Locaux!$A$12)+COUNTIF(BA247,[1]Locaux!$A$15)+COUNTIF(BA247,[1]Locaux!$A$16)+COUNTIF(BA247,[1]Locaux!$A$17))/(COUNTIF(AZ247,"*")+COUNTIF(BD247,"*")+COUNTIF(BF247,"*")),"0")</f>
        <v>0</v>
      </c>
      <c r="BH247" s="6"/>
      <c r="BI247" s="39"/>
      <c r="BJ247" s="39"/>
      <c r="BK247" s="39"/>
      <c r="BL247" s="39"/>
      <c r="BM247" s="39"/>
      <c r="BN247" s="39"/>
      <c r="BO247" s="38"/>
      <c r="BP247" s="40" t="str">
        <f>IFERROR((COUNTIF(BJ247,[1]Locaux!$A$8)+COUNTIF(BJ247,[1]Locaux!$A$9)+COUNTIF(BJ247,[1]Locaux!$A$10)+COUNTIF(BJ247,[1]Locaux!$A$11)+COUNTIF(BJ247,[1]Locaux!$A$12)+COUNTIF(BJ247,[1]Locaux!$A$15)+COUNTIF(BJ247,[1]Locaux!$A$16)+COUNTIF(BJ247,[1]Locaux!$A$17))/(COUNTIF(BI247,"*")+COUNTIF(BM247,"*")+COUNTIF(BO247,"*")),"0")</f>
        <v>0</v>
      </c>
      <c r="BQ247" s="6"/>
      <c r="BR247" s="39"/>
      <c r="BS247" s="39"/>
      <c r="BT247" s="39"/>
      <c r="BU247" s="39"/>
      <c r="BV247" s="39"/>
      <c r="BW247" s="39"/>
      <c r="BX247" s="38"/>
      <c r="BY247" s="6"/>
      <c r="BZ247" s="39"/>
      <c r="CA247" s="39"/>
      <c r="CB247" s="39"/>
      <c r="CC247" s="39"/>
      <c r="CD247" s="39"/>
      <c r="CE247" s="39"/>
      <c r="CF247" s="38"/>
      <c r="CG247" s="6"/>
      <c r="CH247" s="39"/>
      <c r="CI247" s="39"/>
      <c r="CJ247" s="39"/>
      <c r="CK247" s="39"/>
      <c r="CL247" s="39"/>
      <c r="CM247" s="39"/>
      <c r="CN247" s="38"/>
      <c r="CO247" s="78" t="e">
        <f>OR(CR247&gt;1,CS247&gt;1,CT247&gt;1,CU247&gt;1,CV247&gt;1,CW247&gt;1,CX247&gt;1,CY247&gt;1,CZ247&gt;1,DA247&gt;1,DB247&gt;1,DC247&gt;1,#REF!&gt;1,#REF!&gt;1,#REF!&gt;1,#REF!&gt;1,#REF!&gt;1,#REF!&gt;1,#REF!&gt;1,#REF!&gt;1,#REF!&gt;1,#REF!&gt;1,#REF!&gt;1,#REF!&gt;1,#REF!&gt;1,#REF!&gt;1,#REF!&gt;1,#REF!&gt;1,#REF!&gt;1,#REF!&gt;1)</f>
        <v>#REF!</v>
      </c>
      <c r="CP247" s="77" t="b">
        <f>OR(DR247&gt;1,DS247&gt;1,DT247&gt;1,DU247&gt;1,DV247&gt;1,DW247&gt;1,DX247&gt;1,DY247&gt;1,DZ247&gt;1,EA247&gt;1,EB247&gt;1,EC247&gt;1,ED247&gt;1,EE247&gt;1,EF247&gt;1,EG247&gt;1,EH247&gt;1,EI247&gt;1,EJ247&gt;1,EK247&gt;1,EL247&gt;1,EM247&gt;1,EN247&gt;1,EO247&gt;1,EP247&gt;1,EQ247&gt;1,ER247&gt;1,ES247&gt;1,ET247&gt;1,EU247&gt;1,EV247&gt;1,EW247&gt;1,EX247&gt;1,EY247&gt;1,EZ247&gt;1,FA247&gt;1,FB247&gt;1,FC247&gt;1,FD247&gt;1,FE247&gt;1)</f>
        <v>0</v>
      </c>
      <c r="CQ247" s="77"/>
      <c r="CR247" s="34">
        <f>COUNTIF($F247:$CN247,CR$101)</f>
        <v>0</v>
      </c>
      <c r="CS247" s="33">
        <f>COUNTIF($F247:$CN247,CS$101)</f>
        <v>1</v>
      </c>
      <c r="CT247" s="32">
        <f>COUNTIF($F247:$CN247,CT$101)</f>
        <v>0</v>
      </c>
      <c r="CU247" s="31">
        <f>COUNTIF($F247:$CN247,CU$101)</f>
        <v>1</v>
      </c>
      <c r="CV247" s="30">
        <f>COUNTIF($F247:$CN247,CV$101)</f>
        <v>0</v>
      </c>
      <c r="CW247" s="29">
        <f>COUNTIF($F247:$CN247,CW$101)</f>
        <v>1</v>
      </c>
      <c r="CX247" s="24">
        <f>COUNTIF($F247:$CN247,CX$101)</f>
        <v>1</v>
      </c>
      <c r="CY247" s="28">
        <f>COUNTIF($F247:$CN247,CY$101)</f>
        <v>0</v>
      </c>
      <c r="CZ247" s="27">
        <f>COUNTIF($F247:$CN247,CZ$101)</f>
        <v>0</v>
      </c>
      <c r="DA247" s="26">
        <f>COUNTIF($F247:$CN247,DA$101)</f>
        <v>1</v>
      </c>
      <c r="DB247" s="25">
        <f>COUNTIF($F247:$CN247,DB$101)</f>
        <v>0</v>
      </c>
      <c r="DC247" s="24">
        <f>COUNTIF($F247:$CN247,DC$101)</f>
        <v>0</v>
      </c>
      <c r="DD247" s="13"/>
      <c r="DE247" s="13"/>
      <c r="DF247" s="23"/>
      <c r="DG247" s="23"/>
      <c r="DH247" s="23"/>
      <c r="DI247" s="23"/>
      <c r="DJ247" s="23"/>
      <c r="DK247" s="23"/>
      <c r="DL247" s="23"/>
      <c r="DM247" s="23"/>
      <c r="DN247" s="23"/>
      <c r="DO247" s="23"/>
      <c r="DP247" s="76"/>
      <c r="DQ247" s="61"/>
      <c r="DR247" s="58">
        <f>COUNTIF($F247:$CN247,DR$101)</f>
        <v>0</v>
      </c>
      <c r="DS247" s="57">
        <f>COUNTIF($F247:$CN247,DS$101)</f>
        <v>0</v>
      </c>
      <c r="DT247" s="57">
        <f>COUNTIF($F247:$CN247,DT$101)</f>
        <v>1</v>
      </c>
      <c r="DU247" s="57">
        <f>COUNTIF($F247:$CN247,DU$101)</f>
        <v>1</v>
      </c>
      <c r="DV247" s="57">
        <f>COUNTIF($F247:$CN247,DV$101)</f>
        <v>0</v>
      </c>
      <c r="DW247" s="57">
        <f>COUNTIF($F247:$CN247,DW$101)</f>
        <v>0</v>
      </c>
      <c r="DX247" s="57">
        <f>COUNTIF($F247:$CN247,DX$101)</f>
        <v>0</v>
      </c>
      <c r="DY247" s="57">
        <f>COUNTIF($F247:$CN247,DY$101)</f>
        <v>0</v>
      </c>
      <c r="DZ247" s="57">
        <f>COUNTIF($F247:$CN247,DZ$101)</f>
        <v>0</v>
      </c>
      <c r="EA247" s="57">
        <f>COUNTIF($F247:$CN247,EA$101)</f>
        <v>0</v>
      </c>
      <c r="EB247" s="57">
        <f>COUNTIF($F247:$CN247,EB$101)</f>
        <v>0</v>
      </c>
      <c r="EC247" s="57">
        <f>COUNTIF($F247:$CN247,EC$101)</f>
        <v>0</v>
      </c>
      <c r="ED247" s="57">
        <f>COUNTIF($F247:$CN247,ED$101)</f>
        <v>1</v>
      </c>
      <c r="EE247" s="57">
        <f>COUNTIF($F247:$CN247,EE$101)</f>
        <v>0</v>
      </c>
      <c r="EF247" s="57">
        <f>COUNTIF($F247:$CN247,EF$101)</f>
        <v>0</v>
      </c>
      <c r="EG247" s="57">
        <f>COUNTIF($F247:$CN247,EG$101)</f>
        <v>1</v>
      </c>
      <c r="EH247" s="57">
        <f>COUNTIF($F247:$CN247,EH$101)</f>
        <v>0</v>
      </c>
      <c r="EI247" s="57">
        <f>COUNTIF($F247:$CN247,EI$101)</f>
        <v>0</v>
      </c>
      <c r="EJ247" s="57">
        <f>COUNTIF($F247:$CN247,EJ$101)</f>
        <v>0</v>
      </c>
      <c r="EK247" s="57">
        <f>COUNTIF($F247:$CN247,EK$101)</f>
        <v>0</v>
      </c>
      <c r="EL247" s="57">
        <f>COUNTIF($F247:$CN247,EL$101)</f>
        <v>0</v>
      </c>
      <c r="EM247" s="57">
        <f>COUNTIF($F247:$CN247,EM$101)</f>
        <v>0</v>
      </c>
      <c r="EN247" s="57">
        <f>COUNTIF($F247:$CN247,EN$101)</f>
        <v>0</v>
      </c>
      <c r="EO247" s="57">
        <f>COUNTIF($F247:$CN247,EO$101)</f>
        <v>0</v>
      </c>
      <c r="EP247" s="57">
        <f>COUNTIF($F247:$CN247,EP$101)</f>
        <v>0</v>
      </c>
      <c r="EQ247" s="57">
        <f>COUNTIF($F247:$CN247,EQ$101)</f>
        <v>0</v>
      </c>
      <c r="ER247" s="57">
        <f>COUNTIF($F247:$CN247,ER$101)</f>
        <v>0</v>
      </c>
      <c r="ES247" s="57">
        <f>COUNTIF($F247:$CN247,ES$101)</f>
        <v>0</v>
      </c>
      <c r="ET247" s="57">
        <f>COUNTIF($F247:$CN247,ET$101)</f>
        <v>0</v>
      </c>
      <c r="EU247" s="57">
        <f>COUNTIF($F247:$CN247,EU$101)</f>
        <v>0</v>
      </c>
      <c r="EV247" s="57">
        <f>COUNTIF($F247:$CN247,EV$101)</f>
        <v>0</v>
      </c>
      <c r="EW247" s="57">
        <f>COUNTIF($F247:$CN247,EW$101)</f>
        <v>0</v>
      </c>
      <c r="EX247" s="57">
        <f>COUNTIF($F247:$CN247,EX$101)</f>
        <v>0</v>
      </c>
      <c r="EY247" s="57">
        <f>COUNTIF($F247:$CN247,EY$101)</f>
        <v>0</v>
      </c>
      <c r="EZ247" s="57">
        <f>COUNTIF($F247:$CN247,EZ$101)</f>
        <v>0</v>
      </c>
      <c r="FA247" s="57">
        <f>COUNTIF($F247:$CN247,FA$101)</f>
        <v>0</v>
      </c>
      <c r="FB247" s="57">
        <f>COUNTIF($F247:$CN247,FB$101)</f>
        <v>0</v>
      </c>
      <c r="FC247" s="57">
        <f>COUNTIF($F247:$CN247,FC$101)</f>
        <v>0</v>
      </c>
      <c r="FD247" s="57">
        <f>COUNTIF($F247:$CN247,FD$101)</f>
        <v>0</v>
      </c>
      <c r="FE247" s="57">
        <f>COUNTIF($F247:$CN247,FE$101)</f>
        <v>0</v>
      </c>
    </row>
    <row r="248" spans="1:161" ht="12" customHeight="1" x14ac:dyDescent="0.2">
      <c r="A248" s="18" t="str">
        <f>CHOOSE(WEEKDAY($E248),"Dimanche","Lundi","Mardi","Mercredi","Jeudi","Vendredi","")</f>
        <v>Jeudi</v>
      </c>
      <c r="B248" s="17">
        <f>IF(M248&lt;&gt;"Cong. ",B246+1,B246+0)</f>
        <v>72</v>
      </c>
      <c r="C248" s="17">
        <f>IF(M248&lt;&gt;"Cong. ",C246+1,C246+0)</f>
        <v>51</v>
      </c>
      <c r="D248" s="17" t="e">
        <f>IF(M248="",D246+1,D246+0)</f>
        <v>#REF!</v>
      </c>
      <c r="E248" s="16">
        <v>44147</v>
      </c>
      <c r="F248" s="7"/>
      <c r="G248" s="44"/>
      <c r="H248" s="44"/>
      <c r="I248" s="44"/>
      <c r="J248" s="44"/>
      <c r="K248" s="44"/>
      <c r="L248" s="44"/>
      <c r="M248" s="43"/>
      <c r="N248" s="40" t="str">
        <f>IFERROR((COUNTIF(H248,[1]Locaux!$A$8)+COUNTIF(H248,[1]Locaux!$A$9)+COUNTIF(H248,[1]Locaux!$A$10)+COUNTIF(H248,[1]Locaux!$A$11)+COUNTIF(H248,[1]Locaux!$A$12)+COUNTIF(H248,[1]Locaux!$A$15)+COUNTIF(H248,[1]Locaux!$A$16)+COUNTIF(H248,[1]Locaux!$A$17))/(COUNTIF(G248,"*")+COUNTIF(K248,"*")+COUNTIF(M248,"*")),"0")</f>
        <v>0</v>
      </c>
      <c r="O248" s="7"/>
      <c r="P248" s="44"/>
      <c r="Q248" s="44"/>
      <c r="R248" s="44"/>
      <c r="S248" s="44"/>
      <c r="T248" s="44"/>
      <c r="U248" s="44"/>
      <c r="V248" s="43"/>
      <c r="W248" s="40" t="str">
        <f>IFERROR((COUNTIF(Q248,[1]Locaux!$A$8)+COUNTIF(Q248,[1]Locaux!$A$9)+COUNTIF(Q248,[1]Locaux!$A$10)+COUNTIF(Q248,[1]Locaux!$A$11)+COUNTIF(Q248,[1]Locaux!$A$12)+COUNTIF(Q248,[1]Locaux!$A$15)+COUNTIF(Q248,[1]Locaux!$A$16)+COUNTIF(Q248,[1]Locaux!$A$17))/(COUNTIF(P248,"*")+COUNTIF(T248,"*")+COUNTIF(V248,"*")),"0")</f>
        <v>0</v>
      </c>
      <c r="X248" s="7" t="s">
        <v>21</v>
      </c>
      <c r="Y248" s="44" t="s">
        <v>10</v>
      </c>
      <c r="Z248" s="44" t="s">
        <v>43</v>
      </c>
      <c r="AA248" s="44"/>
      <c r="AB248" s="44" t="s">
        <v>35</v>
      </c>
      <c r="AC248" s="44"/>
      <c r="AD248" s="44" t="s">
        <v>35</v>
      </c>
      <c r="AE248" s="43"/>
      <c r="AF248" s="40">
        <f>IFERROR((COUNTIF(Z248,[1]Locaux!$A$8)+COUNTIF(Z248,[1]Locaux!$A$9)+COUNTIF(Z248,[1]Locaux!$A$10)+COUNTIF(Z248,[1]Locaux!$A$11)+COUNTIF(Z248,[1]Locaux!$A$12)+COUNTIF(Z248,[1]Locaux!$A$15)+COUNTIF(Z248,[1]Locaux!$A$16)+COUNTIF(Z248,[1]Locaux!$A$17))/(COUNTIF(Y248,"*")+COUNTIF(AC248,"*")+COUNTIF(AE248,"*")),"0")</f>
        <v>1</v>
      </c>
      <c r="AG248" s="7" t="s">
        <v>17</v>
      </c>
      <c r="AH248" s="44" t="s">
        <v>8</v>
      </c>
      <c r="AI248" s="44">
        <v>1107</v>
      </c>
      <c r="AJ248" s="44"/>
      <c r="AK248" s="44" t="s">
        <v>35</v>
      </c>
      <c r="AL248" s="44"/>
      <c r="AM248" s="44" t="s">
        <v>35</v>
      </c>
      <c r="AN248" s="43"/>
      <c r="AO248" s="40">
        <f>IFERROR((COUNTIF(AI248,[1]Locaux!$A$8)+COUNTIF(AI248,[1]Locaux!$A$9)+COUNTIF(AI248,[1]Locaux!$A$10)+COUNTIF(AI248,[1]Locaux!$A$11)+COUNTIF(AI248,[1]Locaux!$A$12)+COUNTIF(AI248,[1]Locaux!$A$15)+COUNTIF(AI248,[1]Locaux!$A$16)+COUNTIF(AI248,[1]Locaux!$A$17))/(COUNTIF(AH248,"*")+COUNTIF(AL248,"*")+COUNTIF(AN248,"*")),"0")</f>
        <v>0</v>
      </c>
      <c r="AP248" s="7" t="s">
        <v>17</v>
      </c>
      <c r="AQ248" s="102" t="s">
        <v>9</v>
      </c>
      <c r="AR248" s="44">
        <v>1209</v>
      </c>
      <c r="AS248" s="44"/>
      <c r="AT248" s="44" t="s">
        <v>35</v>
      </c>
      <c r="AU248" s="44"/>
      <c r="AV248" s="44" t="s">
        <v>35</v>
      </c>
      <c r="AW248" s="43"/>
      <c r="AX248" s="40">
        <f>IFERROR((COUNTIF(AR248,[1]Locaux!$A$8)+COUNTIF(AR248,[1]Locaux!$A$9)+COUNTIF(AR248,[1]Locaux!$A$10)+COUNTIF(AR248,[1]Locaux!$A$11)+COUNTIF(AR248,[1]Locaux!$A$12)+COUNTIF(AR248,[1]Locaux!$A$15)+COUNTIF(AR248,[1]Locaux!$A$16)+COUNTIF(AR248,[1]Locaux!$A$17))/(COUNTIF(AQ248,"*")+COUNTIF(AU248,"*")+COUNTIF(AW248,"*")),"0")</f>
        <v>0</v>
      </c>
      <c r="AY248" s="7" t="s">
        <v>45</v>
      </c>
      <c r="AZ248" s="44" t="s">
        <v>12</v>
      </c>
      <c r="BA248" s="44" t="s">
        <v>67</v>
      </c>
      <c r="BB248" s="44"/>
      <c r="BC248" s="44" t="s">
        <v>35</v>
      </c>
      <c r="BD248" s="44"/>
      <c r="BE248" s="44" t="s">
        <v>35</v>
      </c>
      <c r="BF248" s="43"/>
      <c r="BG248" s="40">
        <f>IFERROR((COUNTIF(BA248,[1]Locaux!$A$8)+COUNTIF(BA248,[1]Locaux!$A$9)+COUNTIF(BA248,[1]Locaux!$A$10)+COUNTIF(BA248,[1]Locaux!$A$11)+COUNTIF(BA248,[1]Locaux!$A$12)+COUNTIF(BA248,[1]Locaux!$A$15)+COUNTIF(BA248,[1]Locaux!$A$16)+COUNTIF(BA248,[1]Locaux!$A$17))/(COUNTIF(AZ248,"*")+COUNTIF(BD248,"*")+COUNTIF(BF248,"*")),"0")</f>
        <v>0</v>
      </c>
      <c r="BH248" s="7"/>
      <c r="BI248" s="44"/>
      <c r="BJ248" s="44"/>
      <c r="BK248" s="44"/>
      <c r="BL248" s="44"/>
      <c r="BM248" s="44"/>
      <c r="BN248" s="44"/>
      <c r="BO248" s="43"/>
      <c r="BP248" s="40" t="str">
        <f>IFERROR((COUNTIF(BJ248,[1]Locaux!$A$8)+COUNTIF(BJ248,[1]Locaux!$A$9)+COUNTIF(BJ248,[1]Locaux!$A$10)+COUNTIF(BJ248,[1]Locaux!$A$11)+COUNTIF(BJ248,[1]Locaux!$A$12)+COUNTIF(BJ248,[1]Locaux!$A$15)+COUNTIF(BJ248,[1]Locaux!$A$16)+COUNTIF(BJ248,[1]Locaux!$A$17))/(COUNTIF(BI248,"*")+COUNTIF(BM248,"*")+COUNTIF(BO248,"*")),"0")</f>
        <v>0</v>
      </c>
      <c r="BQ248" s="7"/>
      <c r="BR248" s="44"/>
      <c r="BS248" s="44"/>
      <c r="BT248" s="44"/>
      <c r="BU248" s="44"/>
      <c r="BV248" s="44"/>
      <c r="BW248" s="44"/>
      <c r="BX248" s="43"/>
      <c r="BY248" s="7"/>
      <c r="BZ248" s="44"/>
      <c r="CA248" s="44"/>
      <c r="CB248" s="44"/>
      <c r="CC248" s="44"/>
      <c r="CD248" s="44"/>
      <c r="CE248" s="44"/>
      <c r="CF248" s="43"/>
      <c r="CG248" s="7"/>
      <c r="CH248" s="44"/>
      <c r="CI248" s="44"/>
      <c r="CJ248" s="44"/>
      <c r="CK248" s="44"/>
      <c r="CL248" s="44"/>
      <c r="CM248" s="44"/>
      <c r="CN248" s="43"/>
      <c r="CO248" s="78" t="e">
        <f>OR(CR248&gt;1,CS248&gt;1,CT248&gt;1,CU248&gt;1,CV248&gt;1,CW248&gt;1,CX248&gt;1,CY248&gt;1,CZ248&gt;1,DA248&gt;1,DB248&gt;1,DC248&gt;1,#REF!&gt;1,#REF!&gt;1,#REF!&gt;1,#REF!&gt;1,#REF!&gt;1,#REF!&gt;1,#REF!&gt;1,#REF!&gt;1,#REF!&gt;1,#REF!&gt;1,#REF!&gt;1,#REF!&gt;1,#REF!&gt;1,#REF!&gt;1,#REF!&gt;1,#REF!&gt;1,#REF!&gt;1,#REF!&gt;1)</f>
        <v>#REF!</v>
      </c>
      <c r="CP248" s="77" t="b">
        <f>OR(DR248&gt;1,DS248&gt;1,DT248&gt;1,DU248&gt;1,DV248&gt;1,DW248&gt;1,DX248&gt;1,DY248&gt;1,DZ248&gt;1,EA248&gt;1,EB248&gt;1,EC248&gt;1,ED248&gt;1,EE248&gt;1,EF248&gt;1,EG248&gt;1,EH248&gt;1,EI248&gt;1,EJ248&gt;1,EK248&gt;1,EL248&gt;1,EM248&gt;1,EN248&gt;1,EO248&gt;1,EP248&gt;1,EQ248&gt;1,ER248&gt;1,ES248&gt;1,ET248&gt;1,EU248&gt;1,EV248&gt;1,EW248&gt;1,EX248&gt;1,EY248&gt;1,EZ248&gt;1,FA248&gt;1,FB248&gt;1,FC248&gt;1,FD248&gt;1,FE248&gt;1)</f>
        <v>0</v>
      </c>
      <c r="CQ248" s="77"/>
      <c r="CR248" s="34">
        <f>COUNTIF($F248:$CN248,CR$101)</f>
        <v>0</v>
      </c>
      <c r="CS248" s="33">
        <f>COUNTIF($F248:$CN248,CS$101)</f>
        <v>1</v>
      </c>
      <c r="CT248" s="32">
        <f>COUNTIF($F248:$CN248,CT$101)</f>
        <v>0</v>
      </c>
      <c r="CU248" s="31">
        <f>COUNTIF($F248:$CN248,CU$101)</f>
        <v>1</v>
      </c>
      <c r="CV248" s="30">
        <f>COUNTIF($F248:$CN248,CV$101)</f>
        <v>1</v>
      </c>
      <c r="CW248" s="29">
        <f>COUNTIF($F248:$CN248,CW$101)</f>
        <v>1</v>
      </c>
      <c r="CX248" s="24">
        <f>COUNTIF($F248:$CN248,CX$101)</f>
        <v>0</v>
      </c>
      <c r="CY248" s="28">
        <f>COUNTIF($F248:$CN248,CY$101)</f>
        <v>0</v>
      </c>
      <c r="CZ248" s="27">
        <f>COUNTIF($F248:$CN248,CZ$101)</f>
        <v>0</v>
      </c>
      <c r="DA248" s="26">
        <f>COUNTIF($F248:$CN248,DA$101)</f>
        <v>0</v>
      </c>
      <c r="DB248" s="25">
        <f>COUNTIF($F248:$CN248,DB$101)</f>
        <v>0</v>
      </c>
      <c r="DC248" s="24">
        <f>COUNTIF($F248:$CN248,DC$101)</f>
        <v>0</v>
      </c>
      <c r="DD248" s="13"/>
      <c r="DE248" s="13"/>
      <c r="DF248" s="23"/>
      <c r="DG248" s="23"/>
      <c r="DH248" s="23"/>
      <c r="DI248" s="23"/>
      <c r="DJ248" s="23"/>
      <c r="DK248" s="23"/>
      <c r="DL248" s="23"/>
      <c r="DM248" s="23"/>
      <c r="DN248" s="23"/>
      <c r="DO248" s="23"/>
      <c r="DP248" s="76"/>
      <c r="DQ248" s="61"/>
      <c r="DR248" s="58">
        <f>COUNTIF($F248:$CN248,DR$101)</f>
        <v>0</v>
      </c>
      <c r="DS248" s="57">
        <f>COUNTIF($F248:$CN248,DS$101)</f>
        <v>0</v>
      </c>
      <c r="DT248" s="57">
        <f>COUNTIF($F248:$CN248,DT$101)</f>
        <v>1</v>
      </c>
      <c r="DU248" s="57">
        <f>COUNTIF($F248:$CN248,DU$101)</f>
        <v>1</v>
      </c>
      <c r="DV248" s="57">
        <f>COUNTIF($F248:$CN248,DV$101)</f>
        <v>0</v>
      </c>
      <c r="DW248" s="57">
        <f>COUNTIF($F248:$CN248,DW$101)</f>
        <v>0</v>
      </c>
      <c r="DX248" s="57">
        <f>COUNTIF($F248:$CN248,DX$101)</f>
        <v>0</v>
      </c>
      <c r="DY248" s="57">
        <f>COUNTIF($F248:$CN248,DY$101)</f>
        <v>0</v>
      </c>
      <c r="DZ248" s="57">
        <f>COUNTIF($F248:$CN248,DZ$101)</f>
        <v>0</v>
      </c>
      <c r="EA248" s="57">
        <f>COUNTIF($F248:$CN248,EA$101)</f>
        <v>0</v>
      </c>
      <c r="EB248" s="57">
        <f>COUNTIF($F248:$CN248,EB$101)</f>
        <v>0</v>
      </c>
      <c r="EC248" s="57">
        <f>COUNTIF($F248:$CN248,EC$101)</f>
        <v>0</v>
      </c>
      <c r="ED248" s="57">
        <f>COUNTIF($F248:$CN248,ED$101)</f>
        <v>0</v>
      </c>
      <c r="EE248" s="57">
        <f>COUNTIF($F248:$CN248,EE$101)</f>
        <v>1</v>
      </c>
      <c r="EF248" s="57">
        <f>COUNTIF($F248:$CN248,EF$101)</f>
        <v>0</v>
      </c>
      <c r="EG248" s="57">
        <f>COUNTIF($F248:$CN248,EG$101)</f>
        <v>1</v>
      </c>
      <c r="EH248" s="57">
        <f>COUNTIF($F248:$CN248,EH$101)</f>
        <v>0</v>
      </c>
      <c r="EI248" s="57">
        <f>COUNTIF($F248:$CN248,EI$101)</f>
        <v>0</v>
      </c>
      <c r="EJ248" s="57">
        <f>COUNTIF($F248:$CN248,EJ$101)</f>
        <v>0</v>
      </c>
      <c r="EK248" s="57">
        <f>COUNTIF($F248:$CN248,EK$101)</f>
        <v>0</v>
      </c>
      <c r="EL248" s="57">
        <f>COUNTIF($F248:$CN248,EL$101)</f>
        <v>0</v>
      </c>
      <c r="EM248" s="57">
        <f>COUNTIF($F248:$CN248,EM$101)</f>
        <v>0</v>
      </c>
      <c r="EN248" s="57">
        <f>COUNTIF($F248:$CN248,EN$101)</f>
        <v>0</v>
      </c>
      <c r="EO248" s="57">
        <f>COUNTIF($F248:$CN248,EO$101)</f>
        <v>0</v>
      </c>
      <c r="EP248" s="57">
        <f>COUNTIF($F248:$CN248,EP$101)</f>
        <v>0</v>
      </c>
      <c r="EQ248" s="57">
        <f>COUNTIF($F248:$CN248,EQ$101)</f>
        <v>0</v>
      </c>
      <c r="ER248" s="57">
        <f>COUNTIF($F248:$CN248,ER$101)</f>
        <v>0</v>
      </c>
      <c r="ES248" s="57">
        <f>COUNTIF($F248:$CN248,ES$101)</f>
        <v>0</v>
      </c>
      <c r="ET248" s="57">
        <f>COUNTIF($F248:$CN248,ET$101)</f>
        <v>0</v>
      </c>
      <c r="EU248" s="57">
        <f>COUNTIF($F248:$CN248,EU$101)</f>
        <v>0</v>
      </c>
      <c r="EV248" s="57">
        <f>COUNTIF($F248:$CN248,EV$101)</f>
        <v>0</v>
      </c>
      <c r="EW248" s="57">
        <f>COUNTIF($F248:$CN248,EW$101)</f>
        <v>0</v>
      </c>
      <c r="EX248" s="57">
        <f>COUNTIF($F248:$CN248,EX$101)</f>
        <v>0</v>
      </c>
      <c r="EY248" s="57">
        <f>COUNTIF($F248:$CN248,EY$101)</f>
        <v>0</v>
      </c>
      <c r="EZ248" s="57">
        <f>COUNTIF($F248:$CN248,EZ$101)</f>
        <v>0</v>
      </c>
      <c r="FA248" s="57">
        <f>COUNTIF($F248:$CN248,FA$101)</f>
        <v>0</v>
      </c>
      <c r="FB248" s="57">
        <f>COUNTIF($F248:$CN248,FB$101)</f>
        <v>0</v>
      </c>
      <c r="FC248" s="57">
        <f>COUNTIF($F248:$CN248,FC$101)</f>
        <v>0</v>
      </c>
      <c r="FD248" s="57">
        <f>COUNTIF($F248:$CN248,FD$101)</f>
        <v>0</v>
      </c>
      <c r="FE248" s="57">
        <f>COUNTIF($F248:$CN248,FE$101)</f>
        <v>0</v>
      </c>
    </row>
    <row r="249" spans="1:161" ht="12" customHeight="1" thickBot="1" x14ac:dyDescent="0.25">
      <c r="A249" s="12"/>
      <c r="B249" s="11"/>
      <c r="C249" s="11"/>
      <c r="D249" s="11"/>
      <c r="E249" s="10"/>
      <c r="F249" s="6"/>
      <c r="G249" s="39"/>
      <c r="H249" s="39"/>
      <c r="I249" s="39"/>
      <c r="J249" s="39"/>
      <c r="K249" s="39"/>
      <c r="L249" s="39"/>
      <c r="M249" s="38"/>
      <c r="N249" s="40" t="str">
        <f>IFERROR((COUNTIF(H249,[1]Locaux!$A$8)+COUNTIF(H249,[1]Locaux!$A$9)+COUNTIF(H249,[1]Locaux!$A$10)+COUNTIF(H249,[1]Locaux!$A$11)+COUNTIF(H249,[1]Locaux!$A$12)+COUNTIF(H249,[1]Locaux!$A$15)+COUNTIF(H249,[1]Locaux!$A$16)+COUNTIF(H249,[1]Locaux!$A$17))/(COUNTIF(G249,"*")+COUNTIF(K249,"*")+COUNTIF(M249,"*")),"0")</f>
        <v>0</v>
      </c>
      <c r="O249" s="6"/>
      <c r="P249" s="39"/>
      <c r="Q249" s="39"/>
      <c r="R249" s="39"/>
      <c r="S249" s="39"/>
      <c r="T249" s="39"/>
      <c r="U249" s="39"/>
      <c r="V249" s="38"/>
      <c r="W249" s="40" t="str">
        <f>IFERROR((COUNTIF(Q249,[1]Locaux!$A$8)+COUNTIF(Q249,[1]Locaux!$A$9)+COUNTIF(Q249,[1]Locaux!$A$10)+COUNTIF(Q249,[1]Locaux!$A$11)+COUNTIF(Q249,[1]Locaux!$A$12)+COUNTIF(Q249,[1]Locaux!$A$15)+COUNTIF(Q249,[1]Locaux!$A$16)+COUNTIF(Q249,[1]Locaux!$A$17))/(COUNTIF(P249,"*")+COUNTIF(T249,"*")+COUNTIF(V249,"*")),"0")</f>
        <v>0</v>
      </c>
      <c r="X249" s="6" t="s">
        <v>21</v>
      </c>
      <c r="Y249" s="39" t="s">
        <v>10</v>
      </c>
      <c r="Z249" s="39" t="s">
        <v>43</v>
      </c>
      <c r="AA249" s="39"/>
      <c r="AB249" s="39" t="s">
        <v>35</v>
      </c>
      <c r="AC249" s="39"/>
      <c r="AD249" s="39" t="s">
        <v>35</v>
      </c>
      <c r="AE249" s="38"/>
      <c r="AF249" s="40">
        <f>IFERROR((COUNTIF(Z249,[1]Locaux!$A$8)+COUNTIF(Z249,[1]Locaux!$A$9)+COUNTIF(Z249,[1]Locaux!$A$10)+COUNTIF(Z249,[1]Locaux!$A$11)+COUNTIF(Z249,[1]Locaux!$A$12)+COUNTIF(Z249,[1]Locaux!$A$15)+COUNTIF(Z249,[1]Locaux!$A$16)+COUNTIF(Z249,[1]Locaux!$A$17))/(COUNTIF(Y249,"*")+COUNTIF(AC249,"*")+COUNTIF(AE249,"*")),"0")</f>
        <v>1</v>
      </c>
      <c r="AG249" s="6" t="s">
        <v>17</v>
      </c>
      <c r="AH249" s="39" t="s">
        <v>8</v>
      </c>
      <c r="AI249" s="39">
        <v>1107</v>
      </c>
      <c r="AJ249" s="39"/>
      <c r="AK249" s="39" t="s">
        <v>35</v>
      </c>
      <c r="AL249" s="39"/>
      <c r="AM249" s="39" t="s">
        <v>35</v>
      </c>
      <c r="AN249" s="38"/>
      <c r="AO249" s="40">
        <f>IFERROR((COUNTIF(AI249,[1]Locaux!$A$8)+COUNTIF(AI249,[1]Locaux!$A$9)+COUNTIF(AI249,[1]Locaux!$A$10)+COUNTIF(AI249,[1]Locaux!$A$11)+COUNTIF(AI249,[1]Locaux!$A$12)+COUNTIF(AI249,[1]Locaux!$A$15)+COUNTIF(AI249,[1]Locaux!$A$16)+COUNTIF(AI249,[1]Locaux!$A$17))/(COUNTIF(AH249,"*")+COUNTIF(AL249,"*")+COUNTIF(AN249,"*")),"0")</f>
        <v>0</v>
      </c>
      <c r="AP249" s="6" t="s">
        <v>17</v>
      </c>
      <c r="AQ249" s="101" t="s">
        <v>9</v>
      </c>
      <c r="AR249" s="39">
        <v>1209</v>
      </c>
      <c r="AS249" s="39"/>
      <c r="AT249" s="39" t="s">
        <v>35</v>
      </c>
      <c r="AU249" s="39"/>
      <c r="AV249" s="39" t="s">
        <v>35</v>
      </c>
      <c r="AW249" s="38"/>
      <c r="AX249" s="40">
        <f>IFERROR((COUNTIF(AR249,[1]Locaux!$A$8)+COUNTIF(AR249,[1]Locaux!$A$9)+COUNTIF(AR249,[1]Locaux!$A$10)+COUNTIF(AR249,[1]Locaux!$A$11)+COUNTIF(AR249,[1]Locaux!$A$12)+COUNTIF(AR249,[1]Locaux!$A$15)+COUNTIF(AR249,[1]Locaux!$A$16)+COUNTIF(AR249,[1]Locaux!$A$17))/(COUNTIF(AQ249,"*")+COUNTIF(AU249,"*")+COUNTIF(AW249,"*")),"0")</f>
        <v>0</v>
      </c>
      <c r="AY249" s="6" t="s">
        <v>45</v>
      </c>
      <c r="AZ249" s="39" t="s">
        <v>12</v>
      </c>
      <c r="BA249" s="39" t="s">
        <v>67</v>
      </c>
      <c r="BB249" s="39"/>
      <c r="BC249" s="39" t="s">
        <v>35</v>
      </c>
      <c r="BD249" s="39"/>
      <c r="BE249" s="39" t="s">
        <v>35</v>
      </c>
      <c r="BF249" s="38"/>
      <c r="BG249" s="40">
        <f>IFERROR((COUNTIF(BA249,[1]Locaux!$A$8)+COUNTIF(BA249,[1]Locaux!$A$9)+COUNTIF(BA249,[1]Locaux!$A$10)+COUNTIF(BA249,[1]Locaux!$A$11)+COUNTIF(BA249,[1]Locaux!$A$12)+COUNTIF(BA249,[1]Locaux!$A$15)+COUNTIF(BA249,[1]Locaux!$A$16)+COUNTIF(BA249,[1]Locaux!$A$17))/(COUNTIF(AZ249,"*")+COUNTIF(BD249,"*")+COUNTIF(BF249,"*")),"0")</f>
        <v>0</v>
      </c>
      <c r="BH249" s="6"/>
      <c r="BI249" s="39"/>
      <c r="BJ249" s="39"/>
      <c r="BK249" s="39"/>
      <c r="BL249" s="39"/>
      <c r="BM249" s="39"/>
      <c r="BN249" s="39"/>
      <c r="BO249" s="38"/>
      <c r="BP249" s="40" t="str">
        <f>IFERROR((COUNTIF(BJ249,[1]Locaux!$A$8)+COUNTIF(BJ249,[1]Locaux!$A$9)+COUNTIF(BJ249,[1]Locaux!$A$10)+COUNTIF(BJ249,[1]Locaux!$A$11)+COUNTIF(BJ249,[1]Locaux!$A$12)+COUNTIF(BJ249,[1]Locaux!$A$15)+COUNTIF(BJ249,[1]Locaux!$A$16)+COUNTIF(BJ249,[1]Locaux!$A$17))/(COUNTIF(BI249,"*")+COUNTIF(BM249,"*")+COUNTIF(BO249,"*")),"0")</f>
        <v>0</v>
      </c>
      <c r="BQ249" s="6"/>
      <c r="BR249" s="39"/>
      <c r="BS249" s="39"/>
      <c r="BT249" s="39"/>
      <c r="BU249" s="39"/>
      <c r="BV249" s="39"/>
      <c r="BW249" s="39"/>
      <c r="BX249" s="38"/>
      <c r="BY249" s="6"/>
      <c r="BZ249" s="39"/>
      <c r="CA249" s="39"/>
      <c r="CB249" s="39"/>
      <c r="CC249" s="39"/>
      <c r="CD249" s="39"/>
      <c r="CE249" s="39"/>
      <c r="CF249" s="38"/>
      <c r="CG249" s="6"/>
      <c r="CH249" s="39"/>
      <c r="CI249" s="39"/>
      <c r="CJ249" s="39"/>
      <c r="CK249" s="39"/>
      <c r="CL249" s="39"/>
      <c r="CM249" s="39"/>
      <c r="CN249" s="38"/>
      <c r="CO249" s="78" t="e">
        <f>OR(CR249&gt;1,CS249&gt;1,CT249&gt;1,CU249&gt;1,CV249&gt;1,CW249&gt;1,CX249&gt;1,CY249&gt;1,CZ249&gt;1,DA249&gt;1,DB249&gt;1,DC249&gt;1,#REF!&gt;1,#REF!&gt;1,#REF!&gt;1,#REF!&gt;1,#REF!&gt;1,#REF!&gt;1,#REF!&gt;1,#REF!&gt;1,#REF!&gt;1,#REF!&gt;1,#REF!&gt;1,#REF!&gt;1,#REF!&gt;1,#REF!&gt;1,#REF!&gt;1,#REF!&gt;1,#REF!&gt;1,#REF!&gt;1)</f>
        <v>#REF!</v>
      </c>
      <c r="CP249" s="77" t="b">
        <f>OR(DR249&gt;1,DS249&gt;1,DT249&gt;1,DU249&gt;1,DV249&gt;1,DW249&gt;1,DX249&gt;1,DY249&gt;1,DZ249&gt;1,EA249&gt;1,EB249&gt;1,EC249&gt;1,ED249&gt;1,EE249&gt;1,EF249&gt;1,EG249&gt;1,EH249&gt;1,EI249&gt;1,EJ249&gt;1,EK249&gt;1,EL249&gt;1,EM249&gt;1,EN249&gt;1,EO249&gt;1,EP249&gt;1,EQ249&gt;1,ER249&gt;1,ES249&gt;1,ET249&gt;1,EU249&gt;1,EV249&gt;1,EW249&gt;1,EX249&gt;1,EY249&gt;1,EZ249&gt;1,FA249&gt;1,FB249&gt;1,FC249&gt;1,FD249&gt;1,FE249&gt;1)</f>
        <v>0</v>
      </c>
      <c r="CQ249" s="77"/>
      <c r="CR249" s="34">
        <f>COUNTIF($F249:$CN249,CR$101)</f>
        <v>0</v>
      </c>
      <c r="CS249" s="33">
        <f>COUNTIF($F249:$CN249,CS$101)</f>
        <v>1</v>
      </c>
      <c r="CT249" s="32">
        <f>COUNTIF($F249:$CN249,CT$101)</f>
        <v>0</v>
      </c>
      <c r="CU249" s="31">
        <f>COUNTIF($F249:$CN249,CU$101)</f>
        <v>1</v>
      </c>
      <c r="CV249" s="30">
        <f>COUNTIF($F249:$CN249,CV$101)</f>
        <v>1</v>
      </c>
      <c r="CW249" s="29">
        <f>COUNTIF($F249:$CN249,CW$101)</f>
        <v>1</v>
      </c>
      <c r="CX249" s="24">
        <f>COUNTIF($F249:$CN249,CX$101)</f>
        <v>0</v>
      </c>
      <c r="CY249" s="28">
        <f>COUNTIF($F249:$CN249,CY$101)</f>
        <v>0</v>
      </c>
      <c r="CZ249" s="27">
        <f>COUNTIF($F249:$CN249,CZ$101)</f>
        <v>0</v>
      </c>
      <c r="DA249" s="26">
        <f>COUNTIF($F249:$CN249,DA$101)</f>
        <v>0</v>
      </c>
      <c r="DB249" s="25">
        <f>COUNTIF($F249:$CN249,DB$101)</f>
        <v>0</v>
      </c>
      <c r="DC249" s="24">
        <f>COUNTIF($F249:$CN249,DC$101)</f>
        <v>0</v>
      </c>
      <c r="DD249" s="13"/>
      <c r="DE249" s="13"/>
      <c r="DF249" s="23"/>
      <c r="DG249" s="23"/>
      <c r="DH249" s="23"/>
      <c r="DI249" s="23"/>
      <c r="DJ249" s="23"/>
      <c r="DK249" s="23"/>
      <c r="DL249" s="23"/>
      <c r="DM249" s="23"/>
      <c r="DN249" s="23"/>
      <c r="DO249" s="23"/>
      <c r="DP249" s="76"/>
      <c r="DQ249" s="61"/>
      <c r="DR249" s="58">
        <f>COUNTIF($F249:$CN249,DR$101)</f>
        <v>0</v>
      </c>
      <c r="DS249" s="57">
        <f>COUNTIF($F249:$CN249,DS$101)</f>
        <v>0</v>
      </c>
      <c r="DT249" s="57">
        <f>COUNTIF($F249:$CN249,DT$101)</f>
        <v>1</v>
      </c>
      <c r="DU249" s="57">
        <f>COUNTIF($F249:$CN249,DU$101)</f>
        <v>1</v>
      </c>
      <c r="DV249" s="57">
        <f>COUNTIF($F249:$CN249,DV$101)</f>
        <v>0</v>
      </c>
      <c r="DW249" s="57">
        <f>COUNTIF($F249:$CN249,DW$101)</f>
        <v>0</v>
      </c>
      <c r="DX249" s="57">
        <f>COUNTIF($F249:$CN249,DX$101)</f>
        <v>0</v>
      </c>
      <c r="DY249" s="57">
        <f>COUNTIF($F249:$CN249,DY$101)</f>
        <v>0</v>
      </c>
      <c r="DZ249" s="57">
        <f>COUNTIF($F249:$CN249,DZ$101)</f>
        <v>0</v>
      </c>
      <c r="EA249" s="57">
        <f>COUNTIF($F249:$CN249,EA$101)</f>
        <v>0</v>
      </c>
      <c r="EB249" s="57">
        <f>COUNTIF($F249:$CN249,EB$101)</f>
        <v>0</v>
      </c>
      <c r="EC249" s="57">
        <f>COUNTIF($F249:$CN249,EC$101)</f>
        <v>0</v>
      </c>
      <c r="ED249" s="57">
        <f>COUNTIF($F249:$CN249,ED$101)</f>
        <v>0</v>
      </c>
      <c r="EE249" s="57">
        <f>COUNTIF($F249:$CN249,EE$101)</f>
        <v>1</v>
      </c>
      <c r="EF249" s="57">
        <f>COUNTIF($F249:$CN249,EF$101)</f>
        <v>0</v>
      </c>
      <c r="EG249" s="57">
        <f>COUNTIF($F249:$CN249,EG$101)</f>
        <v>1</v>
      </c>
      <c r="EH249" s="57">
        <f>COUNTIF($F249:$CN249,EH$101)</f>
        <v>0</v>
      </c>
      <c r="EI249" s="57">
        <f>COUNTIF($F249:$CN249,EI$101)</f>
        <v>0</v>
      </c>
      <c r="EJ249" s="57">
        <f>COUNTIF($F249:$CN249,EJ$101)</f>
        <v>0</v>
      </c>
      <c r="EK249" s="57">
        <f>COUNTIF($F249:$CN249,EK$101)</f>
        <v>0</v>
      </c>
      <c r="EL249" s="57">
        <f>COUNTIF($F249:$CN249,EL$101)</f>
        <v>0</v>
      </c>
      <c r="EM249" s="57">
        <f>COUNTIF($F249:$CN249,EM$101)</f>
        <v>0</v>
      </c>
      <c r="EN249" s="57">
        <f>COUNTIF($F249:$CN249,EN$101)</f>
        <v>0</v>
      </c>
      <c r="EO249" s="57">
        <f>COUNTIF($F249:$CN249,EO$101)</f>
        <v>0</v>
      </c>
      <c r="EP249" s="57">
        <f>COUNTIF($F249:$CN249,EP$101)</f>
        <v>0</v>
      </c>
      <c r="EQ249" s="57">
        <f>COUNTIF($F249:$CN249,EQ$101)</f>
        <v>0</v>
      </c>
      <c r="ER249" s="57">
        <f>COUNTIF($F249:$CN249,ER$101)</f>
        <v>0</v>
      </c>
      <c r="ES249" s="57">
        <f>COUNTIF($F249:$CN249,ES$101)</f>
        <v>0</v>
      </c>
      <c r="ET249" s="57">
        <f>COUNTIF($F249:$CN249,ET$101)</f>
        <v>0</v>
      </c>
      <c r="EU249" s="57">
        <f>COUNTIF($F249:$CN249,EU$101)</f>
        <v>0</v>
      </c>
      <c r="EV249" s="57">
        <f>COUNTIF($F249:$CN249,EV$101)</f>
        <v>0</v>
      </c>
      <c r="EW249" s="57">
        <f>COUNTIF($F249:$CN249,EW$101)</f>
        <v>0</v>
      </c>
      <c r="EX249" s="57">
        <f>COUNTIF($F249:$CN249,EX$101)</f>
        <v>0</v>
      </c>
      <c r="EY249" s="57">
        <f>COUNTIF($F249:$CN249,EY$101)</f>
        <v>0</v>
      </c>
      <c r="EZ249" s="57">
        <f>COUNTIF($F249:$CN249,EZ$101)</f>
        <v>0</v>
      </c>
      <c r="FA249" s="57">
        <f>COUNTIF($F249:$CN249,FA$101)</f>
        <v>0</v>
      </c>
      <c r="FB249" s="57">
        <f>COUNTIF($F249:$CN249,FB$101)</f>
        <v>0</v>
      </c>
      <c r="FC249" s="57">
        <f>COUNTIF($F249:$CN249,FC$101)</f>
        <v>0</v>
      </c>
      <c r="FD249" s="57">
        <f>COUNTIF($F249:$CN249,FD$101)</f>
        <v>0</v>
      </c>
      <c r="FE249" s="57">
        <f>COUNTIF($F249:$CN249,FE$101)</f>
        <v>0</v>
      </c>
    </row>
    <row r="250" spans="1:161" ht="12" customHeight="1" x14ac:dyDescent="0.2">
      <c r="A250" s="18" t="str">
        <f>CHOOSE(WEEKDAY($E250),"Dimanche","Lundi","Mardi","Mercredi","Jeudi","Vendredi","")</f>
        <v>Vendredi</v>
      </c>
      <c r="B250" s="17">
        <f>IF(M250&lt;&gt;"Cong. ",B248+1,B248+0)</f>
        <v>73</v>
      </c>
      <c r="C250" s="17">
        <f>IF(M250&lt;&gt;"Cong. ",C248+1,C248+0)</f>
        <v>52</v>
      </c>
      <c r="D250" s="17" t="e">
        <f>IF(M250="",D248+1,D248+0)</f>
        <v>#REF!</v>
      </c>
      <c r="E250" s="16">
        <v>44148</v>
      </c>
      <c r="F250" s="48"/>
      <c r="G250" s="47"/>
      <c r="H250" s="47"/>
      <c r="I250" s="47"/>
      <c r="J250" s="47"/>
      <c r="K250" s="47"/>
      <c r="L250" s="47"/>
      <c r="M250" s="47" t="s">
        <v>15</v>
      </c>
      <c r="N250" s="40">
        <f>IFERROR((COUNTIF(H250,[1]Locaux!$A$8)+COUNTIF(H250,[1]Locaux!$A$9)+COUNTIF(H250,[1]Locaux!$A$10)+COUNTIF(H250,[1]Locaux!$A$11)+COUNTIF(H250,[1]Locaux!$A$12)+COUNTIF(H250,[1]Locaux!$A$15)+COUNTIF(H250,[1]Locaux!$A$16)+COUNTIF(H250,[1]Locaux!$A$17))/(COUNTIF(G250,"*")+COUNTIF(K250,"*")+COUNTIF(M250,"*")),"0")</f>
        <v>0</v>
      </c>
      <c r="O250" s="48"/>
      <c r="P250" s="47"/>
      <c r="Q250" s="47"/>
      <c r="R250" s="47"/>
      <c r="S250" s="47"/>
      <c r="T250" s="47"/>
      <c r="U250" s="47"/>
      <c r="V250" s="47" t="s">
        <v>15</v>
      </c>
      <c r="W250" s="40">
        <f>IFERROR((COUNTIF(Q250,[1]Locaux!$A$8)+COUNTIF(Q250,[1]Locaux!$A$9)+COUNTIF(Q250,[1]Locaux!$A$10)+COUNTIF(Q250,[1]Locaux!$A$11)+COUNTIF(Q250,[1]Locaux!$A$12)+COUNTIF(Q250,[1]Locaux!$A$15)+COUNTIF(Q250,[1]Locaux!$A$16)+COUNTIF(Q250,[1]Locaux!$A$17))/(COUNTIF(P250,"*")+COUNTIF(T250,"*")+COUNTIF(V250,"*")),"0")</f>
        <v>0</v>
      </c>
      <c r="X250" s="48"/>
      <c r="Y250" s="47"/>
      <c r="Z250" s="47"/>
      <c r="AA250" s="47"/>
      <c r="AB250" s="47"/>
      <c r="AC250" s="47"/>
      <c r="AD250" s="47"/>
      <c r="AE250" s="47" t="s">
        <v>15</v>
      </c>
      <c r="AF250" s="40">
        <f>IFERROR((COUNTIF(Z250,[1]Locaux!$A$8)+COUNTIF(Z250,[1]Locaux!$A$9)+COUNTIF(Z250,[1]Locaux!$A$10)+COUNTIF(Z250,[1]Locaux!$A$11)+COUNTIF(Z250,[1]Locaux!$A$12)+COUNTIF(Z250,[1]Locaux!$A$15)+COUNTIF(Z250,[1]Locaux!$A$16)+COUNTIF(Z250,[1]Locaux!$A$17))/(COUNTIF(Y250,"*")+COUNTIF(AC250,"*")+COUNTIF(AE250,"*")),"0")</f>
        <v>0</v>
      </c>
      <c r="AG250" s="48"/>
      <c r="AH250" s="47"/>
      <c r="AI250" s="47"/>
      <c r="AJ250" s="47"/>
      <c r="AK250" s="47"/>
      <c r="AL250" s="47"/>
      <c r="AM250" s="47"/>
      <c r="AN250" s="47" t="s">
        <v>15</v>
      </c>
      <c r="AO250" s="40">
        <f>IFERROR((COUNTIF(AI250,[1]Locaux!$A$8)+COUNTIF(AI250,[1]Locaux!$A$9)+COUNTIF(AI250,[1]Locaux!$A$10)+COUNTIF(AI250,[1]Locaux!$A$11)+COUNTIF(AI250,[1]Locaux!$A$12)+COUNTIF(AI250,[1]Locaux!$A$15)+COUNTIF(AI250,[1]Locaux!$A$16)+COUNTIF(AI250,[1]Locaux!$A$17))/(COUNTIF(AH250,"*")+COUNTIF(AL250,"*")+COUNTIF(AN250,"*")),"0")</f>
        <v>0</v>
      </c>
      <c r="AP250" s="48"/>
      <c r="AQ250" s="47"/>
      <c r="AR250" s="47"/>
      <c r="AS250" s="47"/>
      <c r="AT250" s="47"/>
      <c r="AU250" s="47"/>
      <c r="AV250" s="47"/>
      <c r="AW250" s="47" t="s">
        <v>15</v>
      </c>
      <c r="AX250" s="40">
        <f>IFERROR((COUNTIF(AR250,[1]Locaux!$A$8)+COUNTIF(AR250,[1]Locaux!$A$9)+COUNTIF(AR250,[1]Locaux!$A$10)+COUNTIF(AR250,[1]Locaux!$A$11)+COUNTIF(AR250,[1]Locaux!$A$12)+COUNTIF(AR250,[1]Locaux!$A$15)+COUNTIF(AR250,[1]Locaux!$A$16)+COUNTIF(AR250,[1]Locaux!$A$17))/(COUNTIF(AQ250,"*")+COUNTIF(AU250,"*")+COUNTIF(AW250,"*")),"0")</f>
        <v>0</v>
      </c>
      <c r="AY250" s="48"/>
      <c r="AZ250" s="47"/>
      <c r="BA250" s="47"/>
      <c r="BB250" s="47"/>
      <c r="BC250" s="47"/>
      <c r="BD250" s="47"/>
      <c r="BE250" s="47"/>
      <c r="BF250" s="47" t="s">
        <v>15</v>
      </c>
      <c r="BG250" s="40">
        <f>IFERROR((COUNTIF(BA250,[1]Locaux!$A$8)+COUNTIF(BA250,[1]Locaux!$A$9)+COUNTIF(BA250,[1]Locaux!$A$10)+COUNTIF(BA250,[1]Locaux!$A$11)+COUNTIF(BA250,[1]Locaux!$A$12)+COUNTIF(BA250,[1]Locaux!$A$15)+COUNTIF(BA250,[1]Locaux!$A$16)+COUNTIF(BA250,[1]Locaux!$A$17))/(COUNTIF(AZ250,"*")+COUNTIF(BD250,"*")+COUNTIF(BF250,"*")),"0")</f>
        <v>0</v>
      </c>
      <c r="BH250" s="48"/>
      <c r="BI250" s="47"/>
      <c r="BJ250" s="47"/>
      <c r="BK250" s="47"/>
      <c r="BL250" s="47"/>
      <c r="BM250" s="47"/>
      <c r="BN250" s="47"/>
      <c r="BO250" s="47" t="s">
        <v>15</v>
      </c>
      <c r="BP250" s="40">
        <f>IFERROR((COUNTIF(BJ250,[1]Locaux!$A$8)+COUNTIF(BJ250,[1]Locaux!$A$9)+COUNTIF(BJ250,[1]Locaux!$A$10)+COUNTIF(BJ250,[1]Locaux!$A$11)+COUNTIF(BJ250,[1]Locaux!$A$12)+COUNTIF(BJ250,[1]Locaux!$A$15)+COUNTIF(BJ250,[1]Locaux!$A$16)+COUNTIF(BJ250,[1]Locaux!$A$17))/(COUNTIF(BI250,"*")+COUNTIF(BM250,"*")+COUNTIF(BO250,"*")),"0")</f>
        <v>0</v>
      </c>
      <c r="BQ250" s="48"/>
      <c r="BR250" s="47"/>
      <c r="BS250" s="47"/>
      <c r="BT250" s="47"/>
      <c r="BU250" s="47"/>
      <c r="BV250" s="47"/>
      <c r="BW250" s="47"/>
      <c r="BX250" s="47" t="s">
        <v>15</v>
      </c>
      <c r="BY250" s="48"/>
      <c r="BZ250" s="47"/>
      <c r="CA250" s="47"/>
      <c r="CB250" s="47"/>
      <c r="CC250" s="47"/>
      <c r="CD250" s="47"/>
      <c r="CE250" s="47"/>
      <c r="CF250" s="47" t="s">
        <v>15</v>
      </c>
      <c r="CG250" s="48"/>
      <c r="CH250" s="47"/>
      <c r="CI250" s="47"/>
      <c r="CJ250" s="47"/>
      <c r="CK250" s="47"/>
      <c r="CL250" s="47"/>
      <c r="CM250" s="47"/>
      <c r="CN250" s="47" t="s">
        <v>15</v>
      </c>
      <c r="CO250" s="78" t="e">
        <f>OR(CR250&gt;1,CS250&gt;1,CT250&gt;1,CU250&gt;1,CV250&gt;1,CW250&gt;1,CX250&gt;1,CY250&gt;1,CZ250&gt;1,DA250&gt;1,DB250&gt;1,DC250&gt;1,#REF!&gt;1,#REF!&gt;1,#REF!&gt;1,#REF!&gt;1,#REF!&gt;1,#REF!&gt;1,#REF!&gt;1,#REF!&gt;1,#REF!&gt;1,#REF!&gt;1,#REF!&gt;1,#REF!&gt;1,#REF!&gt;1,#REF!&gt;1,#REF!&gt;1,#REF!&gt;1,#REF!&gt;1,#REF!&gt;1)</f>
        <v>#REF!</v>
      </c>
      <c r="CP250" s="77" t="b">
        <f>OR(DR250&gt;1,DS250&gt;1,DT250&gt;1,DU250&gt;1,DV250&gt;1,DW250&gt;1,DX250&gt;1,DY250&gt;1,DZ250&gt;1,EA250&gt;1,EB250&gt;1,EC250&gt;1,ED250&gt;1,EE250&gt;1,EF250&gt;1,EG250&gt;1,EH250&gt;1,EI250&gt;1,EJ250&gt;1,EK250&gt;1,EL250&gt;1,EM250&gt;1,EN250&gt;1,EO250&gt;1,EP250&gt;1,EQ250&gt;1,ER250&gt;1,ES250&gt;1,ET250&gt;1,EU250&gt;1,EV250&gt;1,EW250&gt;1,EX250&gt;1,EY250&gt;1,EZ250&gt;1,FA250&gt;1,FB250&gt;1,FC250&gt;1,FD250&gt;1,FE250&gt;1)</f>
        <v>0</v>
      </c>
      <c r="CQ250" s="77"/>
      <c r="CR250" s="34">
        <f>COUNTIF($F250:$CN250,CR$101)</f>
        <v>0</v>
      </c>
      <c r="CS250" s="33">
        <f>COUNTIF($F250:$CN250,CS$101)</f>
        <v>0</v>
      </c>
      <c r="CT250" s="32">
        <f>COUNTIF($F250:$CN250,CT$101)</f>
        <v>0</v>
      </c>
      <c r="CU250" s="31">
        <f>COUNTIF($F250:$CN250,CU$101)</f>
        <v>0</v>
      </c>
      <c r="CV250" s="30">
        <f>COUNTIF($F250:$CN250,CV$101)</f>
        <v>0</v>
      </c>
      <c r="CW250" s="29">
        <f>COUNTIF($F250:$CN250,CW$101)</f>
        <v>0</v>
      </c>
      <c r="CX250" s="24">
        <f>COUNTIF($F250:$CN250,CX$101)</f>
        <v>0</v>
      </c>
      <c r="CY250" s="28">
        <f>COUNTIF($F250:$CN250,CY$101)</f>
        <v>0</v>
      </c>
      <c r="CZ250" s="27">
        <f>COUNTIF($F250:$CN250,CZ$101)</f>
        <v>0</v>
      </c>
      <c r="DA250" s="26">
        <f>COUNTIF($F250:$CN250,DA$101)</f>
        <v>0</v>
      </c>
      <c r="DB250" s="25">
        <f>COUNTIF($F250:$CN250,DB$101)</f>
        <v>0</v>
      </c>
      <c r="DC250" s="24">
        <f>COUNTIF($F250:$CN250,DC$101)</f>
        <v>0</v>
      </c>
      <c r="DD250" s="13"/>
      <c r="DE250" s="13"/>
      <c r="DF250" s="23"/>
      <c r="DG250" s="23"/>
      <c r="DH250" s="23"/>
      <c r="DI250" s="23"/>
      <c r="DJ250" s="23"/>
      <c r="DK250" s="23"/>
      <c r="DL250" s="23"/>
      <c r="DM250" s="23"/>
      <c r="DN250" s="23"/>
      <c r="DO250" s="23"/>
      <c r="DP250" s="76"/>
      <c r="DQ250" s="61"/>
      <c r="DR250" s="58">
        <f>COUNTIF($F250:$CN250,DR$101)</f>
        <v>0</v>
      </c>
      <c r="DS250" s="57">
        <f>COUNTIF($F250:$CN250,DS$101)</f>
        <v>0</v>
      </c>
      <c r="DT250" s="57">
        <f>COUNTIF($F250:$CN250,DT$101)</f>
        <v>0</v>
      </c>
      <c r="DU250" s="57">
        <f>COUNTIF($F250:$CN250,DU$101)</f>
        <v>0</v>
      </c>
      <c r="DV250" s="57">
        <f>COUNTIF($F250:$CN250,DV$101)</f>
        <v>0</v>
      </c>
      <c r="DW250" s="57">
        <f>COUNTIF($F250:$CN250,DW$101)</f>
        <v>0</v>
      </c>
      <c r="DX250" s="57">
        <f>COUNTIF($F250:$CN250,DX$101)</f>
        <v>0</v>
      </c>
      <c r="DY250" s="57">
        <f>COUNTIF($F250:$CN250,DY$101)</f>
        <v>0</v>
      </c>
      <c r="DZ250" s="57">
        <f>COUNTIF($F250:$CN250,DZ$101)</f>
        <v>0</v>
      </c>
      <c r="EA250" s="57">
        <f>COUNTIF($F250:$CN250,EA$101)</f>
        <v>0</v>
      </c>
      <c r="EB250" s="57">
        <f>COUNTIF($F250:$CN250,EB$101)</f>
        <v>0</v>
      </c>
      <c r="EC250" s="57">
        <f>COUNTIF($F250:$CN250,EC$101)</f>
        <v>0</v>
      </c>
      <c r="ED250" s="57">
        <f>COUNTIF($F250:$CN250,ED$101)</f>
        <v>0</v>
      </c>
      <c r="EE250" s="57">
        <f>COUNTIF($F250:$CN250,EE$101)</f>
        <v>0</v>
      </c>
      <c r="EF250" s="57">
        <f>COUNTIF($F250:$CN250,EF$101)</f>
        <v>0</v>
      </c>
      <c r="EG250" s="57">
        <f>COUNTIF($F250:$CN250,EG$101)</f>
        <v>0</v>
      </c>
      <c r="EH250" s="57">
        <f>COUNTIF($F250:$CN250,EH$101)</f>
        <v>0</v>
      </c>
      <c r="EI250" s="57">
        <f>COUNTIF($F250:$CN250,EI$101)</f>
        <v>0</v>
      </c>
      <c r="EJ250" s="57">
        <f>COUNTIF($F250:$CN250,EJ$101)</f>
        <v>0</v>
      </c>
      <c r="EK250" s="57">
        <f>COUNTIF($F250:$CN250,EK$101)</f>
        <v>0</v>
      </c>
      <c r="EL250" s="57">
        <f>COUNTIF($F250:$CN250,EL$101)</f>
        <v>0</v>
      </c>
      <c r="EM250" s="57">
        <f>COUNTIF($F250:$CN250,EM$101)</f>
        <v>0</v>
      </c>
      <c r="EN250" s="57">
        <f>COUNTIF($F250:$CN250,EN$101)</f>
        <v>0</v>
      </c>
      <c r="EO250" s="57">
        <f>COUNTIF($F250:$CN250,EO$101)</f>
        <v>0</v>
      </c>
      <c r="EP250" s="57">
        <f>COUNTIF($F250:$CN250,EP$101)</f>
        <v>0</v>
      </c>
      <c r="EQ250" s="57">
        <f>COUNTIF($F250:$CN250,EQ$101)</f>
        <v>0</v>
      </c>
      <c r="ER250" s="57">
        <f>COUNTIF($F250:$CN250,ER$101)</f>
        <v>0</v>
      </c>
      <c r="ES250" s="57">
        <f>COUNTIF($F250:$CN250,ES$101)</f>
        <v>0</v>
      </c>
      <c r="ET250" s="57">
        <f>COUNTIF($F250:$CN250,ET$101)</f>
        <v>0</v>
      </c>
      <c r="EU250" s="57">
        <f>COUNTIF($F250:$CN250,EU$101)</f>
        <v>0</v>
      </c>
      <c r="EV250" s="57">
        <f>COUNTIF($F250:$CN250,EV$101)</f>
        <v>0</v>
      </c>
      <c r="EW250" s="57">
        <f>COUNTIF($F250:$CN250,EW$101)</f>
        <v>0</v>
      </c>
      <c r="EX250" s="57">
        <f>COUNTIF($F250:$CN250,EX$101)</f>
        <v>0</v>
      </c>
      <c r="EY250" s="57">
        <f>COUNTIF($F250:$CN250,EY$101)</f>
        <v>0</v>
      </c>
      <c r="EZ250" s="57">
        <f>COUNTIF($F250:$CN250,EZ$101)</f>
        <v>0</v>
      </c>
      <c r="FA250" s="57">
        <f>COUNTIF($F250:$CN250,FA$101)</f>
        <v>0</v>
      </c>
      <c r="FB250" s="57">
        <f>COUNTIF($F250:$CN250,FB$101)</f>
        <v>0</v>
      </c>
      <c r="FC250" s="57">
        <f>COUNTIF($F250:$CN250,FC$101)</f>
        <v>0</v>
      </c>
      <c r="FD250" s="57">
        <f>COUNTIF($F250:$CN250,FD$101)</f>
        <v>0</v>
      </c>
      <c r="FE250" s="57">
        <f>COUNTIF($F250:$CN250,FE$101)</f>
        <v>0</v>
      </c>
    </row>
    <row r="251" spans="1:161" ht="12" customHeight="1" thickBot="1" x14ac:dyDescent="0.25">
      <c r="A251" s="12"/>
      <c r="B251" s="11"/>
      <c r="C251" s="11"/>
      <c r="D251" s="11"/>
      <c r="E251" s="10"/>
      <c r="F251" s="46"/>
      <c r="G251" s="45"/>
      <c r="H251" s="45"/>
      <c r="I251" s="45"/>
      <c r="J251" s="45"/>
      <c r="K251" s="45"/>
      <c r="L251" s="45"/>
      <c r="M251" s="45" t="s">
        <v>15</v>
      </c>
      <c r="N251" s="40">
        <f>IFERROR((COUNTIF(H251,[1]Locaux!$A$8)+COUNTIF(H251,[1]Locaux!$A$9)+COUNTIF(H251,[1]Locaux!$A$10)+COUNTIF(H251,[1]Locaux!$A$11)+COUNTIF(H251,[1]Locaux!$A$12)+COUNTIF(H251,[1]Locaux!$A$15)+COUNTIF(H251,[1]Locaux!$A$16)+COUNTIF(H251,[1]Locaux!$A$17))/(COUNTIF(G251,"*")+COUNTIF(K251,"*")+COUNTIF(M251,"*")),"0")</f>
        <v>0</v>
      </c>
      <c r="O251" s="46"/>
      <c r="P251" s="45"/>
      <c r="Q251" s="45"/>
      <c r="R251" s="45"/>
      <c r="S251" s="45"/>
      <c r="T251" s="45"/>
      <c r="U251" s="45"/>
      <c r="V251" s="45" t="s">
        <v>15</v>
      </c>
      <c r="W251" s="40">
        <f>IFERROR((COUNTIF(Q251,[1]Locaux!$A$8)+COUNTIF(Q251,[1]Locaux!$A$9)+COUNTIF(Q251,[1]Locaux!$A$10)+COUNTIF(Q251,[1]Locaux!$A$11)+COUNTIF(Q251,[1]Locaux!$A$12)+COUNTIF(Q251,[1]Locaux!$A$15)+COUNTIF(Q251,[1]Locaux!$A$16)+COUNTIF(Q251,[1]Locaux!$A$17))/(COUNTIF(P251,"*")+COUNTIF(T251,"*")+COUNTIF(V251,"*")),"0")</f>
        <v>0</v>
      </c>
      <c r="X251" s="46"/>
      <c r="Y251" s="45"/>
      <c r="Z251" s="45"/>
      <c r="AA251" s="45"/>
      <c r="AB251" s="45"/>
      <c r="AC251" s="45"/>
      <c r="AD251" s="45"/>
      <c r="AE251" s="45" t="s">
        <v>15</v>
      </c>
      <c r="AF251" s="40">
        <f>IFERROR((COUNTIF(Z251,[1]Locaux!$A$8)+COUNTIF(Z251,[1]Locaux!$A$9)+COUNTIF(Z251,[1]Locaux!$A$10)+COUNTIF(Z251,[1]Locaux!$A$11)+COUNTIF(Z251,[1]Locaux!$A$12)+COUNTIF(Z251,[1]Locaux!$A$15)+COUNTIF(Z251,[1]Locaux!$A$16)+COUNTIF(Z251,[1]Locaux!$A$17))/(COUNTIF(Y251,"*")+COUNTIF(AC251,"*")+COUNTIF(AE251,"*")),"0")</f>
        <v>0</v>
      </c>
      <c r="AG251" s="46"/>
      <c r="AH251" s="45"/>
      <c r="AI251" s="45"/>
      <c r="AJ251" s="45"/>
      <c r="AK251" s="45"/>
      <c r="AL251" s="45"/>
      <c r="AM251" s="45"/>
      <c r="AN251" s="45" t="s">
        <v>15</v>
      </c>
      <c r="AO251" s="40">
        <f>IFERROR((COUNTIF(AI251,[1]Locaux!$A$8)+COUNTIF(AI251,[1]Locaux!$A$9)+COUNTIF(AI251,[1]Locaux!$A$10)+COUNTIF(AI251,[1]Locaux!$A$11)+COUNTIF(AI251,[1]Locaux!$A$12)+COUNTIF(AI251,[1]Locaux!$A$15)+COUNTIF(AI251,[1]Locaux!$A$16)+COUNTIF(AI251,[1]Locaux!$A$17))/(COUNTIF(AH251,"*")+COUNTIF(AL251,"*")+COUNTIF(AN251,"*")),"0")</f>
        <v>0</v>
      </c>
      <c r="AP251" s="46"/>
      <c r="AQ251" s="45"/>
      <c r="AR251" s="45"/>
      <c r="AS251" s="45"/>
      <c r="AT251" s="45"/>
      <c r="AU251" s="45"/>
      <c r="AV251" s="45"/>
      <c r="AW251" s="45" t="s">
        <v>15</v>
      </c>
      <c r="AX251" s="40">
        <f>IFERROR((COUNTIF(AR251,[1]Locaux!$A$8)+COUNTIF(AR251,[1]Locaux!$A$9)+COUNTIF(AR251,[1]Locaux!$A$10)+COUNTIF(AR251,[1]Locaux!$A$11)+COUNTIF(AR251,[1]Locaux!$A$12)+COUNTIF(AR251,[1]Locaux!$A$15)+COUNTIF(AR251,[1]Locaux!$A$16)+COUNTIF(AR251,[1]Locaux!$A$17))/(COUNTIF(AQ251,"*")+COUNTIF(AU251,"*")+COUNTIF(AW251,"*")),"0")</f>
        <v>0</v>
      </c>
      <c r="AY251" s="46"/>
      <c r="AZ251" s="45"/>
      <c r="BA251" s="45"/>
      <c r="BB251" s="45"/>
      <c r="BC251" s="45"/>
      <c r="BD251" s="45"/>
      <c r="BE251" s="45"/>
      <c r="BF251" s="45" t="s">
        <v>15</v>
      </c>
      <c r="BG251" s="40">
        <f>IFERROR((COUNTIF(BA251,[1]Locaux!$A$8)+COUNTIF(BA251,[1]Locaux!$A$9)+COUNTIF(BA251,[1]Locaux!$A$10)+COUNTIF(BA251,[1]Locaux!$A$11)+COUNTIF(BA251,[1]Locaux!$A$12)+COUNTIF(BA251,[1]Locaux!$A$15)+COUNTIF(BA251,[1]Locaux!$A$16)+COUNTIF(BA251,[1]Locaux!$A$17))/(COUNTIF(AZ251,"*")+COUNTIF(BD251,"*")+COUNTIF(BF251,"*")),"0")</f>
        <v>0</v>
      </c>
      <c r="BH251" s="46"/>
      <c r="BI251" s="45"/>
      <c r="BJ251" s="45"/>
      <c r="BK251" s="45"/>
      <c r="BL251" s="45"/>
      <c r="BM251" s="45"/>
      <c r="BN251" s="45"/>
      <c r="BO251" s="45" t="s">
        <v>15</v>
      </c>
      <c r="BP251" s="40">
        <f>IFERROR((COUNTIF(BJ251,[1]Locaux!$A$8)+COUNTIF(BJ251,[1]Locaux!$A$9)+COUNTIF(BJ251,[1]Locaux!$A$10)+COUNTIF(BJ251,[1]Locaux!$A$11)+COUNTIF(BJ251,[1]Locaux!$A$12)+COUNTIF(BJ251,[1]Locaux!$A$15)+COUNTIF(BJ251,[1]Locaux!$A$16)+COUNTIF(BJ251,[1]Locaux!$A$17))/(COUNTIF(BI251,"*")+COUNTIF(BM251,"*")+COUNTIF(BO251,"*")),"0")</f>
        <v>0</v>
      </c>
      <c r="BQ251" s="46"/>
      <c r="BR251" s="45"/>
      <c r="BS251" s="45"/>
      <c r="BT251" s="45"/>
      <c r="BU251" s="45"/>
      <c r="BV251" s="45"/>
      <c r="BW251" s="45"/>
      <c r="BX251" s="45" t="s">
        <v>15</v>
      </c>
      <c r="BY251" s="46"/>
      <c r="BZ251" s="45"/>
      <c r="CA251" s="45"/>
      <c r="CB251" s="45"/>
      <c r="CC251" s="45"/>
      <c r="CD251" s="45"/>
      <c r="CE251" s="45"/>
      <c r="CF251" s="45" t="s">
        <v>15</v>
      </c>
      <c r="CG251" s="46"/>
      <c r="CH251" s="45"/>
      <c r="CI251" s="45"/>
      <c r="CJ251" s="45"/>
      <c r="CK251" s="45"/>
      <c r="CL251" s="45"/>
      <c r="CM251" s="45"/>
      <c r="CN251" s="45" t="s">
        <v>15</v>
      </c>
      <c r="CO251" s="78" t="e">
        <f>OR(CR251&gt;1,CS251&gt;1,CT251&gt;1,CU251&gt;1,CV251&gt;1,CW251&gt;1,CX251&gt;1,CY251&gt;1,CZ251&gt;1,DA251&gt;1,DB251&gt;1,DC251&gt;1,#REF!&gt;1,#REF!&gt;1,#REF!&gt;1,#REF!&gt;1,#REF!&gt;1,#REF!&gt;1,#REF!&gt;1,#REF!&gt;1,#REF!&gt;1,#REF!&gt;1,#REF!&gt;1,#REF!&gt;1,#REF!&gt;1,#REF!&gt;1,#REF!&gt;1,#REF!&gt;1,#REF!&gt;1,#REF!&gt;1)</f>
        <v>#REF!</v>
      </c>
      <c r="CP251" s="77" t="b">
        <f>OR(DR251&gt;1,DS251&gt;1,DT251&gt;1,DU251&gt;1,DV251&gt;1,DW251&gt;1,DX251&gt;1,DY251&gt;1,DZ251&gt;1,EA251&gt;1,EB251&gt;1,EC251&gt;1,ED251&gt;1,EE251&gt;1,EF251&gt;1,EG251&gt;1,EH251&gt;1,EI251&gt;1,EJ251&gt;1,EK251&gt;1,EL251&gt;1,EM251&gt;1,EN251&gt;1,EO251&gt;1,EP251&gt;1,EQ251&gt;1,ER251&gt;1,ES251&gt;1,ET251&gt;1,EU251&gt;1,EV251&gt;1,EW251&gt;1,EX251&gt;1,EY251&gt;1,EZ251&gt;1,FA251&gt;1,FB251&gt;1,FC251&gt;1,FD251&gt;1,FE251&gt;1)</f>
        <v>0</v>
      </c>
      <c r="CQ251" s="77"/>
      <c r="CR251" s="34">
        <f>COUNTIF($F251:$CN251,CR$101)</f>
        <v>0</v>
      </c>
      <c r="CS251" s="33">
        <f>COUNTIF($F251:$CN251,CS$101)</f>
        <v>0</v>
      </c>
      <c r="CT251" s="32">
        <f>COUNTIF($F251:$CN251,CT$101)</f>
        <v>0</v>
      </c>
      <c r="CU251" s="31">
        <f>COUNTIF($F251:$CN251,CU$101)</f>
        <v>0</v>
      </c>
      <c r="CV251" s="30">
        <f>COUNTIF($F251:$CN251,CV$101)</f>
        <v>0</v>
      </c>
      <c r="CW251" s="29">
        <f>COUNTIF($F251:$CN251,CW$101)</f>
        <v>0</v>
      </c>
      <c r="CX251" s="24">
        <f>COUNTIF($F251:$CN251,CX$101)</f>
        <v>0</v>
      </c>
      <c r="CY251" s="28">
        <f>COUNTIF($F251:$CN251,CY$101)</f>
        <v>0</v>
      </c>
      <c r="CZ251" s="27">
        <f>COUNTIF($F251:$CN251,CZ$101)</f>
        <v>0</v>
      </c>
      <c r="DA251" s="26">
        <f>COUNTIF($F251:$CN251,DA$101)</f>
        <v>0</v>
      </c>
      <c r="DB251" s="25">
        <f>COUNTIF($F251:$CN251,DB$101)</f>
        <v>0</v>
      </c>
      <c r="DC251" s="24">
        <f>COUNTIF($F251:$CN251,DC$101)</f>
        <v>0</v>
      </c>
      <c r="DD251" s="13"/>
      <c r="DE251" s="13"/>
      <c r="DF251" s="23"/>
      <c r="DG251" s="23"/>
      <c r="DH251" s="23"/>
      <c r="DI251" s="23"/>
      <c r="DJ251" s="23"/>
      <c r="DK251" s="23"/>
      <c r="DL251" s="23"/>
      <c r="DM251" s="23"/>
      <c r="DN251" s="23"/>
      <c r="DO251" s="23"/>
      <c r="DP251" s="76"/>
      <c r="DQ251" s="61"/>
      <c r="DR251" s="58">
        <f>COUNTIF($F251:$CN251,DR$101)</f>
        <v>0</v>
      </c>
      <c r="DS251" s="57">
        <f>COUNTIF($F251:$CN251,DS$101)</f>
        <v>0</v>
      </c>
      <c r="DT251" s="57">
        <f>COUNTIF($F251:$CN251,DT$101)</f>
        <v>0</v>
      </c>
      <c r="DU251" s="57">
        <f>COUNTIF($F251:$CN251,DU$101)</f>
        <v>0</v>
      </c>
      <c r="DV251" s="57">
        <f>COUNTIF($F251:$CN251,DV$101)</f>
        <v>0</v>
      </c>
      <c r="DW251" s="57">
        <f>COUNTIF($F251:$CN251,DW$101)</f>
        <v>0</v>
      </c>
      <c r="DX251" s="57">
        <f>COUNTIF($F251:$CN251,DX$101)</f>
        <v>0</v>
      </c>
      <c r="DY251" s="57">
        <f>COUNTIF($F251:$CN251,DY$101)</f>
        <v>0</v>
      </c>
      <c r="DZ251" s="57">
        <f>COUNTIF($F251:$CN251,DZ$101)</f>
        <v>0</v>
      </c>
      <c r="EA251" s="57">
        <f>COUNTIF($F251:$CN251,EA$101)</f>
        <v>0</v>
      </c>
      <c r="EB251" s="57">
        <f>COUNTIF($F251:$CN251,EB$101)</f>
        <v>0</v>
      </c>
      <c r="EC251" s="57">
        <f>COUNTIF($F251:$CN251,EC$101)</f>
        <v>0</v>
      </c>
      <c r="ED251" s="57">
        <f>COUNTIF($F251:$CN251,ED$101)</f>
        <v>0</v>
      </c>
      <c r="EE251" s="57">
        <f>COUNTIF($F251:$CN251,EE$101)</f>
        <v>0</v>
      </c>
      <c r="EF251" s="57">
        <f>COUNTIF($F251:$CN251,EF$101)</f>
        <v>0</v>
      </c>
      <c r="EG251" s="57">
        <f>COUNTIF($F251:$CN251,EG$101)</f>
        <v>0</v>
      </c>
      <c r="EH251" s="57">
        <f>COUNTIF($F251:$CN251,EH$101)</f>
        <v>0</v>
      </c>
      <c r="EI251" s="57">
        <f>COUNTIF($F251:$CN251,EI$101)</f>
        <v>0</v>
      </c>
      <c r="EJ251" s="57">
        <f>COUNTIF($F251:$CN251,EJ$101)</f>
        <v>0</v>
      </c>
      <c r="EK251" s="57">
        <f>COUNTIF($F251:$CN251,EK$101)</f>
        <v>0</v>
      </c>
      <c r="EL251" s="57">
        <f>COUNTIF($F251:$CN251,EL$101)</f>
        <v>0</v>
      </c>
      <c r="EM251" s="57">
        <f>COUNTIF($F251:$CN251,EM$101)</f>
        <v>0</v>
      </c>
      <c r="EN251" s="57">
        <f>COUNTIF($F251:$CN251,EN$101)</f>
        <v>0</v>
      </c>
      <c r="EO251" s="57">
        <f>COUNTIF($F251:$CN251,EO$101)</f>
        <v>0</v>
      </c>
      <c r="EP251" s="57">
        <f>COUNTIF($F251:$CN251,EP$101)</f>
        <v>0</v>
      </c>
      <c r="EQ251" s="57">
        <f>COUNTIF($F251:$CN251,EQ$101)</f>
        <v>0</v>
      </c>
      <c r="ER251" s="57">
        <f>COUNTIF($F251:$CN251,ER$101)</f>
        <v>0</v>
      </c>
      <c r="ES251" s="57">
        <f>COUNTIF($F251:$CN251,ES$101)</f>
        <v>0</v>
      </c>
      <c r="ET251" s="57">
        <f>COUNTIF($F251:$CN251,ET$101)</f>
        <v>0</v>
      </c>
      <c r="EU251" s="57">
        <f>COUNTIF($F251:$CN251,EU$101)</f>
        <v>0</v>
      </c>
      <c r="EV251" s="57">
        <f>COUNTIF($F251:$CN251,EV$101)</f>
        <v>0</v>
      </c>
      <c r="EW251" s="57">
        <f>COUNTIF($F251:$CN251,EW$101)</f>
        <v>0</v>
      </c>
      <c r="EX251" s="57">
        <f>COUNTIF($F251:$CN251,EX$101)</f>
        <v>0</v>
      </c>
      <c r="EY251" s="57">
        <f>COUNTIF($F251:$CN251,EY$101)</f>
        <v>0</v>
      </c>
      <c r="EZ251" s="57">
        <f>COUNTIF($F251:$CN251,EZ$101)</f>
        <v>0</v>
      </c>
      <c r="FA251" s="57">
        <f>COUNTIF($F251:$CN251,FA$101)</f>
        <v>0</v>
      </c>
      <c r="FB251" s="57">
        <f>COUNTIF($F251:$CN251,FB$101)</f>
        <v>0</v>
      </c>
      <c r="FC251" s="57">
        <f>COUNTIF($F251:$CN251,FC$101)</f>
        <v>0</v>
      </c>
      <c r="FD251" s="57">
        <f>COUNTIF($F251:$CN251,FD$101)</f>
        <v>0</v>
      </c>
      <c r="FE251" s="57">
        <f>COUNTIF($F251:$CN251,FE$101)</f>
        <v>0</v>
      </c>
    </row>
    <row r="252" spans="1:161" ht="12" customHeight="1" x14ac:dyDescent="0.2">
      <c r="A252" s="18" t="str">
        <f>CHOOSE(WEEKDAY($E252),"Dimanche","Lundi","Mardi","Mercredi","Jeudi","Vendredi","")</f>
        <v>Lundi</v>
      </c>
      <c r="B252" s="17">
        <f>IF(M252&lt;&gt;"Cong. ",B250+1,B250+0)</f>
        <v>74</v>
      </c>
      <c r="C252" s="17">
        <f>IF(M252&lt;&gt;"Cong. ",C250+1,C250+0)</f>
        <v>53</v>
      </c>
      <c r="D252" s="17" t="e">
        <f>IF(M252="",D250+1,D250+0)</f>
        <v>#REF!</v>
      </c>
      <c r="E252" s="16">
        <v>44151</v>
      </c>
      <c r="F252" s="7"/>
      <c r="G252" s="44"/>
      <c r="H252" s="44"/>
      <c r="I252" s="44"/>
      <c r="J252" s="44"/>
      <c r="K252" s="44"/>
      <c r="L252" s="44"/>
      <c r="M252" s="43"/>
      <c r="N252" s="40" t="str">
        <f>IFERROR((COUNTIF(H252,[1]Locaux!$A$8)+COUNTIF(H252,[1]Locaux!$A$9)+COUNTIF(H252,[1]Locaux!$A$10)+COUNTIF(H252,[1]Locaux!$A$11)+COUNTIF(H252,[1]Locaux!$A$12)+COUNTIF(H252,[1]Locaux!$A$15)+COUNTIF(H252,[1]Locaux!$A$16)+COUNTIF(H252,[1]Locaux!$A$17))/(COUNTIF(G252,"*")+COUNTIF(K252,"*")+COUNTIF(M252,"*")),"0")</f>
        <v>0</v>
      </c>
      <c r="O252" s="7"/>
      <c r="P252" s="44"/>
      <c r="Q252" s="44"/>
      <c r="R252" s="44"/>
      <c r="S252" s="44"/>
      <c r="T252" s="44"/>
      <c r="U252" s="44"/>
      <c r="V252" s="43"/>
      <c r="W252" s="40" t="str">
        <f>IFERROR((COUNTIF(Q252,[1]Locaux!$A$8)+COUNTIF(Q252,[1]Locaux!$A$9)+COUNTIF(Q252,[1]Locaux!$A$10)+COUNTIF(Q252,[1]Locaux!$A$11)+COUNTIF(Q252,[1]Locaux!$A$12)+COUNTIF(Q252,[1]Locaux!$A$15)+COUNTIF(Q252,[1]Locaux!$A$16)+COUNTIF(Q252,[1]Locaux!$A$17))/(COUNTIF(P252,"*")+COUNTIF(T252,"*")+COUNTIF(V252,"*")),"0")</f>
        <v>0</v>
      </c>
      <c r="X252" s="7" t="s">
        <v>23</v>
      </c>
      <c r="Y252" s="44" t="s">
        <v>8</v>
      </c>
      <c r="Z252" s="44">
        <v>1107</v>
      </c>
      <c r="AA252" s="44"/>
      <c r="AB252" s="44" t="s">
        <v>35</v>
      </c>
      <c r="AC252" s="44"/>
      <c r="AD252" s="44" t="s">
        <v>35</v>
      </c>
      <c r="AE252" s="43"/>
      <c r="AF252" s="40">
        <f>IFERROR((COUNTIF(Z252,[1]Locaux!$A$8)+COUNTIF(Z252,[1]Locaux!$A$9)+COUNTIF(Z252,[1]Locaux!$A$10)+COUNTIF(Z252,[1]Locaux!$A$11)+COUNTIF(Z252,[1]Locaux!$A$12)+COUNTIF(Z252,[1]Locaux!$A$15)+COUNTIF(Z252,[1]Locaux!$A$16)+COUNTIF(Z252,[1]Locaux!$A$17))/(COUNTIF(Y252,"*")+COUNTIF(AC252,"*")+COUNTIF(AE252,"*")),"0")</f>
        <v>0</v>
      </c>
      <c r="AG252" s="7" t="s">
        <v>21</v>
      </c>
      <c r="AH252" s="44" t="s">
        <v>13</v>
      </c>
      <c r="AI252" s="44" t="s">
        <v>58</v>
      </c>
      <c r="AJ252" s="44"/>
      <c r="AK252" s="44" t="s">
        <v>35</v>
      </c>
      <c r="AL252" s="44"/>
      <c r="AM252" s="44" t="s">
        <v>35</v>
      </c>
      <c r="AN252" s="43"/>
      <c r="AO252" s="40">
        <f>IFERROR((COUNTIF(AI252,[1]Locaux!$A$8)+COUNTIF(AI252,[1]Locaux!$A$9)+COUNTIF(AI252,[1]Locaux!$A$10)+COUNTIF(AI252,[1]Locaux!$A$11)+COUNTIF(AI252,[1]Locaux!$A$12)+COUNTIF(AI252,[1]Locaux!$A$15)+COUNTIF(AI252,[1]Locaux!$A$16)+COUNTIF(AI252,[1]Locaux!$A$17))/(COUNTIF(AH252,"*")+COUNTIF(AL252,"*")+COUNTIF(AN252,"*")),"0")</f>
        <v>1</v>
      </c>
      <c r="AP252" s="7" t="s">
        <v>56</v>
      </c>
      <c r="AQ252" s="44" t="s">
        <v>10</v>
      </c>
      <c r="AR252" s="44" t="s">
        <v>40</v>
      </c>
      <c r="AS252" s="44"/>
      <c r="AT252" s="44" t="s">
        <v>53</v>
      </c>
      <c r="AU252" s="44" t="s">
        <v>7</v>
      </c>
      <c r="AV252" s="44" t="s">
        <v>35</v>
      </c>
      <c r="AW252" s="43"/>
      <c r="AX252" s="40">
        <f>IFERROR((COUNTIF(AR252,[1]Locaux!$A$8)+COUNTIF(AR252,[1]Locaux!$A$9)+COUNTIF(AR252,[1]Locaux!$A$10)+COUNTIF(AR252,[1]Locaux!$A$11)+COUNTIF(AR252,[1]Locaux!$A$12)+COUNTIF(AR252,[1]Locaux!$A$15)+COUNTIF(AR252,[1]Locaux!$A$16)+COUNTIF(AR252,[1]Locaux!$A$17))/(COUNTIF(AQ252,"*")+COUNTIF(AU252,"*")+COUNTIF(AW252,"*")),"0")</f>
        <v>0.5</v>
      </c>
      <c r="AY252" s="7" t="s">
        <v>56</v>
      </c>
      <c r="AZ252" s="44" t="s">
        <v>5</v>
      </c>
      <c r="BA252" s="44" t="s">
        <v>55</v>
      </c>
      <c r="BB252" s="44" t="s">
        <v>54</v>
      </c>
      <c r="BC252" s="44" t="s">
        <v>53</v>
      </c>
      <c r="BD252" s="44" t="s">
        <v>4</v>
      </c>
      <c r="BE252" s="99" t="s">
        <v>57</v>
      </c>
      <c r="BF252" s="43"/>
      <c r="BG252" s="40">
        <f>IFERROR((COUNTIF(BA252,[1]Locaux!$A$8)+COUNTIF(BA252,[1]Locaux!$A$9)+COUNTIF(BA252,[1]Locaux!$A$10)+COUNTIF(BA252,[1]Locaux!$A$11)+COUNTIF(BA252,[1]Locaux!$A$12)+COUNTIF(BA252,[1]Locaux!$A$15)+COUNTIF(BA252,[1]Locaux!$A$16)+COUNTIF(BA252,[1]Locaux!$A$17))/(COUNTIF(AZ252,"*")+COUNTIF(BD252,"*")+COUNTIF(BF252,"*")),"0")</f>
        <v>0.5</v>
      </c>
      <c r="BH252" s="7"/>
      <c r="BI252" s="44"/>
      <c r="BJ252" s="44"/>
      <c r="BK252" s="44"/>
      <c r="BL252" s="44"/>
      <c r="BM252" s="44"/>
      <c r="BN252" s="44"/>
      <c r="BO252" s="43"/>
      <c r="BP252" s="40" t="str">
        <f>IFERROR((COUNTIF(BJ252,[1]Locaux!$A$8)+COUNTIF(BJ252,[1]Locaux!$A$9)+COUNTIF(BJ252,[1]Locaux!$A$10)+COUNTIF(BJ252,[1]Locaux!$A$11)+COUNTIF(BJ252,[1]Locaux!$A$12)+COUNTIF(BJ252,[1]Locaux!$A$15)+COUNTIF(BJ252,[1]Locaux!$A$16)+COUNTIF(BJ252,[1]Locaux!$A$17))/(COUNTIF(BI252,"*")+COUNTIF(BM252,"*")+COUNTIF(BO252,"*")),"0")</f>
        <v>0</v>
      </c>
      <c r="BQ252" s="7"/>
      <c r="BR252" s="44"/>
      <c r="BS252" s="44"/>
      <c r="BT252" s="44"/>
      <c r="BU252" s="44"/>
      <c r="BV252" s="44"/>
      <c r="BW252" s="44"/>
      <c r="BX252" s="43"/>
      <c r="BY252" s="7"/>
      <c r="BZ252" s="44"/>
      <c r="CA252" s="44"/>
      <c r="CB252" s="44"/>
      <c r="CC252" s="44"/>
      <c r="CD252" s="44"/>
      <c r="CE252" s="44"/>
      <c r="CF252" s="43"/>
      <c r="CG252" s="7"/>
      <c r="CH252" s="44"/>
      <c r="CI252" s="44"/>
      <c r="CJ252" s="44"/>
      <c r="CK252" s="44"/>
      <c r="CL252" s="44"/>
      <c r="CM252" s="44"/>
      <c r="CN252" s="43"/>
      <c r="CO252" s="78" t="e">
        <f>OR(CR252&gt;1,CS252&gt;1,CT252&gt;1,CU252&gt;1,CV252&gt;1,CW252&gt;1,CX252&gt;1,CY252&gt;1,CZ252&gt;1,DA252&gt;1,DB252&gt;1,DC252&gt;1,#REF!&gt;1,#REF!&gt;1,#REF!&gt;1,#REF!&gt;1,#REF!&gt;1,#REF!&gt;1,#REF!&gt;1,#REF!&gt;1,#REF!&gt;1,#REF!&gt;1,#REF!&gt;1,#REF!&gt;1,#REF!&gt;1,#REF!&gt;1,#REF!&gt;1,#REF!&gt;1,#REF!&gt;1,#REF!&gt;1)</f>
        <v>#REF!</v>
      </c>
      <c r="CP252" s="77" t="b">
        <f>OR(DR252&gt;1,DS252&gt;1,DT252&gt;1,DU252&gt;1,DV252&gt;1,DW252&gt;1,DX252&gt;1,DY252&gt;1,DZ252&gt;1,EA252&gt;1,EB252&gt;1,EC252&gt;1,ED252&gt;1,EE252&gt;1,EF252&gt;1,EG252&gt;1,EH252&gt;1,EI252&gt;1,EJ252&gt;1,EK252&gt;1,EL252&gt;1,EM252&gt;1,EN252&gt;1,EO252&gt;1,EP252&gt;1,EQ252&gt;1,ER252&gt;1,ES252&gt;1,ET252&gt;1,EU252&gt;1,EV252&gt;1,EW252&gt;1,EX252&gt;1,EY252&gt;1,EZ252&gt;1,FA252&gt;1,FB252&gt;1,FC252&gt;1,FD252&gt;1,FE252&gt;1)</f>
        <v>0</v>
      </c>
      <c r="CQ252" s="77"/>
      <c r="CR252" s="34">
        <f>COUNTIF($F252:$CN252,CR$101)</f>
        <v>1</v>
      </c>
      <c r="CS252" s="33">
        <f>COUNTIF($F252:$CN252,CS$101)</f>
        <v>0</v>
      </c>
      <c r="CT252" s="32">
        <f>COUNTIF($F252:$CN252,CT$101)</f>
        <v>0</v>
      </c>
      <c r="CU252" s="31">
        <f>COUNTIF($F252:$CN252,CU$101)</f>
        <v>1</v>
      </c>
      <c r="CV252" s="30">
        <f>COUNTIF($F252:$CN252,CV$101)</f>
        <v>0</v>
      </c>
      <c r="CW252" s="29">
        <f>COUNTIF($F252:$CN252,CW$101)</f>
        <v>1</v>
      </c>
      <c r="CX252" s="24">
        <f>COUNTIF($F252:$CN252,CX$101)</f>
        <v>1</v>
      </c>
      <c r="CY252" s="28">
        <f>COUNTIF($F252:$CN252,CY$101)</f>
        <v>0</v>
      </c>
      <c r="CZ252" s="27">
        <f>COUNTIF($F252:$CN252,CZ$101)</f>
        <v>1</v>
      </c>
      <c r="DA252" s="26">
        <f>COUNTIF($F252:$CN252,DA$101)</f>
        <v>1</v>
      </c>
      <c r="DB252" s="25">
        <f>COUNTIF($F252:$CN252,DB$101)</f>
        <v>0</v>
      </c>
      <c r="DC252" s="24">
        <f>COUNTIF($F252:$CN252,DC$101)</f>
        <v>0</v>
      </c>
      <c r="DD252" s="13"/>
      <c r="DE252" s="13"/>
      <c r="DF252" s="23"/>
      <c r="DG252" s="23"/>
      <c r="DH252" s="23"/>
      <c r="DI252" s="23"/>
      <c r="DJ252" s="23"/>
      <c r="DK252" s="23"/>
      <c r="DL252" s="23"/>
      <c r="DM252" s="23"/>
      <c r="DN252" s="23"/>
      <c r="DO252" s="23"/>
      <c r="DP252" s="76"/>
      <c r="DQ252" s="61"/>
      <c r="DR252" s="58">
        <f>COUNTIF($F252:$CN252,DR$101)</f>
        <v>0</v>
      </c>
      <c r="DS252" s="57">
        <f>COUNTIF($F252:$CN252,DS$101)</f>
        <v>0</v>
      </c>
      <c r="DT252" s="57">
        <f>COUNTIF($F252:$CN252,DT$101)</f>
        <v>1</v>
      </c>
      <c r="DU252" s="57">
        <f>COUNTIF($F252:$CN252,DU$101)</f>
        <v>0</v>
      </c>
      <c r="DV252" s="57">
        <f>COUNTIF($F252:$CN252,DV$101)</f>
        <v>0</v>
      </c>
      <c r="DW252" s="57">
        <f>COUNTIF($F252:$CN252,DW$101)</f>
        <v>1</v>
      </c>
      <c r="DX252" s="57">
        <f>COUNTIF($F252:$CN252,DX$101)</f>
        <v>0</v>
      </c>
      <c r="DY252" s="57">
        <f>COUNTIF($F252:$CN252,DY$101)</f>
        <v>0</v>
      </c>
      <c r="DZ252" s="57">
        <f>COUNTIF($F252:$CN252,DZ$101)</f>
        <v>1</v>
      </c>
      <c r="EA252" s="57">
        <f>COUNTIF($F252:$CN252,EA$101)</f>
        <v>1</v>
      </c>
      <c r="EB252" s="57">
        <f>COUNTIF($F252:$CN252,EB$101)</f>
        <v>0</v>
      </c>
      <c r="EC252" s="57">
        <f>COUNTIF($F252:$CN252,EC$101)</f>
        <v>0</v>
      </c>
      <c r="ED252" s="57">
        <f>COUNTIF($F252:$CN252,ED$101)</f>
        <v>1</v>
      </c>
      <c r="EE252" s="57">
        <f>COUNTIF($F252:$CN252,EE$101)</f>
        <v>0</v>
      </c>
      <c r="EF252" s="57">
        <f>COUNTIF($F252:$CN252,EF$101)</f>
        <v>0</v>
      </c>
      <c r="EG252" s="57">
        <f>COUNTIF($F252:$CN252,EG$101)</f>
        <v>0</v>
      </c>
      <c r="EH252" s="57">
        <f>COUNTIF($F252:$CN252,EH$101)</f>
        <v>0</v>
      </c>
      <c r="EI252" s="57">
        <f>COUNTIF($F252:$CN252,EI$101)</f>
        <v>0</v>
      </c>
      <c r="EJ252" s="57">
        <f>COUNTIF($F252:$CN252,EJ$101)</f>
        <v>0</v>
      </c>
      <c r="EK252" s="57">
        <f>COUNTIF($F252:$CN252,EK$101)</f>
        <v>0</v>
      </c>
      <c r="EL252" s="57">
        <f>COUNTIF($F252:$CN252,EL$101)</f>
        <v>0</v>
      </c>
      <c r="EM252" s="57">
        <f>COUNTIF($F252:$CN252,EM$101)</f>
        <v>0</v>
      </c>
      <c r="EN252" s="57">
        <f>COUNTIF($F252:$CN252,EN$101)</f>
        <v>0</v>
      </c>
      <c r="EO252" s="57">
        <f>COUNTIF($F252:$CN252,EO$101)</f>
        <v>0</v>
      </c>
      <c r="EP252" s="57">
        <f>COUNTIF($F252:$CN252,EP$101)</f>
        <v>0</v>
      </c>
      <c r="EQ252" s="57">
        <f>COUNTIF($F252:$CN252,EQ$101)</f>
        <v>0</v>
      </c>
      <c r="ER252" s="57">
        <f>COUNTIF($F252:$CN252,ER$101)</f>
        <v>0</v>
      </c>
      <c r="ES252" s="57">
        <f>COUNTIF($F252:$CN252,ES$101)</f>
        <v>0</v>
      </c>
      <c r="ET252" s="57">
        <f>COUNTIF($F252:$CN252,ET$101)</f>
        <v>0</v>
      </c>
      <c r="EU252" s="57">
        <f>COUNTIF($F252:$CN252,EU$101)</f>
        <v>0</v>
      </c>
      <c r="EV252" s="57">
        <f>COUNTIF($F252:$CN252,EV$101)</f>
        <v>0</v>
      </c>
      <c r="EW252" s="57">
        <f>COUNTIF($F252:$CN252,EW$101)</f>
        <v>0</v>
      </c>
      <c r="EX252" s="57">
        <f>COUNTIF($F252:$CN252,EX$101)</f>
        <v>0</v>
      </c>
      <c r="EY252" s="57">
        <f>COUNTIF($F252:$CN252,EY$101)</f>
        <v>0</v>
      </c>
      <c r="EZ252" s="57">
        <f>COUNTIF($F252:$CN252,EZ$101)</f>
        <v>0</v>
      </c>
      <c r="FA252" s="57">
        <f>COUNTIF($F252:$CN252,FA$101)</f>
        <v>0</v>
      </c>
      <c r="FB252" s="57">
        <f>COUNTIF($F252:$CN252,FB$101)</f>
        <v>0</v>
      </c>
      <c r="FC252" s="57">
        <f>COUNTIF($F252:$CN252,FC$101)</f>
        <v>0</v>
      </c>
      <c r="FD252" s="57">
        <f>COUNTIF($F252:$CN252,FD$101)</f>
        <v>0</v>
      </c>
      <c r="FE252" s="57">
        <f>COUNTIF($F252:$CN252,FE$101)</f>
        <v>0</v>
      </c>
    </row>
    <row r="253" spans="1:161" ht="12" customHeight="1" thickBot="1" x14ac:dyDescent="0.25">
      <c r="A253" s="12"/>
      <c r="B253" s="11"/>
      <c r="C253" s="11"/>
      <c r="D253" s="11"/>
      <c r="E253" s="10"/>
      <c r="F253" s="6"/>
      <c r="G253" s="39"/>
      <c r="H253" s="39"/>
      <c r="I253" s="39"/>
      <c r="J253" s="39"/>
      <c r="K253" s="39"/>
      <c r="L253" s="39"/>
      <c r="M253" s="38"/>
      <c r="N253" s="40" t="str">
        <f>IFERROR((COUNTIF(H253,[1]Locaux!$A$8)+COUNTIF(H253,[1]Locaux!$A$9)+COUNTIF(H253,[1]Locaux!$A$10)+COUNTIF(H253,[1]Locaux!$A$11)+COUNTIF(H253,[1]Locaux!$A$12)+COUNTIF(H253,[1]Locaux!$A$15)+COUNTIF(H253,[1]Locaux!$A$16)+COUNTIF(H253,[1]Locaux!$A$17))/(COUNTIF(G253,"*")+COUNTIF(K253,"*")+COUNTIF(M253,"*")),"0")</f>
        <v>0</v>
      </c>
      <c r="O253" s="6"/>
      <c r="P253" s="39"/>
      <c r="Q253" s="39"/>
      <c r="R253" s="39"/>
      <c r="S253" s="39"/>
      <c r="T253" s="39"/>
      <c r="U253" s="39"/>
      <c r="V253" s="38"/>
      <c r="W253" s="40" t="str">
        <f>IFERROR((COUNTIF(Q253,[1]Locaux!$A$8)+COUNTIF(Q253,[1]Locaux!$A$9)+COUNTIF(Q253,[1]Locaux!$A$10)+COUNTIF(Q253,[1]Locaux!$A$11)+COUNTIF(Q253,[1]Locaux!$A$12)+COUNTIF(Q253,[1]Locaux!$A$15)+COUNTIF(Q253,[1]Locaux!$A$16)+COUNTIF(Q253,[1]Locaux!$A$17))/(COUNTIF(P253,"*")+COUNTIF(T253,"*")+COUNTIF(V253,"*")),"0")</f>
        <v>0</v>
      </c>
      <c r="X253" s="6" t="s">
        <v>23</v>
      </c>
      <c r="Y253" s="39" t="s">
        <v>8</v>
      </c>
      <c r="Z253" s="39">
        <v>1107</v>
      </c>
      <c r="AA253" s="39"/>
      <c r="AB253" s="39" t="s">
        <v>35</v>
      </c>
      <c r="AC253" s="39"/>
      <c r="AD253" s="39" t="s">
        <v>35</v>
      </c>
      <c r="AE253" s="38"/>
      <c r="AF253" s="40">
        <f>IFERROR((COUNTIF(Z253,[1]Locaux!$A$8)+COUNTIF(Z253,[1]Locaux!$A$9)+COUNTIF(Z253,[1]Locaux!$A$10)+COUNTIF(Z253,[1]Locaux!$A$11)+COUNTIF(Z253,[1]Locaux!$A$12)+COUNTIF(Z253,[1]Locaux!$A$15)+COUNTIF(Z253,[1]Locaux!$A$16)+COUNTIF(Z253,[1]Locaux!$A$17))/(COUNTIF(Y253,"*")+COUNTIF(AC253,"*")+COUNTIF(AE253,"*")),"0")</f>
        <v>0</v>
      </c>
      <c r="AG253" s="6" t="s">
        <v>21</v>
      </c>
      <c r="AH253" s="39" t="s">
        <v>13</v>
      </c>
      <c r="AI253" s="39" t="s">
        <v>58</v>
      </c>
      <c r="AJ253" s="39"/>
      <c r="AK253" s="39" t="s">
        <v>35</v>
      </c>
      <c r="AL253" s="39"/>
      <c r="AM253" s="39" t="s">
        <v>35</v>
      </c>
      <c r="AN253" s="38"/>
      <c r="AO253" s="40">
        <f>IFERROR((COUNTIF(AI253,[1]Locaux!$A$8)+COUNTIF(AI253,[1]Locaux!$A$9)+COUNTIF(AI253,[1]Locaux!$A$10)+COUNTIF(AI253,[1]Locaux!$A$11)+COUNTIF(AI253,[1]Locaux!$A$12)+COUNTIF(AI253,[1]Locaux!$A$15)+COUNTIF(AI253,[1]Locaux!$A$16)+COUNTIF(AI253,[1]Locaux!$A$17))/(COUNTIF(AH253,"*")+COUNTIF(AL253,"*")+COUNTIF(AN253,"*")),"0")</f>
        <v>1</v>
      </c>
      <c r="AP253" s="6" t="s">
        <v>56</v>
      </c>
      <c r="AQ253" s="39" t="s">
        <v>10</v>
      </c>
      <c r="AR253" s="39" t="s">
        <v>40</v>
      </c>
      <c r="AS253" s="39"/>
      <c r="AT253" s="39" t="s">
        <v>53</v>
      </c>
      <c r="AU253" s="39" t="s">
        <v>7</v>
      </c>
      <c r="AV253" s="39" t="s">
        <v>35</v>
      </c>
      <c r="AW253" s="38"/>
      <c r="AX253" s="40">
        <f>IFERROR((COUNTIF(AR253,[1]Locaux!$A$8)+COUNTIF(AR253,[1]Locaux!$A$9)+COUNTIF(AR253,[1]Locaux!$A$10)+COUNTIF(AR253,[1]Locaux!$A$11)+COUNTIF(AR253,[1]Locaux!$A$12)+COUNTIF(AR253,[1]Locaux!$A$15)+COUNTIF(AR253,[1]Locaux!$A$16)+COUNTIF(AR253,[1]Locaux!$A$17))/(COUNTIF(AQ253,"*")+COUNTIF(AU253,"*")+COUNTIF(AW253,"*")),"0")</f>
        <v>0.5</v>
      </c>
      <c r="AY253" s="6" t="s">
        <v>56</v>
      </c>
      <c r="AZ253" s="39" t="s">
        <v>5</v>
      </c>
      <c r="BA253" s="39" t="s">
        <v>55</v>
      </c>
      <c r="BB253" s="39" t="s">
        <v>54</v>
      </c>
      <c r="BC253" s="39" t="s">
        <v>53</v>
      </c>
      <c r="BD253" s="39" t="s">
        <v>4</v>
      </c>
      <c r="BE253" s="99" t="s">
        <v>57</v>
      </c>
      <c r="BF253" s="38"/>
      <c r="BG253" s="40">
        <f>IFERROR((COUNTIF(BA253,[1]Locaux!$A$8)+COUNTIF(BA253,[1]Locaux!$A$9)+COUNTIF(BA253,[1]Locaux!$A$10)+COUNTIF(BA253,[1]Locaux!$A$11)+COUNTIF(BA253,[1]Locaux!$A$12)+COUNTIF(BA253,[1]Locaux!$A$15)+COUNTIF(BA253,[1]Locaux!$A$16)+COUNTIF(BA253,[1]Locaux!$A$17))/(COUNTIF(AZ253,"*")+COUNTIF(BD253,"*")+COUNTIF(BF253,"*")),"0")</f>
        <v>0.5</v>
      </c>
      <c r="BH253" s="6"/>
      <c r="BI253" s="39"/>
      <c r="BJ253" s="39"/>
      <c r="BK253" s="39"/>
      <c r="BL253" s="39"/>
      <c r="BM253" s="39"/>
      <c r="BN253" s="39"/>
      <c r="BO253" s="38"/>
      <c r="BP253" s="40" t="str">
        <f>IFERROR((COUNTIF(BJ253,[1]Locaux!$A$8)+COUNTIF(BJ253,[1]Locaux!$A$9)+COUNTIF(BJ253,[1]Locaux!$A$10)+COUNTIF(BJ253,[1]Locaux!$A$11)+COUNTIF(BJ253,[1]Locaux!$A$12)+COUNTIF(BJ253,[1]Locaux!$A$15)+COUNTIF(BJ253,[1]Locaux!$A$16)+COUNTIF(BJ253,[1]Locaux!$A$17))/(COUNTIF(BI253,"*")+COUNTIF(BM253,"*")+COUNTIF(BO253,"*")),"0")</f>
        <v>0</v>
      </c>
      <c r="BQ253" s="6"/>
      <c r="BR253" s="39"/>
      <c r="BS253" s="39"/>
      <c r="BT253" s="39"/>
      <c r="BU253" s="39"/>
      <c r="BV253" s="39"/>
      <c r="BW253" s="39"/>
      <c r="BX253" s="38"/>
      <c r="BY253" s="6"/>
      <c r="BZ253" s="39"/>
      <c r="CA253" s="39"/>
      <c r="CB253" s="39"/>
      <c r="CC253" s="39"/>
      <c r="CD253" s="39"/>
      <c r="CE253" s="39"/>
      <c r="CF253" s="38"/>
      <c r="CG253" s="6"/>
      <c r="CH253" s="39"/>
      <c r="CI253" s="39"/>
      <c r="CJ253" s="39"/>
      <c r="CK253" s="39"/>
      <c r="CL253" s="39"/>
      <c r="CM253" s="39"/>
      <c r="CN253" s="38"/>
      <c r="CO253" s="78" t="e">
        <f>OR(CR253&gt;1,CS253&gt;1,CT253&gt;1,CU253&gt;1,CV253&gt;1,CW253&gt;1,CX253&gt;1,CY253&gt;1,CZ253&gt;1,DA253&gt;1,DB253&gt;1,DC253&gt;1,#REF!&gt;1,#REF!&gt;1,#REF!&gt;1,#REF!&gt;1,#REF!&gt;1,#REF!&gt;1,#REF!&gt;1,#REF!&gt;1,#REF!&gt;1,#REF!&gt;1,#REF!&gt;1,#REF!&gt;1,#REF!&gt;1,#REF!&gt;1,#REF!&gt;1,#REF!&gt;1,#REF!&gt;1,#REF!&gt;1)</f>
        <v>#REF!</v>
      </c>
      <c r="CP253" s="77" t="b">
        <f>OR(DR253&gt;1,DS253&gt;1,DT253&gt;1,DU253&gt;1,DV253&gt;1,DW253&gt;1,DX253&gt;1,DY253&gt;1,DZ253&gt;1,EA253&gt;1,EB253&gt;1,EC253&gt;1,ED253&gt;1,EE253&gt;1,EF253&gt;1,EG253&gt;1,EH253&gt;1,EI253&gt;1,EJ253&gt;1,EK253&gt;1,EL253&gt;1,EM253&gt;1,EN253&gt;1,EO253&gt;1,EP253&gt;1,EQ253&gt;1,ER253&gt;1,ES253&gt;1,ET253&gt;1,EU253&gt;1,EV253&gt;1,EW253&gt;1,EX253&gt;1,EY253&gt;1,EZ253&gt;1,FA253&gt;1,FB253&gt;1,FC253&gt;1,FD253&gt;1,FE253&gt;1)</f>
        <v>0</v>
      </c>
      <c r="CQ253" s="77"/>
      <c r="CR253" s="34">
        <f>COUNTIF($F253:$CN253,CR$101)</f>
        <v>1</v>
      </c>
      <c r="CS253" s="33">
        <f>COUNTIF($F253:$CN253,CS$101)</f>
        <v>0</v>
      </c>
      <c r="CT253" s="32">
        <f>COUNTIF($F253:$CN253,CT$101)</f>
        <v>0</v>
      </c>
      <c r="CU253" s="31">
        <f>COUNTIF($F253:$CN253,CU$101)</f>
        <v>1</v>
      </c>
      <c r="CV253" s="30">
        <f>COUNTIF($F253:$CN253,CV$101)</f>
        <v>0</v>
      </c>
      <c r="CW253" s="29">
        <f>COUNTIF($F253:$CN253,CW$101)</f>
        <v>1</v>
      </c>
      <c r="CX253" s="24">
        <f>COUNTIF($F253:$CN253,CX$101)</f>
        <v>1</v>
      </c>
      <c r="CY253" s="28">
        <f>COUNTIF($F253:$CN253,CY$101)</f>
        <v>0</v>
      </c>
      <c r="CZ253" s="27">
        <f>COUNTIF($F253:$CN253,CZ$101)</f>
        <v>1</v>
      </c>
      <c r="DA253" s="26">
        <f>COUNTIF($F253:$CN253,DA$101)</f>
        <v>1</v>
      </c>
      <c r="DB253" s="25">
        <f>COUNTIF($F253:$CN253,DB$101)</f>
        <v>0</v>
      </c>
      <c r="DC253" s="24">
        <f>COUNTIF($F253:$CN253,DC$101)</f>
        <v>0</v>
      </c>
      <c r="DD253" s="13"/>
      <c r="DE253" s="13"/>
      <c r="DF253" s="23"/>
      <c r="DG253" s="23"/>
      <c r="DH253" s="23"/>
      <c r="DI253" s="23"/>
      <c r="DJ253" s="23"/>
      <c r="DK253" s="23"/>
      <c r="DL253" s="23"/>
      <c r="DM253" s="23"/>
      <c r="DN253" s="23"/>
      <c r="DO253" s="23"/>
      <c r="DP253" s="76"/>
      <c r="DQ253" s="61"/>
      <c r="DR253" s="58">
        <f>COUNTIF($F253:$CN253,DR$101)</f>
        <v>0</v>
      </c>
      <c r="DS253" s="57">
        <f>COUNTIF($F253:$CN253,DS$101)</f>
        <v>0</v>
      </c>
      <c r="DT253" s="57">
        <f>COUNTIF($F253:$CN253,DT$101)</f>
        <v>1</v>
      </c>
      <c r="DU253" s="57">
        <f>COUNTIF($F253:$CN253,DU$101)</f>
        <v>0</v>
      </c>
      <c r="DV253" s="57">
        <f>COUNTIF($F253:$CN253,DV$101)</f>
        <v>0</v>
      </c>
      <c r="DW253" s="57">
        <f>COUNTIF($F253:$CN253,DW$101)</f>
        <v>1</v>
      </c>
      <c r="DX253" s="57">
        <f>COUNTIF($F253:$CN253,DX$101)</f>
        <v>0</v>
      </c>
      <c r="DY253" s="57">
        <f>COUNTIF($F253:$CN253,DY$101)</f>
        <v>0</v>
      </c>
      <c r="DZ253" s="57">
        <f>COUNTIF($F253:$CN253,DZ$101)</f>
        <v>1</v>
      </c>
      <c r="EA253" s="57">
        <f>COUNTIF($F253:$CN253,EA$101)</f>
        <v>1</v>
      </c>
      <c r="EB253" s="57">
        <f>COUNTIF($F253:$CN253,EB$101)</f>
        <v>0</v>
      </c>
      <c r="EC253" s="57">
        <f>COUNTIF($F253:$CN253,EC$101)</f>
        <v>0</v>
      </c>
      <c r="ED253" s="57">
        <f>COUNTIF($F253:$CN253,ED$101)</f>
        <v>1</v>
      </c>
      <c r="EE253" s="57">
        <f>COUNTIF($F253:$CN253,EE$101)</f>
        <v>0</v>
      </c>
      <c r="EF253" s="57">
        <f>COUNTIF($F253:$CN253,EF$101)</f>
        <v>0</v>
      </c>
      <c r="EG253" s="57">
        <f>COUNTIF($F253:$CN253,EG$101)</f>
        <v>0</v>
      </c>
      <c r="EH253" s="57">
        <f>COUNTIF($F253:$CN253,EH$101)</f>
        <v>0</v>
      </c>
      <c r="EI253" s="57">
        <f>COUNTIF($F253:$CN253,EI$101)</f>
        <v>0</v>
      </c>
      <c r="EJ253" s="57">
        <f>COUNTIF($F253:$CN253,EJ$101)</f>
        <v>0</v>
      </c>
      <c r="EK253" s="57">
        <f>COUNTIF($F253:$CN253,EK$101)</f>
        <v>0</v>
      </c>
      <c r="EL253" s="57">
        <f>COUNTIF($F253:$CN253,EL$101)</f>
        <v>0</v>
      </c>
      <c r="EM253" s="57">
        <f>COUNTIF($F253:$CN253,EM$101)</f>
        <v>0</v>
      </c>
      <c r="EN253" s="57">
        <f>COUNTIF($F253:$CN253,EN$101)</f>
        <v>0</v>
      </c>
      <c r="EO253" s="57">
        <f>COUNTIF($F253:$CN253,EO$101)</f>
        <v>0</v>
      </c>
      <c r="EP253" s="57">
        <f>COUNTIF($F253:$CN253,EP$101)</f>
        <v>0</v>
      </c>
      <c r="EQ253" s="57">
        <f>COUNTIF($F253:$CN253,EQ$101)</f>
        <v>0</v>
      </c>
      <c r="ER253" s="57">
        <f>COUNTIF($F253:$CN253,ER$101)</f>
        <v>0</v>
      </c>
      <c r="ES253" s="57">
        <f>COUNTIF($F253:$CN253,ES$101)</f>
        <v>0</v>
      </c>
      <c r="ET253" s="57">
        <f>COUNTIF($F253:$CN253,ET$101)</f>
        <v>0</v>
      </c>
      <c r="EU253" s="57">
        <f>COUNTIF($F253:$CN253,EU$101)</f>
        <v>0</v>
      </c>
      <c r="EV253" s="57">
        <f>COUNTIF($F253:$CN253,EV$101)</f>
        <v>0</v>
      </c>
      <c r="EW253" s="57">
        <f>COUNTIF($F253:$CN253,EW$101)</f>
        <v>0</v>
      </c>
      <c r="EX253" s="57">
        <f>COUNTIF($F253:$CN253,EX$101)</f>
        <v>0</v>
      </c>
      <c r="EY253" s="57">
        <f>COUNTIF($F253:$CN253,EY$101)</f>
        <v>0</v>
      </c>
      <c r="EZ253" s="57">
        <f>COUNTIF($F253:$CN253,EZ$101)</f>
        <v>0</v>
      </c>
      <c r="FA253" s="57">
        <f>COUNTIF($F253:$CN253,FA$101)</f>
        <v>0</v>
      </c>
      <c r="FB253" s="57">
        <f>COUNTIF($F253:$CN253,FB$101)</f>
        <v>0</v>
      </c>
      <c r="FC253" s="57">
        <f>COUNTIF($F253:$CN253,FC$101)</f>
        <v>0</v>
      </c>
      <c r="FD253" s="57">
        <f>COUNTIF($F253:$CN253,FD$101)</f>
        <v>0</v>
      </c>
      <c r="FE253" s="57">
        <f>COUNTIF($F253:$CN253,FE$101)</f>
        <v>0</v>
      </c>
    </row>
    <row r="254" spans="1:161" ht="12" customHeight="1" x14ac:dyDescent="0.2">
      <c r="A254" s="18" t="str">
        <f>CHOOSE(WEEKDAY($E254),"Dimanche","Lundi","Mardi","Mercredi","Jeudi","Vendredi","")</f>
        <v>Mardi</v>
      </c>
      <c r="B254" s="17">
        <f>IF(M254&lt;&gt;"Cong. ",B252+1,B252+0)</f>
        <v>75</v>
      </c>
      <c r="C254" s="17">
        <f>IF(M254&lt;&gt;"Cong. ",C252+1,C252+0)</f>
        <v>54</v>
      </c>
      <c r="D254" s="17" t="e">
        <f>IF(M254="",D252+1,D252+0)</f>
        <v>#REF!</v>
      </c>
      <c r="E254" s="16">
        <v>44152</v>
      </c>
      <c r="F254" s="7"/>
      <c r="G254" s="44"/>
      <c r="H254" s="44"/>
      <c r="I254" s="44"/>
      <c r="J254" s="44"/>
      <c r="K254" s="44"/>
      <c r="L254" s="44"/>
      <c r="M254" s="43"/>
      <c r="N254" s="40" t="str">
        <f>IFERROR((COUNTIF(H254,[1]Locaux!$A$8)+COUNTIF(H254,[1]Locaux!$A$9)+COUNTIF(H254,[1]Locaux!$A$10)+COUNTIF(H254,[1]Locaux!$A$11)+COUNTIF(H254,[1]Locaux!$A$12)+COUNTIF(H254,[1]Locaux!$A$15)+COUNTIF(H254,[1]Locaux!$A$16)+COUNTIF(H254,[1]Locaux!$A$17))/(COUNTIF(G254,"*")+COUNTIF(K254,"*")+COUNTIF(M254,"*")),"0")</f>
        <v>0</v>
      </c>
      <c r="O254" s="7"/>
      <c r="P254" s="44"/>
      <c r="Q254" s="44"/>
      <c r="R254" s="44"/>
      <c r="S254" s="44"/>
      <c r="T254" s="44"/>
      <c r="U254" s="44"/>
      <c r="V254" s="43"/>
      <c r="W254" s="40" t="str">
        <f>IFERROR((COUNTIF(Q254,[1]Locaux!$A$8)+COUNTIF(Q254,[1]Locaux!$A$9)+COUNTIF(Q254,[1]Locaux!$A$10)+COUNTIF(Q254,[1]Locaux!$A$11)+COUNTIF(Q254,[1]Locaux!$A$12)+COUNTIF(Q254,[1]Locaux!$A$15)+COUNTIF(Q254,[1]Locaux!$A$16)+COUNTIF(Q254,[1]Locaux!$A$17))/(COUNTIF(P254,"*")+COUNTIF(T254,"*")+COUNTIF(V254,"*")),"0")</f>
        <v>0</v>
      </c>
      <c r="X254" s="7" t="s">
        <v>17</v>
      </c>
      <c r="Y254" s="44" t="s">
        <v>8</v>
      </c>
      <c r="Z254" s="44">
        <v>1107</v>
      </c>
      <c r="AA254" s="44"/>
      <c r="AB254" s="44" t="s">
        <v>35</v>
      </c>
      <c r="AC254" s="44"/>
      <c r="AD254" s="44" t="s">
        <v>35</v>
      </c>
      <c r="AE254" s="43"/>
      <c r="AF254" s="40">
        <f>IFERROR((COUNTIF(Z254,[1]Locaux!$A$8)+COUNTIF(Z254,[1]Locaux!$A$9)+COUNTIF(Z254,[1]Locaux!$A$10)+COUNTIF(Z254,[1]Locaux!$A$11)+COUNTIF(Z254,[1]Locaux!$A$12)+COUNTIF(Z254,[1]Locaux!$A$15)+COUNTIF(Z254,[1]Locaux!$A$16)+COUNTIF(Z254,[1]Locaux!$A$17))/(COUNTIF(Y254,"*")+COUNTIF(AC254,"*")+COUNTIF(AE254,"*")),"0")</f>
        <v>0</v>
      </c>
      <c r="AG254" s="7" t="s">
        <v>21</v>
      </c>
      <c r="AH254" s="44" t="s">
        <v>13</v>
      </c>
      <c r="AI254" s="44" t="s">
        <v>58</v>
      </c>
      <c r="AJ254" s="44"/>
      <c r="AK254" s="44" t="s">
        <v>51</v>
      </c>
      <c r="AL254" s="44" t="s">
        <v>12</v>
      </c>
      <c r="AM254" s="44" t="s">
        <v>35</v>
      </c>
      <c r="AN254" s="43"/>
      <c r="AO254" s="40">
        <f>IFERROR((COUNTIF(AI254,[1]Locaux!$A$8)+COUNTIF(AI254,[1]Locaux!$A$9)+COUNTIF(AI254,[1]Locaux!$A$10)+COUNTIF(AI254,[1]Locaux!$A$11)+COUNTIF(AI254,[1]Locaux!$A$12)+COUNTIF(AI254,[1]Locaux!$A$15)+COUNTIF(AI254,[1]Locaux!$A$16)+COUNTIF(AI254,[1]Locaux!$A$17))/(COUNTIF(AH254,"*")+COUNTIF(AL254,"*")+COUNTIF(AN254,"*")),"0")</f>
        <v>0.5</v>
      </c>
      <c r="AP254" s="7" t="s">
        <v>56</v>
      </c>
      <c r="AQ254" s="44" t="s">
        <v>10</v>
      </c>
      <c r="AR254" s="44" t="s">
        <v>40</v>
      </c>
      <c r="AS254" s="44"/>
      <c r="AT254" s="44" t="s">
        <v>53</v>
      </c>
      <c r="AU254" s="44" t="s">
        <v>7</v>
      </c>
      <c r="AV254" s="44" t="s">
        <v>35</v>
      </c>
      <c r="AW254" s="43"/>
      <c r="AX254" s="40">
        <f>IFERROR((COUNTIF(AR254,[1]Locaux!$A$8)+COUNTIF(AR254,[1]Locaux!$A$9)+COUNTIF(AR254,[1]Locaux!$A$10)+COUNTIF(AR254,[1]Locaux!$A$11)+COUNTIF(AR254,[1]Locaux!$A$12)+COUNTIF(AR254,[1]Locaux!$A$15)+COUNTIF(AR254,[1]Locaux!$A$16)+COUNTIF(AR254,[1]Locaux!$A$17))/(COUNTIF(AQ254,"*")+COUNTIF(AU254,"*")+COUNTIF(AW254,"*")),"0")</f>
        <v>0.5</v>
      </c>
      <c r="AY254" s="7" t="s">
        <v>56</v>
      </c>
      <c r="AZ254" s="44" t="s">
        <v>5</v>
      </c>
      <c r="BA254" s="44" t="s">
        <v>55</v>
      </c>
      <c r="BB254" s="44" t="s">
        <v>54</v>
      </c>
      <c r="BC254" s="44" t="s">
        <v>53</v>
      </c>
      <c r="BD254" s="44" t="s">
        <v>4</v>
      </c>
      <c r="BE254" s="100" t="s">
        <v>57</v>
      </c>
      <c r="BF254" s="43"/>
      <c r="BG254" s="40">
        <f>IFERROR((COUNTIF(BA254,[1]Locaux!$A$8)+COUNTIF(BA254,[1]Locaux!$A$9)+COUNTIF(BA254,[1]Locaux!$A$10)+COUNTIF(BA254,[1]Locaux!$A$11)+COUNTIF(BA254,[1]Locaux!$A$12)+COUNTIF(BA254,[1]Locaux!$A$15)+COUNTIF(BA254,[1]Locaux!$A$16)+COUNTIF(BA254,[1]Locaux!$A$17))/(COUNTIF(AZ254,"*")+COUNTIF(BD254,"*")+COUNTIF(BF254,"*")),"0")</f>
        <v>0.5</v>
      </c>
      <c r="BH254" s="7"/>
      <c r="BI254" s="44"/>
      <c r="BJ254" s="44"/>
      <c r="BK254" s="44"/>
      <c r="BL254" s="44"/>
      <c r="BM254" s="44"/>
      <c r="BN254" s="44"/>
      <c r="BO254" s="43"/>
      <c r="BP254" s="40" t="str">
        <f>IFERROR((COUNTIF(BJ254,[1]Locaux!$A$8)+COUNTIF(BJ254,[1]Locaux!$A$9)+COUNTIF(BJ254,[1]Locaux!$A$10)+COUNTIF(BJ254,[1]Locaux!$A$11)+COUNTIF(BJ254,[1]Locaux!$A$12)+COUNTIF(BJ254,[1]Locaux!$A$15)+COUNTIF(BJ254,[1]Locaux!$A$16)+COUNTIF(BJ254,[1]Locaux!$A$17))/(COUNTIF(BI254,"*")+COUNTIF(BM254,"*")+COUNTIF(BO254,"*")),"0")</f>
        <v>0</v>
      </c>
      <c r="BQ254" s="7"/>
      <c r="BR254" s="44"/>
      <c r="BS254" s="44"/>
      <c r="BT254" s="44"/>
      <c r="BU254" s="44"/>
      <c r="BV254" s="44"/>
      <c r="BW254" s="44"/>
      <c r="BX254" s="43"/>
      <c r="BY254" s="7"/>
      <c r="BZ254" s="44"/>
      <c r="CA254" s="44"/>
      <c r="CB254" s="44"/>
      <c r="CC254" s="44"/>
      <c r="CD254" s="44"/>
      <c r="CE254" s="44"/>
      <c r="CF254" s="43"/>
      <c r="CG254" s="7"/>
      <c r="CH254" s="44"/>
      <c r="CI254" s="44"/>
      <c r="CJ254" s="44"/>
      <c r="CK254" s="44"/>
      <c r="CL254" s="44"/>
      <c r="CM254" s="44"/>
      <c r="CN254" s="43"/>
      <c r="CO254" s="78" t="e">
        <f>OR(CR254&gt;1,CS254&gt;1,CT254&gt;1,CU254&gt;1,CV254&gt;1,CW254&gt;1,CX254&gt;1,CY254&gt;1,CZ254&gt;1,DA254&gt;1,DB254&gt;1,DC254&gt;1,#REF!&gt;1,#REF!&gt;1,#REF!&gt;1,#REF!&gt;1,#REF!&gt;1,#REF!&gt;1,#REF!&gt;1,#REF!&gt;1,#REF!&gt;1,#REF!&gt;1,#REF!&gt;1,#REF!&gt;1,#REF!&gt;1,#REF!&gt;1,#REF!&gt;1,#REF!&gt;1,#REF!&gt;1,#REF!&gt;1)</f>
        <v>#REF!</v>
      </c>
      <c r="CP254" s="77" t="b">
        <f>OR(DR254&gt;1,DS254&gt;1,DT254&gt;1,DU254&gt;1,DV254&gt;1,DW254&gt;1,DX254&gt;1,DY254&gt;1,DZ254&gt;1,EA254&gt;1,EB254&gt;1,EC254&gt;1,ED254&gt;1,EE254&gt;1,EF254&gt;1,EG254&gt;1,EH254&gt;1,EI254&gt;1,EJ254&gt;1,EK254&gt;1,EL254&gt;1,EM254&gt;1,EN254&gt;1,EO254&gt;1,EP254&gt;1,EQ254&gt;1,ER254&gt;1,ES254&gt;1,ET254&gt;1,EU254&gt;1,EV254&gt;1,EW254&gt;1,EX254&gt;1,EY254&gt;1,EZ254&gt;1,FA254&gt;1,FB254&gt;1,FC254&gt;1,FD254&gt;1,FE254&gt;1)</f>
        <v>0</v>
      </c>
      <c r="CQ254" s="77"/>
      <c r="CR254" s="34">
        <f>COUNTIF($F254:$CN254,CR$101)</f>
        <v>1</v>
      </c>
      <c r="CS254" s="33">
        <f>COUNTIF($F254:$CN254,CS$101)</f>
        <v>1</v>
      </c>
      <c r="CT254" s="32">
        <f>COUNTIF($F254:$CN254,CT$101)</f>
        <v>0</v>
      </c>
      <c r="CU254" s="31">
        <f>COUNTIF($F254:$CN254,CU$101)</f>
        <v>1</v>
      </c>
      <c r="CV254" s="30">
        <f>COUNTIF($F254:$CN254,CV$101)</f>
        <v>0</v>
      </c>
      <c r="CW254" s="29">
        <f>COUNTIF($F254:$CN254,CW$101)</f>
        <v>1</v>
      </c>
      <c r="CX254" s="24">
        <f>COUNTIF($F254:$CN254,CX$101)</f>
        <v>1</v>
      </c>
      <c r="CY254" s="28">
        <f>COUNTIF($F254:$CN254,CY$101)</f>
        <v>0</v>
      </c>
      <c r="CZ254" s="27">
        <f>COUNTIF($F254:$CN254,CZ$101)</f>
        <v>1</v>
      </c>
      <c r="DA254" s="26">
        <f>COUNTIF($F254:$CN254,DA$101)</f>
        <v>1</v>
      </c>
      <c r="DB254" s="25">
        <f>COUNTIF($F254:$CN254,DB$101)</f>
        <v>0</v>
      </c>
      <c r="DC254" s="24">
        <f>COUNTIF($F254:$CN254,DC$101)</f>
        <v>0</v>
      </c>
      <c r="DD254" s="13"/>
      <c r="DE254" s="13"/>
      <c r="DF254" s="23"/>
      <c r="DG254" s="23"/>
      <c r="DH254" s="23"/>
      <c r="DI254" s="23"/>
      <c r="DJ254" s="23"/>
      <c r="DK254" s="23"/>
      <c r="DL254" s="23"/>
      <c r="DM254" s="23"/>
      <c r="DN254" s="23"/>
      <c r="DO254" s="23"/>
      <c r="DP254" s="76"/>
      <c r="DQ254" s="61"/>
      <c r="DR254" s="58">
        <f>COUNTIF($F254:$CN254,DR$101)</f>
        <v>0</v>
      </c>
      <c r="DS254" s="57">
        <f>COUNTIF($F254:$CN254,DS$101)</f>
        <v>0</v>
      </c>
      <c r="DT254" s="57">
        <f>COUNTIF($F254:$CN254,DT$101)</f>
        <v>1</v>
      </c>
      <c r="DU254" s="57">
        <f>COUNTIF($F254:$CN254,DU$101)</f>
        <v>0</v>
      </c>
      <c r="DV254" s="57">
        <f>COUNTIF($F254:$CN254,DV$101)</f>
        <v>0</v>
      </c>
      <c r="DW254" s="57">
        <f>COUNTIF($F254:$CN254,DW$101)</f>
        <v>1</v>
      </c>
      <c r="DX254" s="57">
        <f>COUNTIF($F254:$CN254,DX$101)</f>
        <v>0</v>
      </c>
      <c r="DY254" s="57">
        <f>COUNTIF($F254:$CN254,DY$101)</f>
        <v>0</v>
      </c>
      <c r="DZ254" s="57">
        <f>COUNTIF($F254:$CN254,DZ$101)</f>
        <v>1</v>
      </c>
      <c r="EA254" s="57">
        <f>COUNTIF($F254:$CN254,EA$101)</f>
        <v>1</v>
      </c>
      <c r="EB254" s="57">
        <f>COUNTIF($F254:$CN254,EB$101)</f>
        <v>0</v>
      </c>
      <c r="EC254" s="57">
        <f>COUNTIF($F254:$CN254,EC$101)</f>
        <v>0</v>
      </c>
      <c r="ED254" s="57">
        <f>COUNTIF($F254:$CN254,ED$101)</f>
        <v>1</v>
      </c>
      <c r="EE254" s="57">
        <f>COUNTIF($F254:$CN254,EE$101)</f>
        <v>0</v>
      </c>
      <c r="EF254" s="57">
        <f>COUNTIF($F254:$CN254,EF$101)</f>
        <v>0</v>
      </c>
      <c r="EG254" s="57">
        <f>COUNTIF($F254:$CN254,EG$101)</f>
        <v>0</v>
      </c>
      <c r="EH254" s="57">
        <f>COUNTIF($F254:$CN254,EH$101)</f>
        <v>0</v>
      </c>
      <c r="EI254" s="57">
        <f>COUNTIF($F254:$CN254,EI$101)</f>
        <v>0</v>
      </c>
      <c r="EJ254" s="57">
        <f>COUNTIF($F254:$CN254,EJ$101)</f>
        <v>0</v>
      </c>
      <c r="EK254" s="57">
        <f>COUNTIF($F254:$CN254,EK$101)</f>
        <v>0</v>
      </c>
      <c r="EL254" s="57">
        <f>COUNTIF($F254:$CN254,EL$101)</f>
        <v>0</v>
      </c>
      <c r="EM254" s="57">
        <f>COUNTIF($F254:$CN254,EM$101)</f>
        <v>0</v>
      </c>
      <c r="EN254" s="57">
        <f>COUNTIF($F254:$CN254,EN$101)</f>
        <v>0</v>
      </c>
      <c r="EO254" s="57">
        <f>COUNTIF($F254:$CN254,EO$101)</f>
        <v>0</v>
      </c>
      <c r="EP254" s="57">
        <f>COUNTIF($F254:$CN254,EP$101)</f>
        <v>0</v>
      </c>
      <c r="EQ254" s="57">
        <f>COUNTIF($F254:$CN254,EQ$101)</f>
        <v>0</v>
      </c>
      <c r="ER254" s="57">
        <f>COUNTIF($F254:$CN254,ER$101)</f>
        <v>0</v>
      </c>
      <c r="ES254" s="57">
        <f>COUNTIF($F254:$CN254,ES$101)</f>
        <v>0</v>
      </c>
      <c r="ET254" s="57">
        <f>COUNTIF($F254:$CN254,ET$101)</f>
        <v>0</v>
      </c>
      <c r="EU254" s="57">
        <f>COUNTIF($F254:$CN254,EU$101)</f>
        <v>0</v>
      </c>
      <c r="EV254" s="57">
        <f>COUNTIF($F254:$CN254,EV$101)</f>
        <v>0</v>
      </c>
      <c r="EW254" s="57">
        <f>COUNTIF($F254:$CN254,EW$101)</f>
        <v>0</v>
      </c>
      <c r="EX254" s="57">
        <f>COUNTIF($F254:$CN254,EX$101)</f>
        <v>0</v>
      </c>
      <c r="EY254" s="57">
        <f>COUNTIF($F254:$CN254,EY$101)</f>
        <v>0</v>
      </c>
      <c r="EZ254" s="57">
        <f>COUNTIF($F254:$CN254,EZ$101)</f>
        <v>0</v>
      </c>
      <c r="FA254" s="57">
        <f>COUNTIF($F254:$CN254,FA$101)</f>
        <v>0</v>
      </c>
      <c r="FB254" s="57">
        <f>COUNTIF($F254:$CN254,FB$101)</f>
        <v>0</v>
      </c>
      <c r="FC254" s="57">
        <f>COUNTIF($F254:$CN254,FC$101)</f>
        <v>0</v>
      </c>
      <c r="FD254" s="57">
        <f>COUNTIF($F254:$CN254,FD$101)</f>
        <v>0</v>
      </c>
      <c r="FE254" s="57">
        <f>COUNTIF($F254:$CN254,FE$101)</f>
        <v>0</v>
      </c>
    </row>
    <row r="255" spans="1:161" ht="12" customHeight="1" thickBot="1" x14ac:dyDescent="0.25">
      <c r="A255" s="12"/>
      <c r="B255" s="11"/>
      <c r="C255" s="11"/>
      <c r="D255" s="11"/>
      <c r="E255" s="10"/>
      <c r="F255" s="6"/>
      <c r="G255" s="39"/>
      <c r="H255" s="39"/>
      <c r="I255" s="39"/>
      <c r="J255" s="39"/>
      <c r="K255" s="39"/>
      <c r="L255" s="39"/>
      <c r="M255" s="38"/>
      <c r="N255" s="40" t="str">
        <f>IFERROR((COUNTIF(H255,[1]Locaux!$A$8)+COUNTIF(H255,[1]Locaux!$A$9)+COUNTIF(H255,[1]Locaux!$A$10)+COUNTIF(H255,[1]Locaux!$A$11)+COUNTIF(H255,[1]Locaux!$A$12)+COUNTIF(H255,[1]Locaux!$A$15)+COUNTIF(H255,[1]Locaux!$A$16)+COUNTIF(H255,[1]Locaux!$A$17))/(COUNTIF(G255,"*")+COUNTIF(K255,"*")+COUNTIF(M255,"*")),"0")</f>
        <v>0</v>
      </c>
      <c r="O255" s="6"/>
      <c r="P255" s="39"/>
      <c r="Q255" s="39"/>
      <c r="R255" s="39"/>
      <c r="S255" s="39"/>
      <c r="T255" s="39"/>
      <c r="U255" s="39"/>
      <c r="V255" s="38"/>
      <c r="W255" s="40" t="str">
        <f>IFERROR((COUNTIF(Q255,[1]Locaux!$A$8)+COUNTIF(Q255,[1]Locaux!$A$9)+COUNTIF(Q255,[1]Locaux!$A$10)+COUNTIF(Q255,[1]Locaux!$A$11)+COUNTIF(Q255,[1]Locaux!$A$12)+COUNTIF(Q255,[1]Locaux!$A$15)+COUNTIF(Q255,[1]Locaux!$A$16)+COUNTIF(Q255,[1]Locaux!$A$17))/(COUNTIF(P255,"*")+COUNTIF(T255,"*")+COUNTIF(V255,"*")),"0")</f>
        <v>0</v>
      </c>
      <c r="X255" s="6" t="s">
        <v>17</v>
      </c>
      <c r="Y255" s="39" t="s">
        <v>8</v>
      </c>
      <c r="Z255" s="39">
        <v>1107</v>
      </c>
      <c r="AA255" s="39"/>
      <c r="AB255" s="39" t="s">
        <v>35</v>
      </c>
      <c r="AC255" s="39"/>
      <c r="AD255" s="39" t="s">
        <v>35</v>
      </c>
      <c r="AE255" s="38"/>
      <c r="AF255" s="40">
        <f>IFERROR((COUNTIF(Z255,[1]Locaux!$A$8)+COUNTIF(Z255,[1]Locaux!$A$9)+COUNTIF(Z255,[1]Locaux!$A$10)+COUNTIF(Z255,[1]Locaux!$A$11)+COUNTIF(Z255,[1]Locaux!$A$12)+COUNTIF(Z255,[1]Locaux!$A$15)+COUNTIF(Z255,[1]Locaux!$A$16)+COUNTIF(Z255,[1]Locaux!$A$17))/(COUNTIF(Y255,"*")+COUNTIF(AC255,"*")+COUNTIF(AE255,"*")),"0")</f>
        <v>0</v>
      </c>
      <c r="AG255" s="6" t="s">
        <v>21</v>
      </c>
      <c r="AH255" s="39" t="s">
        <v>13</v>
      </c>
      <c r="AI255" s="39" t="s">
        <v>58</v>
      </c>
      <c r="AJ255" s="39"/>
      <c r="AK255" s="39" t="s">
        <v>51</v>
      </c>
      <c r="AL255" s="39" t="s">
        <v>12</v>
      </c>
      <c r="AM255" s="39" t="s">
        <v>35</v>
      </c>
      <c r="AN255" s="38"/>
      <c r="AO255" s="40">
        <f>IFERROR((COUNTIF(AI255,[1]Locaux!$A$8)+COUNTIF(AI255,[1]Locaux!$A$9)+COUNTIF(AI255,[1]Locaux!$A$10)+COUNTIF(AI255,[1]Locaux!$A$11)+COUNTIF(AI255,[1]Locaux!$A$12)+COUNTIF(AI255,[1]Locaux!$A$15)+COUNTIF(AI255,[1]Locaux!$A$16)+COUNTIF(AI255,[1]Locaux!$A$17))/(COUNTIF(AH255,"*")+COUNTIF(AL255,"*")+COUNTIF(AN255,"*")),"0")</f>
        <v>0.5</v>
      </c>
      <c r="AP255" s="6" t="s">
        <v>56</v>
      </c>
      <c r="AQ255" s="39" t="s">
        <v>10</v>
      </c>
      <c r="AR255" s="39" t="s">
        <v>40</v>
      </c>
      <c r="AS255" s="39"/>
      <c r="AT255" s="39" t="s">
        <v>53</v>
      </c>
      <c r="AU255" s="39" t="s">
        <v>7</v>
      </c>
      <c r="AV255" s="39" t="s">
        <v>35</v>
      </c>
      <c r="AW255" s="38"/>
      <c r="AX255" s="40">
        <f>IFERROR((COUNTIF(AR255,[1]Locaux!$A$8)+COUNTIF(AR255,[1]Locaux!$A$9)+COUNTIF(AR255,[1]Locaux!$A$10)+COUNTIF(AR255,[1]Locaux!$A$11)+COUNTIF(AR255,[1]Locaux!$A$12)+COUNTIF(AR255,[1]Locaux!$A$15)+COUNTIF(AR255,[1]Locaux!$A$16)+COUNTIF(AR255,[1]Locaux!$A$17))/(COUNTIF(AQ255,"*")+COUNTIF(AU255,"*")+COUNTIF(AW255,"*")),"0")</f>
        <v>0.5</v>
      </c>
      <c r="AY255" s="6" t="s">
        <v>56</v>
      </c>
      <c r="AZ255" s="39" t="s">
        <v>5</v>
      </c>
      <c r="BA255" s="39" t="s">
        <v>55</v>
      </c>
      <c r="BB255" s="39" t="s">
        <v>54</v>
      </c>
      <c r="BC255" s="39" t="s">
        <v>53</v>
      </c>
      <c r="BD255" s="39" t="s">
        <v>4</v>
      </c>
      <c r="BE255" s="99" t="s">
        <v>57</v>
      </c>
      <c r="BF255" s="38"/>
      <c r="BG255" s="40">
        <f>IFERROR((COUNTIF(BA255,[1]Locaux!$A$8)+COUNTIF(BA255,[1]Locaux!$A$9)+COUNTIF(BA255,[1]Locaux!$A$10)+COUNTIF(BA255,[1]Locaux!$A$11)+COUNTIF(BA255,[1]Locaux!$A$12)+COUNTIF(BA255,[1]Locaux!$A$15)+COUNTIF(BA255,[1]Locaux!$A$16)+COUNTIF(BA255,[1]Locaux!$A$17))/(COUNTIF(AZ255,"*")+COUNTIF(BD255,"*")+COUNTIF(BF255,"*")),"0")</f>
        <v>0.5</v>
      </c>
      <c r="BH255" s="6"/>
      <c r="BI255" s="39"/>
      <c r="BJ255" s="39"/>
      <c r="BK255" s="39"/>
      <c r="BL255" s="39"/>
      <c r="BM255" s="39"/>
      <c r="BN255" s="39"/>
      <c r="BO255" s="38"/>
      <c r="BP255" s="40" t="str">
        <f>IFERROR((COUNTIF(BJ255,[1]Locaux!$A$8)+COUNTIF(BJ255,[1]Locaux!$A$9)+COUNTIF(BJ255,[1]Locaux!$A$10)+COUNTIF(BJ255,[1]Locaux!$A$11)+COUNTIF(BJ255,[1]Locaux!$A$12)+COUNTIF(BJ255,[1]Locaux!$A$15)+COUNTIF(BJ255,[1]Locaux!$A$16)+COUNTIF(BJ255,[1]Locaux!$A$17))/(COUNTIF(BI255,"*")+COUNTIF(BM255,"*")+COUNTIF(BO255,"*")),"0")</f>
        <v>0</v>
      </c>
      <c r="BQ255" s="6"/>
      <c r="BR255" s="39"/>
      <c r="BS255" s="39"/>
      <c r="BT255" s="39"/>
      <c r="BU255" s="39"/>
      <c r="BV255" s="39"/>
      <c r="BW255" s="39"/>
      <c r="BX255" s="38"/>
      <c r="BY255" s="6"/>
      <c r="BZ255" s="39"/>
      <c r="CA255" s="39"/>
      <c r="CB255" s="39"/>
      <c r="CC255" s="39"/>
      <c r="CD255" s="39"/>
      <c r="CE255" s="39"/>
      <c r="CF255" s="38"/>
      <c r="CG255" s="6"/>
      <c r="CH255" s="39"/>
      <c r="CI255" s="39"/>
      <c r="CJ255" s="39"/>
      <c r="CK255" s="39"/>
      <c r="CL255" s="39"/>
      <c r="CM255" s="39"/>
      <c r="CN255" s="38"/>
      <c r="CO255" s="78" t="e">
        <f>OR(CR255&gt;1,CS255&gt;1,CT255&gt;1,CU255&gt;1,CV255&gt;1,CW255&gt;1,CX255&gt;1,CY255&gt;1,CZ255&gt;1,DA255&gt;1,DB255&gt;1,DC255&gt;1,#REF!&gt;1,#REF!&gt;1,#REF!&gt;1,#REF!&gt;1,#REF!&gt;1,#REF!&gt;1,#REF!&gt;1,#REF!&gt;1,#REF!&gt;1,#REF!&gt;1,#REF!&gt;1,#REF!&gt;1,#REF!&gt;1,#REF!&gt;1,#REF!&gt;1,#REF!&gt;1,#REF!&gt;1,#REF!&gt;1)</f>
        <v>#REF!</v>
      </c>
      <c r="CP255" s="77" t="b">
        <f>OR(DR255&gt;1,DS255&gt;1,DT255&gt;1,DU255&gt;1,DV255&gt;1,DW255&gt;1,DX255&gt;1,DY255&gt;1,DZ255&gt;1,EA255&gt;1,EB255&gt;1,EC255&gt;1,ED255&gt;1,EE255&gt;1,EF255&gt;1,EG255&gt;1,EH255&gt;1,EI255&gt;1,EJ255&gt;1,EK255&gt;1,EL255&gt;1,EM255&gt;1,EN255&gt;1,EO255&gt;1,EP255&gt;1,EQ255&gt;1,ER255&gt;1,ES255&gt;1,ET255&gt;1,EU255&gt;1,EV255&gt;1,EW255&gt;1,EX255&gt;1,EY255&gt;1,EZ255&gt;1,FA255&gt;1,FB255&gt;1,FC255&gt;1,FD255&gt;1,FE255&gt;1)</f>
        <v>0</v>
      </c>
      <c r="CQ255" s="77"/>
      <c r="CR255" s="34">
        <f>COUNTIF($F255:$CN255,CR$101)</f>
        <v>1</v>
      </c>
      <c r="CS255" s="33">
        <f>COUNTIF($F255:$CN255,CS$101)</f>
        <v>1</v>
      </c>
      <c r="CT255" s="32">
        <f>COUNTIF($F255:$CN255,CT$101)</f>
        <v>0</v>
      </c>
      <c r="CU255" s="31">
        <f>COUNTIF($F255:$CN255,CU$101)</f>
        <v>1</v>
      </c>
      <c r="CV255" s="30">
        <f>COUNTIF($F255:$CN255,CV$101)</f>
        <v>0</v>
      </c>
      <c r="CW255" s="29">
        <f>COUNTIF($F255:$CN255,CW$101)</f>
        <v>1</v>
      </c>
      <c r="CX255" s="24">
        <f>COUNTIF($F255:$CN255,CX$101)</f>
        <v>1</v>
      </c>
      <c r="CY255" s="28">
        <f>COUNTIF($F255:$CN255,CY$101)</f>
        <v>0</v>
      </c>
      <c r="CZ255" s="27">
        <f>COUNTIF($F255:$CN255,CZ$101)</f>
        <v>1</v>
      </c>
      <c r="DA255" s="26">
        <f>COUNTIF($F255:$CN255,DA$101)</f>
        <v>1</v>
      </c>
      <c r="DB255" s="25">
        <f>COUNTIF($F255:$CN255,DB$101)</f>
        <v>0</v>
      </c>
      <c r="DC255" s="24">
        <f>COUNTIF($F255:$CN255,DC$101)</f>
        <v>0</v>
      </c>
      <c r="DD255" s="13"/>
      <c r="DE255" s="13"/>
      <c r="DF255" s="23"/>
      <c r="DG255" s="23"/>
      <c r="DH255" s="23"/>
      <c r="DI255" s="23"/>
      <c r="DJ255" s="23"/>
      <c r="DK255" s="23"/>
      <c r="DL255" s="23"/>
      <c r="DM255" s="23"/>
      <c r="DN255" s="23"/>
      <c r="DO255" s="23"/>
      <c r="DP255" s="76"/>
      <c r="DQ255" s="61"/>
      <c r="DR255" s="58">
        <f>COUNTIF($F255:$CN255,DR$101)</f>
        <v>0</v>
      </c>
      <c r="DS255" s="57">
        <f>COUNTIF($F255:$CN255,DS$101)</f>
        <v>0</v>
      </c>
      <c r="DT255" s="57">
        <f>COUNTIF($F255:$CN255,DT$101)</f>
        <v>1</v>
      </c>
      <c r="DU255" s="57">
        <f>COUNTIF($F255:$CN255,DU$101)</f>
        <v>0</v>
      </c>
      <c r="DV255" s="57">
        <f>COUNTIF($F255:$CN255,DV$101)</f>
        <v>0</v>
      </c>
      <c r="DW255" s="57">
        <f>COUNTIF($F255:$CN255,DW$101)</f>
        <v>1</v>
      </c>
      <c r="DX255" s="57">
        <f>COUNTIF($F255:$CN255,DX$101)</f>
        <v>0</v>
      </c>
      <c r="DY255" s="57">
        <f>COUNTIF($F255:$CN255,DY$101)</f>
        <v>0</v>
      </c>
      <c r="DZ255" s="57">
        <f>COUNTIF($F255:$CN255,DZ$101)</f>
        <v>1</v>
      </c>
      <c r="EA255" s="57">
        <f>COUNTIF($F255:$CN255,EA$101)</f>
        <v>1</v>
      </c>
      <c r="EB255" s="57">
        <f>COUNTIF($F255:$CN255,EB$101)</f>
        <v>0</v>
      </c>
      <c r="EC255" s="57">
        <f>COUNTIF($F255:$CN255,EC$101)</f>
        <v>0</v>
      </c>
      <c r="ED255" s="57">
        <f>COUNTIF($F255:$CN255,ED$101)</f>
        <v>1</v>
      </c>
      <c r="EE255" s="57">
        <f>COUNTIF($F255:$CN255,EE$101)</f>
        <v>0</v>
      </c>
      <c r="EF255" s="57">
        <f>COUNTIF($F255:$CN255,EF$101)</f>
        <v>0</v>
      </c>
      <c r="EG255" s="57">
        <f>COUNTIF($F255:$CN255,EG$101)</f>
        <v>0</v>
      </c>
      <c r="EH255" s="57">
        <f>COUNTIF($F255:$CN255,EH$101)</f>
        <v>0</v>
      </c>
      <c r="EI255" s="57">
        <f>COUNTIF($F255:$CN255,EI$101)</f>
        <v>0</v>
      </c>
      <c r="EJ255" s="57">
        <f>COUNTIF($F255:$CN255,EJ$101)</f>
        <v>0</v>
      </c>
      <c r="EK255" s="57">
        <f>COUNTIF($F255:$CN255,EK$101)</f>
        <v>0</v>
      </c>
      <c r="EL255" s="57">
        <f>COUNTIF($F255:$CN255,EL$101)</f>
        <v>0</v>
      </c>
      <c r="EM255" s="57">
        <f>COUNTIF($F255:$CN255,EM$101)</f>
        <v>0</v>
      </c>
      <c r="EN255" s="57">
        <f>COUNTIF($F255:$CN255,EN$101)</f>
        <v>0</v>
      </c>
      <c r="EO255" s="57">
        <f>COUNTIF($F255:$CN255,EO$101)</f>
        <v>0</v>
      </c>
      <c r="EP255" s="57">
        <f>COUNTIF($F255:$CN255,EP$101)</f>
        <v>0</v>
      </c>
      <c r="EQ255" s="57">
        <f>COUNTIF($F255:$CN255,EQ$101)</f>
        <v>0</v>
      </c>
      <c r="ER255" s="57">
        <f>COUNTIF($F255:$CN255,ER$101)</f>
        <v>0</v>
      </c>
      <c r="ES255" s="57">
        <f>COUNTIF($F255:$CN255,ES$101)</f>
        <v>0</v>
      </c>
      <c r="ET255" s="57">
        <f>COUNTIF($F255:$CN255,ET$101)</f>
        <v>0</v>
      </c>
      <c r="EU255" s="57">
        <f>COUNTIF($F255:$CN255,EU$101)</f>
        <v>0</v>
      </c>
      <c r="EV255" s="57">
        <f>COUNTIF($F255:$CN255,EV$101)</f>
        <v>0</v>
      </c>
      <c r="EW255" s="57">
        <f>COUNTIF($F255:$CN255,EW$101)</f>
        <v>0</v>
      </c>
      <c r="EX255" s="57">
        <f>COUNTIF($F255:$CN255,EX$101)</f>
        <v>0</v>
      </c>
      <c r="EY255" s="57">
        <f>COUNTIF($F255:$CN255,EY$101)</f>
        <v>0</v>
      </c>
      <c r="EZ255" s="57">
        <f>COUNTIF($F255:$CN255,EZ$101)</f>
        <v>0</v>
      </c>
      <c r="FA255" s="57">
        <f>COUNTIF($F255:$CN255,FA$101)</f>
        <v>0</v>
      </c>
      <c r="FB255" s="57">
        <f>COUNTIF($F255:$CN255,FB$101)</f>
        <v>0</v>
      </c>
      <c r="FC255" s="57">
        <f>COUNTIF($F255:$CN255,FC$101)</f>
        <v>0</v>
      </c>
      <c r="FD255" s="57">
        <f>COUNTIF($F255:$CN255,FD$101)</f>
        <v>0</v>
      </c>
      <c r="FE255" s="57">
        <f>COUNTIF($F255:$CN255,FE$101)</f>
        <v>0</v>
      </c>
    </row>
    <row r="256" spans="1:161" ht="12" customHeight="1" x14ac:dyDescent="0.2">
      <c r="A256" s="18" t="str">
        <f>CHOOSE(WEEKDAY($E256),"Dimanche","Lundi","Mardi","Mercredi","Jeudi","Vendredi","")</f>
        <v>Mercredi</v>
      </c>
      <c r="B256" s="17">
        <f>IF(M256&lt;&gt;"Cong. ",B254+1,B254+0)</f>
        <v>76</v>
      </c>
      <c r="C256" s="17">
        <f>IF(M256&lt;&gt;"Cong. ",C254+1,C254+0)</f>
        <v>55</v>
      </c>
      <c r="D256" s="17" t="e">
        <f>IF(M256="",D254+1,D254+0)</f>
        <v>#REF!</v>
      </c>
      <c r="E256" s="16">
        <v>44153</v>
      </c>
      <c r="F256" s="7"/>
      <c r="G256" s="44"/>
      <c r="H256" s="44"/>
      <c r="I256" s="44"/>
      <c r="J256" s="44"/>
      <c r="K256" s="44"/>
      <c r="L256" s="44"/>
      <c r="M256" s="43"/>
      <c r="N256" s="40" t="str">
        <f>IFERROR((COUNTIF(H256,[1]Locaux!$A$8)+COUNTIF(H256,[1]Locaux!$A$9)+COUNTIF(H256,[1]Locaux!$A$10)+COUNTIF(H256,[1]Locaux!$A$11)+COUNTIF(H256,[1]Locaux!$A$12)+COUNTIF(H256,[1]Locaux!$A$15)+COUNTIF(H256,[1]Locaux!$A$16)+COUNTIF(H256,[1]Locaux!$A$17))/(COUNTIF(G256,"*")+COUNTIF(K256,"*")+COUNTIF(M256,"*")),"0")</f>
        <v>0</v>
      </c>
      <c r="O256" s="7"/>
      <c r="P256" s="44"/>
      <c r="Q256" s="44"/>
      <c r="R256" s="44"/>
      <c r="S256" s="44"/>
      <c r="T256" s="44"/>
      <c r="U256" s="44"/>
      <c r="V256" s="43"/>
      <c r="W256" s="40" t="str">
        <f>IFERROR((COUNTIF(Q256,[1]Locaux!$A$8)+COUNTIF(Q256,[1]Locaux!$A$9)+COUNTIF(Q256,[1]Locaux!$A$10)+COUNTIF(Q256,[1]Locaux!$A$11)+COUNTIF(Q256,[1]Locaux!$A$12)+COUNTIF(Q256,[1]Locaux!$A$15)+COUNTIF(Q256,[1]Locaux!$A$16)+COUNTIF(Q256,[1]Locaux!$A$17))/(COUNTIF(P256,"*")+COUNTIF(T256,"*")+COUNTIF(V256,"*")),"0")</f>
        <v>0</v>
      </c>
      <c r="X256" s="80" t="s">
        <v>45</v>
      </c>
      <c r="Y256" s="44" t="s">
        <v>13</v>
      </c>
      <c r="Z256" s="44">
        <v>1107</v>
      </c>
      <c r="AA256" s="44" t="s">
        <v>52</v>
      </c>
      <c r="AB256" s="44" t="s">
        <v>35</v>
      </c>
      <c r="AC256" s="44"/>
      <c r="AD256" s="44" t="s">
        <v>35</v>
      </c>
      <c r="AE256" s="43"/>
      <c r="AF256" s="40">
        <f>IFERROR((COUNTIF(Z256,[1]Locaux!$A$8)+COUNTIF(Z256,[1]Locaux!$A$9)+COUNTIF(Z256,[1]Locaux!$A$10)+COUNTIF(Z256,[1]Locaux!$A$11)+COUNTIF(Z256,[1]Locaux!$A$12)+COUNTIF(Z256,[1]Locaux!$A$15)+COUNTIF(Z256,[1]Locaux!$A$16)+COUNTIF(Z256,[1]Locaux!$A$17))/(COUNTIF(Y256,"*")+COUNTIF(AC256,"*")+COUNTIF(AE256,"*")),"0")</f>
        <v>0</v>
      </c>
      <c r="AG256" s="7" t="s">
        <v>17</v>
      </c>
      <c r="AH256" s="44" t="s">
        <v>8</v>
      </c>
      <c r="AI256" s="44">
        <v>1113</v>
      </c>
      <c r="AJ256" s="44"/>
      <c r="AK256" s="44" t="s">
        <v>35</v>
      </c>
      <c r="AL256" s="44"/>
      <c r="AM256" s="44" t="s">
        <v>35</v>
      </c>
      <c r="AN256" s="43"/>
      <c r="AO256" s="40">
        <f>IFERROR((COUNTIF(AI256,[1]Locaux!$A$8)+COUNTIF(AI256,[1]Locaux!$A$9)+COUNTIF(AI256,[1]Locaux!$A$10)+COUNTIF(AI256,[1]Locaux!$A$11)+COUNTIF(AI256,[1]Locaux!$A$12)+COUNTIF(AI256,[1]Locaux!$A$15)+COUNTIF(AI256,[1]Locaux!$A$16)+COUNTIF(AI256,[1]Locaux!$A$17))/(COUNTIF(AH256,"*")+COUNTIF(AL256,"*")+COUNTIF(AN256,"*")),"0")</f>
        <v>0</v>
      </c>
      <c r="AP256" s="7" t="s">
        <v>21</v>
      </c>
      <c r="AQ256" s="44" t="s">
        <v>10</v>
      </c>
      <c r="AR256" s="44" t="s">
        <v>64</v>
      </c>
      <c r="AS256" s="44"/>
      <c r="AT256" s="44" t="s">
        <v>35</v>
      </c>
      <c r="AU256" s="44"/>
      <c r="AV256" s="44" t="s">
        <v>35</v>
      </c>
      <c r="AW256" s="43"/>
      <c r="AX256" s="40">
        <f>IFERROR((COUNTIF(AR256,[1]Locaux!$A$8)+COUNTIF(AR256,[1]Locaux!$A$9)+COUNTIF(AR256,[1]Locaux!$A$10)+COUNTIF(AR256,[1]Locaux!$A$11)+COUNTIF(AR256,[1]Locaux!$A$12)+COUNTIF(AR256,[1]Locaux!$A$15)+COUNTIF(AR256,[1]Locaux!$A$16)+COUNTIF(AR256,[1]Locaux!$A$17))/(COUNTIF(AQ256,"*")+COUNTIF(AU256,"*")+COUNTIF(AW256,"*")),"0")</f>
        <v>0</v>
      </c>
      <c r="AY256" s="7" t="s">
        <v>45</v>
      </c>
      <c r="AZ256" s="44" t="s">
        <v>12</v>
      </c>
      <c r="BA256" s="44">
        <v>1209</v>
      </c>
      <c r="BB256" s="44"/>
      <c r="BC256" s="51" t="s">
        <v>35</v>
      </c>
      <c r="BE256" s="44" t="s">
        <v>35</v>
      </c>
      <c r="BF256" s="43"/>
      <c r="BG256" s="40">
        <f>IFERROR((COUNTIF(BA256,[1]Locaux!$A$8)+COUNTIF(BA256,[1]Locaux!$A$9)+COUNTIF(BA256,[1]Locaux!$A$10)+COUNTIF(BA256,[1]Locaux!$A$11)+COUNTIF(BA256,[1]Locaux!$A$12)+COUNTIF(BA256,[1]Locaux!$A$15)+COUNTIF(BA256,[1]Locaux!$A$16)+COUNTIF(BA256,[1]Locaux!$A$17))/(COUNTIF(AZ256,"*")+COUNTIF(BD256,"*")+COUNTIF(BF256,"*")),"0")</f>
        <v>0</v>
      </c>
      <c r="BH256" s="7"/>
      <c r="BI256" s="44"/>
      <c r="BJ256" s="44"/>
      <c r="BK256" s="44"/>
      <c r="BL256" s="44"/>
      <c r="BM256" s="44"/>
      <c r="BN256" s="44"/>
      <c r="BO256" s="43"/>
      <c r="BP256" s="40" t="str">
        <f>IFERROR((COUNTIF(BJ256,[1]Locaux!$A$8)+COUNTIF(BJ256,[1]Locaux!$A$9)+COUNTIF(BJ256,[1]Locaux!$A$10)+COUNTIF(BJ256,[1]Locaux!$A$11)+COUNTIF(BJ256,[1]Locaux!$A$12)+COUNTIF(BJ256,[1]Locaux!$A$15)+COUNTIF(BJ256,[1]Locaux!$A$16)+COUNTIF(BJ256,[1]Locaux!$A$17))/(COUNTIF(BI256,"*")+COUNTIF(BM256,"*")+COUNTIF(BO256,"*")),"0")</f>
        <v>0</v>
      </c>
      <c r="BQ256" s="7"/>
      <c r="BR256" s="44"/>
      <c r="BS256" s="44"/>
      <c r="BT256" s="44"/>
      <c r="BU256" s="44"/>
      <c r="BV256" s="44"/>
      <c r="BW256" s="44"/>
      <c r="BX256" s="43"/>
      <c r="BY256" s="7"/>
      <c r="BZ256" s="44"/>
      <c r="CA256" s="44"/>
      <c r="CB256" s="44"/>
      <c r="CC256" s="44"/>
      <c r="CD256" s="44"/>
      <c r="CE256" s="44"/>
      <c r="CF256" s="43"/>
      <c r="CG256" s="7"/>
      <c r="CH256" s="44"/>
      <c r="CI256" s="44"/>
      <c r="CJ256" s="44"/>
      <c r="CK256" s="44"/>
      <c r="CL256" s="44"/>
      <c r="CM256" s="44"/>
      <c r="CN256" s="43"/>
      <c r="CO256" s="78" t="e">
        <f>OR(CR256&gt;1,CS256&gt;1,CT256&gt;1,CU256&gt;1,CV256&gt;1,CW256&gt;1,CX256&gt;1,CY256&gt;1,CZ256&gt;1,DA256&gt;1,DB256&gt;1,DC256&gt;1,#REF!&gt;1,#REF!&gt;1,#REF!&gt;1,#REF!&gt;1,#REF!&gt;1,#REF!&gt;1,#REF!&gt;1,#REF!&gt;1,#REF!&gt;1,#REF!&gt;1,#REF!&gt;1,#REF!&gt;1,#REF!&gt;1,#REF!&gt;1,#REF!&gt;1,#REF!&gt;1,#REF!&gt;1,#REF!&gt;1)</f>
        <v>#REF!</v>
      </c>
      <c r="CP256" s="77" t="b">
        <f>OR(DR256&gt;1,DS256&gt;1,DT256&gt;1,DU256&gt;1,DV256&gt;1,DW256&gt;1,DX256&gt;1,DY256&gt;1,DZ256&gt;1,EA256&gt;1,EB256&gt;1,EC256&gt;1,ED256&gt;1,EE256&gt;1,EF256&gt;1,EG256&gt;1,EH256&gt;1,EI256&gt;1,EJ256&gt;1,EK256&gt;1,EL256&gt;1,EM256&gt;1,EN256&gt;1,EO256&gt;1,EP256&gt;1,EQ256&gt;1,ER256&gt;1,ES256&gt;1,ET256&gt;1,EU256&gt;1,EV256&gt;1,EW256&gt;1,EX256&gt;1,EY256&gt;1,EZ256&gt;1,FA256&gt;1,FB256&gt;1,FC256&gt;1,FD256&gt;1,FE256&gt;1)</f>
        <v>0</v>
      </c>
      <c r="CQ256" s="77"/>
      <c r="CR256" s="34">
        <f>COUNTIF($F256:$CN256,CR$101)</f>
        <v>1</v>
      </c>
      <c r="CS256" s="33">
        <f>COUNTIF($F256:$CN256,CS$101)</f>
        <v>1</v>
      </c>
      <c r="CT256" s="32">
        <f>COUNTIF($F256:$CN256,CT$101)</f>
        <v>0</v>
      </c>
      <c r="CU256" s="31">
        <f>COUNTIF($F256:$CN256,CU$101)</f>
        <v>1</v>
      </c>
      <c r="CV256" s="30">
        <f>COUNTIF($F256:$CN256,CV$101)</f>
        <v>0</v>
      </c>
      <c r="CW256" s="29">
        <f>COUNTIF($F256:$CN256,CW$101)</f>
        <v>1</v>
      </c>
      <c r="CX256" s="24">
        <f>COUNTIF($F256:$CN256,CX$101)</f>
        <v>0</v>
      </c>
      <c r="CY256" s="28">
        <f>COUNTIF($F256:$CN256,CY$101)</f>
        <v>0</v>
      </c>
      <c r="CZ256" s="27">
        <f>COUNTIF($F256:$CN256,CZ$101)</f>
        <v>0</v>
      </c>
      <c r="DA256" s="26">
        <f>COUNTIF($F256:$CN256,DA$101)</f>
        <v>0</v>
      </c>
      <c r="DB256" s="25">
        <f>COUNTIF($F256:$CN256,DB$101)</f>
        <v>0</v>
      </c>
      <c r="DC256" s="24">
        <f>COUNTIF($F256:$CN256,DC$101)</f>
        <v>0</v>
      </c>
      <c r="DD256" s="13"/>
      <c r="DE256" s="13"/>
      <c r="DF256" s="23"/>
      <c r="DG256" s="23"/>
      <c r="DH256" s="23"/>
      <c r="DI256" s="23"/>
      <c r="DJ256" s="23"/>
      <c r="DK256" s="23"/>
      <c r="DL256" s="23"/>
      <c r="DM256" s="23"/>
      <c r="DN256" s="23"/>
      <c r="DO256" s="23"/>
      <c r="DP256" s="76"/>
      <c r="DQ256" s="61"/>
      <c r="DR256" s="58">
        <f>COUNTIF($F256:$CN256,DR$101)</f>
        <v>0</v>
      </c>
      <c r="DS256" s="57">
        <f>COUNTIF($F256:$CN256,DS$101)</f>
        <v>0</v>
      </c>
      <c r="DT256" s="57">
        <f>COUNTIF($F256:$CN256,DT$101)</f>
        <v>1</v>
      </c>
      <c r="DU256" s="57">
        <f>COUNTIF($F256:$CN256,DU$101)</f>
        <v>1</v>
      </c>
      <c r="DV256" s="57">
        <f>COUNTIF($F256:$CN256,DV$101)</f>
        <v>0</v>
      </c>
      <c r="DW256" s="57">
        <f>COUNTIF($F256:$CN256,DW$101)</f>
        <v>0</v>
      </c>
      <c r="DX256" s="57">
        <f>COUNTIF($F256:$CN256,DX$101)</f>
        <v>0</v>
      </c>
      <c r="DY256" s="57">
        <f>COUNTIF($F256:$CN256,DY$101)</f>
        <v>0</v>
      </c>
      <c r="DZ256" s="57">
        <f>COUNTIF($F256:$CN256,DZ$101)</f>
        <v>0</v>
      </c>
      <c r="EA256" s="57">
        <f>COUNTIF($F256:$CN256,EA$101)</f>
        <v>0</v>
      </c>
      <c r="EB256" s="57">
        <f>COUNTIF($F256:$CN256,EB$101)</f>
        <v>1</v>
      </c>
      <c r="EC256" s="57">
        <f>COUNTIF($F256:$CN256,EC$101)</f>
        <v>0</v>
      </c>
      <c r="ED256" s="57">
        <f>COUNTIF($F256:$CN256,ED$101)</f>
        <v>0</v>
      </c>
      <c r="EE256" s="57">
        <f>COUNTIF($F256:$CN256,EE$101)</f>
        <v>0</v>
      </c>
      <c r="EF256" s="57">
        <f>COUNTIF($F256:$CN256,EF$101)</f>
        <v>0</v>
      </c>
      <c r="EG256" s="57">
        <f>COUNTIF($F256:$CN256,EG$101)</f>
        <v>1</v>
      </c>
      <c r="EH256" s="57">
        <f>COUNTIF($F256:$CN256,EH$101)</f>
        <v>0</v>
      </c>
      <c r="EI256" s="57">
        <f>COUNTIF($F256:$CN256,EI$101)</f>
        <v>0</v>
      </c>
      <c r="EJ256" s="57">
        <f>COUNTIF($F256:$CN256,EJ$101)</f>
        <v>0</v>
      </c>
      <c r="EK256" s="57">
        <f>COUNTIF($F256:$CN256,EK$101)</f>
        <v>0</v>
      </c>
      <c r="EL256" s="57">
        <f>COUNTIF($F256:$CN256,EL$101)</f>
        <v>0</v>
      </c>
      <c r="EM256" s="57">
        <f>COUNTIF($F256:$CN256,EM$101)</f>
        <v>0</v>
      </c>
      <c r="EN256" s="57">
        <f>COUNTIF($F256:$CN256,EN$101)</f>
        <v>0</v>
      </c>
      <c r="EO256" s="57">
        <f>COUNTIF($F256:$CN256,EO$101)</f>
        <v>0</v>
      </c>
      <c r="EP256" s="57">
        <f>COUNTIF($F256:$CN256,EP$101)</f>
        <v>0</v>
      </c>
      <c r="EQ256" s="57">
        <f>COUNTIF($F256:$CN256,EQ$101)</f>
        <v>0</v>
      </c>
      <c r="ER256" s="57">
        <f>COUNTIF($F256:$CN256,ER$101)</f>
        <v>0</v>
      </c>
      <c r="ES256" s="57">
        <f>COUNTIF($F256:$CN256,ES$101)</f>
        <v>0</v>
      </c>
      <c r="ET256" s="57">
        <f>COUNTIF($F256:$CN256,ET$101)</f>
        <v>0</v>
      </c>
      <c r="EU256" s="57">
        <f>COUNTIF($F256:$CN256,EU$101)</f>
        <v>0</v>
      </c>
      <c r="EV256" s="57">
        <f>COUNTIF($F256:$CN256,EV$101)</f>
        <v>0</v>
      </c>
      <c r="EW256" s="57">
        <f>COUNTIF($F256:$CN256,EW$101)</f>
        <v>0</v>
      </c>
      <c r="EX256" s="57">
        <f>COUNTIF($F256:$CN256,EX$101)</f>
        <v>0</v>
      </c>
      <c r="EY256" s="57">
        <f>COUNTIF($F256:$CN256,EY$101)</f>
        <v>0</v>
      </c>
      <c r="EZ256" s="57">
        <f>COUNTIF($F256:$CN256,EZ$101)</f>
        <v>0</v>
      </c>
      <c r="FA256" s="57">
        <f>COUNTIF($F256:$CN256,FA$101)</f>
        <v>0</v>
      </c>
      <c r="FB256" s="57">
        <f>COUNTIF($F256:$CN256,FB$101)</f>
        <v>0</v>
      </c>
      <c r="FC256" s="57">
        <f>COUNTIF($F256:$CN256,FC$101)</f>
        <v>0</v>
      </c>
      <c r="FD256" s="57">
        <f>COUNTIF($F256:$CN256,FD$101)</f>
        <v>0</v>
      </c>
      <c r="FE256" s="57">
        <f>COUNTIF($F256:$CN256,FE$101)</f>
        <v>0</v>
      </c>
    </row>
    <row r="257" spans="1:161" ht="12" customHeight="1" thickBot="1" x14ac:dyDescent="0.25">
      <c r="A257" s="12"/>
      <c r="B257" s="11"/>
      <c r="C257" s="11"/>
      <c r="D257" s="11"/>
      <c r="E257" s="10"/>
      <c r="F257" s="6"/>
      <c r="G257" s="39"/>
      <c r="H257" s="39"/>
      <c r="I257" s="39"/>
      <c r="J257" s="39"/>
      <c r="K257" s="39"/>
      <c r="L257" s="39"/>
      <c r="M257" s="38"/>
      <c r="N257" s="40" t="str">
        <f>IFERROR((COUNTIF(H257,[1]Locaux!$A$8)+COUNTIF(H257,[1]Locaux!$A$9)+COUNTIF(H257,[1]Locaux!$A$10)+COUNTIF(H257,[1]Locaux!$A$11)+COUNTIF(H257,[1]Locaux!$A$12)+COUNTIF(H257,[1]Locaux!$A$15)+COUNTIF(H257,[1]Locaux!$A$16)+COUNTIF(H257,[1]Locaux!$A$17))/(COUNTIF(G257,"*")+COUNTIF(K257,"*")+COUNTIF(M257,"*")),"0")</f>
        <v>0</v>
      </c>
      <c r="O257" s="6"/>
      <c r="P257" s="39"/>
      <c r="Q257" s="39"/>
      <c r="R257" s="39"/>
      <c r="S257" s="39"/>
      <c r="T257" s="39"/>
      <c r="U257" s="39"/>
      <c r="V257" s="38"/>
      <c r="W257" s="40" t="str">
        <f>IFERROR((COUNTIF(Q257,[1]Locaux!$A$8)+COUNTIF(Q257,[1]Locaux!$A$9)+COUNTIF(Q257,[1]Locaux!$A$10)+COUNTIF(Q257,[1]Locaux!$A$11)+COUNTIF(Q257,[1]Locaux!$A$12)+COUNTIF(Q257,[1]Locaux!$A$15)+COUNTIF(Q257,[1]Locaux!$A$16)+COUNTIF(Q257,[1]Locaux!$A$17))/(COUNTIF(P257,"*")+COUNTIF(T257,"*")+COUNTIF(V257,"*")),"0")</f>
        <v>0</v>
      </c>
      <c r="X257" s="6" t="s">
        <v>28</v>
      </c>
      <c r="Y257" s="39" t="s">
        <v>13</v>
      </c>
      <c r="Z257" s="39">
        <v>1107</v>
      </c>
      <c r="AA257" s="39"/>
      <c r="AB257" s="39" t="s">
        <v>35</v>
      </c>
      <c r="AC257" s="39"/>
      <c r="AD257" s="39" t="s">
        <v>35</v>
      </c>
      <c r="AE257" s="38"/>
      <c r="AF257" s="40">
        <f>IFERROR((COUNTIF(Z257,[1]Locaux!$A$8)+COUNTIF(Z257,[1]Locaux!$A$9)+COUNTIF(Z257,[1]Locaux!$A$10)+COUNTIF(Z257,[1]Locaux!$A$11)+COUNTIF(Z257,[1]Locaux!$A$12)+COUNTIF(Z257,[1]Locaux!$A$15)+COUNTIF(Z257,[1]Locaux!$A$16)+COUNTIF(Z257,[1]Locaux!$A$17))/(COUNTIF(Y257,"*")+COUNTIF(AC257,"*")+COUNTIF(AE257,"*")),"0")</f>
        <v>0</v>
      </c>
      <c r="AG257" s="6" t="s">
        <v>17</v>
      </c>
      <c r="AH257" s="39" t="s">
        <v>8</v>
      </c>
      <c r="AI257" s="39">
        <v>1113</v>
      </c>
      <c r="AJ257" s="39"/>
      <c r="AK257" s="39" t="s">
        <v>35</v>
      </c>
      <c r="AL257" s="39"/>
      <c r="AM257" s="39" t="s">
        <v>35</v>
      </c>
      <c r="AN257" s="38"/>
      <c r="AO257" s="40">
        <f>IFERROR((COUNTIF(AI257,[1]Locaux!$A$8)+COUNTIF(AI257,[1]Locaux!$A$9)+COUNTIF(AI257,[1]Locaux!$A$10)+COUNTIF(AI257,[1]Locaux!$A$11)+COUNTIF(AI257,[1]Locaux!$A$12)+COUNTIF(AI257,[1]Locaux!$A$15)+COUNTIF(AI257,[1]Locaux!$A$16)+COUNTIF(AI257,[1]Locaux!$A$17))/(COUNTIF(AH257,"*")+COUNTIF(AL257,"*")+COUNTIF(AN257,"*")),"0")</f>
        <v>0</v>
      </c>
      <c r="AP257" s="6" t="s">
        <v>21</v>
      </c>
      <c r="AQ257" s="39" t="s">
        <v>10</v>
      </c>
      <c r="AR257" s="39" t="s">
        <v>64</v>
      </c>
      <c r="AS257" s="39"/>
      <c r="AT257" s="39" t="s">
        <v>35</v>
      </c>
      <c r="AU257" s="39"/>
      <c r="AV257" s="39" t="s">
        <v>35</v>
      </c>
      <c r="AW257" s="38"/>
      <c r="AX257" s="40">
        <f>IFERROR((COUNTIF(AR257,[1]Locaux!$A$8)+COUNTIF(AR257,[1]Locaux!$A$9)+COUNTIF(AR257,[1]Locaux!$A$10)+COUNTIF(AR257,[1]Locaux!$A$11)+COUNTIF(AR257,[1]Locaux!$A$12)+COUNTIF(AR257,[1]Locaux!$A$15)+COUNTIF(AR257,[1]Locaux!$A$16)+COUNTIF(AR257,[1]Locaux!$A$17))/(COUNTIF(AQ257,"*")+COUNTIF(AU257,"*")+COUNTIF(AW257,"*")),"0")</f>
        <v>0</v>
      </c>
      <c r="AY257" s="6" t="s">
        <v>45</v>
      </c>
      <c r="AZ257" s="39" t="s">
        <v>12</v>
      </c>
      <c r="BA257" s="39">
        <v>1209</v>
      </c>
      <c r="BB257" s="39"/>
      <c r="BC257" s="51" t="s">
        <v>35</v>
      </c>
      <c r="BE257" s="39" t="s">
        <v>35</v>
      </c>
      <c r="BF257" s="38"/>
      <c r="BG257" s="40">
        <f>IFERROR((COUNTIF(BA257,[1]Locaux!$A$8)+COUNTIF(BA257,[1]Locaux!$A$9)+COUNTIF(BA257,[1]Locaux!$A$10)+COUNTIF(BA257,[1]Locaux!$A$11)+COUNTIF(BA257,[1]Locaux!$A$12)+COUNTIF(BA257,[1]Locaux!$A$15)+COUNTIF(BA257,[1]Locaux!$A$16)+COUNTIF(BA257,[1]Locaux!$A$17))/(COUNTIF(AZ257,"*")+COUNTIF(BD257,"*")+COUNTIF(BF257,"*")),"0")</f>
        <v>0</v>
      </c>
      <c r="BH257" s="6"/>
      <c r="BI257" s="39"/>
      <c r="BJ257" s="39"/>
      <c r="BK257" s="39"/>
      <c r="BL257" s="39"/>
      <c r="BM257" s="39"/>
      <c r="BN257" s="39"/>
      <c r="BO257" s="38"/>
      <c r="BP257" s="40" t="str">
        <f>IFERROR((COUNTIF(BJ257,[1]Locaux!$A$8)+COUNTIF(BJ257,[1]Locaux!$A$9)+COUNTIF(BJ257,[1]Locaux!$A$10)+COUNTIF(BJ257,[1]Locaux!$A$11)+COUNTIF(BJ257,[1]Locaux!$A$12)+COUNTIF(BJ257,[1]Locaux!$A$15)+COUNTIF(BJ257,[1]Locaux!$A$16)+COUNTIF(BJ257,[1]Locaux!$A$17))/(COUNTIF(BI257,"*")+COUNTIF(BM257,"*")+COUNTIF(BO257,"*")),"0")</f>
        <v>0</v>
      </c>
      <c r="BQ257" s="6"/>
      <c r="BR257" s="39"/>
      <c r="BS257" s="39"/>
      <c r="BT257" s="39"/>
      <c r="BU257" s="39"/>
      <c r="BV257" s="39"/>
      <c r="BW257" s="39"/>
      <c r="BX257" s="38"/>
      <c r="BY257" s="6"/>
      <c r="BZ257" s="39"/>
      <c r="CA257" s="39"/>
      <c r="CB257" s="39"/>
      <c r="CC257" s="39"/>
      <c r="CD257" s="39"/>
      <c r="CE257" s="39"/>
      <c r="CF257" s="38"/>
      <c r="CG257" s="6"/>
      <c r="CH257" s="39"/>
      <c r="CI257" s="39"/>
      <c r="CJ257" s="39"/>
      <c r="CK257" s="39"/>
      <c r="CL257" s="39"/>
      <c r="CM257" s="39"/>
      <c r="CN257" s="38"/>
      <c r="CO257" s="78" t="e">
        <f>OR(CR257&gt;1,CS257&gt;1,CT257&gt;1,CU257&gt;1,CV257&gt;1,CW257&gt;1,CX257&gt;1,CY257&gt;1,CZ257&gt;1,DA257&gt;1,DB257&gt;1,DC257&gt;1,#REF!&gt;1,#REF!&gt;1,#REF!&gt;1,#REF!&gt;1,#REF!&gt;1,#REF!&gt;1,#REF!&gt;1,#REF!&gt;1,#REF!&gt;1,#REF!&gt;1,#REF!&gt;1,#REF!&gt;1,#REF!&gt;1,#REF!&gt;1,#REF!&gt;1,#REF!&gt;1,#REF!&gt;1,#REF!&gt;1)</f>
        <v>#REF!</v>
      </c>
      <c r="CP257" s="77" t="b">
        <f>OR(DR257&gt;1,DS257&gt;1,DT257&gt;1,DU257&gt;1,DV257&gt;1,DW257&gt;1,DX257&gt;1,DY257&gt;1,DZ257&gt;1,EA257&gt;1,EB257&gt;1,EC257&gt;1,ED257&gt;1,EE257&gt;1,EF257&gt;1,EG257&gt;1,EH257&gt;1,EI257&gt;1,EJ257&gt;1,EK257&gt;1,EL257&gt;1,EM257&gt;1,EN257&gt;1,EO257&gt;1,EP257&gt;1,EQ257&gt;1,ER257&gt;1,ES257&gt;1,ET257&gt;1,EU257&gt;1,EV257&gt;1,EW257&gt;1,EX257&gt;1,EY257&gt;1,EZ257&gt;1,FA257&gt;1,FB257&gt;1,FC257&gt;1,FD257&gt;1,FE257&gt;1)</f>
        <v>0</v>
      </c>
      <c r="CQ257" s="77"/>
      <c r="CR257" s="34">
        <f>COUNTIF($F257:$CN257,CR$101)</f>
        <v>1</v>
      </c>
      <c r="CS257" s="33">
        <f>COUNTIF($F257:$CN257,CS$101)</f>
        <v>1</v>
      </c>
      <c r="CT257" s="32">
        <f>COUNTIF($F257:$CN257,CT$101)</f>
        <v>0</v>
      </c>
      <c r="CU257" s="31">
        <f>COUNTIF($F257:$CN257,CU$101)</f>
        <v>1</v>
      </c>
      <c r="CV257" s="30">
        <f>COUNTIF($F257:$CN257,CV$101)</f>
        <v>0</v>
      </c>
      <c r="CW257" s="29">
        <f>COUNTIF($F257:$CN257,CW$101)</f>
        <v>1</v>
      </c>
      <c r="CX257" s="24">
        <f>COUNTIF($F257:$CN257,CX$101)</f>
        <v>0</v>
      </c>
      <c r="CY257" s="28">
        <f>COUNTIF($F257:$CN257,CY$101)</f>
        <v>0</v>
      </c>
      <c r="CZ257" s="27">
        <f>COUNTIF($F257:$CN257,CZ$101)</f>
        <v>0</v>
      </c>
      <c r="DA257" s="26">
        <f>COUNTIF($F257:$CN257,DA$101)</f>
        <v>0</v>
      </c>
      <c r="DB257" s="25">
        <f>COUNTIF($F257:$CN257,DB$101)</f>
        <v>0</v>
      </c>
      <c r="DC257" s="24">
        <f>COUNTIF($F257:$CN257,DC$101)</f>
        <v>0</v>
      </c>
      <c r="DD257" s="13"/>
      <c r="DE257" s="13"/>
      <c r="DF257" s="23"/>
      <c r="DG257" s="23"/>
      <c r="DH257" s="23"/>
      <c r="DI257" s="23"/>
      <c r="DJ257" s="23"/>
      <c r="DK257" s="23"/>
      <c r="DL257" s="23"/>
      <c r="DM257" s="23"/>
      <c r="DN257" s="23"/>
      <c r="DO257" s="23"/>
      <c r="DP257" s="76"/>
      <c r="DQ257" s="61"/>
      <c r="DR257" s="58">
        <f>COUNTIF($F257:$CN257,DR$101)</f>
        <v>0</v>
      </c>
      <c r="DS257" s="57">
        <f>COUNTIF($F257:$CN257,DS$101)</f>
        <v>0</v>
      </c>
      <c r="DT257" s="57">
        <f>COUNTIF($F257:$CN257,DT$101)</f>
        <v>1</v>
      </c>
      <c r="DU257" s="57">
        <f>COUNTIF($F257:$CN257,DU$101)</f>
        <v>1</v>
      </c>
      <c r="DV257" s="57">
        <f>COUNTIF($F257:$CN257,DV$101)</f>
        <v>0</v>
      </c>
      <c r="DW257" s="57">
        <f>COUNTIF($F257:$CN257,DW$101)</f>
        <v>0</v>
      </c>
      <c r="DX257" s="57">
        <f>COUNTIF($F257:$CN257,DX$101)</f>
        <v>0</v>
      </c>
      <c r="DY257" s="57">
        <f>COUNTIF($F257:$CN257,DY$101)</f>
        <v>0</v>
      </c>
      <c r="DZ257" s="57">
        <f>COUNTIF($F257:$CN257,DZ$101)</f>
        <v>0</v>
      </c>
      <c r="EA257" s="57">
        <f>COUNTIF($F257:$CN257,EA$101)</f>
        <v>0</v>
      </c>
      <c r="EB257" s="57">
        <f>COUNTIF($F257:$CN257,EB$101)</f>
        <v>1</v>
      </c>
      <c r="EC257" s="57">
        <f>COUNTIF($F257:$CN257,EC$101)</f>
        <v>0</v>
      </c>
      <c r="ED257" s="57">
        <f>COUNTIF($F257:$CN257,ED$101)</f>
        <v>0</v>
      </c>
      <c r="EE257" s="57">
        <f>COUNTIF($F257:$CN257,EE$101)</f>
        <v>0</v>
      </c>
      <c r="EF257" s="57">
        <f>COUNTIF($F257:$CN257,EF$101)</f>
        <v>0</v>
      </c>
      <c r="EG257" s="57">
        <f>COUNTIF($F257:$CN257,EG$101)</f>
        <v>1</v>
      </c>
      <c r="EH257" s="57">
        <f>COUNTIF($F257:$CN257,EH$101)</f>
        <v>0</v>
      </c>
      <c r="EI257" s="57">
        <f>COUNTIF($F257:$CN257,EI$101)</f>
        <v>0</v>
      </c>
      <c r="EJ257" s="57">
        <f>COUNTIF($F257:$CN257,EJ$101)</f>
        <v>0</v>
      </c>
      <c r="EK257" s="57">
        <f>COUNTIF($F257:$CN257,EK$101)</f>
        <v>0</v>
      </c>
      <c r="EL257" s="57">
        <f>COUNTIF($F257:$CN257,EL$101)</f>
        <v>0</v>
      </c>
      <c r="EM257" s="57">
        <f>COUNTIF($F257:$CN257,EM$101)</f>
        <v>0</v>
      </c>
      <c r="EN257" s="57">
        <f>COUNTIF($F257:$CN257,EN$101)</f>
        <v>0</v>
      </c>
      <c r="EO257" s="57">
        <f>COUNTIF($F257:$CN257,EO$101)</f>
        <v>0</v>
      </c>
      <c r="EP257" s="57">
        <f>COUNTIF($F257:$CN257,EP$101)</f>
        <v>0</v>
      </c>
      <c r="EQ257" s="57">
        <f>COUNTIF($F257:$CN257,EQ$101)</f>
        <v>0</v>
      </c>
      <c r="ER257" s="57">
        <f>COUNTIF($F257:$CN257,ER$101)</f>
        <v>0</v>
      </c>
      <c r="ES257" s="57">
        <f>COUNTIF($F257:$CN257,ES$101)</f>
        <v>0</v>
      </c>
      <c r="ET257" s="57">
        <f>COUNTIF($F257:$CN257,ET$101)</f>
        <v>0</v>
      </c>
      <c r="EU257" s="57">
        <f>COUNTIF($F257:$CN257,EU$101)</f>
        <v>0</v>
      </c>
      <c r="EV257" s="57">
        <f>COUNTIF($F257:$CN257,EV$101)</f>
        <v>0</v>
      </c>
      <c r="EW257" s="57">
        <f>COUNTIF($F257:$CN257,EW$101)</f>
        <v>0</v>
      </c>
      <c r="EX257" s="57">
        <f>COUNTIF($F257:$CN257,EX$101)</f>
        <v>0</v>
      </c>
      <c r="EY257" s="57">
        <f>COUNTIF($F257:$CN257,EY$101)</f>
        <v>0</v>
      </c>
      <c r="EZ257" s="57">
        <f>COUNTIF($F257:$CN257,EZ$101)</f>
        <v>0</v>
      </c>
      <c r="FA257" s="57">
        <f>COUNTIF($F257:$CN257,FA$101)</f>
        <v>0</v>
      </c>
      <c r="FB257" s="57">
        <f>COUNTIF($F257:$CN257,FB$101)</f>
        <v>0</v>
      </c>
      <c r="FC257" s="57">
        <f>COUNTIF($F257:$CN257,FC$101)</f>
        <v>0</v>
      </c>
      <c r="FD257" s="57">
        <f>COUNTIF($F257:$CN257,FD$101)</f>
        <v>0</v>
      </c>
      <c r="FE257" s="57">
        <f>COUNTIF($F257:$CN257,FE$101)</f>
        <v>0</v>
      </c>
    </row>
    <row r="258" spans="1:161" ht="12" customHeight="1" x14ac:dyDescent="0.2">
      <c r="A258" s="18"/>
      <c r="B258" s="17">
        <f>IF(M258&lt;&gt;"Cong. ",B256+1,B256+0)</f>
        <v>77</v>
      </c>
      <c r="C258" s="17">
        <f>IF(M258&lt;&gt;"Cong. ",C256+1,C256+0)</f>
        <v>56</v>
      </c>
      <c r="D258" s="17" t="e">
        <f>IF(M258="",D256+1,D256+0)</f>
        <v>#REF!</v>
      </c>
      <c r="E258" s="16">
        <v>44154</v>
      </c>
      <c r="F258" s="7"/>
      <c r="G258" s="44"/>
      <c r="H258" s="44"/>
      <c r="I258" s="44"/>
      <c r="J258" s="44"/>
      <c r="K258" s="44"/>
      <c r="L258" s="44"/>
      <c r="M258" s="43"/>
      <c r="N258" s="40" t="str">
        <f>IFERROR((COUNTIF(H258,[1]Locaux!$A$8)+COUNTIF(H258,[1]Locaux!$A$9)+COUNTIF(H258,[1]Locaux!$A$10)+COUNTIF(H258,[1]Locaux!$A$11)+COUNTIF(H258,[1]Locaux!$A$12)+COUNTIF(H258,[1]Locaux!$A$15)+COUNTIF(H258,[1]Locaux!$A$16)+COUNTIF(H258,[1]Locaux!$A$17))/(COUNTIF(G258,"*")+COUNTIF(K258,"*")+COUNTIF(M258,"*")),"0")</f>
        <v>0</v>
      </c>
      <c r="W258" s="40" t="str">
        <f>IFERROR((COUNTIF(Q258,[1]Locaux!$A$8)+COUNTIF(Q258,[1]Locaux!$A$9)+COUNTIF(Q258,[1]Locaux!$A$10)+COUNTIF(Q258,[1]Locaux!$A$11)+COUNTIF(Q258,[1]Locaux!$A$12)+COUNTIF(Q258,[1]Locaux!$A$15)+COUNTIF(Q258,[1]Locaux!$A$16)+COUNTIF(Q258,[1]Locaux!$A$17))/(COUNTIF(P258,"*")+COUNTIF(T258,"*")+COUNTIF(V258,"*")),"0")</f>
        <v>0</v>
      </c>
      <c r="X258" s="7" t="s">
        <v>26</v>
      </c>
      <c r="Y258" s="44" t="s">
        <v>12</v>
      </c>
      <c r="Z258" s="44" t="s">
        <v>43</v>
      </c>
      <c r="AA258" s="44" t="s">
        <v>54</v>
      </c>
      <c r="AB258" s="44" t="s">
        <v>35</v>
      </c>
      <c r="AC258" s="44"/>
      <c r="AD258" s="44" t="s">
        <v>62</v>
      </c>
      <c r="AE258" s="94" t="s">
        <v>61</v>
      </c>
      <c r="AF258" s="40">
        <f>IFERROR((COUNTIF(Z258,[1]Locaux!$A$8)+COUNTIF(Z258,[1]Locaux!$A$9)+COUNTIF(Z258,[1]Locaux!$A$10)+COUNTIF(Z258,[1]Locaux!$A$11)+COUNTIF(Z258,[1]Locaux!$A$12)+COUNTIF(Z258,[1]Locaux!$A$15)+COUNTIF(Z258,[1]Locaux!$A$16)+COUNTIF(Z258,[1]Locaux!$A$17))/(COUNTIF(Y258,"*")+COUNTIF(AC258,"*")+COUNTIF(AE258,"*")),"0")</f>
        <v>0.5</v>
      </c>
      <c r="AG258" s="7" t="s">
        <v>45</v>
      </c>
      <c r="AH258" s="44" t="s">
        <v>8</v>
      </c>
      <c r="AI258" s="44">
        <v>1209</v>
      </c>
      <c r="AJ258" s="44"/>
      <c r="AK258" s="44" t="s">
        <v>35</v>
      </c>
      <c r="AL258" s="44"/>
      <c r="AM258" s="44" t="s">
        <v>35</v>
      </c>
      <c r="AN258" s="43"/>
      <c r="AO258" s="40">
        <f>IFERROR((COUNTIF(AI258,[1]Locaux!$A$8)+COUNTIF(AI258,[1]Locaux!$A$9)+COUNTIF(AI258,[1]Locaux!$A$10)+COUNTIF(AI258,[1]Locaux!$A$11)+COUNTIF(AI258,[1]Locaux!$A$12)+COUNTIF(AI258,[1]Locaux!$A$15)+COUNTIF(AI258,[1]Locaux!$A$16)+COUNTIF(AI258,[1]Locaux!$A$17))/(COUNTIF(AH258,"*")+COUNTIF(AL258,"*")+COUNTIF(AN258,"*")),"0")</f>
        <v>0</v>
      </c>
      <c r="AP258" s="7" t="s">
        <v>21</v>
      </c>
      <c r="AQ258" s="44" t="s">
        <v>10</v>
      </c>
      <c r="AR258" s="44" t="s">
        <v>40</v>
      </c>
      <c r="AS258" s="44"/>
      <c r="AT258" s="44" t="s">
        <v>35</v>
      </c>
      <c r="AU258" s="44"/>
      <c r="AV258" s="44" t="s">
        <v>35</v>
      </c>
      <c r="AW258" s="43"/>
      <c r="AX258" s="40">
        <f>IFERROR((COUNTIF(AR258,[1]Locaux!$A$8)+COUNTIF(AR258,[1]Locaux!$A$9)+COUNTIF(AR258,[1]Locaux!$A$10)+COUNTIF(AR258,[1]Locaux!$A$11)+COUNTIF(AR258,[1]Locaux!$A$12)+COUNTIF(AR258,[1]Locaux!$A$15)+COUNTIF(AR258,[1]Locaux!$A$16)+COUNTIF(AR258,[1]Locaux!$A$17))/(COUNTIF(AQ258,"*")+COUNTIF(AU258,"*")+COUNTIF(AW258,"*")),"0")</f>
        <v>1</v>
      </c>
      <c r="AY258" s="7" t="s">
        <v>60</v>
      </c>
      <c r="AZ258" s="44" t="s">
        <v>4</v>
      </c>
      <c r="BA258" s="44" t="s">
        <v>55</v>
      </c>
      <c r="BB258" s="44"/>
      <c r="BC258" s="44" t="s">
        <v>59</v>
      </c>
      <c r="BD258" s="44" t="s">
        <v>5</v>
      </c>
      <c r="BE258" s="99"/>
      <c r="BF258" s="43"/>
      <c r="BG258" s="40">
        <f>IFERROR((COUNTIF(BA258,[1]Locaux!$A$8)+COUNTIF(BA258,[1]Locaux!$A$9)+COUNTIF(BA258,[1]Locaux!$A$10)+COUNTIF(BA258,[1]Locaux!$A$11)+COUNTIF(BA258,[1]Locaux!$A$12)+COUNTIF(BA258,[1]Locaux!$A$15)+COUNTIF(BA258,[1]Locaux!$A$16)+COUNTIF(BA258,[1]Locaux!$A$17))/(COUNTIF(AZ258,"*")+COUNTIF(BD258,"*")+COUNTIF(BF258,"*")),"0")</f>
        <v>0.5</v>
      </c>
      <c r="BN258" s="44"/>
      <c r="BO258" s="43"/>
      <c r="BP258" s="40" t="str">
        <f>IFERROR((COUNTIF(BJ258,[1]Locaux!$A$8)+COUNTIF(BJ258,[1]Locaux!$A$9)+COUNTIF(BJ258,[1]Locaux!$A$10)+COUNTIF(BJ258,[1]Locaux!$A$11)+COUNTIF(BJ258,[1]Locaux!$A$12)+COUNTIF(BJ258,[1]Locaux!$A$15)+COUNTIF(BJ258,[1]Locaux!$A$16)+COUNTIF(BJ258,[1]Locaux!$A$17))/(COUNTIF(BI258,"*")+COUNTIF(BM258,"*")+COUNTIF(BO258,"*")),"0")</f>
        <v>0</v>
      </c>
      <c r="BQ258" s="7"/>
      <c r="BR258" s="44"/>
      <c r="BS258" s="44"/>
      <c r="BT258" s="44"/>
      <c r="BU258" s="44"/>
      <c r="BV258" s="44"/>
      <c r="BW258" s="44"/>
      <c r="BX258" s="43"/>
      <c r="BY258" s="7"/>
      <c r="BZ258" s="44"/>
      <c r="CA258" s="44"/>
      <c r="CB258" s="44"/>
      <c r="CC258" s="44"/>
      <c r="CD258" s="44"/>
      <c r="CE258" s="44"/>
      <c r="CF258" s="43"/>
      <c r="CG258" s="7"/>
      <c r="CH258" s="44"/>
      <c r="CI258" s="44"/>
      <c r="CJ258" s="44"/>
      <c r="CK258" s="44"/>
      <c r="CL258" s="44"/>
      <c r="CM258" s="44"/>
      <c r="CN258" s="43"/>
      <c r="CO258" s="78" t="e">
        <f>OR(CR258&gt;1,CS258&gt;1,CT258&gt;1,CU258&gt;1,CV258&gt;1,CW258&gt;1,CX258&gt;1,CY258&gt;1,CZ258&gt;1,DA258&gt;1,DB258&gt;1,DC258&gt;1,#REF!&gt;1,#REF!&gt;1,#REF!&gt;1,#REF!&gt;1,#REF!&gt;1,#REF!&gt;1,#REF!&gt;1,#REF!&gt;1,#REF!&gt;1,#REF!&gt;1,#REF!&gt;1,#REF!&gt;1,#REF!&gt;1,#REF!&gt;1,#REF!&gt;1,#REF!&gt;1,#REF!&gt;1,#REF!&gt;1)</f>
        <v>#REF!</v>
      </c>
      <c r="CP258" s="77" t="b">
        <f>OR(DR258&gt;1,DS258&gt;1,DT258&gt;1,DU258&gt;1,DV258&gt;1,DW258&gt;1,DX258&gt;1,DY258&gt;1,DZ258&gt;1,EA258&gt;1,EB258&gt;1,EC258&gt;1,ED258&gt;1,EE258&gt;1,EF258&gt;1,EG258&gt;1,EH258&gt;1,EI258&gt;1,EJ258&gt;1,EK258&gt;1,EL258&gt;1,EM258&gt;1,EN258&gt;1,EO258&gt;1,EP258&gt;1,EQ258&gt;1,ER258&gt;1,ES258&gt;1,ET258&gt;1,EU258&gt;1,EV258&gt;1,EW258&gt;1,EX258&gt;1,EY258&gt;1,EZ258&gt;1,FA258&gt;1,FB258&gt;1,FC258&gt;1,FD258&gt;1,FE258&gt;1)</f>
        <v>0</v>
      </c>
      <c r="CQ258" s="77"/>
      <c r="CR258" s="34">
        <f>COUNTIF($F258:$CN258,CR$101)</f>
        <v>0</v>
      </c>
      <c r="CS258" s="33">
        <f>COUNTIF($F258:$CN258,CS$101)</f>
        <v>1</v>
      </c>
      <c r="CT258" s="32">
        <f>COUNTIF($F258:$CN258,CT$101)</f>
        <v>0</v>
      </c>
      <c r="CU258" s="31">
        <f>COUNTIF($F258:$CN258,CU$101)</f>
        <v>1</v>
      </c>
      <c r="CV258" s="30">
        <f>COUNTIF($F258:$CN258,CV$101)</f>
        <v>0</v>
      </c>
      <c r="CW258" s="29">
        <f>COUNTIF($F258:$CN258,CW$101)</f>
        <v>1</v>
      </c>
      <c r="CX258" s="24">
        <f>COUNTIF($F258:$CN258,CX$101)</f>
        <v>0</v>
      </c>
      <c r="CY258" s="28">
        <f>COUNTIF($F258:$CN258,CY$101)</f>
        <v>0</v>
      </c>
      <c r="CZ258" s="27">
        <f>COUNTIF($F258:$CN258,CZ$101)</f>
        <v>1</v>
      </c>
      <c r="DA258" s="26">
        <f>COUNTIF($F258:$CN258,DA$101)</f>
        <v>1</v>
      </c>
      <c r="DB258" s="25">
        <f>COUNTIF($F258:$CN258,DB$101)</f>
        <v>0</v>
      </c>
      <c r="DC258" s="24">
        <f>COUNTIF($F258:$CN258,DC$101)</f>
        <v>0</v>
      </c>
      <c r="DD258" s="13"/>
      <c r="DE258" s="13"/>
      <c r="DF258" s="23"/>
      <c r="DG258" s="23"/>
      <c r="DH258" s="23"/>
      <c r="DI258" s="23"/>
      <c r="DJ258" s="23"/>
      <c r="DK258" s="23"/>
      <c r="DL258" s="23"/>
      <c r="DM258" s="23"/>
      <c r="DN258" s="23"/>
      <c r="DO258" s="23"/>
      <c r="DP258" s="76"/>
      <c r="DQ258" s="61"/>
      <c r="DR258" s="58">
        <f>COUNTIF($F258:$CN258,DR$101)</f>
        <v>0</v>
      </c>
      <c r="DS258" s="57">
        <f>COUNTIF($F258:$CN258,DS$101)</f>
        <v>0</v>
      </c>
      <c r="DT258" s="57">
        <f>COUNTIF($F258:$CN258,DT$101)</f>
        <v>0</v>
      </c>
      <c r="DU258" s="57">
        <f>COUNTIF($F258:$CN258,DU$101)</f>
        <v>1</v>
      </c>
      <c r="DV258" s="57">
        <f>COUNTIF($F258:$CN258,DV$101)</f>
        <v>0</v>
      </c>
      <c r="DW258" s="57">
        <f>COUNTIF($F258:$CN258,DW$101)</f>
        <v>1</v>
      </c>
      <c r="DX258" s="57">
        <f>COUNTIF($F258:$CN258,DX$101)</f>
        <v>0</v>
      </c>
      <c r="DY258" s="57">
        <f>COUNTIF($F258:$CN258,DY$101)</f>
        <v>0</v>
      </c>
      <c r="DZ258" s="57">
        <f>COUNTIF($F258:$CN258,DZ$101)</f>
        <v>1</v>
      </c>
      <c r="EA258" s="57">
        <f>COUNTIF($F258:$CN258,EA$101)</f>
        <v>0</v>
      </c>
      <c r="EB258" s="57">
        <f>COUNTIF($F258:$CN258,EB$101)</f>
        <v>0</v>
      </c>
      <c r="EC258" s="57">
        <f>COUNTIF($F258:$CN258,EC$101)</f>
        <v>0</v>
      </c>
      <c r="ED258" s="57">
        <f>COUNTIF($F258:$CN258,ED$101)</f>
        <v>1</v>
      </c>
      <c r="EE258" s="57">
        <f>COUNTIF($F258:$CN258,EE$101)</f>
        <v>1</v>
      </c>
      <c r="EF258" s="57">
        <f>COUNTIF($F258:$CN258,EF$101)</f>
        <v>0</v>
      </c>
      <c r="EG258" s="57">
        <f>COUNTIF($F258:$CN258,EG$101)</f>
        <v>0</v>
      </c>
      <c r="EH258" s="57">
        <f>COUNTIF($F258:$CN258,EH$101)</f>
        <v>0</v>
      </c>
      <c r="EI258" s="57">
        <f>COUNTIF($F258:$CN258,EI$101)</f>
        <v>0</v>
      </c>
      <c r="EJ258" s="57">
        <f>COUNTIF($F258:$CN258,EJ$101)</f>
        <v>0</v>
      </c>
      <c r="EK258" s="57">
        <f>COUNTIF($F258:$CN258,EK$101)</f>
        <v>0</v>
      </c>
      <c r="EL258" s="57">
        <f>COUNTIF($F258:$CN258,EL$101)</f>
        <v>0</v>
      </c>
      <c r="EM258" s="57">
        <f>COUNTIF($F258:$CN258,EM$101)</f>
        <v>0</v>
      </c>
      <c r="EN258" s="57">
        <f>COUNTIF($F258:$CN258,EN$101)</f>
        <v>0</v>
      </c>
      <c r="EO258" s="57">
        <f>COUNTIF($F258:$CN258,EO$101)</f>
        <v>0</v>
      </c>
      <c r="EP258" s="57">
        <f>COUNTIF($F258:$CN258,EP$101)</f>
        <v>0</v>
      </c>
      <c r="EQ258" s="57">
        <f>COUNTIF($F258:$CN258,EQ$101)</f>
        <v>0</v>
      </c>
      <c r="ER258" s="57">
        <f>COUNTIF($F258:$CN258,ER$101)</f>
        <v>0</v>
      </c>
      <c r="ES258" s="57">
        <f>COUNTIF($F258:$CN258,ES$101)</f>
        <v>0</v>
      </c>
      <c r="ET258" s="57">
        <f>COUNTIF($F258:$CN258,ET$101)</f>
        <v>0</v>
      </c>
      <c r="EU258" s="57">
        <f>COUNTIF($F258:$CN258,EU$101)</f>
        <v>0</v>
      </c>
      <c r="EV258" s="57">
        <f>COUNTIF($F258:$CN258,EV$101)</f>
        <v>0</v>
      </c>
      <c r="EW258" s="57">
        <f>COUNTIF($F258:$CN258,EW$101)</f>
        <v>0</v>
      </c>
      <c r="EX258" s="57">
        <f>COUNTIF($F258:$CN258,EX$101)</f>
        <v>0</v>
      </c>
      <c r="EY258" s="57">
        <f>COUNTIF($F258:$CN258,EY$101)</f>
        <v>0</v>
      </c>
      <c r="EZ258" s="57">
        <f>COUNTIF($F258:$CN258,EZ$101)</f>
        <v>0</v>
      </c>
      <c r="FA258" s="57">
        <f>COUNTIF($F258:$CN258,FA$101)</f>
        <v>0</v>
      </c>
      <c r="FB258" s="57">
        <f>COUNTIF($F258:$CN258,FB$101)</f>
        <v>0</v>
      </c>
      <c r="FC258" s="57">
        <f>COUNTIF($F258:$CN258,FC$101)</f>
        <v>0</v>
      </c>
      <c r="FD258" s="57">
        <f>COUNTIF($F258:$CN258,FD$101)</f>
        <v>0</v>
      </c>
      <c r="FE258" s="57">
        <f>COUNTIF($F258:$CN258,FE$101)</f>
        <v>0</v>
      </c>
    </row>
    <row r="259" spans="1:161" ht="12" customHeight="1" thickBot="1" x14ac:dyDescent="0.25">
      <c r="A259" s="12"/>
      <c r="B259" s="11"/>
      <c r="C259" s="11"/>
      <c r="D259" s="11"/>
      <c r="E259" s="52" t="s">
        <v>66</v>
      </c>
      <c r="F259" s="6"/>
      <c r="G259" s="39"/>
      <c r="H259" s="39"/>
      <c r="I259" s="39"/>
      <c r="J259" s="39"/>
      <c r="K259" s="39"/>
      <c r="L259" s="39"/>
      <c r="M259" s="38"/>
      <c r="N259" s="40" t="str">
        <f>IFERROR((COUNTIF(H259,[1]Locaux!$A$8)+COUNTIF(H259,[1]Locaux!$A$9)+COUNTIF(H259,[1]Locaux!$A$10)+COUNTIF(H259,[1]Locaux!$A$11)+COUNTIF(H259,[1]Locaux!$A$12)+COUNTIF(H259,[1]Locaux!$A$15)+COUNTIF(H259,[1]Locaux!$A$16)+COUNTIF(H259,[1]Locaux!$A$17))/(COUNTIF(G259,"*")+COUNTIF(K259,"*")+COUNTIF(M259,"*")),"0")</f>
        <v>0</v>
      </c>
      <c r="W259" s="40" t="str">
        <f>IFERROR((COUNTIF(Q259,[1]Locaux!$A$8)+COUNTIF(Q259,[1]Locaux!$A$9)+COUNTIF(Q259,[1]Locaux!$A$10)+COUNTIF(Q259,[1]Locaux!$A$11)+COUNTIF(Q259,[1]Locaux!$A$12)+COUNTIF(Q259,[1]Locaux!$A$15)+COUNTIF(Q259,[1]Locaux!$A$16)+COUNTIF(Q259,[1]Locaux!$A$17))/(COUNTIF(P259,"*")+COUNTIF(T259,"*")+COUNTIF(V259,"*")),"0")</f>
        <v>0</v>
      </c>
      <c r="X259" s="6" t="s">
        <v>26</v>
      </c>
      <c r="Y259" s="39" t="s">
        <v>12</v>
      </c>
      <c r="Z259" s="39" t="s">
        <v>43</v>
      </c>
      <c r="AA259" s="39" t="s">
        <v>54</v>
      </c>
      <c r="AB259" s="39" t="s">
        <v>35</v>
      </c>
      <c r="AC259" s="39"/>
      <c r="AD259" s="39" t="s">
        <v>62</v>
      </c>
      <c r="AE259" s="88" t="s">
        <v>61</v>
      </c>
      <c r="AF259" s="40">
        <f>IFERROR((COUNTIF(Z259,[1]Locaux!$A$8)+COUNTIF(Z259,[1]Locaux!$A$9)+COUNTIF(Z259,[1]Locaux!$A$10)+COUNTIF(Z259,[1]Locaux!$A$11)+COUNTIF(Z259,[1]Locaux!$A$12)+COUNTIF(Z259,[1]Locaux!$A$15)+COUNTIF(Z259,[1]Locaux!$A$16)+COUNTIF(Z259,[1]Locaux!$A$17))/(COUNTIF(Y259,"*")+COUNTIF(AC259,"*")+COUNTIF(AE259,"*")),"0")</f>
        <v>0.5</v>
      </c>
      <c r="AG259" s="6" t="s">
        <v>45</v>
      </c>
      <c r="AH259" s="39" t="s">
        <v>8</v>
      </c>
      <c r="AI259" s="39">
        <v>1209</v>
      </c>
      <c r="AJ259" s="39"/>
      <c r="AK259" s="39" t="s">
        <v>35</v>
      </c>
      <c r="AL259" s="39"/>
      <c r="AM259" s="39" t="s">
        <v>35</v>
      </c>
      <c r="AN259" s="38"/>
      <c r="AO259" s="40">
        <f>IFERROR((COUNTIF(AI259,[1]Locaux!$A$8)+COUNTIF(AI259,[1]Locaux!$A$9)+COUNTIF(AI259,[1]Locaux!$A$10)+COUNTIF(AI259,[1]Locaux!$A$11)+COUNTIF(AI259,[1]Locaux!$A$12)+COUNTIF(AI259,[1]Locaux!$A$15)+COUNTIF(AI259,[1]Locaux!$A$16)+COUNTIF(AI259,[1]Locaux!$A$17))/(COUNTIF(AH259,"*")+COUNTIF(AL259,"*")+COUNTIF(AN259,"*")),"0")</f>
        <v>0</v>
      </c>
      <c r="AP259" s="6" t="s">
        <v>21</v>
      </c>
      <c r="AQ259" s="39" t="s">
        <v>10</v>
      </c>
      <c r="AR259" s="39" t="s">
        <v>40</v>
      </c>
      <c r="AS259" s="39"/>
      <c r="AT259" s="39" t="s">
        <v>35</v>
      </c>
      <c r="AU259" s="39"/>
      <c r="AV259" s="39" t="s">
        <v>35</v>
      </c>
      <c r="AW259" s="38"/>
      <c r="AX259" s="40">
        <f>IFERROR((COUNTIF(AR259,[1]Locaux!$A$8)+COUNTIF(AR259,[1]Locaux!$A$9)+COUNTIF(AR259,[1]Locaux!$A$10)+COUNTIF(AR259,[1]Locaux!$A$11)+COUNTIF(AR259,[1]Locaux!$A$12)+COUNTIF(AR259,[1]Locaux!$A$15)+COUNTIF(AR259,[1]Locaux!$A$16)+COUNTIF(AR259,[1]Locaux!$A$17))/(COUNTIF(AQ259,"*")+COUNTIF(AU259,"*")+COUNTIF(AW259,"*")),"0")</f>
        <v>1</v>
      </c>
      <c r="AY259" s="6" t="s">
        <v>60</v>
      </c>
      <c r="AZ259" s="39" t="s">
        <v>4</v>
      </c>
      <c r="BA259" s="39" t="s">
        <v>55</v>
      </c>
      <c r="BB259" s="39"/>
      <c r="BC259" s="39" t="s">
        <v>59</v>
      </c>
      <c r="BD259" s="39" t="s">
        <v>5</v>
      </c>
      <c r="BE259" s="99"/>
      <c r="BF259" s="38"/>
      <c r="BG259" s="40">
        <f>IFERROR((COUNTIF(BA259,[1]Locaux!$A$8)+COUNTIF(BA259,[1]Locaux!$A$9)+COUNTIF(BA259,[1]Locaux!$A$10)+COUNTIF(BA259,[1]Locaux!$A$11)+COUNTIF(BA259,[1]Locaux!$A$12)+COUNTIF(BA259,[1]Locaux!$A$15)+COUNTIF(BA259,[1]Locaux!$A$16)+COUNTIF(BA259,[1]Locaux!$A$17))/(COUNTIF(AZ259,"*")+COUNTIF(BD259,"*")+COUNTIF(BF259,"*")),"0")</f>
        <v>0.5</v>
      </c>
      <c r="BN259" s="39"/>
      <c r="BO259" s="38"/>
      <c r="BP259" s="40" t="str">
        <f>IFERROR((COUNTIF(BJ259,[1]Locaux!$A$8)+COUNTIF(BJ259,[1]Locaux!$A$9)+COUNTIF(BJ259,[1]Locaux!$A$10)+COUNTIF(BJ259,[1]Locaux!$A$11)+COUNTIF(BJ259,[1]Locaux!$A$12)+COUNTIF(BJ259,[1]Locaux!$A$15)+COUNTIF(BJ259,[1]Locaux!$A$16)+COUNTIF(BJ259,[1]Locaux!$A$17))/(COUNTIF(BI259,"*")+COUNTIF(BM259,"*")+COUNTIF(BO259,"*")),"0")</f>
        <v>0</v>
      </c>
      <c r="BQ259" s="6"/>
      <c r="BR259" s="39"/>
      <c r="BS259" s="39"/>
      <c r="BT259" s="39"/>
      <c r="BU259" s="39"/>
      <c r="BV259" s="39"/>
      <c r="BW259" s="39"/>
      <c r="BX259" s="38"/>
      <c r="BY259" s="6"/>
      <c r="BZ259" s="39"/>
      <c r="CA259" s="39"/>
      <c r="CB259" s="39"/>
      <c r="CC259" s="39"/>
      <c r="CD259" s="39"/>
      <c r="CE259" s="39"/>
      <c r="CF259" s="38"/>
      <c r="CG259" s="6"/>
      <c r="CH259" s="39"/>
      <c r="CI259" s="39"/>
      <c r="CJ259" s="39"/>
      <c r="CK259" s="39"/>
      <c r="CL259" s="39"/>
      <c r="CM259" s="39"/>
      <c r="CN259" s="38"/>
      <c r="CO259" s="78" t="e">
        <f>OR(CR259&gt;1,CS259&gt;1,CT259&gt;1,CU259&gt;1,CV259&gt;1,CW259&gt;1,CX259&gt;1,CY259&gt;1,CZ259&gt;1,DA259&gt;1,DB259&gt;1,DC259&gt;1,#REF!&gt;1,#REF!&gt;1,#REF!&gt;1,#REF!&gt;1,#REF!&gt;1,#REF!&gt;1,#REF!&gt;1,#REF!&gt;1,#REF!&gt;1,#REF!&gt;1,#REF!&gt;1,#REF!&gt;1,#REF!&gt;1,#REF!&gt;1,#REF!&gt;1,#REF!&gt;1,#REF!&gt;1,#REF!&gt;1)</f>
        <v>#REF!</v>
      </c>
      <c r="CP259" s="77" t="b">
        <f>OR(DR259&gt;1,DS259&gt;1,DT259&gt;1,DU259&gt;1,DV259&gt;1,DW259&gt;1,DX259&gt;1,DY259&gt;1,DZ259&gt;1,EA259&gt;1,EB259&gt;1,EC259&gt;1,ED259&gt;1,EE259&gt;1,EF259&gt;1,EG259&gt;1,EH259&gt;1,EI259&gt;1,EJ259&gt;1,EK259&gt;1,EL259&gt;1,EM259&gt;1,EN259&gt;1,EO259&gt;1,EP259&gt;1,EQ259&gt;1,ER259&gt;1,ES259&gt;1,ET259&gt;1,EU259&gt;1,EV259&gt;1,EW259&gt;1,EX259&gt;1,EY259&gt;1,EZ259&gt;1,FA259&gt;1,FB259&gt;1,FC259&gt;1,FD259&gt;1,FE259&gt;1)</f>
        <v>0</v>
      </c>
      <c r="CQ259" s="77"/>
      <c r="CR259" s="34">
        <f>COUNTIF($F259:$CN259,CR$101)</f>
        <v>0</v>
      </c>
      <c r="CS259" s="33">
        <f>COUNTIF($F259:$CN259,CS$101)</f>
        <v>1</v>
      </c>
      <c r="CT259" s="32">
        <f>COUNTIF($F259:$CN259,CT$101)</f>
        <v>0</v>
      </c>
      <c r="CU259" s="31">
        <f>COUNTIF($F259:$CN259,CU$101)</f>
        <v>1</v>
      </c>
      <c r="CV259" s="30">
        <f>COUNTIF($F259:$CN259,CV$101)</f>
        <v>0</v>
      </c>
      <c r="CW259" s="29">
        <f>COUNTIF($F259:$CN259,CW$101)</f>
        <v>1</v>
      </c>
      <c r="CX259" s="24">
        <f>COUNTIF($F259:$CN259,CX$101)</f>
        <v>0</v>
      </c>
      <c r="CY259" s="28">
        <f>COUNTIF($F259:$CN259,CY$101)</f>
        <v>0</v>
      </c>
      <c r="CZ259" s="27">
        <f>COUNTIF($F259:$CN259,CZ$101)</f>
        <v>1</v>
      </c>
      <c r="DA259" s="26">
        <f>COUNTIF($F259:$CN259,DA$101)</f>
        <v>1</v>
      </c>
      <c r="DB259" s="25">
        <f>COUNTIF($F259:$CN259,DB$101)</f>
        <v>0</v>
      </c>
      <c r="DC259" s="24">
        <f>COUNTIF($F259:$CN259,DC$101)</f>
        <v>0</v>
      </c>
      <c r="DD259" s="13"/>
      <c r="DE259" s="13"/>
      <c r="DF259" s="23"/>
      <c r="DG259" s="23"/>
      <c r="DH259" s="23"/>
      <c r="DI259" s="23"/>
      <c r="DJ259" s="23"/>
      <c r="DK259" s="23"/>
      <c r="DL259" s="23"/>
      <c r="DM259" s="23"/>
      <c r="DN259" s="23"/>
      <c r="DO259" s="23"/>
      <c r="DP259" s="76"/>
      <c r="DQ259" s="61"/>
      <c r="DR259" s="58">
        <f>COUNTIF($F259:$CN259,DR$101)</f>
        <v>0</v>
      </c>
      <c r="DS259" s="57">
        <f>COUNTIF($F259:$CN259,DS$101)</f>
        <v>0</v>
      </c>
      <c r="DT259" s="57">
        <f>COUNTIF($F259:$CN259,DT$101)</f>
        <v>0</v>
      </c>
      <c r="DU259" s="57">
        <f>COUNTIF($F259:$CN259,DU$101)</f>
        <v>1</v>
      </c>
      <c r="DV259" s="57">
        <f>COUNTIF($F259:$CN259,DV$101)</f>
        <v>0</v>
      </c>
      <c r="DW259" s="57">
        <f>COUNTIF($F259:$CN259,DW$101)</f>
        <v>1</v>
      </c>
      <c r="DX259" s="57">
        <f>COUNTIF($F259:$CN259,DX$101)</f>
        <v>0</v>
      </c>
      <c r="DY259" s="57">
        <f>COUNTIF($F259:$CN259,DY$101)</f>
        <v>0</v>
      </c>
      <c r="DZ259" s="57">
        <f>COUNTIF($F259:$CN259,DZ$101)</f>
        <v>1</v>
      </c>
      <c r="EA259" s="57">
        <f>COUNTIF($F259:$CN259,EA$101)</f>
        <v>0</v>
      </c>
      <c r="EB259" s="57">
        <f>COUNTIF($F259:$CN259,EB$101)</f>
        <v>0</v>
      </c>
      <c r="EC259" s="57">
        <f>COUNTIF($F259:$CN259,EC$101)</f>
        <v>0</v>
      </c>
      <c r="ED259" s="57">
        <f>COUNTIF($F259:$CN259,ED$101)</f>
        <v>1</v>
      </c>
      <c r="EE259" s="57">
        <f>COUNTIF($F259:$CN259,EE$101)</f>
        <v>1</v>
      </c>
      <c r="EF259" s="57">
        <f>COUNTIF($F259:$CN259,EF$101)</f>
        <v>0</v>
      </c>
      <c r="EG259" s="57">
        <f>COUNTIF($F259:$CN259,EG$101)</f>
        <v>0</v>
      </c>
      <c r="EH259" s="57">
        <f>COUNTIF($F259:$CN259,EH$101)</f>
        <v>0</v>
      </c>
      <c r="EI259" s="57">
        <f>COUNTIF($F259:$CN259,EI$101)</f>
        <v>0</v>
      </c>
      <c r="EJ259" s="57">
        <f>COUNTIF($F259:$CN259,EJ$101)</f>
        <v>0</v>
      </c>
      <c r="EK259" s="57">
        <f>COUNTIF($F259:$CN259,EK$101)</f>
        <v>0</v>
      </c>
      <c r="EL259" s="57">
        <f>COUNTIF($F259:$CN259,EL$101)</f>
        <v>0</v>
      </c>
      <c r="EM259" s="57">
        <f>COUNTIF($F259:$CN259,EM$101)</f>
        <v>0</v>
      </c>
      <c r="EN259" s="57">
        <f>COUNTIF($F259:$CN259,EN$101)</f>
        <v>0</v>
      </c>
      <c r="EO259" s="57">
        <f>COUNTIF($F259:$CN259,EO$101)</f>
        <v>0</v>
      </c>
      <c r="EP259" s="57">
        <f>COUNTIF($F259:$CN259,EP$101)</f>
        <v>0</v>
      </c>
      <c r="EQ259" s="57">
        <f>COUNTIF($F259:$CN259,EQ$101)</f>
        <v>0</v>
      </c>
      <c r="ER259" s="57">
        <f>COUNTIF($F259:$CN259,ER$101)</f>
        <v>0</v>
      </c>
      <c r="ES259" s="57">
        <f>COUNTIF($F259:$CN259,ES$101)</f>
        <v>0</v>
      </c>
      <c r="ET259" s="57">
        <f>COUNTIF($F259:$CN259,ET$101)</f>
        <v>0</v>
      </c>
      <c r="EU259" s="57">
        <f>COUNTIF($F259:$CN259,EU$101)</f>
        <v>0</v>
      </c>
      <c r="EV259" s="57">
        <f>COUNTIF($F259:$CN259,EV$101)</f>
        <v>0</v>
      </c>
      <c r="EW259" s="57">
        <f>COUNTIF($F259:$CN259,EW$101)</f>
        <v>0</v>
      </c>
      <c r="EX259" s="57">
        <f>COUNTIF($F259:$CN259,EX$101)</f>
        <v>0</v>
      </c>
      <c r="EY259" s="57">
        <f>COUNTIF($F259:$CN259,EY$101)</f>
        <v>0</v>
      </c>
      <c r="EZ259" s="57">
        <f>COUNTIF($F259:$CN259,EZ$101)</f>
        <v>0</v>
      </c>
      <c r="FA259" s="57">
        <f>COUNTIF($F259:$CN259,FA$101)</f>
        <v>0</v>
      </c>
      <c r="FB259" s="57">
        <f>COUNTIF($F259:$CN259,FB$101)</f>
        <v>0</v>
      </c>
      <c r="FC259" s="57">
        <f>COUNTIF($F259:$CN259,FC$101)</f>
        <v>0</v>
      </c>
      <c r="FD259" s="57">
        <f>COUNTIF($F259:$CN259,FD$101)</f>
        <v>0</v>
      </c>
      <c r="FE259" s="57">
        <f>COUNTIF($F259:$CN259,FE$101)</f>
        <v>0</v>
      </c>
    </row>
    <row r="260" spans="1:161" ht="12" customHeight="1" x14ac:dyDescent="0.2">
      <c r="A260" s="18" t="str">
        <f>CHOOSE(WEEKDAY($E260),"Dimanche","Lundi","Mardi","Mercredi","Jeudi","Vendredi","")</f>
        <v>Vendredi</v>
      </c>
      <c r="B260" s="17">
        <f>IF(M260&lt;&gt;"Cong. ",B258+1,B258+0)</f>
        <v>78</v>
      </c>
      <c r="C260" s="17">
        <f>IF(M260&lt;&gt;"Cong. ",C258+1,C258+0)</f>
        <v>57</v>
      </c>
      <c r="D260" s="17" t="e">
        <f>IF(M260="",D258+1,D258+0)</f>
        <v>#REF!</v>
      </c>
      <c r="E260" s="16">
        <v>44155</v>
      </c>
      <c r="F260" s="48"/>
      <c r="G260" s="47"/>
      <c r="H260" s="47"/>
      <c r="I260" s="47"/>
      <c r="J260" s="47"/>
      <c r="K260" s="47"/>
      <c r="L260" s="47"/>
      <c r="M260" s="47" t="s">
        <v>15</v>
      </c>
      <c r="N260" s="40">
        <f>IFERROR((COUNTIF(H260,[1]Locaux!$A$8)+COUNTIF(H260,[1]Locaux!$A$9)+COUNTIF(H260,[1]Locaux!$A$10)+COUNTIF(H260,[1]Locaux!$A$11)+COUNTIF(H260,[1]Locaux!$A$12)+COUNTIF(H260,[1]Locaux!$A$15)+COUNTIF(H260,[1]Locaux!$A$16)+COUNTIF(H260,[1]Locaux!$A$17))/(COUNTIF(G260,"*")+COUNTIF(K260,"*")+COUNTIF(M260,"*")),"0")</f>
        <v>0</v>
      </c>
      <c r="O260" s="48"/>
      <c r="P260" s="47"/>
      <c r="Q260" s="47"/>
      <c r="R260" s="47"/>
      <c r="S260" s="47"/>
      <c r="T260" s="47"/>
      <c r="U260" s="47"/>
      <c r="V260" s="47" t="s">
        <v>15</v>
      </c>
      <c r="W260" s="40">
        <f>IFERROR((COUNTIF(Q260,[1]Locaux!$A$8)+COUNTIF(Q260,[1]Locaux!$A$9)+COUNTIF(Q260,[1]Locaux!$A$10)+COUNTIF(Q260,[1]Locaux!$A$11)+COUNTIF(Q260,[1]Locaux!$A$12)+COUNTIF(Q260,[1]Locaux!$A$15)+COUNTIF(Q260,[1]Locaux!$A$16)+COUNTIF(Q260,[1]Locaux!$A$17))/(COUNTIF(P260,"*")+COUNTIF(T260,"*")+COUNTIF(V260,"*")),"0")</f>
        <v>0</v>
      </c>
      <c r="X260" s="48"/>
      <c r="Y260" s="47"/>
      <c r="Z260" s="47"/>
      <c r="AA260" s="47"/>
      <c r="AB260" s="47"/>
      <c r="AC260" s="47"/>
      <c r="AD260" s="47"/>
      <c r="AE260" s="47" t="s">
        <v>15</v>
      </c>
      <c r="AF260" s="40">
        <f>IFERROR((COUNTIF(Z260,[1]Locaux!$A$8)+COUNTIF(Z260,[1]Locaux!$A$9)+COUNTIF(Z260,[1]Locaux!$A$10)+COUNTIF(Z260,[1]Locaux!$A$11)+COUNTIF(Z260,[1]Locaux!$A$12)+COUNTIF(Z260,[1]Locaux!$A$15)+COUNTIF(Z260,[1]Locaux!$A$16)+COUNTIF(Z260,[1]Locaux!$A$17))/(COUNTIF(Y260,"*")+COUNTIF(AC260,"*")+COUNTIF(AE260,"*")),"0")</f>
        <v>0</v>
      </c>
      <c r="AG260" s="48"/>
      <c r="AH260" s="47"/>
      <c r="AI260" s="47"/>
      <c r="AJ260" s="47"/>
      <c r="AK260" s="47"/>
      <c r="AL260" s="47"/>
      <c r="AM260" s="47"/>
      <c r="AN260" s="47" t="s">
        <v>15</v>
      </c>
      <c r="AO260" s="40">
        <f>IFERROR((COUNTIF(AI260,[1]Locaux!$A$8)+COUNTIF(AI260,[1]Locaux!$A$9)+COUNTIF(AI260,[1]Locaux!$A$10)+COUNTIF(AI260,[1]Locaux!$A$11)+COUNTIF(AI260,[1]Locaux!$A$12)+COUNTIF(AI260,[1]Locaux!$A$15)+COUNTIF(AI260,[1]Locaux!$A$16)+COUNTIF(AI260,[1]Locaux!$A$17))/(COUNTIF(AH260,"*")+COUNTIF(AL260,"*")+COUNTIF(AN260,"*")),"0")</f>
        <v>0</v>
      </c>
      <c r="AP260" s="48"/>
      <c r="AQ260" s="47"/>
      <c r="AR260" s="47"/>
      <c r="AS260" s="47"/>
      <c r="AT260" s="47"/>
      <c r="AU260" s="47"/>
      <c r="AV260" s="47"/>
      <c r="AW260" s="47" t="s">
        <v>15</v>
      </c>
      <c r="AX260" s="40">
        <f>IFERROR((COUNTIF(AR260,[1]Locaux!$A$8)+COUNTIF(AR260,[1]Locaux!$A$9)+COUNTIF(AR260,[1]Locaux!$A$10)+COUNTIF(AR260,[1]Locaux!$A$11)+COUNTIF(AR260,[1]Locaux!$A$12)+COUNTIF(AR260,[1]Locaux!$A$15)+COUNTIF(AR260,[1]Locaux!$A$16)+COUNTIF(AR260,[1]Locaux!$A$17))/(COUNTIF(AQ260,"*")+COUNTIF(AU260,"*")+COUNTIF(AW260,"*")),"0")</f>
        <v>0</v>
      </c>
      <c r="AY260" s="48"/>
      <c r="AZ260" s="47"/>
      <c r="BA260" s="47"/>
      <c r="BB260" s="47"/>
      <c r="BC260" s="47"/>
      <c r="BD260" s="47"/>
      <c r="BE260" s="47"/>
      <c r="BF260" s="47" t="s">
        <v>15</v>
      </c>
      <c r="BG260" s="40">
        <f>IFERROR((COUNTIF(BA260,[1]Locaux!$A$8)+COUNTIF(BA260,[1]Locaux!$A$9)+COUNTIF(BA260,[1]Locaux!$A$10)+COUNTIF(BA260,[1]Locaux!$A$11)+COUNTIF(BA260,[1]Locaux!$A$12)+COUNTIF(BA260,[1]Locaux!$A$15)+COUNTIF(BA260,[1]Locaux!$A$16)+COUNTIF(BA260,[1]Locaux!$A$17))/(COUNTIF(AZ260,"*")+COUNTIF(BD260,"*")+COUNTIF(BF260,"*")),"0")</f>
        <v>0</v>
      </c>
      <c r="BH260" s="48"/>
      <c r="BI260" s="47"/>
      <c r="BJ260" s="47"/>
      <c r="BK260" s="47"/>
      <c r="BL260" s="47"/>
      <c r="BM260" s="47"/>
      <c r="BN260" s="47"/>
      <c r="BO260" s="47" t="s">
        <v>15</v>
      </c>
      <c r="BP260" s="40">
        <f>IFERROR((COUNTIF(BJ260,[1]Locaux!$A$8)+COUNTIF(BJ260,[1]Locaux!$A$9)+COUNTIF(BJ260,[1]Locaux!$A$10)+COUNTIF(BJ260,[1]Locaux!$A$11)+COUNTIF(BJ260,[1]Locaux!$A$12)+COUNTIF(BJ260,[1]Locaux!$A$15)+COUNTIF(BJ260,[1]Locaux!$A$16)+COUNTIF(BJ260,[1]Locaux!$A$17))/(COUNTIF(BI260,"*")+COUNTIF(BM260,"*")+COUNTIF(BO260,"*")),"0")</f>
        <v>0</v>
      </c>
      <c r="BQ260" s="48"/>
      <c r="BR260" s="47"/>
      <c r="BS260" s="47"/>
      <c r="BT260" s="47"/>
      <c r="BU260" s="47"/>
      <c r="BV260" s="47"/>
      <c r="BW260" s="47"/>
      <c r="BX260" s="47" t="s">
        <v>15</v>
      </c>
      <c r="BY260" s="48"/>
      <c r="BZ260" s="47"/>
      <c r="CA260" s="47"/>
      <c r="CB260" s="47"/>
      <c r="CC260" s="47"/>
      <c r="CD260" s="47"/>
      <c r="CE260" s="47"/>
      <c r="CF260" s="47" t="s">
        <v>15</v>
      </c>
      <c r="CG260" s="48"/>
      <c r="CH260" s="47"/>
      <c r="CI260" s="47"/>
      <c r="CJ260" s="47"/>
      <c r="CK260" s="47"/>
      <c r="CL260" s="47"/>
      <c r="CM260" s="47"/>
      <c r="CN260" s="47" t="s">
        <v>15</v>
      </c>
      <c r="CO260" s="78" t="e">
        <f>OR(CR260&gt;1,CS260&gt;1,CT260&gt;1,CU260&gt;1,CV260&gt;1,CW260&gt;1,CX260&gt;1,CY260&gt;1,CZ260&gt;1,DA260&gt;1,DB260&gt;1,DC260&gt;1,#REF!&gt;1,#REF!&gt;1,#REF!&gt;1,#REF!&gt;1,#REF!&gt;1,#REF!&gt;1,#REF!&gt;1,#REF!&gt;1,#REF!&gt;1,#REF!&gt;1,#REF!&gt;1,#REF!&gt;1,#REF!&gt;1,#REF!&gt;1,#REF!&gt;1,#REF!&gt;1,#REF!&gt;1,#REF!&gt;1)</f>
        <v>#REF!</v>
      </c>
      <c r="CP260" s="77" t="b">
        <f>OR(DR260&gt;1,DS260&gt;1,DT260&gt;1,DU260&gt;1,DV260&gt;1,DW260&gt;1,DX260&gt;1,DY260&gt;1,DZ260&gt;1,EA260&gt;1,EB260&gt;1,EC260&gt;1,ED260&gt;1,EE260&gt;1,EF260&gt;1,EG260&gt;1,EH260&gt;1,EI260&gt;1,EJ260&gt;1,EK260&gt;1,EL260&gt;1,EM260&gt;1,EN260&gt;1,EO260&gt;1,EP260&gt;1,EQ260&gt;1,ER260&gt;1,ES260&gt;1,ET260&gt;1,EU260&gt;1,EV260&gt;1,EW260&gt;1,EX260&gt;1,EY260&gt;1,EZ260&gt;1,FA260&gt;1,FB260&gt;1,FC260&gt;1,FD260&gt;1,FE260&gt;1)</f>
        <v>0</v>
      </c>
      <c r="CQ260" s="77"/>
      <c r="CR260" s="34">
        <f>COUNTIF($F260:$CN260,CR$101)</f>
        <v>0</v>
      </c>
      <c r="CS260" s="33">
        <f>COUNTIF($F260:$CN260,CS$101)</f>
        <v>0</v>
      </c>
      <c r="CT260" s="32">
        <f>COUNTIF($F260:$CN260,CT$101)</f>
        <v>0</v>
      </c>
      <c r="CU260" s="31">
        <f>COUNTIF($F260:$CN260,CU$101)</f>
        <v>0</v>
      </c>
      <c r="CV260" s="30">
        <f>COUNTIF($F260:$CN260,CV$101)</f>
        <v>0</v>
      </c>
      <c r="CW260" s="29">
        <f>COUNTIF($F260:$CN260,CW$101)</f>
        <v>0</v>
      </c>
      <c r="CX260" s="24">
        <f>COUNTIF($F260:$CN260,CX$101)</f>
        <v>0</v>
      </c>
      <c r="CY260" s="28">
        <f>COUNTIF($F260:$CN260,CY$101)</f>
        <v>0</v>
      </c>
      <c r="CZ260" s="27">
        <f>COUNTIF($F260:$CN260,CZ$101)</f>
        <v>0</v>
      </c>
      <c r="DA260" s="26">
        <f>COUNTIF($F260:$CN260,DA$101)</f>
        <v>0</v>
      </c>
      <c r="DB260" s="25">
        <f>COUNTIF($F260:$CN260,DB$101)</f>
        <v>0</v>
      </c>
      <c r="DC260" s="24">
        <f>COUNTIF($F260:$CN260,DC$101)</f>
        <v>0</v>
      </c>
      <c r="DD260" s="13"/>
      <c r="DE260" s="13"/>
      <c r="DF260" s="23"/>
      <c r="DG260" s="23"/>
      <c r="DH260" s="23"/>
      <c r="DI260" s="23"/>
      <c r="DJ260" s="23"/>
      <c r="DK260" s="23"/>
      <c r="DL260" s="23"/>
      <c r="DM260" s="23"/>
      <c r="DN260" s="23"/>
      <c r="DO260" s="23"/>
      <c r="DP260" s="76"/>
      <c r="DQ260" s="61"/>
      <c r="DR260" s="58">
        <f>COUNTIF($F260:$CN260,DR$101)</f>
        <v>0</v>
      </c>
      <c r="DS260" s="57">
        <f>COUNTIF($F260:$CN260,DS$101)</f>
        <v>0</v>
      </c>
      <c r="DT260" s="57">
        <f>COUNTIF($F260:$CN260,DT$101)</f>
        <v>0</v>
      </c>
      <c r="DU260" s="57">
        <f>COUNTIF($F260:$CN260,DU$101)</f>
        <v>0</v>
      </c>
      <c r="DV260" s="57">
        <f>COUNTIF($F260:$CN260,DV$101)</f>
        <v>0</v>
      </c>
      <c r="DW260" s="57">
        <f>COUNTIF($F260:$CN260,DW$101)</f>
        <v>0</v>
      </c>
      <c r="DX260" s="57">
        <f>COUNTIF($F260:$CN260,DX$101)</f>
        <v>0</v>
      </c>
      <c r="DY260" s="57">
        <f>COUNTIF($F260:$CN260,DY$101)</f>
        <v>0</v>
      </c>
      <c r="DZ260" s="57">
        <f>COUNTIF($F260:$CN260,DZ$101)</f>
        <v>0</v>
      </c>
      <c r="EA260" s="57">
        <f>COUNTIF($F260:$CN260,EA$101)</f>
        <v>0</v>
      </c>
      <c r="EB260" s="57">
        <f>COUNTIF($F260:$CN260,EB$101)</f>
        <v>0</v>
      </c>
      <c r="EC260" s="57">
        <f>COUNTIF($F260:$CN260,EC$101)</f>
        <v>0</v>
      </c>
      <c r="ED260" s="57">
        <f>COUNTIF($F260:$CN260,ED$101)</f>
        <v>0</v>
      </c>
      <c r="EE260" s="57">
        <f>COUNTIF($F260:$CN260,EE$101)</f>
        <v>0</v>
      </c>
      <c r="EF260" s="57">
        <f>COUNTIF($F260:$CN260,EF$101)</f>
        <v>0</v>
      </c>
      <c r="EG260" s="57">
        <f>COUNTIF($F260:$CN260,EG$101)</f>
        <v>0</v>
      </c>
      <c r="EH260" s="57">
        <f>COUNTIF($F260:$CN260,EH$101)</f>
        <v>0</v>
      </c>
      <c r="EI260" s="57">
        <f>COUNTIF($F260:$CN260,EI$101)</f>
        <v>0</v>
      </c>
      <c r="EJ260" s="57">
        <f>COUNTIF($F260:$CN260,EJ$101)</f>
        <v>0</v>
      </c>
      <c r="EK260" s="57">
        <f>COUNTIF($F260:$CN260,EK$101)</f>
        <v>0</v>
      </c>
      <c r="EL260" s="57">
        <f>COUNTIF($F260:$CN260,EL$101)</f>
        <v>0</v>
      </c>
      <c r="EM260" s="57">
        <f>COUNTIF($F260:$CN260,EM$101)</f>
        <v>0</v>
      </c>
      <c r="EN260" s="57">
        <f>COUNTIF($F260:$CN260,EN$101)</f>
        <v>0</v>
      </c>
      <c r="EO260" s="57">
        <f>COUNTIF($F260:$CN260,EO$101)</f>
        <v>0</v>
      </c>
      <c r="EP260" s="57">
        <f>COUNTIF($F260:$CN260,EP$101)</f>
        <v>0</v>
      </c>
      <c r="EQ260" s="57">
        <f>COUNTIF($F260:$CN260,EQ$101)</f>
        <v>0</v>
      </c>
      <c r="ER260" s="57">
        <f>COUNTIF($F260:$CN260,ER$101)</f>
        <v>0</v>
      </c>
      <c r="ES260" s="57">
        <f>COUNTIF($F260:$CN260,ES$101)</f>
        <v>0</v>
      </c>
      <c r="ET260" s="57">
        <f>COUNTIF($F260:$CN260,ET$101)</f>
        <v>0</v>
      </c>
      <c r="EU260" s="57">
        <f>COUNTIF($F260:$CN260,EU$101)</f>
        <v>0</v>
      </c>
      <c r="EV260" s="57">
        <f>COUNTIF($F260:$CN260,EV$101)</f>
        <v>0</v>
      </c>
      <c r="EW260" s="57">
        <f>COUNTIF($F260:$CN260,EW$101)</f>
        <v>0</v>
      </c>
      <c r="EX260" s="57">
        <f>COUNTIF($F260:$CN260,EX$101)</f>
        <v>0</v>
      </c>
      <c r="EY260" s="57">
        <f>COUNTIF($F260:$CN260,EY$101)</f>
        <v>0</v>
      </c>
      <c r="EZ260" s="57">
        <f>COUNTIF($F260:$CN260,EZ$101)</f>
        <v>0</v>
      </c>
      <c r="FA260" s="57">
        <f>COUNTIF($F260:$CN260,FA$101)</f>
        <v>0</v>
      </c>
      <c r="FB260" s="57">
        <f>COUNTIF($F260:$CN260,FB$101)</f>
        <v>0</v>
      </c>
      <c r="FC260" s="57">
        <f>COUNTIF($F260:$CN260,FC$101)</f>
        <v>0</v>
      </c>
      <c r="FD260" s="57">
        <f>COUNTIF($F260:$CN260,FD$101)</f>
        <v>0</v>
      </c>
      <c r="FE260" s="57">
        <f>COUNTIF($F260:$CN260,FE$101)</f>
        <v>0</v>
      </c>
    </row>
    <row r="261" spans="1:161" ht="12" customHeight="1" thickBot="1" x14ac:dyDescent="0.25">
      <c r="A261" s="12"/>
      <c r="B261" s="11"/>
      <c r="C261" s="11"/>
      <c r="D261" s="11"/>
      <c r="E261" s="10"/>
      <c r="F261" s="46"/>
      <c r="G261" s="45"/>
      <c r="H261" s="45"/>
      <c r="I261" s="45"/>
      <c r="J261" s="45"/>
      <c r="K261" s="45"/>
      <c r="L261" s="45"/>
      <c r="M261" s="45" t="s">
        <v>15</v>
      </c>
      <c r="N261" s="40">
        <f>IFERROR((COUNTIF(H261,[1]Locaux!$A$8)+COUNTIF(H261,[1]Locaux!$A$9)+COUNTIF(H261,[1]Locaux!$A$10)+COUNTIF(H261,[1]Locaux!$A$11)+COUNTIF(H261,[1]Locaux!$A$12)+COUNTIF(H261,[1]Locaux!$A$15)+COUNTIF(H261,[1]Locaux!$A$16)+COUNTIF(H261,[1]Locaux!$A$17))/(COUNTIF(G261,"*")+COUNTIF(K261,"*")+COUNTIF(M261,"*")),"0")</f>
        <v>0</v>
      </c>
      <c r="O261" s="46"/>
      <c r="P261" s="45"/>
      <c r="Q261" s="45"/>
      <c r="R261" s="45"/>
      <c r="S261" s="45"/>
      <c r="T261" s="45"/>
      <c r="U261" s="45"/>
      <c r="V261" s="45" t="s">
        <v>15</v>
      </c>
      <c r="W261" s="40">
        <f>IFERROR((COUNTIF(Q261,[1]Locaux!$A$8)+COUNTIF(Q261,[1]Locaux!$A$9)+COUNTIF(Q261,[1]Locaux!$A$10)+COUNTIF(Q261,[1]Locaux!$A$11)+COUNTIF(Q261,[1]Locaux!$A$12)+COUNTIF(Q261,[1]Locaux!$A$15)+COUNTIF(Q261,[1]Locaux!$A$16)+COUNTIF(Q261,[1]Locaux!$A$17))/(COUNTIF(P261,"*")+COUNTIF(T261,"*")+COUNTIF(V261,"*")),"0")</f>
        <v>0</v>
      </c>
      <c r="X261" s="46"/>
      <c r="Y261" s="45"/>
      <c r="Z261" s="45"/>
      <c r="AA261" s="45"/>
      <c r="AB261" s="45"/>
      <c r="AC261" s="45"/>
      <c r="AD261" s="45"/>
      <c r="AE261" s="45" t="s">
        <v>15</v>
      </c>
      <c r="AF261" s="40">
        <f>IFERROR((COUNTIF(Z261,[1]Locaux!$A$8)+COUNTIF(Z261,[1]Locaux!$A$9)+COUNTIF(Z261,[1]Locaux!$A$10)+COUNTIF(Z261,[1]Locaux!$A$11)+COUNTIF(Z261,[1]Locaux!$A$12)+COUNTIF(Z261,[1]Locaux!$A$15)+COUNTIF(Z261,[1]Locaux!$A$16)+COUNTIF(Z261,[1]Locaux!$A$17))/(COUNTIF(Y261,"*")+COUNTIF(AC261,"*")+COUNTIF(AE261,"*")),"0")</f>
        <v>0</v>
      </c>
      <c r="AG261" s="46"/>
      <c r="AH261" s="45"/>
      <c r="AI261" s="45"/>
      <c r="AJ261" s="45"/>
      <c r="AK261" s="45"/>
      <c r="AL261" s="45"/>
      <c r="AM261" s="45"/>
      <c r="AN261" s="45" t="s">
        <v>15</v>
      </c>
      <c r="AO261" s="40">
        <f>IFERROR((COUNTIF(AI261,[1]Locaux!$A$8)+COUNTIF(AI261,[1]Locaux!$A$9)+COUNTIF(AI261,[1]Locaux!$A$10)+COUNTIF(AI261,[1]Locaux!$A$11)+COUNTIF(AI261,[1]Locaux!$A$12)+COUNTIF(AI261,[1]Locaux!$A$15)+COUNTIF(AI261,[1]Locaux!$A$16)+COUNTIF(AI261,[1]Locaux!$A$17))/(COUNTIF(AH261,"*")+COUNTIF(AL261,"*")+COUNTIF(AN261,"*")),"0")</f>
        <v>0</v>
      </c>
      <c r="AP261" s="46"/>
      <c r="AQ261" s="45"/>
      <c r="AR261" s="45"/>
      <c r="AS261" s="45"/>
      <c r="AT261" s="45"/>
      <c r="AU261" s="45"/>
      <c r="AV261" s="45"/>
      <c r="AW261" s="45" t="s">
        <v>15</v>
      </c>
      <c r="AX261" s="40">
        <f>IFERROR((COUNTIF(AR261,[1]Locaux!$A$8)+COUNTIF(AR261,[1]Locaux!$A$9)+COUNTIF(AR261,[1]Locaux!$A$10)+COUNTIF(AR261,[1]Locaux!$A$11)+COUNTIF(AR261,[1]Locaux!$A$12)+COUNTIF(AR261,[1]Locaux!$A$15)+COUNTIF(AR261,[1]Locaux!$A$16)+COUNTIF(AR261,[1]Locaux!$A$17))/(COUNTIF(AQ261,"*")+COUNTIF(AU261,"*")+COUNTIF(AW261,"*")),"0")</f>
        <v>0</v>
      </c>
      <c r="AY261" s="46"/>
      <c r="AZ261" s="45"/>
      <c r="BA261" s="45"/>
      <c r="BB261" s="45"/>
      <c r="BC261" s="45"/>
      <c r="BD261" s="45"/>
      <c r="BE261" s="45"/>
      <c r="BF261" s="45" t="s">
        <v>15</v>
      </c>
      <c r="BG261" s="40">
        <f>IFERROR((COUNTIF(BA261,[1]Locaux!$A$8)+COUNTIF(BA261,[1]Locaux!$A$9)+COUNTIF(BA261,[1]Locaux!$A$10)+COUNTIF(BA261,[1]Locaux!$A$11)+COUNTIF(BA261,[1]Locaux!$A$12)+COUNTIF(BA261,[1]Locaux!$A$15)+COUNTIF(BA261,[1]Locaux!$A$16)+COUNTIF(BA261,[1]Locaux!$A$17))/(COUNTIF(AZ261,"*")+COUNTIF(BD261,"*")+COUNTIF(BF261,"*")),"0")</f>
        <v>0</v>
      </c>
      <c r="BH261" s="46"/>
      <c r="BI261" s="45"/>
      <c r="BJ261" s="45"/>
      <c r="BK261" s="45"/>
      <c r="BL261" s="45"/>
      <c r="BM261" s="45"/>
      <c r="BN261" s="45"/>
      <c r="BO261" s="45" t="s">
        <v>15</v>
      </c>
      <c r="BP261" s="40">
        <f>IFERROR((COUNTIF(BJ261,[1]Locaux!$A$8)+COUNTIF(BJ261,[1]Locaux!$A$9)+COUNTIF(BJ261,[1]Locaux!$A$10)+COUNTIF(BJ261,[1]Locaux!$A$11)+COUNTIF(BJ261,[1]Locaux!$A$12)+COUNTIF(BJ261,[1]Locaux!$A$15)+COUNTIF(BJ261,[1]Locaux!$A$16)+COUNTIF(BJ261,[1]Locaux!$A$17))/(COUNTIF(BI261,"*")+COUNTIF(BM261,"*")+COUNTIF(BO261,"*")),"0")</f>
        <v>0</v>
      </c>
      <c r="BQ261" s="46"/>
      <c r="BR261" s="45"/>
      <c r="BS261" s="45"/>
      <c r="BT261" s="45"/>
      <c r="BU261" s="45"/>
      <c r="BV261" s="45"/>
      <c r="BW261" s="45"/>
      <c r="BX261" s="45" t="s">
        <v>15</v>
      </c>
      <c r="BY261" s="46"/>
      <c r="BZ261" s="45"/>
      <c r="CA261" s="45"/>
      <c r="CB261" s="45"/>
      <c r="CC261" s="45"/>
      <c r="CD261" s="45"/>
      <c r="CE261" s="45"/>
      <c r="CF261" s="45" t="s">
        <v>15</v>
      </c>
      <c r="CG261" s="46"/>
      <c r="CH261" s="45"/>
      <c r="CI261" s="45"/>
      <c r="CJ261" s="45"/>
      <c r="CK261" s="45"/>
      <c r="CL261" s="45"/>
      <c r="CM261" s="45"/>
      <c r="CN261" s="45" t="s">
        <v>15</v>
      </c>
      <c r="CO261" s="78" t="e">
        <f>OR(CR261&gt;1,CS261&gt;1,CT261&gt;1,CU261&gt;1,CV261&gt;1,CW261&gt;1,CX261&gt;1,CY261&gt;1,CZ261&gt;1,DA261&gt;1,DB261&gt;1,DC261&gt;1,#REF!&gt;1,#REF!&gt;1,#REF!&gt;1,#REF!&gt;1,#REF!&gt;1,#REF!&gt;1,#REF!&gt;1,#REF!&gt;1,#REF!&gt;1,#REF!&gt;1,#REF!&gt;1,#REF!&gt;1,#REF!&gt;1,#REF!&gt;1,#REF!&gt;1,#REF!&gt;1,#REF!&gt;1,#REF!&gt;1)</f>
        <v>#REF!</v>
      </c>
      <c r="CP261" s="77" t="b">
        <f>OR(DR261&gt;1,DS261&gt;1,DT261&gt;1,DU261&gt;1,DV261&gt;1,DW261&gt;1,DX261&gt;1,DY261&gt;1,DZ261&gt;1,EA261&gt;1,EB261&gt;1,EC261&gt;1,ED261&gt;1,EE261&gt;1,EF261&gt;1,EG261&gt;1,EH261&gt;1,EI261&gt;1,EJ261&gt;1,EK261&gt;1,EL261&gt;1,EM261&gt;1,EN261&gt;1,EO261&gt;1,EP261&gt;1,EQ261&gt;1,ER261&gt;1,ES261&gt;1,ET261&gt;1,EU261&gt;1,EV261&gt;1,EW261&gt;1,EX261&gt;1,EY261&gt;1,EZ261&gt;1,FA261&gt;1,FB261&gt;1,FC261&gt;1,FD261&gt;1,FE261&gt;1)</f>
        <v>0</v>
      </c>
      <c r="CQ261" s="77"/>
      <c r="CR261" s="34">
        <f>COUNTIF($F261:$CN261,CR$101)</f>
        <v>0</v>
      </c>
      <c r="CS261" s="33">
        <f>COUNTIF($F261:$CN261,CS$101)</f>
        <v>0</v>
      </c>
      <c r="CT261" s="32">
        <f>COUNTIF($F261:$CN261,CT$101)</f>
        <v>0</v>
      </c>
      <c r="CU261" s="31">
        <f>COUNTIF($F261:$CN261,CU$101)</f>
        <v>0</v>
      </c>
      <c r="CV261" s="30">
        <f>COUNTIF($F261:$CN261,CV$101)</f>
        <v>0</v>
      </c>
      <c r="CW261" s="29">
        <f>COUNTIF($F261:$CN261,CW$101)</f>
        <v>0</v>
      </c>
      <c r="CX261" s="24">
        <f>COUNTIF($F261:$CN261,CX$101)</f>
        <v>0</v>
      </c>
      <c r="CY261" s="28">
        <f>COUNTIF($F261:$CN261,CY$101)</f>
        <v>0</v>
      </c>
      <c r="CZ261" s="27">
        <f>COUNTIF($F261:$CN261,CZ$101)</f>
        <v>0</v>
      </c>
      <c r="DA261" s="26">
        <f>COUNTIF($F261:$CN261,DA$101)</f>
        <v>0</v>
      </c>
      <c r="DB261" s="25">
        <f>COUNTIF($F261:$CN261,DB$101)</f>
        <v>0</v>
      </c>
      <c r="DC261" s="24">
        <f>COUNTIF($F261:$CN261,DC$101)</f>
        <v>0</v>
      </c>
      <c r="DD261" s="13"/>
      <c r="DE261" s="13"/>
      <c r="DF261" s="23"/>
      <c r="DG261" s="23"/>
      <c r="DH261" s="23"/>
      <c r="DI261" s="23"/>
      <c r="DJ261" s="23"/>
      <c r="DK261" s="23"/>
      <c r="DL261" s="23"/>
      <c r="DM261" s="23"/>
      <c r="DN261" s="23"/>
      <c r="DO261" s="23"/>
      <c r="DP261" s="76"/>
      <c r="DQ261" s="61"/>
      <c r="DR261" s="58">
        <f>COUNTIF($F261:$CN261,DR$101)</f>
        <v>0</v>
      </c>
      <c r="DS261" s="57">
        <f>COUNTIF($F261:$CN261,DS$101)</f>
        <v>0</v>
      </c>
      <c r="DT261" s="57">
        <f>COUNTIF($F261:$CN261,DT$101)</f>
        <v>0</v>
      </c>
      <c r="DU261" s="57">
        <f>COUNTIF($F261:$CN261,DU$101)</f>
        <v>0</v>
      </c>
      <c r="DV261" s="57">
        <f>COUNTIF($F261:$CN261,DV$101)</f>
        <v>0</v>
      </c>
      <c r="DW261" s="57">
        <f>COUNTIF($F261:$CN261,DW$101)</f>
        <v>0</v>
      </c>
      <c r="DX261" s="57">
        <f>COUNTIF($F261:$CN261,DX$101)</f>
        <v>0</v>
      </c>
      <c r="DY261" s="57">
        <f>COUNTIF($F261:$CN261,DY$101)</f>
        <v>0</v>
      </c>
      <c r="DZ261" s="57">
        <f>COUNTIF($F261:$CN261,DZ$101)</f>
        <v>0</v>
      </c>
      <c r="EA261" s="57">
        <f>COUNTIF($F261:$CN261,EA$101)</f>
        <v>0</v>
      </c>
      <c r="EB261" s="57">
        <f>COUNTIF($F261:$CN261,EB$101)</f>
        <v>0</v>
      </c>
      <c r="EC261" s="57">
        <f>COUNTIF($F261:$CN261,EC$101)</f>
        <v>0</v>
      </c>
      <c r="ED261" s="57">
        <f>COUNTIF($F261:$CN261,ED$101)</f>
        <v>0</v>
      </c>
      <c r="EE261" s="57">
        <f>COUNTIF($F261:$CN261,EE$101)</f>
        <v>0</v>
      </c>
      <c r="EF261" s="57">
        <f>COUNTIF($F261:$CN261,EF$101)</f>
        <v>0</v>
      </c>
      <c r="EG261" s="57">
        <f>COUNTIF($F261:$CN261,EG$101)</f>
        <v>0</v>
      </c>
      <c r="EH261" s="57">
        <f>COUNTIF($F261:$CN261,EH$101)</f>
        <v>0</v>
      </c>
      <c r="EI261" s="57">
        <f>COUNTIF($F261:$CN261,EI$101)</f>
        <v>0</v>
      </c>
      <c r="EJ261" s="57">
        <f>COUNTIF($F261:$CN261,EJ$101)</f>
        <v>0</v>
      </c>
      <c r="EK261" s="57">
        <f>COUNTIF($F261:$CN261,EK$101)</f>
        <v>0</v>
      </c>
      <c r="EL261" s="57">
        <f>COUNTIF($F261:$CN261,EL$101)</f>
        <v>0</v>
      </c>
      <c r="EM261" s="57">
        <f>COUNTIF($F261:$CN261,EM$101)</f>
        <v>0</v>
      </c>
      <c r="EN261" s="57">
        <f>COUNTIF($F261:$CN261,EN$101)</f>
        <v>0</v>
      </c>
      <c r="EO261" s="57">
        <f>COUNTIF($F261:$CN261,EO$101)</f>
        <v>0</v>
      </c>
      <c r="EP261" s="57">
        <f>COUNTIF($F261:$CN261,EP$101)</f>
        <v>0</v>
      </c>
      <c r="EQ261" s="57">
        <f>COUNTIF($F261:$CN261,EQ$101)</f>
        <v>0</v>
      </c>
      <c r="ER261" s="57">
        <f>COUNTIF($F261:$CN261,ER$101)</f>
        <v>0</v>
      </c>
      <c r="ES261" s="57">
        <f>COUNTIF($F261:$CN261,ES$101)</f>
        <v>0</v>
      </c>
      <c r="ET261" s="57">
        <f>COUNTIF($F261:$CN261,ET$101)</f>
        <v>0</v>
      </c>
      <c r="EU261" s="57">
        <f>COUNTIF($F261:$CN261,EU$101)</f>
        <v>0</v>
      </c>
      <c r="EV261" s="57">
        <f>COUNTIF($F261:$CN261,EV$101)</f>
        <v>0</v>
      </c>
      <c r="EW261" s="57">
        <f>COUNTIF($F261:$CN261,EW$101)</f>
        <v>0</v>
      </c>
      <c r="EX261" s="57">
        <f>COUNTIF($F261:$CN261,EX$101)</f>
        <v>0</v>
      </c>
      <c r="EY261" s="57">
        <f>COUNTIF($F261:$CN261,EY$101)</f>
        <v>0</v>
      </c>
      <c r="EZ261" s="57">
        <f>COUNTIF($F261:$CN261,EZ$101)</f>
        <v>0</v>
      </c>
      <c r="FA261" s="57">
        <f>COUNTIF($F261:$CN261,FA$101)</f>
        <v>0</v>
      </c>
      <c r="FB261" s="57">
        <f>COUNTIF($F261:$CN261,FB$101)</f>
        <v>0</v>
      </c>
      <c r="FC261" s="57">
        <f>COUNTIF($F261:$CN261,FC$101)</f>
        <v>0</v>
      </c>
      <c r="FD261" s="57">
        <f>COUNTIF($F261:$CN261,FD$101)</f>
        <v>0</v>
      </c>
      <c r="FE261" s="57">
        <f>COUNTIF($F261:$CN261,FE$101)</f>
        <v>0</v>
      </c>
    </row>
    <row r="262" spans="1:161" ht="12" customHeight="1" x14ac:dyDescent="0.2">
      <c r="A262" s="18" t="str">
        <f>CHOOSE(WEEKDAY($E262),"Dimanche","Lundi","Mardi","Mercredi","Jeudi","Vendredi","")</f>
        <v>Lundi</v>
      </c>
      <c r="B262" s="17">
        <f>IF(M262&lt;&gt;"Cong. ",B260+1,B260+0)</f>
        <v>79</v>
      </c>
      <c r="C262" s="17">
        <f>IF(M262&lt;&gt;"Cong. ",C260+1,C260+0)</f>
        <v>58</v>
      </c>
      <c r="D262" s="17" t="e">
        <f>IF(M262="",D260+1,D260+0)</f>
        <v>#REF!</v>
      </c>
      <c r="E262" s="16">
        <v>44158</v>
      </c>
      <c r="F262" s="7"/>
      <c r="G262" s="44"/>
      <c r="H262" s="44"/>
      <c r="I262" s="44"/>
      <c r="J262" s="44"/>
      <c r="K262" s="44"/>
      <c r="L262" s="44"/>
      <c r="M262" s="43"/>
      <c r="N262" s="40" t="str">
        <f>IFERROR((COUNTIF(H262,[1]Locaux!$A$8)+COUNTIF(H262,[1]Locaux!$A$9)+COUNTIF(H262,[1]Locaux!$A$10)+COUNTIF(H262,[1]Locaux!$A$11)+COUNTIF(H262,[1]Locaux!$A$12)+COUNTIF(H262,[1]Locaux!$A$15)+COUNTIF(H262,[1]Locaux!$A$16)+COUNTIF(H262,[1]Locaux!$A$17))/(COUNTIF(G262,"*")+COUNTIF(K262,"*")+COUNTIF(M262,"*")),"0")</f>
        <v>0</v>
      </c>
      <c r="O262" s="7"/>
      <c r="P262" s="44"/>
      <c r="Q262" s="44"/>
      <c r="R262" s="44"/>
      <c r="S262" s="44"/>
      <c r="T262" s="44"/>
      <c r="U262" s="44"/>
      <c r="V262" s="43"/>
      <c r="W262" s="40" t="str">
        <f>IFERROR((COUNTIF(Q262,[1]Locaux!$A$8)+COUNTIF(Q262,[1]Locaux!$A$9)+COUNTIF(Q262,[1]Locaux!$A$10)+COUNTIF(Q262,[1]Locaux!$A$11)+COUNTIF(Q262,[1]Locaux!$A$12)+COUNTIF(Q262,[1]Locaux!$A$15)+COUNTIF(Q262,[1]Locaux!$A$16)+COUNTIF(Q262,[1]Locaux!$A$17))/(COUNTIF(P262,"*")+COUNTIF(T262,"*")+COUNTIF(V262,"*")),"0")</f>
        <v>0</v>
      </c>
      <c r="X262" s="7" t="s">
        <v>28</v>
      </c>
      <c r="Y262" s="44" t="s">
        <v>13</v>
      </c>
      <c r="Z262" s="44" t="s">
        <v>43</v>
      </c>
      <c r="AA262" s="44"/>
      <c r="AB262" s="44" t="s">
        <v>35</v>
      </c>
      <c r="AC262" s="44"/>
      <c r="AD262" s="44" t="s">
        <v>50</v>
      </c>
      <c r="AE262" s="94" t="s">
        <v>49</v>
      </c>
      <c r="AF262" s="40">
        <f>IFERROR((COUNTIF(Z262,[1]Locaux!$A$8)+COUNTIF(Z262,[1]Locaux!$A$9)+COUNTIF(Z262,[1]Locaux!$A$10)+COUNTIF(Z262,[1]Locaux!$A$11)+COUNTIF(Z262,[1]Locaux!$A$12)+COUNTIF(Z262,[1]Locaux!$A$15)+COUNTIF(Z262,[1]Locaux!$A$16)+COUNTIF(Z262,[1]Locaux!$A$17))/(COUNTIF(Y262,"*")+COUNTIF(AC262,"*")+COUNTIF(AE262,"*")),"0")</f>
        <v>0.5</v>
      </c>
      <c r="AG262" s="7" t="s">
        <v>26</v>
      </c>
      <c r="AH262" s="44" t="s">
        <v>12</v>
      </c>
      <c r="AI262" s="44" t="s">
        <v>58</v>
      </c>
      <c r="AJ262" s="44" t="s">
        <v>54</v>
      </c>
      <c r="AK262" s="44" t="s">
        <v>35</v>
      </c>
      <c r="AL262" s="44"/>
      <c r="AM262" s="44" t="s">
        <v>62</v>
      </c>
      <c r="AN262" s="94" t="s">
        <v>41</v>
      </c>
      <c r="AO262" s="40">
        <f>IFERROR((COUNTIF(AI262,[1]Locaux!$A$8)+COUNTIF(AI262,[1]Locaux!$A$9)+COUNTIF(AI262,[1]Locaux!$A$10)+COUNTIF(AI262,[1]Locaux!$A$11)+COUNTIF(AI262,[1]Locaux!$A$12)+COUNTIF(AI262,[1]Locaux!$A$15)+COUNTIF(AI262,[1]Locaux!$A$16)+COUNTIF(AI262,[1]Locaux!$A$17))/(COUNTIF(AH262,"*")+COUNTIF(AL262,"*")+COUNTIF(AN262,"*")),"0")</f>
        <v>0.5</v>
      </c>
      <c r="AP262" s="7" t="s">
        <v>45</v>
      </c>
      <c r="AQ262" s="44" t="s">
        <v>8</v>
      </c>
      <c r="AR262" s="44">
        <v>1107</v>
      </c>
      <c r="AS262" s="44"/>
      <c r="AT262" s="44" t="s">
        <v>35</v>
      </c>
      <c r="AU262" s="44"/>
      <c r="AV262" s="44" t="s">
        <v>35</v>
      </c>
      <c r="AW262" s="43"/>
      <c r="AX262" s="40">
        <f>IFERROR((COUNTIF(AR262,[1]Locaux!$A$8)+COUNTIF(AR262,[1]Locaux!$A$9)+COUNTIF(AR262,[1]Locaux!$A$10)+COUNTIF(AR262,[1]Locaux!$A$11)+COUNTIF(AR262,[1]Locaux!$A$12)+COUNTIF(AR262,[1]Locaux!$A$15)+COUNTIF(AR262,[1]Locaux!$A$16)+COUNTIF(AR262,[1]Locaux!$A$17))/(COUNTIF(AQ262,"*")+COUNTIF(AU262,"*")+COUNTIF(AW262,"*")),"0")</f>
        <v>0</v>
      </c>
      <c r="AY262" s="7" t="s">
        <v>56</v>
      </c>
      <c r="AZ262" s="44" t="s">
        <v>5</v>
      </c>
      <c r="BA262" s="44" t="s">
        <v>65</v>
      </c>
      <c r="BB262" s="44"/>
      <c r="BC262" s="44" t="s">
        <v>53</v>
      </c>
      <c r="BD262" s="44" t="s">
        <v>4</v>
      </c>
      <c r="BE262" s="99" t="s">
        <v>57</v>
      </c>
      <c r="BF262" s="43"/>
      <c r="BG262" s="40">
        <f>IFERROR((COUNTIF(BA262,[1]Locaux!$A$8)+COUNTIF(BA262,[1]Locaux!$A$9)+COUNTIF(BA262,[1]Locaux!$A$10)+COUNTIF(BA262,[1]Locaux!$A$11)+COUNTIF(BA262,[1]Locaux!$A$12)+COUNTIF(BA262,[1]Locaux!$A$15)+COUNTIF(BA262,[1]Locaux!$A$16)+COUNTIF(BA262,[1]Locaux!$A$17))/(COUNTIF(AZ262,"*")+COUNTIF(BD262,"*")+COUNTIF(BF262,"*")),"0")</f>
        <v>0</v>
      </c>
      <c r="BH262" s="7"/>
      <c r="BI262" s="44"/>
      <c r="BJ262" s="44"/>
      <c r="BK262" s="44"/>
      <c r="BL262" s="44"/>
      <c r="BM262" s="44"/>
      <c r="BN262" s="44"/>
      <c r="BO262" s="43"/>
      <c r="BP262" s="40" t="str">
        <f>IFERROR((COUNTIF(BJ262,[1]Locaux!$A$8)+COUNTIF(BJ262,[1]Locaux!$A$9)+COUNTIF(BJ262,[1]Locaux!$A$10)+COUNTIF(BJ262,[1]Locaux!$A$11)+COUNTIF(BJ262,[1]Locaux!$A$12)+COUNTIF(BJ262,[1]Locaux!$A$15)+COUNTIF(BJ262,[1]Locaux!$A$16)+COUNTIF(BJ262,[1]Locaux!$A$17))/(COUNTIF(BI262,"*")+COUNTIF(BM262,"*")+COUNTIF(BO262,"*")),"0")</f>
        <v>0</v>
      </c>
      <c r="BQ262" s="7"/>
      <c r="BR262" s="44"/>
      <c r="BS262" s="44"/>
      <c r="BT262" s="44"/>
      <c r="BU262" s="44"/>
      <c r="BV262" s="44"/>
      <c r="BW262" s="44"/>
      <c r="BX262" s="43"/>
      <c r="BY262" s="7"/>
      <c r="BZ262" s="44"/>
      <c r="CA262" s="44"/>
      <c r="CB262" s="44"/>
      <c r="CC262" s="44"/>
      <c r="CD262" s="44"/>
      <c r="CE262" s="44"/>
      <c r="CF262" s="43"/>
      <c r="CG262" s="7"/>
      <c r="CH262" s="44"/>
      <c r="CI262" s="44"/>
      <c r="CJ262" s="44"/>
      <c r="CK262" s="44"/>
      <c r="CL262" s="44"/>
      <c r="CM262" s="44"/>
      <c r="CN262" s="43"/>
      <c r="CO262" s="78" t="e">
        <f>OR(CR262&gt;1,CS262&gt;1,CT262&gt;1,CU262&gt;1,CV262&gt;1,CW262&gt;1,CX262&gt;1,CY262&gt;1,CZ262&gt;1,DA262&gt;1,DB262&gt;1,DC262&gt;1,#REF!&gt;1,#REF!&gt;1,#REF!&gt;1,#REF!&gt;1,#REF!&gt;1,#REF!&gt;1,#REF!&gt;1,#REF!&gt;1,#REF!&gt;1,#REF!&gt;1,#REF!&gt;1,#REF!&gt;1,#REF!&gt;1,#REF!&gt;1,#REF!&gt;1,#REF!&gt;1,#REF!&gt;1,#REF!&gt;1)</f>
        <v>#REF!</v>
      </c>
      <c r="CP262" s="77" t="b">
        <f>OR(DR262&gt;1,DS262&gt;1,DT262&gt;1,DU262&gt;1,DV262&gt;1,DW262&gt;1,DX262&gt;1,DY262&gt;1,DZ262&gt;1,EA262&gt;1,EB262&gt;1,EC262&gt;1,ED262&gt;1,EE262&gt;1,EF262&gt;1,EG262&gt;1,EH262&gt;1,EI262&gt;1,EJ262&gt;1,EK262&gt;1,EL262&gt;1,EM262&gt;1,EN262&gt;1,EO262&gt;1,EP262&gt;1,EQ262&gt;1,ER262&gt;1,ES262&gt;1,ET262&gt;1,EU262&gt;1,EV262&gt;1,EW262&gt;1,EX262&gt;1,EY262&gt;1,EZ262&gt;1,FA262&gt;1,FB262&gt;1,FC262&gt;1,FD262&gt;1,FE262&gt;1)</f>
        <v>0</v>
      </c>
      <c r="CQ262" s="77"/>
      <c r="CR262" s="34">
        <f>COUNTIF($F262:$CN262,CR$101)</f>
        <v>1</v>
      </c>
      <c r="CS262" s="33">
        <f>COUNTIF($F262:$CN262,CS$101)</f>
        <v>1</v>
      </c>
      <c r="CT262" s="32">
        <f>COUNTIF($F262:$CN262,CT$101)</f>
        <v>0</v>
      </c>
      <c r="CU262" s="31">
        <f>COUNTIF($F262:$CN262,CU$101)</f>
        <v>0</v>
      </c>
      <c r="CV262" s="30">
        <f>COUNTIF($F262:$CN262,CV$101)</f>
        <v>0</v>
      </c>
      <c r="CW262" s="29">
        <f>COUNTIF($F262:$CN262,CW$101)</f>
        <v>1</v>
      </c>
      <c r="CX262" s="24">
        <f>COUNTIF($F262:$CN262,CX$101)</f>
        <v>0</v>
      </c>
      <c r="CY262" s="28">
        <f>COUNTIF($F262:$CN262,CY$101)</f>
        <v>0</v>
      </c>
      <c r="CZ262" s="27">
        <f>COUNTIF($F262:$CN262,CZ$101)</f>
        <v>1</v>
      </c>
      <c r="DA262" s="26">
        <f>COUNTIF($F262:$CN262,DA$101)</f>
        <v>1</v>
      </c>
      <c r="DB262" s="25">
        <f>COUNTIF($F262:$CN262,DB$101)</f>
        <v>0</v>
      </c>
      <c r="DC262" s="24">
        <f>COUNTIF($F262:$CN262,DC$101)</f>
        <v>0</v>
      </c>
      <c r="DD262" s="13"/>
      <c r="DE262" s="13"/>
      <c r="DF262" s="23"/>
      <c r="DG262" s="23"/>
      <c r="DH262" s="23"/>
      <c r="DI262" s="23"/>
      <c r="DJ262" s="23"/>
      <c r="DK262" s="23"/>
      <c r="DL262" s="23"/>
      <c r="DM262" s="23"/>
      <c r="DN262" s="23"/>
      <c r="DO262" s="23"/>
      <c r="DP262" s="76"/>
      <c r="DQ262" s="61"/>
      <c r="DR262" s="58">
        <f>COUNTIF($F262:$CN262,DR$101)</f>
        <v>0</v>
      </c>
      <c r="DS262" s="57">
        <f>COUNTIF($F262:$CN262,DS$101)</f>
        <v>0</v>
      </c>
      <c r="DT262" s="57">
        <f>COUNTIF($F262:$CN262,DT$101)</f>
        <v>1</v>
      </c>
      <c r="DU262" s="57">
        <f>COUNTIF($F262:$CN262,DU$101)</f>
        <v>0</v>
      </c>
      <c r="DV262" s="57">
        <f>COUNTIF($F262:$CN262,DV$101)</f>
        <v>1</v>
      </c>
      <c r="DW262" s="57">
        <f>COUNTIF($F262:$CN262,DW$101)</f>
        <v>0</v>
      </c>
      <c r="DX262" s="57">
        <f>COUNTIF($F262:$CN262,DX$101)</f>
        <v>0</v>
      </c>
      <c r="DY262" s="57">
        <f>COUNTIF($F262:$CN262,DY$101)</f>
        <v>0</v>
      </c>
      <c r="DZ262" s="57">
        <f>COUNTIF($F262:$CN262,DZ$101)</f>
        <v>1</v>
      </c>
      <c r="EA262" s="57">
        <f>COUNTIF($F262:$CN262,EA$101)</f>
        <v>1</v>
      </c>
      <c r="EB262" s="57">
        <f>COUNTIF($F262:$CN262,EB$101)</f>
        <v>0</v>
      </c>
      <c r="EC262" s="57">
        <f>COUNTIF($F262:$CN262,EC$101)</f>
        <v>0</v>
      </c>
      <c r="ED262" s="57">
        <f>COUNTIF($F262:$CN262,ED$101)</f>
        <v>0</v>
      </c>
      <c r="EE262" s="57">
        <f>COUNTIF($F262:$CN262,EE$101)</f>
        <v>1</v>
      </c>
      <c r="EF262" s="57">
        <f>COUNTIF($F262:$CN262,EF$101)</f>
        <v>0</v>
      </c>
      <c r="EG262" s="57">
        <f>COUNTIF($F262:$CN262,EG$101)</f>
        <v>0</v>
      </c>
      <c r="EH262" s="57">
        <f>COUNTIF($F262:$CN262,EH$101)</f>
        <v>0</v>
      </c>
      <c r="EI262" s="57">
        <f>COUNTIF($F262:$CN262,EI$101)</f>
        <v>0</v>
      </c>
      <c r="EJ262" s="57">
        <f>COUNTIF($F262:$CN262,EJ$101)</f>
        <v>0</v>
      </c>
      <c r="EK262" s="57">
        <f>COUNTIF($F262:$CN262,EK$101)</f>
        <v>0</v>
      </c>
      <c r="EL262" s="57">
        <f>COUNTIF($F262:$CN262,EL$101)</f>
        <v>0</v>
      </c>
      <c r="EM262" s="57">
        <f>COUNTIF($F262:$CN262,EM$101)</f>
        <v>0</v>
      </c>
      <c r="EN262" s="57">
        <f>COUNTIF($F262:$CN262,EN$101)</f>
        <v>0</v>
      </c>
      <c r="EO262" s="57">
        <f>COUNTIF($F262:$CN262,EO$101)</f>
        <v>0</v>
      </c>
      <c r="EP262" s="57">
        <f>COUNTIF($F262:$CN262,EP$101)</f>
        <v>0</v>
      </c>
      <c r="EQ262" s="57">
        <f>COUNTIF($F262:$CN262,EQ$101)</f>
        <v>0</v>
      </c>
      <c r="ER262" s="57">
        <f>COUNTIF($F262:$CN262,ER$101)</f>
        <v>0</v>
      </c>
      <c r="ES262" s="57">
        <f>COUNTIF($F262:$CN262,ES$101)</f>
        <v>0</v>
      </c>
      <c r="ET262" s="57">
        <f>COUNTIF($F262:$CN262,ET$101)</f>
        <v>0</v>
      </c>
      <c r="EU262" s="57">
        <f>COUNTIF($F262:$CN262,EU$101)</f>
        <v>0</v>
      </c>
      <c r="EV262" s="57">
        <f>COUNTIF($F262:$CN262,EV$101)</f>
        <v>0</v>
      </c>
      <c r="EW262" s="57">
        <f>COUNTIF($F262:$CN262,EW$101)</f>
        <v>0</v>
      </c>
      <c r="EX262" s="57">
        <f>COUNTIF($F262:$CN262,EX$101)</f>
        <v>0</v>
      </c>
      <c r="EY262" s="57">
        <f>COUNTIF($F262:$CN262,EY$101)</f>
        <v>0</v>
      </c>
      <c r="EZ262" s="57">
        <f>COUNTIF($F262:$CN262,EZ$101)</f>
        <v>0</v>
      </c>
      <c r="FA262" s="57">
        <f>COUNTIF($F262:$CN262,FA$101)</f>
        <v>0</v>
      </c>
      <c r="FB262" s="57">
        <f>COUNTIF($F262:$CN262,FB$101)</f>
        <v>0</v>
      </c>
      <c r="FC262" s="57">
        <f>COUNTIF($F262:$CN262,FC$101)</f>
        <v>0</v>
      </c>
      <c r="FD262" s="57">
        <f>COUNTIF($F262:$CN262,FD$101)</f>
        <v>0</v>
      </c>
      <c r="FE262" s="57">
        <f>COUNTIF($F262:$CN262,FE$101)</f>
        <v>0</v>
      </c>
    </row>
    <row r="263" spans="1:161" ht="12" customHeight="1" thickBot="1" x14ac:dyDescent="0.25">
      <c r="A263" s="12"/>
      <c r="B263" s="11"/>
      <c r="C263" s="11"/>
      <c r="D263" s="11"/>
      <c r="E263" s="10"/>
      <c r="F263" s="6"/>
      <c r="G263" s="39"/>
      <c r="H263" s="39"/>
      <c r="I263" s="39"/>
      <c r="J263" s="39"/>
      <c r="K263" s="39"/>
      <c r="L263" s="39"/>
      <c r="M263" s="38"/>
      <c r="N263" s="40" t="str">
        <f>IFERROR((COUNTIF(H263,[1]Locaux!$A$8)+COUNTIF(H263,[1]Locaux!$A$9)+COUNTIF(H263,[1]Locaux!$A$10)+COUNTIF(H263,[1]Locaux!$A$11)+COUNTIF(H263,[1]Locaux!$A$12)+COUNTIF(H263,[1]Locaux!$A$15)+COUNTIF(H263,[1]Locaux!$A$16)+COUNTIF(H263,[1]Locaux!$A$17))/(COUNTIF(G263,"*")+COUNTIF(K263,"*")+COUNTIF(M263,"*")),"0")</f>
        <v>0</v>
      </c>
      <c r="O263" s="6"/>
      <c r="P263" s="39"/>
      <c r="Q263" s="39"/>
      <c r="R263" s="39"/>
      <c r="S263" s="39"/>
      <c r="T263" s="39"/>
      <c r="U263" s="39"/>
      <c r="V263" s="38"/>
      <c r="W263" s="40" t="str">
        <f>IFERROR((COUNTIF(Q263,[1]Locaux!$A$8)+COUNTIF(Q263,[1]Locaux!$A$9)+COUNTIF(Q263,[1]Locaux!$A$10)+COUNTIF(Q263,[1]Locaux!$A$11)+COUNTIF(Q263,[1]Locaux!$A$12)+COUNTIF(Q263,[1]Locaux!$A$15)+COUNTIF(Q263,[1]Locaux!$A$16)+COUNTIF(Q263,[1]Locaux!$A$17))/(COUNTIF(P263,"*")+COUNTIF(T263,"*")+COUNTIF(V263,"*")),"0")</f>
        <v>0</v>
      </c>
      <c r="X263" s="6" t="s">
        <v>28</v>
      </c>
      <c r="Y263" s="39" t="s">
        <v>13</v>
      </c>
      <c r="Z263" s="39" t="s">
        <v>43</v>
      </c>
      <c r="AA263" s="39"/>
      <c r="AB263" s="39" t="s">
        <v>35</v>
      </c>
      <c r="AC263" s="39"/>
      <c r="AD263" s="39" t="s">
        <v>50</v>
      </c>
      <c r="AE263" s="88" t="s">
        <v>49</v>
      </c>
      <c r="AF263" s="40">
        <f>IFERROR((COUNTIF(Z263,[1]Locaux!$A$8)+COUNTIF(Z263,[1]Locaux!$A$9)+COUNTIF(Z263,[1]Locaux!$A$10)+COUNTIF(Z263,[1]Locaux!$A$11)+COUNTIF(Z263,[1]Locaux!$A$12)+COUNTIF(Z263,[1]Locaux!$A$15)+COUNTIF(Z263,[1]Locaux!$A$16)+COUNTIF(Z263,[1]Locaux!$A$17))/(COUNTIF(Y263,"*")+COUNTIF(AC263,"*")+COUNTIF(AE263,"*")),"0")</f>
        <v>0.5</v>
      </c>
      <c r="AG263" s="6" t="s">
        <v>26</v>
      </c>
      <c r="AH263" s="39" t="s">
        <v>12</v>
      </c>
      <c r="AI263" s="39" t="s">
        <v>58</v>
      </c>
      <c r="AJ263" s="39" t="s">
        <v>54</v>
      </c>
      <c r="AK263" s="39" t="s">
        <v>35</v>
      </c>
      <c r="AL263" s="39"/>
      <c r="AM263" s="39" t="s">
        <v>62</v>
      </c>
      <c r="AN263" s="88" t="s">
        <v>41</v>
      </c>
      <c r="AO263" s="40">
        <f>IFERROR((COUNTIF(AI263,[1]Locaux!$A$8)+COUNTIF(AI263,[1]Locaux!$A$9)+COUNTIF(AI263,[1]Locaux!$A$10)+COUNTIF(AI263,[1]Locaux!$A$11)+COUNTIF(AI263,[1]Locaux!$A$12)+COUNTIF(AI263,[1]Locaux!$A$15)+COUNTIF(AI263,[1]Locaux!$A$16)+COUNTIF(AI263,[1]Locaux!$A$17))/(COUNTIF(AH263,"*")+COUNTIF(AL263,"*")+COUNTIF(AN263,"*")),"0")</f>
        <v>0.5</v>
      </c>
      <c r="AP263" s="6" t="s">
        <v>45</v>
      </c>
      <c r="AQ263" s="39" t="s">
        <v>8</v>
      </c>
      <c r="AR263" s="39">
        <v>1107</v>
      </c>
      <c r="AS263" s="39"/>
      <c r="AT263" s="39" t="s">
        <v>35</v>
      </c>
      <c r="AU263" s="39"/>
      <c r="AV263" s="39" t="s">
        <v>35</v>
      </c>
      <c r="AW263" s="38"/>
      <c r="AX263" s="40">
        <f>IFERROR((COUNTIF(AR263,[1]Locaux!$A$8)+COUNTIF(AR263,[1]Locaux!$A$9)+COUNTIF(AR263,[1]Locaux!$A$10)+COUNTIF(AR263,[1]Locaux!$A$11)+COUNTIF(AR263,[1]Locaux!$A$12)+COUNTIF(AR263,[1]Locaux!$A$15)+COUNTIF(AR263,[1]Locaux!$A$16)+COUNTIF(AR263,[1]Locaux!$A$17))/(COUNTIF(AQ263,"*")+COUNTIF(AU263,"*")+COUNTIF(AW263,"*")),"0")</f>
        <v>0</v>
      </c>
      <c r="AY263" s="6" t="s">
        <v>56</v>
      </c>
      <c r="AZ263" s="39" t="s">
        <v>5</v>
      </c>
      <c r="BA263" s="39" t="s">
        <v>65</v>
      </c>
      <c r="BB263" s="39"/>
      <c r="BC263" s="39" t="s">
        <v>53</v>
      </c>
      <c r="BD263" s="39" t="s">
        <v>4</v>
      </c>
      <c r="BE263" s="99" t="s">
        <v>57</v>
      </c>
      <c r="BF263" s="38"/>
      <c r="BG263" s="40">
        <f>IFERROR((COUNTIF(BA263,[1]Locaux!$A$8)+COUNTIF(BA263,[1]Locaux!$A$9)+COUNTIF(BA263,[1]Locaux!$A$10)+COUNTIF(BA263,[1]Locaux!$A$11)+COUNTIF(BA263,[1]Locaux!$A$12)+COUNTIF(BA263,[1]Locaux!$A$15)+COUNTIF(BA263,[1]Locaux!$A$16)+COUNTIF(BA263,[1]Locaux!$A$17))/(COUNTIF(AZ263,"*")+COUNTIF(BD263,"*")+COUNTIF(BF263,"*")),"0")</f>
        <v>0</v>
      </c>
      <c r="BH263" s="6"/>
      <c r="BI263" s="39"/>
      <c r="BJ263" s="39"/>
      <c r="BK263" s="39"/>
      <c r="BL263" s="39"/>
      <c r="BM263" s="39"/>
      <c r="BN263" s="39"/>
      <c r="BO263" s="38"/>
      <c r="BP263" s="40" t="str">
        <f>IFERROR((COUNTIF(BJ263,[1]Locaux!$A$8)+COUNTIF(BJ263,[1]Locaux!$A$9)+COUNTIF(BJ263,[1]Locaux!$A$10)+COUNTIF(BJ263,[1]Locaux!$A$11)+COUNTIF(BJ263,[1]Locaux!$A$12)+COUNTIF(BJ263,[1]Locaux!$A$15)+COUNTIF(BJ263,[1]Locaux!$A$16)+COUNTIF(BJ263,[1]Locaux!$A$17))/(COUNTIF(BI263,"*")+COUNTIF(BM263,"*")+COUNTIF(BO263,"*")),"0")</f>
        <v>0</v>
      </c>
      <c r="BQ263" s="6"/>
      <c r="BR263" s="39"/>
      <c r="BS263" s="39"/>
      <c r="BT263" s="39"/>
      <c r="BU263" s="39"/>
      <c r="BV263" s="39"/>
      <c r="BW263" s="39"/>
      <c r="BX263" s="38"/>
      <c r="BY263" s="6"/>
      <c r="BZ263" s="39"/>
      <c r="CA263" s="39"/>
      <c r="CB263" s="39"/>
      <c r="CC263" s="39"/>
      <c r="CD263" s="39"/>
      <c r="CE263" s="39"/>
      <c r="CF263" s="38"/>
      <c r="CG263" s="6"/>
      <c r="CH263" s="39"/>
      <c r="CI263" s="39"/>
      <c r="CJ263" s="39"/>
      <c r="CK263" s="39"/>
      <c r="CL263" s="39"/>
      <c r="CM263" s="39"/>
      <c r="CN263" s="38"/>
      <c r="CO263" s="78" t="e">
        <f>OR(CR263&gt;1,CS263&gt;1,CT263&gt;1,CU263&gt;1,CV263&gt;1,CW263&gt;1,CX263&gt;1,CY263&gt;1,CZ263&gt;1,DA263&gt;1,DB263&gt;1,DC263&gt;1,#REF!&gt;1,#REF!&gt;1,#REF!&gt;1,#REF!&gt;1,#REF!&gt;1,#REF!&gt;1,#REF!&gt;1,#REF!&gt;1,#REF!&gt;1,#REF!&gt;1,#REF!&gt;1,#REF!&gt;1,#REF!&gt;1,#REF!&gt;1,#REF!&gt;1,#REF!&gt;1,#REF!&gt;1,#REF!&gt;1)</f>
        <v>#REF!</v>
      </c>
      <c r="CP263" s="77" t="b">
        <f>OR(DR263&gt;1,DS263&gt;1,DT263&gt;1,DU263&gt;1,DV263&gt;1,DW263&gt;1,DX263&gt;1,DY263&gt;1,DZ263&gt;1,EA263&gt;1,EB263&gt;1,EC263&gt;1,ED263&gt;1,EE263&gt;1,EF263&gt;1,EG263&gt;1,EH263&gt;1,EI263&gt;1,EJ263&gt;1,EK263&gt;1,EL263&gt;1,EM263&gt;1,EN263&gt;1,EO263&gt;1,EP263&gt;1,EQ263&gt;1,ER263&gt;1,ES263&gt;1,ET263&gt;1,EU263&gt;1,EV263&gt;1,EW263&gt;1,EX263&gt;1,EY263&gt;1,EZ263&gt;1,FA263&gt;1,FB263&gt;1,FC263&gt;1,FD263&gt;1,FE263&gt;1)</f>
        <v>0</v>
      </c>
      <c r="CQ263" s="77"/>
      <c r="CR263" s="34">
        <f>COUNTIF($F263:$CN263,CR$101)</f>
        <v>1</v>
      </c>
      <c r="CS263" s="33">
        <f>COUNTIF($F263:$CN263,CS$101)</f>
        <v>1</v>
      </c>
      <c r="CT263" s="32">
        <f>COUNTIF($F263:$CN263,CT$101)</f>
        <v>0</v>
      </c>
      <c r="CU263" s="31">
        <f>COUNTIF($F263:$CN263,CU$101)</f>
        <v>0</v>
      </c>
      <c r="CV263" s="30">
        <f>COUNTIF($F263:$CN263,CV$101)</f>
        <v>0</v>
      </c>
      <c r="CW263" s="29">
        <f>COUNTIF($F263:$CN263,CW$101)</f>
        <v>1</v>
      </c>
      <c r="CX263" s="24">
        <f>COUNTIF($F263:$CN263,CX$101)</f>
        <v>0</v>
      </c>
      <c r="CY263" s="28">
        <f>COUNTIF($F263:$CN263,CY$101)</f>
        <v>0</v>
      </c>
      <c r="CZ263" s="27">
        <f>COUNTIF($F263:$CN263,CZ$101)</f>
        <v>1</v>
      </c>
      <c r="DA263" s="26">
        <f>COUNTIF($F263:$CN263,DA$101)</f>
        <v>1</v>
      </c>
      <c r="DB263" s="25">
        <f>COUNTIF($F263:$CN263,DB$101)</f>
        <v>0</v>
      </c>
      <c r="DC263" s="24">
        <f>COUNTIF($F263:$CN263,DC$101)</f>
        <v>0</v>
      </c>
      <c r="DD263" s="13"/>
      <c r="DE263" s="13"/>
      <c r="DF263" s="23"/>
      <c r="DG263" s="23"/>
      <c r="DH263" s="23"/>
      <c r="DI263" s="23"/>
      <c r="DJ263" s="23"/>
      <c r="DK263" s="23"/>
      <c r="DL263" s="23"/>
      <c r="DM263" s="23"/>
      <c r="DN263" s="23"/>
      <c r="DO263" s="23"/>
      <c r="DP263" s="76"/>
      <c r="DQ263" s="61"/>
      <c r="DR263" s="58">
        <f>COUNTIF($F263:$CN263,DR$101)</f>
        <v>0</v>
      </c>
      <c r="DS263" s="57">
        <f>COUNTIF($F263:$CN263,DS$101)</f>
        <v>0</v>
      </c>
      <c r="DT263" s="57">
        <f>COUNTIF($F263:$CN263,DT$101)</f>
        <v>1</v>
      </c>
      <c r="DU263" s="57">
        <f>COUNTIF($F263:$CN263,DU$101)</f>
        <v>0</v>
      </c>
      <c r="DV263" s="57">
        <f>COUNTIF($F263:$CN263,DV$101)</f>
        <v>1</v>
      </c>
      <c r="DW263" s="57">
        <f>COUNTIF($F263:$CN263,DW$101)</f>
        <v>0</v>
      </c>
      <c r="DX263" s="57">
        <f>COUNTIF($F263:$CN263,DX$101)</f>
        <v>0</v>
      </c>
      <c r="DY263" s="57">
        <f>COUNTIF($F263:$CN263,DY$101)</f>
        <v>0</v>
      </c>
      <c r="DZ263" s="57">
        <f>COUNTIF($F263:$CN263,DZ$101)</f>
        <v>1</v>
      </c>
      <c r="EA263" s="57">
        <f>COUNTIF($F263:$CN263,EA$101)</f>
        <v>1</v>
      </c>
      <c r="EB263" s="57">
        <f>COUNTIF($F263:$CN263,EB$101)</f>
        <v>0</v>
      </c>
      <c r="EC263" s="57">
        <f>COUNTIF($F263:$CN263,EC$101)</f>
        <v>0</v>
      </c>
      <c r="ED263" s="57">
        <f>COUNTIF($F263:$CN263,ED$101)</f>
        <v>0</v>
      </c>
      <c r="EE263" s="57">
        <f>COUNTIF($F263:$CN263,EE$101)</f>
        <v>1</v>
      </c>
      <c r="EF263" s="57">
        <f>COUNTIF($F263:$CN263,EF$101)</f>
        <v>0</v>
      </c>
      <c r="EG263" s="57">
        <f>COUNTIF($F263:$CN263,EG$101)</f>
        <v>0</v>
      </c>
      <c r="EH263" s="57">
        <f>COUNTIF($F263:$CN263,EH$101)</f>
        <v>0</v>
      </c>
      <c r="EI263" s="57">
        <f>COUNTIF($F263:$CN263,EI$101)</f>
        <v>0</v>
      </c>
      <c r="EJ263" s="57">
        <f>COUNTIF($F263:$CN263,EJ$101)</f>
        <v>0</v>
      </c>
      <c r="EK263" s="57">
        <f>COUNTIF($F263:$CN263,EK$101)</f>
        <v>0</v>
      </c>
      <c r="EL263" s="57">
        <f>COUNTIF($F263:$CN263,EL$101)</f>
        <v>0</v>
      </c>
      <c r="EM263" s="57">
        <f>COUNTIF($F263:$CN263,EM$101)</f>
        <v>0</v>
      </c>
      <c r="EN263" s="57">
        <f>COUNTIF($F263:$CN263,EN$101)</f>
        <v>0</v>
      </c>
      <c r="EO263" s="57">
        <f>COUNTIF($F263:$CN263,EO$101)</f>
        <v>0</v>
      </c>
      <c r="EP263" s="57">
        <f>COUNTIF($F263:$CN263,EP$101)</f>
        <v>0</v>
      </c>
      <c r="EQ263" s="57">
        <f>COUNTIF($F263:$CN263,EQ$101)</f>
        <v>0</v>
      </c>
      <c r="ER263" s="57">
        <f>COUNTIF($F263:$CN263,ER$101)</f>
        <v>0</v>
      </c>
      <c r="ES263" s="57">
        <f>COUNTIF($F263:$CN263,ES$101)</f>
        <v>0</v>
      </c>
      <c r="ET263" s="57">
        <f>COUNTIF($F263:$CN263,ET$101)</f>
        <v>0</v>
      </c>
      <c r="EU263" s="57">
        <f>COUNTIF($F263:$CN263,EU$101)</f>
        <v>0</v>
      </c>
      <c r="EV263" s="57">
        <f>COUNTIF($F263:$CN263,EV$101)</f>
        <v>0</v>
      </c>
      <c r="EW263" s="57">
        <f>COUNTIF($F263:$CN263,EW$101)</f>
        <v>0</v>
      </c>
      <c r="EX263" s="57">
        <f>COUNTIF($F263:$CN263,EX$101)</f>
        <v>0</v>
      </c>
      <c r="EY263" s="57">
        <f>COUNTIF($F263:$CN263,EY$101)</f>
        <v>0</v>
      </c>
      <c r="EZ263" s="57">
        <f>COUNTIF($F263:$CN263,EZ$101)</f>
        <v>0</v>
      </c>
      <c r="FA263" s="57">
        <f>COUNTIF($F263:$CN263,FA$101)</f>
        <v>0</v>
      </c>
      <c r="FB263" s="57">
        <f>COUNTIF($F263:$CN263,FB$101)</f>
        <v>0</v>
      </c>
      <c r="FC263" s="57">
        <f>COUNTIF($F263:$CN263,FC$101)</f>
        <v>0</v>
      </c>
      <c r="FD263" s="57">
        <f>COUNTIF($F263:$CN263,FD$101)</f>
        <v>0</v>
      </c>
      <c r="FE263" s="57">
        <f>COUNTIF($F263:$CN263,FE$101)</f>
        <v>0</v>
      </c>
    </row>
    <row r="264" spans="1:161" ht="12" customHeight="1" x14ac:dyDescent="0.2">
      <c r="A264" s="18" t="str">
        <f>CHOOSE(WEEKDAY($E264),"Dimanche","Lundi","Mardi","Mercredi","Jeudi","Vendredi","")</f>
        <v>Mardi</v>
      </c>
      <c r="B264" s="17">
        <f>IF(M264&lt;&gt;"Cong. ",B262+1,B262+0)</f>
        <v>80</v>
      </c>
      <c r="C264" s="17">
        <f>IF(M264&lt;&gt;"Cong. ",C262+1,C262+0)</f>
        <v>59</v>
      </c>
      <c r="D264" s="17" t="e">
        <f>IF(M264="",D262+1,D262+0)</f>
        <v>#REF!</v>
      </c>
      <c r="E264" s="16">
        <v>44159</v>
      </c>
      <c r="F264" s="7"/>
      <c r="G264" s="44"/>
      <c r="H264" s="44"/>
      <c r="I264" s="44"/>
      <c r="J264" s="44"/>
      <c r="K264" s="44"/>
      <c r="L264" s="44"/>
      <c r="M264" s="43"/>
      <c r="N264" s="40" t="str">
        <f>IFERROR((COUNTIF(H264,[1]Locaux!$A$8)+COUNTIF(H264,[1]Locaux!$A$9)+COUNTIF(H264,[1]Locaux!$A$10)+COUNTIF(H264,[1]Locaux!$A$11)+COUNTIF(H264,[1]Locaux!$A$12)+COUNTIF(H264,[1]Locaux!$A$15)+COUNTIF(H264,[1]Locaux!$A$16)+COUNTIF(H264,[1]Locaux!$A$17))/(COUNTIF(G264,"*")+COUNTIF(K264,"*")+COUNTIF(M264,"*")),"0")</f>
        <v>0</v>
      </c>
      <c r="O264" s="7"/>
      <c r="P264" s="44"/>
      <c r="Q264" s="44"/>
      <c r="R264" s="44"/>
      <c r="S264" s="44"/>
      <c r="T264" s="44"/>
      <c r="U264" s="44"/>
      <c r="V264" s="43"/>
      <c r="W264" s="40" t="str">
        <f>IFERROR((COUNTIF(Q264,[1]Locaux!$A$8)+COUNTIF(Q264,[1]Locaux!$A$9)+COUNTIF(Q264,[1]Locaux!$A$10)+COUNTIF(Q264,[1]Locaux!$A$11)+COUNTIF(Q264,[1]Locaux!$A$12)+COUNTIF(Q264,[1]Locaux!$A$15)+COUNTIF(Q264,[1]Locaux!$A$16)+COUNTIF(Q264,[1]Locaux!$A$17))/(COUNTIF(P264,"*")+COUNTIF(T264,"*")+COUNTIF(V264,"*")),"0")</f>
        <v>0</v>
      </c>
      <c r="X264" s="7" t="s">
        <v>23</v>
      </c>
      <c r="Y264" s="44" t="s">
        <v>8</v>
      </c>
      <c r="Z264" s="44">
        <v>1107</v>
      </c>
      <c r="AA264" s="44"/>
      <c r="AB264" s="44" t="s">
        <v>35</v>
      </c>
      <c r="AC264" s="44"/>
      <c r="AD264" s="44" t="s">
        <v>35</v>
      </c>
      <c r="AE264" s="43"/>
      <c r="AF264" s="40">
        <f>IFERROR((COUNTIF(Z264,[1]Locaux!$A$8)+COUNTIF(Z264,[1]Locaux!$A$9)+COUNTIF(Z264,[1]Locaux!$A$10)+COUNTIF(Z264,[1]Locaux!$A$11)+COUNTIF(Z264,[1]Locaux!$A$12)+COUNTIF(Z264,[1]Locaux!$A$15)+COUNTIF(Z264,[1]Locaux!$A$16)+COUNTIF(Z264,[1]Locaux!$A$17))/(COUNTIF(Y264,"*")+COUNTIF(AC264,"*")+COUNTIF(AE264,"*")),"0")</f>
        <v>0</v>
      </c>
      <c r="AG264" s="7" t="s">
        <v>21</v>
      </c>
      <c r="AH264" s="44" t="s">
        <v>13</v>
      </c>
      <c r="AI264" s="44" t="s">
        <v>58</v>
      </c>
      <c r="AJ264" s="44"/>
      <c r="AK264" s="44" t="s">
        <v>51</v>
      </c>
      <c r="AL264" s="44" t="s">
        <v>12</v>
      </c>
      <c r="AM264" s="44" t="s">
        <v>35</v>
      </c>
      <c r="AN264" s="43"/>
      <c r="AO264" s="40">
        <f>IFERROR((COUNTIF(AI264,[1]Locaux!$A$8)+COUNTIF(AI264,[1]Locaux!$A$9)+COUNTIF(AI264,[1]Locaux!$A$10)+COUNTIF(AI264,[1]Locaux!$A$11)+COUNTIF(AI264,[1]Locaux!$A$12)+COUNTIF(AI264,[1]Locaux!$A$15)+COUNTIF(AI264,[1]Locaux!$A$16)+COUNTIF(AI264,[1]Locaux!$A$17))/(COUNTIF(AH264,"*")+COUNTIF(AL264,"*")+COUNTIF(AN264,"*")),"0")</f>
        <v>0.5</v>
      </c>
      <c r="AP264" s="7" t="s">
        <v>56</v>
      </c>
      <c r="AQ264" s="44" t="s">
        <v>10</v>
      </c>
      <c r="AR264" s="44" t="s">
        <v>40</v>
      </c>
      <c r="AS264" s="44"/>
      <c r="AT264" s="44" t="s">
        <v>53</v>
      </c>
      <c r="AU264" s="44" t="s">
        <v>7</v>
      </c>
      <c r="AV264" s="44" t="s">
        <v>35</v>
      </c>
      <c r="AW264" s="43"/>
      <c r="AX264" s="40">
        <f>IFERROR((COUNTIF(AR264,[1]Locaux!$A$8)+COUNTIF(AR264,[1]Locaux!$A$9)+COUNTIF(AR264,[1]Locaux!$A$10)+COUNTIF(AR264,[1]Locaux!$A$11)+COUNTIF(AR264,[1]Locaux!$A$12)+COUNTIF(AR264,[1]Locaux!$A$15)+COUNTIF(AR264,[1]Locaux!$A$16)+COUNTIF(AR264,[1]Locaux!$A$17))/(COUNTIF(AQ264,"*")+COUNTIF(AU264,"*")+COUNTIF(AW264,"*")),"0")</f>
        <v>0.5</v>
      </c>
      <c r="AY264" s="7" t="s">
        <v>56</v>
      </c>
      <c r="AZ264" s="44" t="s">
        <v>5</v>
      </c>
      <c r="BA264" s="44" t="s">
        <v>55</v>
      </c>
      <c r="BB264" s="44" t="s">
        <v>54</v>
      </c>
      <c r="BC264" s="44" t="s">
        <v>53</v>
      </c>
      <c r="BD264" s="44" t="s">
        <v>4</v>
      </c>
      <c r="BE264" s="100" t="s">
        <v>57</v>
      </c>
      <c r="BF264" s="43"/>
      <c r="BG264" s="40">
        <f>IFERROR((COUNTIF(BA264,[1]Locaux!$A$8)+COUNTIF(BA264,[1]Locaux!$A$9)+COUNTIF(BA264,[1]Locaux!$A$10)+COUNTIF(BA264,[1]Locaux!$A$11)+COUNTIF(BA264,[1]Locaux!$A$12)+COUNTIF(BA264,[1]Locaux!$A$15)+COUNTIF(BA264,[1]Locaux!$A$16)+COUNTIF(BA264,[1]Locaux!$A$17))/(COUNTIF(AZ264,"*")+COUNTIF(BD264,"*")+COUNTIF(BF264,"*")),"0")</f>
        <v>0.5</v>
      </c>
      <c r="BH264" s="7"/>
      <c r="BI264" s="44"/>
      <c r="BJ264" s="44"/>
      <c r="BK264" s="44"/>
      <c r="BL264" s="44"/>
      <c r="BM264" s="44"/>
      <c r="BN264" s="44"/>
      <c r="BO264" s="43"/>
      <c r="BP264" s="40" t="str">
        <f>IFERROR((COUNTIF(BJ264,[1]Locaux!$A$8)+COUNTIF(BJ264,[1]Locaux!$A$9)+COUNTIF(BJ264,[1]Locaux!$A$10)+COUNTIF(BJ264,[1]Locaux!$A$11)+COUNTIF(BJ264,[1]Locaux!$A$12)+COUNTIF(BJ264,[1]Locaux!$A$15)+COUNTIF(BJ264,[1]Locaux!$A$16)+COUNTIF(BJ264,[1]Locaux!$A$17))/(COUNTIF(BI264,"*")+COUNTIF(BM264,"*")+COUNTIF(BO264,"*")),"0")</f>
        <v>0</v>
      </c>
      <c r="BQ264" s="7"/>
      <c r="BR264" s="44"/>
      <c r="BS264" s="44"/>
      <c r="BT264" s="44"/>
      <c r="BU264" s="44"/>
      <c r="BV264" s="44"/>
      <c r="BW264" s="44"/>
      <c r="BX264" s="43"/>
      <c r="BY264" s="7"/>
      <c r="BZ264" s="44"/>
      <c r="CA264" s="44"/>
      <c r="CB264" s="44"/>
      <c r="CC264" s="44"/>
      <c r="CD264" s="44"/>
      <c r="CE264" s="44"/>
      <c r="CF264" s="43"/>
      <c r="CG264" s="7"/>
      <c r="CH264" s="44"/>
      <c r="CI264" s="44"/>
      <c r="CJ264" s="44"/>
      <c r="CK264" s="44"/>
      <c r="CL264" s="44"/>
      <c r="CM264" s="44"/>
      <c r="CN264" s="43"/>
      <c r="CO264" s="78" t="e">
        <f>OR(CR264&gt;1,CS264&gt;1,CT264&gt;1,CU264&gt;1,CV264&gt;1,CW264&gt;1,CX264&gt;1,CY264&gt;1,CZ264&gt;1,DA264&gt;1,DB264&gt;1,DC264&gt;1,#REF!&gt;1,#REF!&gt;1,#REF!&gt;1,#REF!&gt;1,#REF!&gt;1,#REF!&gt;1,#REF!&gt;1,#REF!&gt;1,#REF!&gt;1,#REF!&gt;1,#REF!&gt;1,#REF!&gt;1,#REF!&gt;1,#REF!&gt;1,#REF!&gt;1,#REF!&gt;1,#REF!&gt;1,#REF!&gt;1)</f>
        <v>#REF!</v>
      </c>
      <c r="CP264" s="77" t="b">
        <f>OR(DR264&gt;1,DS264&gt;1,DT264&gt;1,DU264&gt;1,DV264&gt;1,DW264&gt;1,DX264&gt;1,DY264&gt;1,DZ264&gt;1,EA264&gt;1,EB264&gt;1,EC264&gt;1,ED264&gt;1,EE264&gt;1,EF264&gt;1,EG264&gt;1,EH264&gt;1,EI264&gt;1,EJ264&gt;1,EK264&gt;1,EL264&gt;1,EM264&gt;1,EN264&gt;1,EO264&gt;1,EP264&gt;1,EQ264&gt;1,ER264&gt;1,ES264&gt;1,ET264&gt;1,EU264&gt;1,EV264&gt;1,EW264&gt;1,EX264&gt;1,EY264&gt;1,EZ264&gt;1,FA264&gt;1,FB264&gt;1,FC264&gt;1,FD264&gt;1,FE264&gt;1)</f>
        <v>0</v>
      </c>
      <c r="CQ264" s="77"/>
      <c r="CR264" s="34">
        <f>COUNTIF($F264:$CN264,CR$101)</f>
        <v>1</v>
      </c>
      <c r="CS264" s="33">
        <f>COUNTIF($F264:$CN264,CS$101)</f>
        <v>1</v>
      </c>
      <c r="CT264" s="32">
        <f>COUNTIF($F264:$CN264,CT$101)</f>
        <v>0</v>
      </c>
      <c r="CU264" s="31">
        <f>COUNTIF($F264:$CN264,CU$101)</f>
        <v>1</v>
      </c>
      <c r="CV264" s="30">
        <f>COUNTIF($F264:$CN264,CV$101)</f>
        <v>0</v>
      </c>
      <c r="CW264" s="29">
        <f>COUNTIF($F264:$CN264,CW$101)</f>
        <v>1</v>
      </c>
      <c r="CX264" s="24">
        <f>COUNTIF($F264:$CN264,CX$101)</f>
        <v>1</v>
      </c>
      <c r="CY264" s="28">
        <f>COUNTIF($F264:$CN264,CY$101)</f>
        <v>0</v>
      </c>
      <c r="CZ264" s="27">
        <f>COUNTIF($F264:$CN264,CZ$101)</f>
        <v>1</v>
      </c>
      <c r="DA264" s="26">
        <f>COUNTIF($F264:$CN264,DA$101)</f>
        <v>1</v>
      </c>
      <c r="DB264" s="25">
        <f>COUNTIF($F264:$CN264,DB$101)</f>
        <v>0</v>
      </c>
      <c r="DC264" s="24">
        <f>COUNTIF($F264:$CN264,DC$101)</f>
        <v>0</v>
      </c>
      <c r="DD264" s="13"/>
      <c r="DE264" s="13"/>
      <c r="DF264" s="23"/>
      <c r="DG264" s="23"/>
      <c r="DH264" s="23"/>
      <c r="DI264" s="23"/>
      <c r="DJ264" s="23"/>
      <c r="DK264" s="23"/>
      <c r="DL264" s="23"/>
      <c r="DM264" s="23"/>
      <c r="DN264" s="23"/>
      <c r="DO264" s="23"/>
      <c r="DP264" s="76"/>
      <c r="DQ264" s="61"/>
      <c r="DR264" s="58">
        <f>COUNTIF($F264:$CN264,DR$101)</f>
        <v>0</v>
      </c>
      <c r="DS264" s="57">
        <f>COUNTIF($F264:$CN264,DS$101)</f>
        <v>0</v>
      </c>
      <c r="DT264" s="57">
        <f>COUNTIF($F264:$CN264,DT$101)</f>
        <v>1</v>
      </c>
      <c r="DU264" s="57">
        <f>COUNTIF($F264:$CN264,DU$101)</f>
        <v>0</v>
      </c>
      <c r="DV264" s="57">
        <f>COUNTIF($F264:$CN264,DV$101)</f>
        <v>0</v>
      </c>
      <c r="DW264" s="57">
        <f>COUNTIF($F264:$CN264,DW$101)</f>
        <v>1</v>
      </c>
      <c r="DX264" s="57">
        <f>COUNTIF($F264:$CN264,DX$101)</f>
        <v>0</v>
      </c>
      <c r="DY264" s="57">
        <f>COUNTIF($F264:$CN264,DY$101)</f>
        <v>0</v>
      </c>
      <c r="DZ264" s="57">
        <f>COUNTIF($F264:$CN264,DZ$101)</f>
        <v>1</v>
      </c>
      <c r="EA264" s="57">
        <f>COUNTIF($F264:$CN264,EA$101)</f>
        <v>1</v>
      </c>
      <c r="EB264" s="57">
        <f>COUNTIF($F264:$CN264,EB$101)</f>
        <v>0</v>
      </c>
      <c r="EC264" s="57">
        <f>COUNTIF($F264:$CN264,EC$101)</f>
        <v>0</v>
      </c>
      <c r="ED264" s="57">
        <f>COUNTIF($F264:$CN264,ED$101)</f>
        <v>1</v>
      </c>
      <c r="EE264" s="57">
        <f>COUNTIF($F264:$CN264,EE$101)</f>
        <v>0</v>
      </c>
      <c r="EF264" s="57">
        <f>COUNTIF($F264:$CN264,EF$101)</f>
        <v>0</v>
      </c>
      <c r="EG264" s="57">
        <f>COUNTIF($F264:$CN264,EG$101)</f>
        <v>0</v>
      </c>
      <c r="EH264" s="57">
        <f>COUNTIF($F264:$CN264,EH$101)</f>
        <v>0</v>
      </c>
      <c r="EI264" s="57">
        <f>COUNTIF($F264:$CN264,EI$101)</f>
        <v>0</v>
      </c>
      <c r="EJ264" s="57">
        <f>COUNTIF($F264:$CN264,EJ$101)</f>
        <v>0</v>
      </c>
      <c r="EK264" s="57">
        <f>COUNTIF($F264:$CN264,EK$101)</f>
        <v>0</v>
      </c>
      <c r="EL264" s="57">
        <f>COUNTIF($F264:$CN264,EL$101)</f>
        <v>0</v>
      </c>
      <c r="EM264" s="57">
        <f>COUNTIF($F264:$CN264,EM$101)</f>
        <v>0</v>
      </c>
      <c r="EN264" s="57">
        <f>COUNTIF($F264:$CN264,EN$101)</f>
        <v>0</v>
      </c>
      <c r="EO264" s="57">
        <f>COUNTIF($F264:$CN264,EO$101)</f>
        <v>0</v>
      </c>
      <c r="EP264" s="57">
        <f>COUNTIF($F264:$CN264,EP$101)</f>
        <v>0</v>
      </c>
      <c r="EQ264" s="57">
        <f>COUNTIF($F264:$CN264,EQ$101)</f>
        <v>0</v>
      </c>
      <c r="ER264" s="57">
        <f>COUNTIF($F264:$CN264,ER$101)</f>
        <v>0</v>
      </c>
      <c r="ES264" s="57">
        <f>COUNTIF($F264:$CN264,ES$101)</f>
        <v>0</v>
      </c>
      <c r="ET264" s="57">
        <f>COUNTIF($F264:$CN264,ET$101)</f>
        <v>0</v>
      </c>
      <c r="EU264" s="57">
        <f>COUNTIF($F264:$CN264,EU$101)</f>
        <v>0</v>
      </c>
      <c r="EV264" s="57">
        <f>COUNTIF($F264:$CN264,EV$101)</f>
        <v>0</v>
      </c>
      <c r="EW264" s="57">
        <f>COUNTIF($F264:$CN264,EW$101)</f>
        <v>0</v>
      </c>
      <c r="EX264" s="57">
        <f>COUNTIF($F264:$CN264,EX$101)</f>
        <v>0</v>
      </c>
      <c r="EY264" s="57">
        <f>COUNTIF($F264:$CN264,EY$101)</f>
        <v>0</v>
      </c>
      <c r="EZ264" s="57">
        <f>COUNTIF($F264:$CN264,EZ$101)</f>
        <v>0</v>
      </c>
      <c r="FA264" s="57">
        <f>COUNTIF($F264:$CN264,FA$101)</f>
        <v>0</v>
      </c>
      <c r="FB264" s="57">
        <f>COUNTIF($F264:$CN264,FB$101)</f>
        <v>0</v>
      </c>
      <c r="FC264" s="57">
        <f>COUNTIF($F264:$CN264,FC$101)</f>
        <v>0</v>
      </c>
      <c r="FD264" s="57">
        <f>COUNTIF($F264:$CN264,FD$101)</f>
        <v>0</v>
      </c>
      <c r="FE264" s="57">
        <f>COUNTIF($F264:$CN264,FE$101)</f>
        <v>0</v>
      </c>
    </row>
    <row r="265" spans="1:161" ht="12" customHeight="1" thickBot="1" x14ac:dyDescent="0.25">
      <c r="A265" s="12"/>
      <c r="B265" s="11"/>
      <c r="C265" s="11"/>
      <c r="D265" s="11"/>
      <c r="E265" s="10"/>
      <c r="F265" s="6"/>
      <c r="G265" s="39"/>
      <c r="H265" s="39"/>
      <c r="I265" s="39"/>
      <c r="J265" s="39"/>
      <c r="K265" s="39"/>
      <c r="L265" s="39"/>
      <c r="M265" s="38"/>
      <c r="N265" s="40" t="str">
        <f>IFERROR((COUNTIF(H265,[1]Locaux!$A$8)+COUNTIF(H265,[1]Locaux!$A$9)+COUNTIF(H265,[1]Locaux!$A$10)+COUNTIF(H265,[1]Locaux!$A$11)+COUNTIF(H265,[1]Locaux!$A$12)+COUNTIF(H265,[1]Locaux!$A$15)+COUNTIF(H265,[1]Locaux!$A$16)+COUNTIF(H265,[1]Locaux!$A$17))/(COUNTIF(G265,"*")+COUNTIF(K265,"*")+COUNTIF(M265,"*")),"0")</f>
        <v>0</v>
      </c>
      <c r="O265" s="6"/>
      <c r="P265" s="39"/>
      <c r="Q265" s="39"/>
      <c r="R265" s="39"/>
      <c r="S265" s="39"/>
      <c r="T265" s="39"/>
      <c r="U265" s="39"/>
      <c r="V265" s="38"/>
      <c r="W265" s="40" t="str">
        <f>IFERROR((COUNTIF(Q265,[1]Locaux!$A$8)+COUNTIF(Q265,[1]Locaux!$A$9)+COUNTIF(Q265,[1]Locaux!$A$10)+COUNTIF(Q265,[1]Locaux!$A$11)+COUNTIF(Q265,[1]Locaux!$A$12)+COUNTIF(Q265,[1]Locaux!$A$15)+COUNTIF(Q265,[1]Locaux!$A$16)+COUNTIF(Q265,[1]Locaux!$A$17))/(COUNTIF(P265,"*")+COUNTIF(T265,"*")+COUNTIF(V265,"*")),"0")</f>
        <v>0</v>
      </c>
      <c r="X265" s="6" t="s">
        <v>23</v>
      </c>
      <c r="Y265" s="39" t="s">
        <v>8</v>
      </c>
      <c r="Z265" s="39">
        <v>1107</v>
      </c>
      <c r="AA265" s="39"/>
      <c r="AB265" s="39" t="s">
        <v>35</v>
      </c>
      <c r="AC265" s="39"/>
      <c r="AD265" s="39" t="s">
        <v>35</v>
      </c>
      <c r="AE265" s="38"/>
      <c r="AF265" s="40">
        <f>IFERROR((COUNTIF(Z265,[1]Locaux!$A$8)+COUNTIF(Z265,[1]Locaux!$A$9)+COUNTIF(Z265,[1]Locaux!$A$10)+COUNTIF(Z265,[1]Locaux!$A$11)+COUNTIF(Z265,[1]Locaux!$A$12)+COUNTIF(Z265,[1]Locaux!$A$15)+COUNTIF(Z265,[1]Locaux!$A$16)+COUNTIF(Z265,[1]Locaux!$A$17))/(COUNTIF(Y265,"*")+COUNTIF(AC265,"*")+COUNTIF(AE265,"*")),"0")</f>
        <v>0</v>
      </c>
      <c r="AG265" s="6" t="s">
        <v>21</v>
      </c>
      <c r="AH265" s="39" t="s">
        <v>13</v>
      </c>
      <c r="AI265" s="39" t="s">
        <v>58</v>
      </c>
      <c r="AJ265" s="39"/>
      <c r="AK265" s="39" t="s">
        <v>51</v>
      </c>
      <c r="AL265" s="39" t="s">
        <v>12</v>
      </c>
      <c r="AM265" s="39" t="s">
        <v>35</v>
      </c>
      <c r="AN265" s="38"/>
      <c r="AO265" s="40">
        <f>IFERROR((COUNTIF(AI265,[1]Locaux!$A$8)+COUNTIF(AI265,[1]Locaux!$A$9)+COUNTIF(AI265,[1]Locaux!$A$10)+COUNTIF(AI265,[1]Locaux!$A$11)+COUNTIF(AI265,[1]Locaux!$A$12)+COUNTIF(AI265,[1]Locaux!$A$15)+COUNTIF(AI265,[1]Locaux!$A$16)+COUNTIF(AI265,[1]Locaux!$A$17))/(COUNTIF(AH265,"*")+COUNTIF(AL265,"*")+COUNTIF(AN265,"*")),"0")</f>
        <v>0.5</v>
      </c>
      <c r="AP265" s="6" t="s">
        <v>56</v>
      </c>
      <c r="AQ265" s="39" t="s">
        <v>10</v>
      </c>
      <c r="AR265" s="39" t="s">
        <v>40</v>
      </c>
      <c r="AS265" s="39"/>
      <c r="AT265" s="39" t="s">
        <v>53</v>
      </c>
      <c r="AU265" s="39" t="s">
        <v>7</v>
      </c>
      <c r="AV265" s="39" t="s">
        <v>35</v>
      </c>
      <c r="AW265" s="38"/>
      <c r="AX265" s="40">
        <f>IFERROR((COUNTIF(AR265,[1]Locaux!$A$8)+COUNTIF(AR265,[1]Locaux!$A$9)+COUNTIF(AR265,[1]Locaux!$A$10)+COUNTIF(AR265,[1]Locaux!$A$11)+COUNTIF(AR265,[1]Locaux!$A$12)+COUNTIF(AR265,[1]Locaux!$A$15)+COUNTIF(AR265,[1]Locaux!$A$16)+COUNTIF(AR265,[1]Locaux!$A$17))/(COUNTIF(AQ265,"*")+COUNTIF(AU265,"*")+COUNTIF(AW265,"*")),"0")</f>
        <v>0.5</v>
      </c>
      <c r="AY265" s="6" t="s">
        <v>56</v>
      </c>
      <c r="AZ265" s="39" t="s">
        <v>5</v>
      </c>
      <c r="BA265" s="39" t="s">
        <v>55</v>
      </c>
      <c r="BB265" s="39" t="s">
        <v>54</v>
      </c>
      <c r="BC265" s="39" t="s">
        <v>53</v>
      </c>
      <c r="BD265" s="39" t="s">
        <v>4</v>
      </c>
      <c r="BE265" s="99" t="s">
        <v>57</v>
      </c>
      <c r="BF265" s="38"/>
      <c r="BG265" s="40">
        <f>IFERROR((COUNTIF(BA265,[1]Locaux!$A$8)+COUNTIF(BA265,[1]Locaux!$A$9)+COUNTIF(BA265,[1]Locaux!$A$10)+COUNTIF(BA265,[1]Locaux!$A$11)+COUNTIF(BA265,[1]Locaux!$A$12)+COUNTIF(BA265,[1]Locaux!$A$15)+COUNTIF(BA265,[1]Locaux!$A$16)+COUNTIF(BA265,[1]Locaux!$A$17))/(COUNTIF(AZ265,"*")+COUNTIF(BD265,"*")+COUNTIF(BF265,"*")),"0")</f>
        <v>0.5</v>
      </c>
      <c r="BH265" s="6"/>
      <c r="BI265" s="39"/>
      <c r="BJ265" s="39"/>
      <c r="BK265" s="39"/>
      <c r="BL265" s="39"/>
      <c r="BM265" s="39"/>
      <c r="BN265" s="39"/>
      <c r="BO265" s="38"/>
      <c r="BP265" s="40" t="str">
        <f>IFERROR((COUNTIF(BJ265,[1]Locaux!$A$8)+COUNTIF(BJ265,[1]Locaux!$A$9)+COUNTIF(BJ265,[1]Locaux!$A$10)+COUNTIF(BJ265,[1]Locaux!$A$11)+COUNTIF(BJ265,[1]Locaux!$A$12)+COUNTIF(BJ265,[1]Locaux!$A$15)+COUNTIF(BJ265,[1]Locaux!$A$16)+COUNTIF(BJ265,[1]Locaux!$A$17))/(COUNTIF(BI265,"*")+COUNTIF(BM265,"*")+COUNTIF(BO265,"*")),"0")</f>
        <v>0</v>
      </c>
      <c r="BQ265" s="6"/>
      <c r="BR265" s="39"/>
      <c r="BS265" s="39"/>
      <c r="BT265" s="39"/>
      <c r="BU265" s="39"/>
      <c r="BV265" s="39"/>
      <c r="BW265" s="39"/>
      <c r="BX265" s="38"/>
      <c r="BY265" s="6"/>
      <c r="BZ265" s="39"/>
      <c r="CA265" s="39"/>
      <c r="CB265" s="39"/>
      <c r="CC265" s="39"/>
      <c r="CD265" s="39"/>
      <c r="CE265" s="39"/>
      <c r="CF265" s="38"/>
      <c r="CG265" s="6"/>
      <c r="CH265" s="39"/>
      <c r="CI265" s="39"/>
      <c r="CJ265" s="39"/>
      <c r="CK265" s="39"/>
      <c r="CL265" s="39"/>
      <c r="CM265" s="39"/>
      <c r="CN265" s="38"/>
      <c r="CO265" s="78" t="e">
        <f>OR(CR265&gt;1,CS265&gt;1,CT265&gt;1,CU265&gt;1,CV265&gt;1,CW265&gt;1,CX265&gt;1,CY265&gt;1,CZ265&gt;1,DA265&gt;1,DB265&gt;1,DC265&gt;1,#REF!&gt;1,#REF!&gt;1,#REF!&gt;1,#REF!&gt;1,#REF!&gt;1,#REF!&gt;1,#REF!&gt;1,#REF!&gt;1,#REF!&gt;1,#REF!&gt;1,#REF!&gt;1,#REF!&gt;1,#REF!&gt;1,#REF!&gt;1,#REF!&gt;1,#REF!&gt;1,#REF!&gt;1,#REF!&gt;1)</f>
        <v>#REF!</v>
      </c>
      <c r="CP265" s="77" t="b">
        <f>OR(DR265&gt;1,DS265&gt;1,DT265&gt;1,DU265&gt;1,DV265&gt;1,DW265&gt;1,DX265&gt;1,DY265&gt;1,DZ265&gt;1,EA265&gt;1,EB265&gt;1,EC265&gt;1,ED265&gt;1,EE265&gt;1,EF265&gt;1,EG265&gt;1,EH265&gt;1,EI265&gt;1,EJ265&gt;1,EK265&gt;1,EL265&gt;1,EM265&gt;1,EN265&gt;1,EO265&gt;1,EP265&gt;1,EQ265&gt;1,ER265&gt;1,ES265&gt;1,ET265&gt;1,EU265&gt;1,EV265&gt;1,EW265&gt;1,EX265&gt;1,EY265&gt;1,EZ265&gt;1,FA265&gt;1,FB265&gt;1,FC265&gt;1,FD265&gt;1,FE265&gt;1)</f>
        <v>0</v>
      </c>
      <c r="CQ265" s="77"/>
      <c r="CR265" s="34">
        <f>COUNTIF($F265:$CN265,CR$101)</f>
        <v>1</v>
      </c>
      <c r="CS265" s="33">
        <f>COUNTIF($F265:$CN265,CS$101)</f>
        <v>1</v>
      </c>
      <c r="CT265" s="32">
        <f>COUNTIF($F265:$CN265,CT$101)</f>
        <v>0</v>
      </c>
      <c r="CU265" s="31">
        <f>COUNTIF($F265:$CN265,CU$101)</f>
        <v>1</v>
      </c>
      <c r="CV265" s="30">
        <f>COUNTIF($F265:$CN265,CV$101)</f>
        <v>0</v>
      </c>
      <c r="CW265" s="29">
        <f>COUNTIF($F265:$CN265,CW$101)</f>
        <v>1</v>
      </c>
      <c r="CX265" s="24">
        <f>COUNTIF($F265:$CN265,CX$101)</f>
        <v>1</v>
      </c>
      <c r="CY265" s="28">
        <f>COUNTIF($F265:$CN265,CY$101)</f>
        <v>0</v>
      </c>
      <c r="CZ265" s="27">
        <f>COUNTIF($F265:$CN265,CZ$101)</f>
        <v>1</v>
      </c>
      <c r="DA265" s="26">
        <f>COUNTIF($F265:$CN265,DA$101)</f>
        <v>1</v>
      </c>
      <c r="DB265" s="25">
        <f>COUNTIF($F265:$CN265,DB$101)</f>
        <v>0</v>
      </c>
      <c r="DC265" s="24">
        <f>COUNTIF($F265:$CN265,DC$101)</f>
        <v>0</v>
      </c>
      <c r="DD265" s="13"/>
      <c r="DE265" s="13"/>
      <c r="DF265" s="23"/>
      <c r="DG265" s="23"/>
      <c r="DH265" s="23"/>
      <c r="DI265" s="23"/>
      <c r="DJ265" s="23"/>
      <c r="DK265" s="23"/>
      <c r="DL265" s="23"/>
      <c r="DM265" s="23"/>
      <c r="DN265" s="23"/>
      <c r="DO265" s="23"/>
      <c r="DP265" s="76"/>
      <c r="DQ265" s="61"/>
      <c r="DR265" s="58">
        <f>COUNTIF($F265:$CN265,DR$101)</f>
        <v>0</v>
      </c>
      <c r="DS265" s="57">
        <f>COUNTIF($F265:$CN265,DS$101)</f>
        <v>0</v>
      </c>
      <c r="DT265" s="57">
        <f>COUNTIF($F265:$CN265,DT$101)</f>
        <v>1</v>
      </c>
      <c r="DU265" s="57">
        <f>COUNTIF($F265:$CN265,DU$101)</f>
        <v>0</v>
      </c>
      <c r="DV265" s="57">
        <f>COUNTIF($F265:$CN265,DV$101)</f>
        <v>0</v>
      </c>
      <c r="DW265" s="57">
        <f>COUNTIF($F265:$CN265,DW$101)</f>
        <v>1</v>
      </c>
      <c r="DX265" s="57">
        <f>COUNTIF($F265:$CN265,DX$101)</f>
        <v>0</v>
      </c>
      <c r="DY265" s="57">
        <f>COUNTIF($F265:$CN265,DY$101)</f>
        <v>0</v>
      </c>
      <c r="DZ265" s="57">
        <f>COUNTIF($F265:$CN265,DZ$101)</f>
        <v>1</v>
      </c>
      <c r="EA265" s="57">
        <f>COUNTIF($F265:$CN265,EA$101)</f>
        <v>1</v>
      </c>
      <c r="EB265" s="57">
        <f>COUNTIF($F265:$CN265,EB$101)</f>
        <v>0</v>
      </c>
      <c r="EC265" s="57">
        <f>COUNTIF($F265:$CN265,EC$101)</f>
        <v>0</v>
      </c>
      <c r="ED265" s="57">
        <f>COUNTIF($F265:$CN265,ED$101)</f>
        <v>1</v>
      </c>
      <c r="EE265" s="57">
        <f>COUNTIF($F265:$CN265,EE$101)</f>
        <v>0</v>
      </c>
      <c r="EF265" s="57">
        <f>COUNTIF($F265:$CN265,EF$101)</f>
        <v>0</v>
      </c>
      <c r="EG265" s="57">
        <f>COUNTIF($F265:$CN265,EG$101)</f>
        <v>0</v>
      </c>
      <c r="EH265" s="57">
        <f>COUNTIF($F265:$CN265,EH$101)</f>
        <v>0</v>
      </c>
      <c r="EI265" s="57">
        <f>COUNTIF($F265:$CN265,EI$101)</f>
        <v>0</v>
      </c>
      <c r="EJ265" s="57">
        <f>COUNTIF($F265:$CN265,EJ$101)</f>
        <v>0</v>
      </c>
      <c r="EK265" s="57">
        <f>COUNTIF($F265:$CN265,EK$101)</f>
        <v>0</v>
      </c>
      <c r="EL265" s="57">
        <f>COUNTIF($F265:$CN265,EL$101)</f>
        <v>0</v>
      </c>
      <c r="EM265" s="57">
        <f>COUNTIF($F265:$CN265,EM$101)</f>
        <v>0</v>
      </c>
      <c r="EN265" s="57">
        <f>COUNTIF($F265:$CN265,EN$101)</f>
        <v>0</v>
      </c>
      <c r="EO265" s="57">
        <f>COUNTIF($F265:$CN265,EO$101)</f>
        <v>0</v>
      </c>
      <c r="EP265" s="57">
        <f>COUNTIF($F265:$CN265,EP$101)</f>
        <v>0</v>
      </c>
      <c r="EQ265" s="57">
        <f>COUNTIF($F265:$CN265,EQ$101)</f>
        <v>0</v>
      </c>
      <c r="ER265" s="57">
        <f>COUNTIF($F265:$CN265,ER$101)</f>
        <v>0</v>
      </c>
      <c r="ES265" s="57">
        <f>COUNTIF($F265:$CN265,ES$101)</f>
        <v>0</v>
      </c>
      <c r="ET265" s="57">
        <f>COUNTIF($F265:$CN265,ET$101)</f>
        <v>0</v>
      </c>
      <c r="EU265" s="57">
        <f>COUNTIF($F265:$CN265,EU$101)</f>
        <v>0</v>
      </c>
      <c r="EV265" s="57">
        <f>COUNTIF($F265:$CN265,EV$101)</f>
        <v>0</v>
      </c>
      <c r="EW265" s="57">
        <f>COUNTIF($F265:$CN265,EW$101)</f>
        <v>0</v>
      </c>
      <c r="EX265" s="57">
        <f>COUNTIF($F265:$CN265,EX$101)</f>
        <v>0</v>
      </c>
      <c r="EY265" s="57">
        <f>COUNTIF($F265:$CN265,EY$101)</f>
        <v>0</v>
      </c>
      <c r="EZ265" s="57">
        <f>COUNTIF($F265:$CN265,EZ$101)</f>
        <v>0</v>
      </c>
      <c r="FA265" s="57">
        <f>COUNTIF($F265:$CN265,FA$101)</f>
        <v>0</v>
      </c>
      <c r="FB265" s="57">
        <f>COUNTIF($F265:$CN265,FB$101)</f>
        <v>0</v>
      </c>
      <c r="FC265" s="57">
        <f>COUNTIF($F265:$CN265,FC$101)</f>
        <v>0</v>
      </c>
      <c r="FD265" s="57">
        <f>COUNTIF($F265:$CN265,FD$101)</f>
        <v>0</v>
      </c>
      <c r="FE265" s="57">
        <f>COUNTIF($F265:$CN265,FE$101)</f>
        <v>0</v>
      </c>
    </row>
    <row r="266" spans="1:161" ht="12" customHeight="1" x14ac:dyDescent="0.2">
      <c r="A266" s="18" t="str">
        <f>CHOOSE(WEEKDAY($E266),"Dimanche","Lundi","Mardi","Mercredi","Jeudi","Vendredi","")</f>
        <v>Mercredi</v>
      </c>
      <c r="B266" s="17">
        <f>IF(M266&lt;&gt;"Cong. ",B264+1,B264+0)</f>
        <v>81</v>
      </c>
      <c r="C266" s="17">
        <f>IF(M266&lt;&gt;"Cong. ",C264+1,C264+0)</f>
        <v>60</v>
      </c>
      <c r="D266" s="17" t="e">
        <f>IF(M266="",D264+1,D264+0)</f>
        <v>#REF!</v>
      </c>
      <c r="E266" s="16">
        <v>44160</v>
      </c>
      <c r="F266" s="7"/>
      <c r="G266" s="44"/>
      <c r="H266" s="44"/>
      <c r="I266" s="44"/>
      <c r="J266" s="44"/>
      <c r="K266" s="44"/>
      <c r="L266" s="44"/>
      <c r="M266" s="43"/>
      <c r="N266" s="40" t="str">
        <f>IFERROR((COUNTIF(H266,[1]Locaux!$A$8)+COUNTIF(H266,[1]Locaux!$A$9)+COUNTIF(H266,[1]Locaux!$A$10)+COUNTIF(H266,[1]Locaux!$A$11)+COUNTIF(H266,[1]Locaux!$A$12)+COUNTIF(H266,[1]Locaux!$A$15)+COUNTIF(H266,[1]Locaux!$A$16)+COUNTIF(H266,[1]Locaux!$A$17))/(COUNTIF(G266,"*")+COUNTIF(K266,"*")+COUNTIF(M266,"*")),"0")</f>
        <v>0</v>
      </c>
      <c r="O266" s="7"/>
      <c r="P266" s="44"/>
      <c r="Q266" s="44"/>
      <c r="R266" s="44"/>
      <c r="S266" s="44"/>
      <c r="T266" s="44"/>
      <c r="U266" s="44"/>
      <c r="V266" s="43"/>
      <c r="W266" s="40" t="str">
        <f>IFERROR((COUNTIF(Q266,[1]Locaux!$A$8)+COUNTIF(Q266,[1]Locaux!$A$9)+COUNTIF(Q266,[1]Locaux!$A$10)+COUNTIF(Q266,[1]Locaux!$A$11)+COUNTIF(Q266,[1]Locaux!$A$12)+COUNTIF(Q266,[1]Locaux!$A$15)+COUNTIF(Q266,[1]Locaux!$A$16)+COUNTIF(Q266,[1]Locaux!$A$17))/(COUNTIF(P266,"*")+COUNTIF(T266,"*")+COUNTIF(V266,"*")),"0")</f>
        <v>0</v>
      </c>
      <c r="X266" s="7" t="s">
        <v>17</v>
      </c>
      <c r="Y266" s="44" t="s">
        <v>8</v>
      </c>
      <c r="Z266" s="44">
        <v>1107</v>
      </c>
      <c r="AA266" s="44"/>
      <c r="AB266" s="44" t="s">
        <v>35</v>
      </c>
      <c r="AC266" s="44"/>
      <c r="AD266" s="44" t="s">
        <v>35</v>
      </c>
      <c r="AE266" s="43"/>
      <c r="AF266" s="40">
        <f>IFERROR((COUNTIF(Z266,[1]Locaux!$A$8)+COUNTIF(Z266,[1]Locaux!$A$9)+COUNTIF(Z266,[1]Locaux!$A$10)+COUNTIF(Z266,[1]Locaux!$A$11)+COUNTIF(Z266,[1]Locaux!$A$12)+COUNTIF(Z266,[1]Locaux!$A$15)+COUNTIF(Z266,[1]Locaux!$A$16)+COUNTIF(Z266,[1]Locaux!$A$17))/(COUNTIF(Y266,"*")+COUNTIF(AC266,"*")+COUNTIF(AE266,"*")),"0")</f>
        <v>0</v>
      </c>
      <c r="AG266" s="7" t="s">
        <v>21</v>
      </c>
      <c r="AH266" s="44" t="s">
        <v>13</v>
      </c>
      <c r="AI266" s="44" t="s">
        <v>58</v>
      </c>
      <c r="AJ266" s="44"/>
      <c r="AK266" s="44" t="s">
        <v>51</v>
      </c>
      <c r="AL266" s="44" t="s">
        <v>12</v>
      </c>
      <c r="AM266" s="44" t="s">
        <v>35</v>
      </c>
      <c r="AN266" s="43"/>
      <c r="AO266" s="40">
        <f>IFERROR((COUNTIF(AI266,[1]Locaux!$A$8)+COUNTIF(AI266,[1]Locaux!$A$9)+COUNTIF(AI266,[1]Locaux!$A$10)+COUNTIF(AI266,[1]Locaux!$A$11)+COUNTIF(AI266,[1]Locaux!$A$12)+COUNTIF(AI266,[1]Locaux!$A$15)+COUNTIF(AI266,[1]Locaux!$A$16)+COUNTIF(AI266,[1]Locaux!$A$17))/(COUNTIF(AH266,"*")+COUNTIF(AL266,"*")+COUNTIF(AN266,"*")),"0")</f>
        <v>0.5</v>
      </c>
      <c r="AP266" s="7" t="s">
        <v>21</v>
      </c>
      <c r="AQ266" s="44" t="s">
        <v>10</v>
      </c>
      <c r="AR266" s="44" t="s">
        <v>40</v>
      </c>
      <c r="AS266" s="44"/>
      <c r="AT266" s="44" t="s">
        <v>35</v>
      </c>
      <c r="AU266" s="44"/>
      <c r="AV266" s="44" t="s">
        <v>35</v>
      </c>
      <c r="AW266" s="43"/>
      <c r="AX266" s="40">
        <f>IFERROR((COUNTIF(AR266,[1]Locaux!$A$8)+COUNTIF(AR266,[1]Locaux!$A$9)+COUNTIF(AR266,[1]Locaux!$A$10)+COUNTIF(AR266,[1]Locaux!$A$11)+COUNTIF(AR266,[1]Locaux!$A$12)+COUNTIF(AR266,[1]Locaux!$A$15)+COUNTIF(AR266,[1]Locaux!$A$16)+COUNTIF(AR266,[1]Locaux!$A$17))/(COUNTIF(AQ266,"*")+COUNTIF(AU266,"*")+COUNTIF(AW266,"*")),"0")</f>
        <v>1</v>
      </c>
      <c r="AY266" s="7" t="s">
        <v>56</v>
      </c>
      <c r="AZ266" s="44" t="s">
        <v>5</v>
      </c>
      <c r="BA266" s="44" t="s">
        <v>55</v>
      </c>
      <c r="BB266" s="44" t="s">
        <v>54</v>
      </c>
      <c r="BC266" s="44" t="s">
        <v>53</v>
      </c>
      <c r="BD266" s="44" t="s">
        <v>4</v>
      </c>
      <c r="BE266" s="100" t="s">
        <v>57</v>
      </c>
      <c r="BF266" s="43"/>
      <c r="BG266" s="40">
        <f>IFERROR((COUNTIF(BA266,[1]Locaux!$A$8)+COUNTIF(BA266,[1]Locaux!$A$9)+COUNTIF(BA266,[1]Locaux!$A$10)+COUNTIF(BA266,[1]Locaux!$A$11)+COUNTIF(BA266,[1]Locaux!$A$12)+COUNTIF(BA266,[1]Locaux!$A$15)+COUNTIF(BA266,[1]Locaux!$A$16)+COUNTIF(BA266,[1]Locaux!$A$17))/(COUNTIF(AZ266,"*")+COUNTIF(BD266,"*")+COUNTIF(BF266,"*")),"0")</f>
        <v>0.5</v>
      </c>
      <c r="BH266" s="7"/>
      <c r="BI266" s="44"/>
      <c r="BJ266" s="44"/>
      <c r="BK266" s="44"/>
      <c r="BL266" s="44"/>
      <c r="BM266" s="44"/>
      <c r="BN266" s="44"/>
      <c r="BO266" s="43"/>
      <c r="BP266" s="40" t="str">
        <f>IFERROR((COUNTIF(BJ266,[1]Locaux!$A$8)+COUNTIF(BJ266,[1]Locaux!$A$9)+COUNTIF(BJ266,[1]Locaux!$A$10)+COUNTIF(BJ266,[1]Locaux!$A$11)+COUNTIF(BJ266,[1]Locaux!$A$12)+COUNTIF(BJ266,[1]Locaux!$A$15)+COUNTIF(BJ266,[1]Locaux!$A$16)+COUNTIF(BJ266,[1]Locaux!$A$17))/(COUNTIF(BI266,"*")+COUNTIF(BM266,"*")+COUNTIF(BO266,"*")),"0")</f>
        <v>0</v>
      </c>
      <c r="BQ266" s="7"/>
      <c r="BR266" s="44"/>
      <c r="BS266" s="44"/>
      <c r="BT266" s="44"/>
      <c r="BU266" s="44"/>
      <c r="BV266" s="44"/>
      <c r="BW266" s="44"/>
      <c r="BX266" s="43"/>
      <c r="BY266" s="7"/>
      <c r="BZ266" s="44"/>
      <c r="CA266" s="44"/>
      <c r="CB266" s="44"/>
      <c r="CC266" s="44"/>
      <c r="CD266" s="44"/>
      <c r="CE266" s="44"/>
      <c r="CF266" s="43"/>
      <c r="CG266" s="7"/>
      <c r="CH266" s="44"/>
      <c r="CI266" s="44"/>
      <c r="CJ266" s="44"/>
      <c r="CK266" s="44"/>
      <c r="CL266" s="44"/>
      <c r="CM266" s="44"/>
      <c r="CN266" s="43"/>
      <c r="CO266" s="78" t="e">
        <f>OR(CR266&gt;1,CS266&gt;1,CT266&gt;1,CU266&gt;1,CV266&gt;1,CW266&gt;1,CX266&gt;1,CY266&gt;1,CZ266&gt;1,DA266&gt;1,DB266&gt;1,DC266&gt;1,#REF!&gt;1,#REF!&gt;1,#REF!&gt;1,#REF!&gt;1,#REF!&gt;1,#REF!&gt;1,#REF!&gt;1,#REF!&gt;1,#REF!&gt;1,#REF!&gt;1,#REF!&gt;1,#REF!&gt;1,#REF!&gt;1,#REF!&gt;1,#REF!&gt;1,#REF!&gt;1,#REF!&gt;1,#REF!&gt;1)</f>
        <v>#REF!</v>
      </c>
      <c r="CP266" s="77" t="b">
        <f>OR(DR266&gt;1,DS266&gt;1,DT266&gt;1,DU266&gt;1,DV266&gt;1,DW266&gt;1,DX266&gt;1,DY266&gt;1,DZ266&gt;1,EA266&gt;1,EB266&gt;1,EC266&gt;1,ED266&gt;1,EE266&gt;1,EF266&gt;1,EG266&gt;1,EH266&gt;1,EI266&gt;1,EJ266&gt;1,EK266&gt;1,EL266&gt;1,EM266&gt;1,EN266&gt;1,EO266&gt;1,EP266&gt;1,EQ266&gt;1,ER266&gt;1,ES266&gt;1,ET266&gt;1,EU266&gt;1,EV266&gt;1,EW266&gt;1,EX266&gt;1,EY266&gt;1,EZ266&gt;1,FA266&gt;1,FB266&gt;1,FC266&gt;1,FD266&gt;1,FE266&gt;1)</f>
        <v>0</v>
      </c>
      <c r="CQ266" s="77"/>
      <c r="CR266" s="34">
        <f>COUNTIF($F266:$CN266,CR$101)</f>
        <v>1</v>
      </c>
      <c r="CS266" s="33">
        <f>COUNTIF($F266:$CN266,CS$101)</f>
        <v>1</v>
      </c>
      <c r="CT266" s="32">
        <f>COUNTIF($F266:$CN266,CT$101)</f>
        <v>0</v>
      </c>
      <c r="CU266" s="31">
        <f>COUNTIF($F266:$CN266,CU$101)</f>
        <v>1</v>
      </c>
      <c r="CV266" s="30">
        <f>COUNTIF($F266:$CN266,CV$101)</f>
        <v>0</v>
      </c>
      <c r="CW266" s="29">
        <f>COUNTIF($F266:$CN266,CW$101)</f>
        <v>1</v>
      </c>
      <c r="CX266" s="24">
        <f>COUNTIF($F266:$CN266,CX$101)</f>
        <v>0</v>
      </c>
      <c r="CY266" s="28">
        <f>COUNTIF($F266:$CN266,CY$101)</f>
        <v>0</v>
      </c>
      <c r="CZ266" s="27">
        <f>COUNTIF($F266:$CN266,CZ$101)</f>
        <v>1</v>
      </c>
      <c r="DA266" s="26">
        <f>COUNTIF($F266:$CN266,DA$101)</f>
        <v>1</v>
      </c>
      <c r="DB266" s="25">
        <f>COUNTIF($F266:$CN266,DB$101)</f>
        <v>0</v>
      </c>
      <c r="DC266" s="24">
        <f>COUNTIF($F266:$CN266,DC$101)</f>
        <v>0</v>
      </c>
      <c r="DD266" s="13"/>
      <c r="DE266" s="13"/>
      <c r="DF266" s="23"/>
      <c r="DG266" s="23"/>
      <c r="DH266" s="23"/>
      <c r="DI266" s="23"/>
      <c r="DJ266" s="23"/>
      <c r="DK266" s="23"/>
      <c r="DL266" s="23"/>
      <c r="DM266" s="23"/>
      <c r="DN266" s="23"/>
      <c r="DO266" s="23"/>
      <c r="DP266" s="76"/>
      <c r="DQ266" s="61"/>
      <c r="DR266" s="58">
        <f>COUNTIF($F266:$CN266,DR$101)</f>
        <v>0</v>
      </c>
      <c r="DS266" s="57">
        <f>COUNTIF($F266:$CN266,DS$101)</f>
        <v>0</v>
      </c>
      <c r="DT266" s="57">
        <f>COUNTIF($F266:$CN266,DT$101)</f>
        <v>1</v>
      </c>
      <c r="DU266" s="57">
        <f>COUNTIF($F266:$CN266,DU$101)</f>
        <v>0</v>
      </c>
      <c r="DV266" s="57">
        <f>COUNTIF($F266:$CN266,DV$101)</f>
        <v>0</v>
      </c>
      <c r="DW266" s="57">
        <f>COUNTIF($F266:$CN266,DW$101)</f>
        <v>1</v>
      </c>
      <c r="DX266" s="57">
        <f>COUNTIF($F266:$CN266,DX$101)</f>
        <v>0</v>
      </c>
      <c r="DY266" s="57">
        <f>COUNTIF($F266:$CN266,DY$101)</f>
        <v>0</v>
      </c>
      <c r="DZ266" s="57">
        <f>COUNTIF($F266:$CN266,DZ$101)</f>
        <v>1</v>
      </c>
      <c r="EA266" s="57">
        <f>COUNTIF($F266:$CN266,EA$101)</f>
        <v>1</v>
      </c>
      <c r="EB266" s="57">
        <f>COUNTIF($F266:$CN266,EB$101)</f>
        <v>0</v>
      </c>
      <c r="EC266" s="57">
        <f>COUNTIF($F266:$CN266,EC$101)</f>
        <v>0</v>
      </c>
      <c r="ED266" s="57">
        <f>COUNTIF($F266:$CN266,ED$101)</f>
        <v>1</v>
      </c>
      <c r="EE266" s="57">
        <f>COUNTIF($F266:$CN266,EE$101)</f>
        <v>0</v>
      </c>
      <c r="EF266" s="57">
        <f>COUNTIF($F266:$CN266,EF$101)</f>
        <v>0</v>
      </c>
      <c r="EG266" s="57">
        <f>COUNTIF($F266:$CN266,EG$101)</f>
        <v>0</v>
      </c>
      <c r="EH266" s="57">
        <f>COUNTIF($F266:$CN266,EH$101)</f>
        <v>0</v>
      </c>
      <c r="EI266" s="57">
        <f>COUNTIF($F266:$CN266,EI$101)</f>
        <v>0</v>
      </c>
      <c r="EJ266" s="57">
        <f>COUNTIF($F266:$CN266,EJ$101)</f>
        <v>0</v>
      </c>
      <c r="EK266" s="57">
        <f>COUNTIF($F266:$CN266,EK$101)</f>
        <v>0</v>
      </c>
      <c r="EL266" s="57">
        <f>COUNTIF($F266:$CN266,EL$101)</f>
        <v>0</v>
      </c>
      <c r="EM266" s="57">
        <f>COUNTIF($F266:$CN266,EM$101)</f>
        <v>0</v>
      </c>
      <c r="EN266" s="57">
        <f>COUNTIF($F266:$CN266,EN$101)</f>
        <v>0</v>
      </c>
      <c r="EO266" s="57">
        <f>COUNTIF($F266:$CN266,EO$101)</f>
        <v>0</v>
      </c>
      <c r="EP266" s="57">
        <f>COUNTIF($F266:$CN266,EP$101)</f>
        <v>0</v>
      </c>
      <c r="EQ266" s="57">
        <f>COUNTIF($F266:$CN266,EQ$101)</f>
        <v>0</v>
      </c>
      <c r="ER266" s="57">
        <f>COUNTIF($F266:$CN266,ER$101)</f>
        <v>0</v>
      </c>
      <c r="ES266" s="57">
        <f>COUNTIF($F266:$CN266,ES$101)</f>
        <v>0</v>
      </c>
      <c r="ET266" s="57">
        <f>COUNTIF($F266:$CN266,ET$101)</f>
        <v>0</v>
      </c>
      <c r="EU266" s="57">
        <f>COUNTIF($F266:$CN266,EU$101)</f>
        <v>0</v>
      </c>
      <c r="EV266" s="57">
        <f>COUNTIF($F266:$CN266,EV$101)</f>
        <v>0</v>
      </c>
      <c r="EW266" s="57">
        <f>COUNTIF($F266:$CN266,EW$101)</f>
        <v>0</v>
      </c>
      <c r="EX266" s="57">
        <f>COUNTIF($F266:$CN266,EX$101)</f>
        <v>0</v>
      </c>
      <c r="EY266" s="57">
        <f>COUNTIF($F266:$CN266,EY$101)</f>
        <v>0</v>
      </c>
      <c r="EZ266" s="57">
        <f>COUNTIF($F266:$CN266,EZ$101)</f>
        <v>0</v>
      </c>
      <c r="FA266" s="57">
        <f>COUNTIF($F266:$CN266,FA$101)</f>
        <v>0</v>
      </c>
      <c r="FB266" s="57">
        <f>COUNTIF($F266:$CN266,FB$101)</f>
        <v>0</v>
      </c>
      <c r="FC266" s="57">
        <f>COUNTIF($F266:$CN266,FC$101)</f>
        <v>0</v>
      </c>
      <c r="FD266" s="57">
        <f>COUNTIF($F266:$CN266,FD$101)</f>
        <v>0</v>
      </c>
      <c r="FE266" s="57">
        <f>COUNTIF($F266:$CN266,FE$101)</f>
        <v>0</v>
      </c>
    </row>
    <row r="267" spans="1:161" ht="12" customHeight="1" thickBot="1" x14ac:dyDescent="0.25">
      <c r="A267" s="12"/>
      <c r="B267" s="11"/>
      <c r="C267" s="11"/>
      <c r="D267" s="11"/>
      <c r="E267" s="10"/>
      <c r="F267" s="6"/>
      <c r="G267" s="39"/>
      <c r="H267" s="39"/>
      <c r="I267" s="39"/>
      <c r="J267" s="39"/>
      <c r="K267" s="39"/>
      <c r="L267" s="39"/>
      <c r="M267" s="38"/>
      <c r="N267" s="40" t="str">
        <f>IFERROR((COUNTIF(H267,[1]Locaux!$A$8)+COUNTIF(H267,[1]Locaux!$A$9)+COUNTIF(H267,[1]Locaux!$A$10)+COUNTIF(H267,[1]Locaux!$A$11)+COUNTIF(H267,[1]Locaux!$A$12)+COUNTIF(H267,[1]Locaux!$A$15)+COUNTIF(H267,[1]Locaux!$A$16)+COUNTIF(H267,[1]Locaux!$A$17))/(COUNTIF(G267,"*")+COUNTIF(K267,"*")+COUNTIF(M267,"*")),"0")</f>
        <v>0</v>
      </c>
      <c r="O267" s="6"/>
      <c r="P267" s="39"/>
      <c r="Q267" s="39"/>
      <c r="R267" s="39"/>
      <c r="S267" s="39"/>
      <c r="T267" s="39"/>
      <c r="U267" s="39"/>
      <c r="V267" s="38"/>
      <c r="W267" s="40" t="str">
        <f>IFERROR((COUNTIF(Q267,[1]Locaux!$A$8)+COUNTIF(Q267,[1]Locaux!$A$9)+COUNTIF(Q267,[1]Locaux!$A$10)+COUNTIF(Q267,[1]Locaux!$A$11)+COUNTIF(Q267,[1]Locaux!$A$12)+COUNTIF(Q267,[1]Locaux!$A$15)+COUNTIF(Q267,[1]Locaux!$A$16)+COUNTIF(Q267,[1]Locaux!$A$17))/(COUNTIF(P267,"*")+COUNTIF(T267,"*")+COUNTIF(V267,"*")),"0")</f>
        <v>0</v>
      </c>
      <c r="X267" s="6" t="s">
        <v>17</v>
      </c>
      <c r="Y267" s="39" t="s">
        <v>8</v>
      </c>
      <c r="Z267" s="39">
        <v>1107</v>
      </c>
      <c r="AA267" s="39"/>
      <c r="AB267" s="39" t="s">
        <v>35</v>
      </c>
      <c r="AC267" s="39"/>
      <c r="AD267" s="39" t="s">
        <v>35</v>
      </c>
      <c r="AE267" s="38"/>
      <c r="AF267" s="40">
        <f>IFERROR((COUNTIF(Z267,[1]Locaux!$A$8)+COUNTIF(Z267,[1]Locaux!$A$9)+COUNTIF(Z267,[1]Locaux!$A$10)+COUNTIF(Z267,[1]Locaux!$A$11)+COUNTIF(Z267,[1]Locaux!$A$12)+COUNTIF(Z267,[1]Locaux!$A$15)+COUNTIF(Z267,[1]Locaux!$A$16)+COUNTIF(Z267,[1]Locaux!$A$17))/(COUNTIF(Y267,"*")+COUNTIF(AC267,"*")+COUNTIF(AE267,"*")),"0")</f>
        <v>0</v>
      </c>
      <c r="AG267" s="6" t="s">
        <v>21</v>
      </c>
      <c r="AH267" s="39" t="s">
        <v>13</v>
      </c>
      <c r="AI267" s="39" t="s">
        <v>58</v>
      </c>
      <c r="AJ267" s="39"/>
      <c r="AK267" s="39" t="s">
        <v>51</v>
      </c>
      <c r="AL267" s="39" t="s">
        <v>12</v>
      </c>
      <c r="AM267" s="39" t="s">
        <v>35</v>
      </c>
      <c r="AN267" s="38"/>
      <c r="AO267" s="40">
        <f>IFERROR((COUNTIF(AI267,[1]Locaux!$A$8)+COUNTIF(AI267,[1]Locaux!$A$9)+COUNTIF(AI267,[1]Locaux!$A$10)+COUNTIF(AI267,[1]Locaux!$A$11)+COUNTIF(AI267,[1]Locaux!$A$12)+COUNTIF(AI267,[1]Locaux!$A$15)+COUNTIF(AI267,[1]Locaux!$A$16)+COUNTIF(AI267,[1]Locaux!$A$17))/(COUNTIF(AH267,"*")+COUNTIF(AL267,"*")+COUNTIF(AN267,"*")),"0")</f>
        <v>0.5</v>
      </c>
      <c r="AP267" s="6" t="s">
        <v>21</v>
      </c>
      <c r="AQ267" s="39" t="s">
        <v>10</v>
      </c>
      <c r="AR267" s="39" t="s">
        <v>40</v>
      </c>
      <c r="AS267" s="39"/>
      <c r="AT267" s="39" t="s">
        <v>35</v>
      </c>
      <c r="AU267" s="39"/>
      <c r="AV267" s="39" t="s">
        <v>35</v>
      </c>
      <c r="AW267" s="38"/>
      <c r="AX267" s="40">
        <f>IFERROR((COUNTIF(AR267,[1]Locaux!$A$8)+COUNTIF(AR267,[1]Locaux!$A$9)+COUNTIF(AR267,[1]Locaux!$A$10)+COUNTIF(AR267,[1]Locaux!$A$11)+COUNTIF(AR267,[1]Locaux!$A$12)+COUNTIF(AR267,[1]Locaux!$A$15)+COUNTIF(AR267,[1]Locaux!$A$16)+COUNTIF(AR267,[1]Locaux!$A$17))/(COUNTIF(AQ267,"*")+COUNTIF(AU267,"*")+COUNTIF(AW267,"*")),"0")</f>
        <v>1</v>
      </c>
      <c r="AY267" s="6" t="s">
        <v>56</v>
      </c>
      <c r="AZ267" s="39" t="s">
        <v>5</v>
      </c>
      <c r="BA267" s="39" t="s">
        <v>55</v>
      </c>
      <c r="BB267" s="39" t="s">
        <v>54</v>
      </c>
      <c r="BC267" s="39" t="s">
        <v>53</v>
      </c>
      <c r="BD267" s="39" t="s">
        <v>4</v>
      </c>
      <c r="BE267" s="99" t="s">
        <v>57</v>
      </c>
      <c r="BF267" s="38"/>
      <c r="BG267" s="40">
        <f>IFERROR((COUNTIF(BA267,[1]Locaux!$A$8)+COUNTIF(BA267,[1]Locaux!$A$9)+COUNTIF(BA267,[1]Locaux!$A$10)+COUNTIF(BA267,[1]Locaux!$A$11)+COUNTIF(BA267,[1]Locaux!$A$12)+COUNTIF(BA267,[1]Locaux!$A$15)+COUNTIF(BA267,[1]Locaux!$A$16)+COUNTIF(BA267,[1]Locaux!$A$17))/(COUNTIF(AZ267,"*")+COUNTIF(BD267,"*")+COUNTIF(BF267,"*")),"0")</f>
        <v>0.5</v>
      </c>
      <c r="BH267" s="6"/>
      <c r="BI267" s="39"/>
      <c r="BJ267" s="39"/>
      <c r="BK267" s="39"/>
      <c r="BL267" s="39"/>
      <c r="BM267" s="39"/>
      <c r="BN267" s="39"/>
      <c r="BO267" s="38"/>
      <c r="BP267" s="40" t="str">
        <f>IFERROR((COUNTIF(BJ267,[1]Locaux!$A$8)+COUNTIF(BJ267,[1]Locaux!$A$9)+COUNTIF(BJ267,[1]Locaux!$A$10)+COUNTIF(BJ267,[1]Locaux!$A$11)+COUNTIF(BJ267,[1]Locaux!$A$12)+COUNTIF(BJ267,[1]Locaux!$A$15)+COUNTIF(BJ267,[1]Locaux!$A$16)+COUNTIF(BJ267,[1]Locaux!$A$17))/(COUNTIF(BI267,"*")+COUNTIF(BM267,"*")+COUNTIF(BO267,"*")),"0")</f>
        <v>0</v>
      </c>
      <c r="BQ267" s="6"/>
      <c r="BR267" s="39"/>
      <c r="BS267" s="39"/>
      <c r="BT267" s="39"/>
      <c r="BU267" s="39"/>
      <c r="BV267" s="39"/>
      <c r="BW267" s="39"/>
      <c r="BX267" s="38"/>
      <c r="BY267" s="6"/>
      <c r="BZ267" s="39"/>
      <c r="CA267" s="39"/>
      <c r="CB267" s="39"/>
      <c r="CC267" s="39"/>
      <c r="CD267" s="39"/>
      <c r="CE267" s="39"/>
      <c r="CF267" s="38"/>
      <c r="CG267" s="6"/>
      <c r="CH267" s="39"/>
      <c r="CI267" s="39"/>
      <c r="CJ267" s="39"/>
      <c r="CK267" s="39"/>
      <c r="CL267" s="39"/>
      <c r="CM267" s="39"/>
      <c r="CN267" s="38"/>
      <c r="CO267" s="78" t="e">
        <f>OR(CR267&gt;1,CS267&gt;1,CT267&gt;1,CU267&gt;1,CV267&gt;1,CW267&gt;1,CX267&gt;1,CY267&gt;1,CZ267&gt;1,DA267&gt;1,DB267&gt;1,DC267&gt;1,#REF!&gt;1,#REF!&gt;1,#REF!&gt;1,#REF!&gt;1,#REF!&gt;1,#REF!&gt;1,#REF!&gt;1,#REF!&gt;1,#REF!&gt;1,#REF!&gt;1,#REF!&gt;1,#REF!&gt;1,#REF!&gt;1,#REF!&gt;1,#REF!&gt;1,#REF!&gt;1,#REF!&gt;1,#REF!&gt;1)</f>
        <v>#REF!</v>
      </c>
      <c r="CP267" s="77" t="b">
        <f>OR(DR267&gt;1,DS267&gt;1,DT267&gt;1,DU267&gt;1,DV267&gt;1,DW267&gt;1,DX267&gt;1,DY267&gt;1,DZ267&gt;1,EA267&gt;1,EB267&gt;1,EC267&gt;1,ED267&gt;1,EE267&gt;1,EF267&gt;1,EG267&gt;1,EH267&gt;1,EI267&gt;1,EJ267&gt;1,EK267&gt;1,EL267&gt;1,EM267&gt;1,EN267&gt;1,EO267&gt;1,EP267&gt;1,EQ267&gt;1,ER267&gt;1,ES267&gt;1,ET267&gt;1,EU267&gt;1,EV267&gt;1,EW267&gt;1,EX267&gt;1,EY267&gt;1,EZ267&gt;1,FA267&gt;1,FB267&gt;1,FC267&gt;1,FD267&gt;1,FE267&gt;1)</f>
        <v>0</v>
      </c>
      <c r="CQ267" s="77"/>
      <c r="CR267" s="34">
        <f>COUNTIF($F267:$CN267,CR$101)</f>
        <v>1</v>
      </c>
      <c r="CS267" s="33">
        <f>COUNTIF($F267:$CN267,CS$101)</f>
        <v>1</v>
      </c>
      <c r="CT267" s="32">
        <f>COUNTIF($F267:$CN267,CT$101)</f>
        <v>0</v>
      </c>
      <c r="CU267" s="31">
        <f>COUNTIF($F267:$CN267,CU$101)</f>
        <v>1</v>
      </c>
      <c r="CV267" s="30">
        <f>COUNTIF($F267:$CN267,CV$101)</f>
        <v>0</v>
      </c>
      <c r="CW267" s="29">
        <f>COUNTIF($F267:$CN267,CW$101)</f>
        <v>1</v>
      </c>
      <c r="CX267" s="24">
        <f>COUNTIF($F267:$CN267,CX$101)</f>
        <v>0</v>
      </c>
      <c r="CY267" s="28">
        <f>COUNTIF($F267:$CN267,CY$101)</f>
        <v>0</v>
      </c>
      <c r="CZ267" s="27">
        <f>COUNTIF($F267:$CN267,CZ$101)</f>
        <v>1</v>
      </c>
      <c r="DA267" s="26">
        <f>COUNTIF($F267:$CN267,DA$101)</f>
        <v>1</v>
      </c>
      <c r="DB267" s="25">
        <f>COUNTIF($F267:$CN267,DB$101)</f>
        <v>0</v>
      </c>
      <c r="DC267" s="24">
        <f>COUNTIF($F267:$CN267,DC$101)</f>
        <v>0</v>
      </c>
      <c r="DD267" s="13"/>
      <c r="DE267" s="13"/>
      <c r="DF267" s="23"/>
      <c r="DG267" s="23"/>
      <c r="DH267" s="23"/>
      <c r="DI267" s="23"/>
      <c r="DJ267" s="23"/>
      <c r="DK267" s="23"/>
      <c r="DL267" s="23"/>
      <c r="DM267" s="23"/>
      <c r="DN267" s="23"/>
      <c r="DO267" s="23"/>
      <c r="DP267" s="76"/>
      <c r="DQ267" s="61"/>
      <c r="DR267" s="58">
        <f>COUNTIF($F267:$CN267,DR$101)</f>
        <v>0</v>
      </c>
      <c r="DS267" s="57">
        <f>COUNTIF($F267:$CN267,DS$101)</f>
        <v>0</v>
      </c>
      <c r="DT267" s="57">
        <f>COUNTIF($F267:$CN267,DT$101)</f>
        <v>1</v>
      </c>
      <c r="DU267" s="57">
        <f>COUNTIF($F267:$CN267,DU$101)</f>
        <v>0</v>
      </c>
      <c r="DV267" s="57">
        <f>COUNTIF($F267:$CN267,DV$101)</f>
        <v>0</v>
      </c>
      <c r="DW267" s="57">
        <f>COUNTIF($F267:$CN267,DW$101)</f>
        <v>1</v>
      </c>
      <c r="DX267" s="57">
        <f>COUNTIF($F267:$CN267,DX$101)</f>
        <v>0</v>
      </c>
      <c r="DY267" s="57">
        <f>COUNTIF($F267:$CN267,DY$101)</f>
        <v>0</v>
      </c>
      <c r="DZ267" s="57">
        <f>COUNTIF($F267:$CN267,DZ$101)</f>
        <v>1</v>
      </c>
      <c r="EA267" s="57">
        <f>COUNTIF($F267:$CN267,EA$101)</f>
        <v>1</v>
      </c>
      <c r="EB267" s="57">
        <f>COUNTIF($F267:$CN267,EB$101)</f>
        <v>0</v>
      </c>
      <c r="EC267" s="57">
        <f>COUNTIF($F267:$CN267,EC$101)</f>
        <v>0</v>
      </c>
      <c r="ED267" s="57">
        <f>COUNTIF($F267:$CN267,ED$101)</f>
        <v>1</v>
      </c>
      <c r="EE267" s="57">
        <f>COUNTIF($F267:$CN267,EE$101)</f>
        <v>0</v>
      </c>
      <c r="EF267" s="57">
        <f>COUNTIF($F267:$CN267,EF$101)</f>
        <v>0</v>
      </c>
      <c r="EG267" s="57">
        <f>COUNTIF($F267:$CN267,EG$101)</f>
        <v>0</v>
      </c>
      <c r="EH267" s="57">
        <f>COUNTIF($F267:$CN267,EH$101)</f>
        <v>0</v>
      </c>
      <c r="EI267" s="57">
        <f>COUNTIF($F267:$CN267,EI$101)</f>
        <v>0</v>
      </c>
      <c r="EJ267" s="57">
        <f>COUNTIF($F267:$CN267,EJ$101)</f>
        <v>0</v>
      </c>
      <c r="EK267" s="57">
        <f>COUNTIF($F267:$CN267,EK$101)</f>
        <v>0</v>
      </c>
      <c r="EL267" s="57">
        <f>COUNTIF($F267:$CN267,EL$101)</f>
        <v>0</v>
      </c>
      <c r="EM267" s="57">
        <f>COUNTIF($F267:$CN267,EM$101)</f>
        <v>0</v>
      </c>
      <c r="EN267" s="57">
        <f>COUNTIF($F267:$CN267,EN$101)</f>
        <v>0</v>
      </c>
      <c r="EO267" s="57">
        <f>COUNTIF($F267:$CN267,EO$101)</f>
        <v>0</v>
      </c>
      <c r="EP267" s="57">
        <f>COUNTIF($F267:$CN267,EP$101)</f>
        <v>0</v>
      </c>
      <c r="EQ267" s="57">
        <f>COUNTIF($F267:$CN267,EQ$101)</f>
        <v>0</v>
      </c>
      <c r="ER267" s="57">
        <f>COUNTIF($F267:$CN267,ER$101)</f>
        <v>0</v>
      </c>
      <c r="ES267" s="57">
        <f>COUNTIF($F267:$CN267,ES$101)</f>
        <v>0</v>
      </c>
      <c r="ET267" s="57">
        <f>COUNTIF($F267:$CN267,ET$101)</f>
        <v>0</v>
      </c>
      <c r="EU267" s="57">
        <f>COUNTIF($F267:$CN267,EU$101)</f>
        <v>0</v>
      </c>
      <c r="EV267" s="57">
        <f>COUNTIF($F267:$CN267,EV$101)</f>
        <v>0</v>
      </c>
      <c r="EW267" s="57">
        <f>COUNTIF($F267:$CN267,EW$101)</f>
        <v>0</v>
      </c>
      <c r="EX267" s="57">
        <f>COUNTIF($F267:$CN267,EX$101)</f>
        <v>0</v>
      </c>
      <c r="EY267" s="57">
        <f>COUNTIF($F267:$CN267,EY$101)</f>
        <v>0</v>
      </c>
      <c r="EZ267" s="57">
        <f>COUNTIF($F267:$CN267,EZ$101)</f>
        <v>0</v>
      </c>
      <c r="FA267" s="57">
        <f>COUNTIF($F267:$CN267,FA$101)</f>
        <v>0</v>
      </c>
      <c r="FB267" s="57">
        <f>COUNTIF($F267:$CN267,FB$101)</f>
        <v>0</v>
      </c>
      <c r="FC267" s="57">
        <f>COUNTIF($F267:$CN267,FC$101)</f>
        <v>0</v>
      </c>
      <c r="FD267" s="57">
        <f>COUNTIF($F267:$CN267,FD$101)</f>
        <v>0</v>
      </c>
      <c r="FE267" s="57">
        <f>COUNTIF($F267:$CN267,FE$101)</f>
        <v>0</v>
      </c>
    </row>
    <row r="268" spans="1:161" ht="12" customHeight="1" x14ac:dyDescent="0.2">
      <c r="A268" s="18" t="str">
        <f>CHOOSE(WEEKDAY($E268),"Dimanche","Lundi","Mardi","Mercredi","Jeudi","Vendredi","")</f>
        <v>Jeudi</v>
      </c>
      <c r="B268" s="17">
        <f>IF(M268&lt;&gt;"Cong. ",B266+1,B266+0)</f>
        <v>82</v>
      </c>
      <c r="C268" s="17">
        <f>IF(M268&lt;&gt;"Cong. ",C266+1,C266+0)</f>
        <v>61</v>
      </c>
      <c r="D268" s="17" t="e">
        <f>IF(M268="",D266+1,D266+0)</f>
        <v>#REF!</v>
      </c>
      <c r="E268" s="16">
        <v>44161</v>
      </c>
      <c r="F268" s="7"/>
      <c r="G268" s="44"/>
      <c r="H268" s="44"/>
      <c r="I268" s="44"/>
      <c r="J268" s="44"/>
      <c r="K268" s="44"/>
      <c r="L268" s="44"/>
      <c r="M268" s="43"/>
      <c r="N268" s="40" t="str">
        <f>IFERROR((COUNTIF(H268,[1]Locaux!$A$8)+COUNTIF(H268,[1]Locaux!$A$9)+COUNTIF(H268,[1]Locaux!$A$10)+COUNTIF(H268,[1]Locaux!$A$11)+COUNTIF(H268,[1]Locaux!$A$12)+COUNTIF(H268,[1]Locaux!$A$15)+COUNTIF(H268,[1]Locaux!$A$16)+COUNTIF(H268,[1]Locaux!$A$17))/(COUNTIF(G268,"*")+COUNTIF(K268,"*")+COUNTIF(M268,"*")),"0")</f>
        <v>0</v>
      </c>
      <c r="O268" s="7"/>
      <c r="P268" s="44"/>
      <c r="Q268" s="44"/>
      <c r="R268" s="44"/>
      <c r="S268" s="44"/>
      <c r="T268" s="44"/>
      <c r="U268" s="44"/>
      <c r="V268" s="43"/>
      <c r="W268" s="40" t="str">
        <f>IFERROR((COUNTIF(Q268,[1]Locaux!$A$8)+COUNTIF(Q268,[1]Locaux!$A$9)+COUNTIF(Q268,[1]Locaux!$A$10)+COUNTIF(Q268,[1]Locaux!$A$11)+COUNTIF(Q268,[1]Locaux!$A$12)+COUNTIF(Q268,[1]Locaux!$A$15)+COUNTIF(Q268,[1]Locaux!$A$16)+COUNTIF(Q268,[1]Locaux!$A$17))/(COUNTIF(P268,"*")+COUNTIF(T268,"*")+COUNTIF(V268,"*")),"0")</f>
        <v>0</v>
      </c>
      <c r="X268" s="7" t="s">
        <v>21</v>
      </c>
      <c r="Y268" s="44" t="s">
        <v>10</v>
      </c>
      <c r="Z268" s="44" t="s">
        <v>43</v>
      </c>
      <c r="AA268" s="44"/>
      <c r="AB268" s="44" t="s">
        <v>51</v>
      </c>
      <c r="AC268" s="44" t="s">
        <v>6</v>
      </c>
      <c r="AD268" s="44" t="s">
        <v>35</v>
      </c>
      <c r="AE268" s="43"/>
      <c r="AF268" s="40">
        <f>IFERROR((COUNTIF(Z268,[1]Locaux!$A$8)+COUNTIF(Z268,[1]Locaux!$A$9)+COUNTIF(Z268,[1]Locaux!$A$10)+COUNTIF(Z268,[1]Locaux!$A$11)+COUNTIF(Z268,[1]Locaux!$A$12)+COUNTIF(Z268,[1]Locaux!$A$15)+COUNTIF(Z268,[1]Locaux!$A$16)+COUNTIF(Z268,[1]Locaux!$A$17))/(COUNTIF(Y268,"*")+COUNTIF(AC268,"*")+COUNTIF(AE268,"*")),"0")</f>
        <v>0.5</v>
      </c>
      <c r="AG268" s="7" t="s">
        <v>17</v>
      </c>
      <c r="AH268" s="44" t="s">
        <v>8</v>
      </c>
      <c r="AI268" s="44">
        <v>1107</v>
      </c>
      <c r="AJ268" s="44"/>
      <c r="AK268" s="44" t="s">
        <v>35</v>
      </c>
      <c r="AL268" s="44"/>
      <c r="AM268" s="44" t="s">
        <v>35</v>
      </c>
      <c r="AN268" s="43"/>
      <c r="AO268" s="40">
        <f>IFERROR((COUNTIF(AI268,[1]Locaux!$A$8)+COUNTIF(AI268,[1]Locaux!$A$9)+COUNTIF(AI268,[1]Locaux!$A$10)+COUNTIF(AI268,[1]Locaux!$A$11)+COUNTIF(AI268,[1]Locaux!$A$12)+COUNTIF(AI268,[1]Locaux!$A$15)+COUNTIF(AI268,[1]Locaux!$A$16)+COUNTIF(AI268,[1]Locaux!$A$17))/(COUNTIF(AH268,"*")+COUNTIF(AL268,"*")+COUNTIF(AN268,"*")),"0")</f>
        <v>0</v>
      </c>
      <c r="AP268" s="80" t="s">
        <v>60</v>
      </c>
      <c r="AQ268" s="44" t="s">
        <v>9</v>
      </c>
      <c r="AR268" s="44" t="s">
        <v>40</v>
      </c>
      <c r="AS268" s="44" t="s">
        <v>52</v>
      </c>
      <c r="AT268" s="44" t="s">
        <v>59</v>
      </c>
      <c r="AU268" s="44" t="s">
        <v>7</v>
      </c>
      <c r="AV268" s="44" t="s">
        <v>35</v>
      </c>
      <c r="AW268" s="43"/>
      <c r="AX268" s="40">
        <f>IFERROR((COUNTIF(AR268,[1]Locaux!$A$8)+COUNTIF(AR268,[1]Locaux!$A$9)+COUNTIF(AR268,[1]Locaux!$A$10)+COUNTIF(AR268,[1]Locaux!$A$11)+COUNTIF(AR268,[1]Locaux!$A$12)+COUNTIF(AR268,[1]Locaux!$A$15)+COUNTIF(AR268,[1]Locaux!$A$16)+COUNTIF(AR268,[1]Locaux!$A$17))/(COUNTIF(AQ268,"*")+COUNTIF(AU268,"*")+COUNTIF(AW268,"*")),"0")</f>
        <v>0.5</v>
      </c>
      <c r="AY268" s="7" t="s">
        <v>17</v>
      </c>
      <c r="AZ268" s="44" t="s">
        <v>4</v>
      </c>
      <c r="BA268" s="44">
        <v>1209</v>
      </c>
      <c r="BB268" s="44"/>
      <c r="BC268" s="44" t="s">
        <v>35</v>
      </c>
      <c r="BD268" s="44"/>
      <c r="BE268" s="44" t="s">
        <v>35</v>
      </c>
      <c r="BF268" s="43"/>
      <c r="BG268" s="40">
        <f>IFERROR((COUNTIF(BA268,[1]Locaux!$A$8)+COUNTIF(BA268,[1]Locaux!$A$9)+COUNTIF(BA268,[1]Locaux!$A$10)+COUNTIF(BA268,[1]Locaux!$A$11)+COUNTIF(BA268,[1]Locaux!$A$12)+COUNTIF(BA268,[1]Locaux!$A$15)+COUNTIF(BA268,[1]Locaux!$A$16)+COUNTIF(BA268,[1]Locaux!$A$17))/(COUNTIF(AZ268,"*")+COUNTIF(BD268,"*")+COUNTIF(BF268,"*")),"0")</f>
        <v>0</v>
      </c>
      <c r="BH268" s="7"/>
      <c r="BI268" s="44"/>
      <c r="BJ268" s="44"/>
      <c r="BK268" s="44"/>
      <c r="BL268" s="44"/>
      <c r="BM268" s="44"/>
      <c r="BN268" s="44"/>
      <c r="BO268" s="43"/>
      <c r="BP268" s="40" t="str">
        <f>IFERROR((COUNTIF(BJ268,[1]Locaux!$A$8)+COUNTIF(BJ268,[1]Locaux!$A$9)+COUNTIF(BJ268,[1]Locaux!$A$10)+COUNTIF(BJ268,[1]Locaux!$A$11)+COUNTIF(BJ268,[1]Locaux!$A$12)+COUNTIF(BJ268,[1]Locaux!$A$15)+COUNTIF(BJ268,[1]Locaux!$A$16)+COUNTIF(BJ268,[1]Locaux!$A$17))/(COUNTIF(BI268,"*")+COUNTIF(BM268,"*")+COUNTIF(BO268,"*")),"0")</f>
        <v>0</v>
      </c>
      <c r="BQ268" s="7"/>
      <c r="BR268" s="44"/>
      <c r="BS268" s="44"/>
      <c r="BT268" s="44"/>
      <c r="BU268" s="44"/>
      <c r="BV268" s="44"/>
      <c r="BW268" s="44"/>
      <c r="BX268" s="43"/>
      <c r="BY268" s="7"/>
      <c r="BZ268" s="44"/>
      <c r="CA268" s="44"/>
      <c r="CB268" s="44"/>
      <c r="CC268" s="44"/>
      <c r="CD268" s="44"/>
      <c r="CE268" s="44"/>
      <c r="CF268" s="43"/>
      <c r="CG268" s="7"/>
      <c r="CH268" s="44"/>
      <c r="CI268" s="44"/>
      <c r="CJ268" s="44"/>
      <c r="CK268" s="44"/>
      <c r="CL268" s="44"/>
      <c r="CM268" s="44"/>
      <c r="CN268" s="43"/>
      <c r="CO268" s="78" t="e">
        <f>OR(CR268&gt;1,CS268&gt;1,CT268&gt;1,CU268&gt;1,CV268&gt;1,CW268&gt;1,CX268&gt;1,CY268&gt;1,CZ268&gt;1,DA268&gt;1,DB268&gt;1,DC268&gt;1,#REF!&gt;1,#REF!&gt;1,#REF!&gt;1,#REF!&gt;1,#REF!&gt;1,#REF!&gt;1,#REF!&gt;1,#REF!&gt;1,#REF!&gt;1,#REF!&gt;1,#REF!&gt;1,#REF!&gt;1,#REF!&gt;1,#REF!&gt;1,#REF!&gt;1,#REF!&gt;1,#REF!&gt;1,#REF!&gt;1)</f>
        <v>#REF!</v>
      </c>
      <c r="CP268" s="77" t="b">
        <f>OR(DR268&gt;1,DS268&gt;1,DT268&gt;1,DU268&gt;1,DV268&gt;1,DW268&gt;1,DX268&gt;1,DY268&gt;1,DZ268&gt;1,EA268&gt;1,EB268&gt;1,EC268&gt;1,ED268&gt;1,EE268&gt;1,EF268&gt;1,EG268&gt;1,EH268&gt;1,EI268&gt;1,EJ268&gt;1,EK268&gt;1,EL268&gt;1,EM268&gt;1,EN268&gt;1,EO268&gt;1,EP268&gt;1,EQ268&gt;1,ER268&gt;1,ES268&gt;1,ET268&gt;1,EU268&gt;1,EV268&gt;1,EW268&gt;1,EX268&gt;1,EY268&gt;1,EZ268&gt;1,FA268&gt;1,FB268&gt;1,FC268&gt;1,FD268&gt;1,FE268&gt;1)</f>
        <v>0</v>
      </c>
      <c r="CQ268" s="77"/>
      <c r="CR268" s="34">
        <f>COUNTIF($F268:$CN268,CR$101)</f>
        <v>0</v>
      </c>
      <c r="CS268" s="33">
        <f>COUNTIF($F268:$CN268,CS$101)</f>
        <v>0</v>
      </c>
      <c r="CT268" s="32">
        <f>COUNTIF($F268:$CN268,CT$101)</f>
        <v>0</v>
      </c>
      <c r="CU268" s="31">
        <f>COUNTIF($F268:$CN268,CU$101)</f>
        <v>1</v>
      </c>
      <c r="CV268" s="30">
        <f>COUNTIF($F268:$CN268,CV$101)</f>
        <v>1</v>
      </c>
      <c r="CW268" s="29">
        <f>COUNTIF($F268:$CN268,CW$101)</f>
        <v>1</v>
      </c>
      <c r="CX268" s="24">
        <f>COUNTIF($F268:$CN268,CX$101)</f>
        <v>1</v>
      </c>
      <c r="CY268" s="28">
        <f>COUNTIF($F268:$CN268,CY$101)</f>
        <v>1</v>
      </c>
      <c r="CZ268" s="27">
        <f>COUNTIF($F268:$CN268,CZ$101)</f>
        <v>0</v>
      </c>
      <c r="DA268" s="26">
        <f>COUNTIF($F268:$CN268,DA$101)</f>
        <v>1</v>
      </c>
      <c r="DB268" s="25">
        <f>COUNTIF($F268:$CN268,DB$101)</f>
        <v>0</v>
      </c>
      <c r="DC268" s="24">
        <f>COUNTIF($F268:$CN268,DC$101)</f>
        <v>0</v>
      </c>
      <c r="DD268" s="13"/>
      <c r="DE268" s="13"/>
      <c r="DF268" s="23"/>
      <c r="DG268" s="23"/>
      <c r="DH268" s="23"/>
      <c r="DI268" s="23"/>
      <c r="DJ268" s="23"/>
      <c r="DK268" s="23"/>
      <c r="DL268" s="23"/>
      <c r="DM268" s="23"/>
      <c r="DN268" s="23"/>
      <c r="DO268" s="23"/>
      <c r="DP268" s="76"/>
      <c r="DQ268" s="61"/>
      <c r="DR268" s="58">
        <f>COUNTIF($F268:$CN268,DR$101)</f>
        <v>0</v>
      </c>
      <c r="DS268" s="57">
        <f>COUNTIF($F268:$CN268,DS$101)</f>
        <v>0</v>
      </c>
      <c r="DT268" s="57">
        <f>COUNTIF($F268:$CN268,DT$101)</f>
        <v>1</v>
      </c>
      <c r="DU268" s="57">
        <f>COUNTIF($F268:$CN268,DU$101)</f>
        <v>1</v>
      </c>
      <c r="DV268" s="57">
        <f>COUNTIF($F268:$CN268,DV$101)</f>
        <v>0</v>
      </c>
      <c r="DW268" s="57">
        <f>COUNTIF($F268:$CN268,DW$101)</f>
        <v>0</v>
      </c>
      <c r="DX268" s="57">
        <f>COUNTIF($F268:$CN268,DX$101)</f>
        <v>0</v>
      </c>
      <c r="DY268" s="57">
        <f>COUNTIF($F268:$CN268,DY$101)</f>
        <v>0</v>
      </c>
      <c r="DZ268" s="57">
        <f>COUNTIF($F268:$CN268,DZ$101)</f>
        <v>0</v>
      </c>
      <c r="EA268" s="57">
        <f>COUNTIF($F268:$CN268,EA$101)</f>
        <v>0</v>
      </c>
      <c r="EB268" s="57">
        <f>COUNTIF($F268:$CN268,EB$101)</f>
        <v>0</v>
      </c>
      <c r="EC268" s="57">
        <f>COUNTIF($F268:$CN268,EC$101)</f>
        <v>0</v>
      </c>
      <c r="ED268" s="57">
        <f>COUNTIF($F268:$CN268,ED$101)</f>
        <v>1</v>
      </c>
      <c r="EE268" s="57">
        <f>COUNTIF($F268:$CN268,EE$101)</f>
        <v>1</v>
      </c>
      <c r="EF268" s="57">
        <f>COUNTIF($F268:$CN268,EF$101)</f>
        <v>0</v>
      </c>
      <c r="EG268" s="57">
        <f>COUNTIF($F268:$CN268,EG$101)</f>
        <v>0</v>
      </c>
      <c r="EH268" s="57">
        <f>COUNTIF($F268:$CN268,EH$101)</f>
        <v>0</v>
      </c>
      <c r="EI268" s="57">
        <f>COUNTIF($F268:$CN268,EI$101)</f>
        <v>0</v>
      </c>
      <c r="EJ268" s="57">
        <f>COUNTIF($F268:$CN268,EJ$101)</f>
        <v>0</v>
      </c>
      <c r="EK268" s="57">
        <f>COUNTIF($F268:$CN268,EK$101)</f>
        <v>0</v>
      </c>
      <c r="EL268" s="57">
        <f>COUNTIF($F268:$CN268,EL$101)</f>
        <v>0</v>
      </c>
      <c r="EM268" s="57">
        <f>COUNTIF($F268:$CN268,EM$101)</f>
        <v>0</v>
      </c>
      <c r="EN268" s="57">
        <f>COUNTIF($F268:$CN268,EN$101)</f>
        <v>0</v>
      </c>
      <c r="EO268" s="57">
        <f>COUNTIF($F268:$CN268,EO$101)</f>
        <v>0</v>
      </c>
      <c r="EP268" s="57">
        <f>COUNTIF($F268:$CN268,EP$101)</f>
        <v>0</v>
      </c>
      <c r="EQ268" s="57">
        <f>COUNTIF($F268:$CN268,EQ$101)</f>
        <v>0</v>
      </c>
      <c r="ER268" s="57">
        <f>COUNTIF($F268:$CN268,ER$101)</f>
        <v>0</v>
      </c>
      <c r="ES268" s="57">
        <f>COUNTIF($F268:$CN268,ES$101)</f>
        <v>0</v>
      </c>
      <c r="ET268" s="57">
        <f>COUNTIF($F268:$CN268,ET$101)</f>
        <v>0</v>
      </c>
      <c r="EU268" s="57">
        <f>COUNTIF($F268:$CN268,EU$101)</f>
        <v>0</v>
      </c>
      <c r="EV268" s="57">
        <f>COUNTIF($F268:$CN268,EV$101)</f>
        <v>0</v>
      </c>
      <c r="EW268" s="57">
        <f>COUNTIF($F268:$CN268,EW$101)</f>
        <v>0</v>
      </c>
      <c r="EX268" s="57">
        <f>COUNTIF($F268:$CN268,EX$101)</f>
        <v>0</v>
      </c>
      <c r="EY268" s="57">
        <f>COUNTIF($F268:$CN268,EY$101)</f>
        <v>0</v>
      </c>
      <c r="EZ268" s="57">
        <f>COUNTIF($F268:$CN268,EZ$101)</f>
        <v>0</v>
      </c>
      <c r="FA268" s="57">
        <f>COUNTIF($F268:$CN268,FA$101)</f>
        <v>0</v>
      </c>
      <c r="FB268" s="57">
        <f>COUNTIF($F268:$CN268,FB$101)</f>
        <v>0</v>
      </c>
      <c r="FC268" s="57">
        <f>COUNTIF($F268:$CN268,FC$101)</f>
        <v>0</v>
      </c>
      <c r="FD268" s="57">
        <f>COUNTIF($F268:$CN268,FD$101)</f>
        <v>0</v>
      </c>
      <c r="FE268" s="57">
        <f>COUNTIF($F268:$CN268,FE$101)</f>
        <v>0</v>
      </c>
    </row>
    <row r="269" spans="1:161" ht="12" customHeight="1" thickBot="1" x14ac:dyDescent="0.25">
      <c r="A269" s="12"/>
      <c r="B269" s="11"/>
      <c r="C269" s="11"/>
      <c r="D269" s="11"/>
      <c r="E269" s="10"/>
      <c r="F269" s="6"/>
      <c r="G269" s="39"/>
      <c r="H269" s="39"/>
      <c r="I269" s="39"/>
      <c r="J269" s="39"/>
      <c r="K269" s="39"/>
      <c r="L269" s="39"/>
      <c r="M269" s="38"/>
      <c r="N269" s="40" t="str">
        <f>IFERROR((COUNTIF(H269,[1]Locaux!$A$8)+COUNTIF(H269,[1]Locaux!$A$9)+COUNTIF(H269,[1]Locaux!$A$10)+COUNTIF(H269,[1]Locaux!$A$11)+COUNTIF(H269,[1]Locaux!$A$12)+COUNTIF(H269,[1]Locaux!$A$15)+COUNTIF(H269,[1]Locaux!$A$16)+COUNTIF(H269,[1]Locaux!$A$17))/(COUNTIF(G269,"*")+COUNTIF(K269,"*")+COUNTIF(M269,"*")),"0")</f>
        <v>0</v>
      </c>
      <c r="O269" s="6"/>
      <c r="P269" s="39"/>
      <c r="Q269" s="39"/>
      <c r="R269" s="39"/>
      <c r="S269" s="39"/>
      <c r="T269" s="39"/>
      <c r="U269" s="39"/>
      <c r="V269" s="38"/>
      <c r="W269" s="40" t="str">
        <f>IFERROR((COUNTIF(Q269,[1]Locaux!$A$8)+COUNTIF(Q269,[1]Locaux!$A$9)+COUNTIF(Q269,[1]Locaux!$A$10)+COUNTIF(Q269,[1]Locaux!$A$11)+COUNTIF(Q269,[1]Locaux!$A$12)+COUNTIF(Q269,[1]Locaux!$A$15)+COUNTIF(Q269,[1]Locaux!$A$16)+COUNTIF(Q269,[1]Locaux!$A$17))/(COUNTIF(P269,"*")+COUNTIF(T269,"*")+COUNTIF(V269,"*")),"0")</f>
        <v>0</v>
      </c>
      <c r="X269" s="6" t="s">
        <v>21</v>
      </c>
      <c r="Y269" s="39" t="s">
        <v>10</v>
      </c>
      <c r="Z269" s="39" t="s">
        <v>43</v>
      </c>
      <c r="AA269" s="39"/>
      <c r="AB269" s="39" t="s">
        <v>51</v>
      </c>
      <c r="AC269" s="39" t="s">
        <v>6</v>
      </c>
      <c r="AD269" s="39" t="s">
        <v>35</v>
      </c>
      <c r="AE269" s="38"/>
      <c r="AF269" s="40">
        <f>IFERROR((COUNTIF(Z269,[1]Locaux!$A$8)+COUNTIF(Z269,[1]Locaux!$A$9)+COUNTIF(Z269,[1]Locaux!$A$10)+COUNTIF(Z269,[1]Locaux!$A$11)+COUNTIF(Z269,[1]Locaux!$A$12)+COUNTIF(Z269,[1]Locaux!$A$15)+COUNTIF(Z269,[1]Locaux!$A$16)+COUNTIF(Z269,[1]Locaux!$A$17))/(COUNTIF(Y269,"*")+COUNTIF(AC269,"*")+COUNTIF(AE269,"*")),"0")</f>
        <v>0.5</v>
      </c>
      <c r="AG269" s="6" t="s">
        <v>23</v>
      </c>
      <c r="AH269" s="39" t="s">
        <v>8</v>
      </c>
      <c r="AI269" s="39">
        <v>1107</v>
      </c>
      <c r="AJ269" s="39"/>
      <c r="AK269" s="39" t="s">
        <v>35</v>
      </c>
      <c r="AL269" s="39"/>
      <c r="AM269" s="39" t="s">
        <v>35</v>
      </c>
      <c r="AN269" s="38"/>
      <c r="AO269" s="40">
        <f>IFERROR((COUNTIF(AI269,[1]Locaux!$A$8)+COUNTIF(AI269,[1]Locaux!$A$9)+COUNTIF(AI269,[1]Locaux!$A$10)+COUNTIF(AI269,[1]Locaux!$A$11)+COUNTIF(AI269,[1]Locaux!$A$12)+COUNTIF(AI269,[1]Locaux!$A$15)+COUNTIF(AI269,[1]Locaux!$A$16)+COUNTIF(AI269,[1]Locaux!$A$17))/(COUNTIF(AH269,"*")+COUNTIF(AL269,"*")+COUNTIF(AN269,"*")),"0")</f>
        <v>0</v>
      </c>
      <c r="AP269" s="79" t="s">
        <v>60</v>
      </c>
      <c r="AQ269" s="39" t="s">
        <v>9</v>
      </c>
      <c r="AR269" s="39" t="s">
        <v>40</v>
      </c>
      <c r="AS269" s="39" t="s">
        <v>52</v>
      </c>
      <c r="AT269" s="39" t="s">
        <v>59</v>
      </c>
      <c r="AU269" s="39" t="s">
        <v>7</v>
      </c>
      <c r="AV269" s="39" t="s">
        <v>35</v>
      </c>
      <c r="AW269" s="38"/>
      <c r="AX269" s="40">
        <f>IFERROR((COUNTIF(AR269,[1]Locaux!$A$8)+COUNTIF(AR269,[1]Locaux!$A$9)+COUNTIF(AR269,[1]Locaux!$A$10)+COUNTIF(AR269,[1]Locaux!$A$11)+COUNTIF(AR269,[1]Locaux!$A$12)+COUNTIF(AR269,[1]Locaux!$A$15)+COUNTIF(AR269,[1]Locaux!$A$16)+COUNTIF(AR269,[1]Locaux!$A$17))/(COUNTIF(AQ269,"*")+COUNTIF(AU269,"*")+COUNTIF(AW269,"*")),"0")</f>
        <v>0.5</v>
      </c>
      <c r="AY269" s="6" t="s">
        <v>17</v>
      </c>
      <c r="AZ269" s="39" t="s">
        <v>4</v>
      </c>
      <c r="BA269" s="39">
        <v>1209</v>
      </c>
      <c r="BB269" s="39"/>
      <c r="BC269" s="39" t="s">
        <v>35</v>
      </c>
      <c r="BD269" s="39"/>
      <c r="BE269" s="39" t="s">
        <v>35</v>
      </c>
      <c r="BF269" s="38"/>
      <c r="BG269" s="40">
        <f>IFERROR((COUNTIF(BA269,[1]Locaux!$A$8)+COUNTIF(BA269,[1]Locaux!$A$9)+COUNTIF(BA269,[1]Locaux!$A$10)+COUNTIF(BA269,[1]Locaux!$A$11)+COUNTIF(BA269,[1]Locaux!$A$12)+COUNTIF(BA269,[1]Locaux!$A$15)+COUNTIF(BA269,[1]Locaux!$A$16)+COUNTIF(BA269,[1]Locaux!$A$17))/(COUNTIF(AZ269,"*")+COUNTIF(BD269,"*")+COUNTIF(BF269,"*")),"0")</f>
        <v>0</v>
      </c>
      <c r="BH269" s="6"/>
      <c r="BI269" s="39"/>
      <c r="BJ269" s="39"/>
      <c r="BK269" s="39"/>
      <c r="BL269" s="39"/>
      <c r="BM269" s="39"/>
      <c r="BN269" s="39"/>
      <c r="BO269" s="38"/>
      <c r="BP269" s="40" t="str">
        <f>IFERROR((COUNTIF(BJ269,[1]Locaux!$A$8)+COUNTIF(BJ269,[1]Locaux!$A$9)+COUNTIF(BJ269,[1]Locaux!$A$10)+COUNTIF(BJ269,[1]Locaux!$A$11)+COUNTIF(BJ269,[1]Locaux!$A$12)+COUNTIF(BJ269,[1]Locaux!$A$15)+COUNTIF(BJ269,[1]Locaux!$A$16)+COUNTIF(BJ269,[1]Locaux!$A$17))/(COUNTIF(BI269,"*")+COUNTIF(BM269,"*")+COUNTIF(BO269,"*")),"0")</f>
        <v>0</v>
      </c>
      <c r="BQ269" s="6"/>
      <c r="BR269" s="39"/>
      <c r="BS269" s="39"/>
      <c r="BT269" s="39"/>
      <c r="BU269" s="39"/>
      <c r="BV269" s="39"/>
      <c r="BW269" s="39"/>
      <c r="BX269" s="38"/>
      <c r="BY269" s="6"/>
      <c r="BZ269" s="39"/>
      <c r="CA269" s="39"/>
      <c r="CB269" s="39"/>
      <c r="CC269" s="39"/>
      <c r="CD269" s="39"/>
      <c r="CE269" s="39"/>
      <c r="CF269" s="38"/>
      <c r="CG269" s="6"/>
      <c r="CH269" s="39"/>
      <c r="CI269" s="39"/>
      <c r="CJ269" s="39"/>
      <c r="CK269" s="39"/>
      <c r="CL269" s="39"/>
      <c r="CM269" s="39"/>
      <c r="CN269" s="38"/>
      <c r="CO269" s="78" t="e">
        <f>OR(CR269&gt;1,CS269&gt;1,CT269&gt;1,CU269&gt;1,CV269&gt;1,CW269&gt;1,CX269&gt;1,CY269&gt;1,CZ269&gt;1,DA269&gt;1,DB269&gt;1,DC269&gt;1,#REF!&gt;1,#REF!&gt;1,#REF!&gt;1,#REF!&gt;1,#REF!&gt;1,#REF!&gt;1,#REF!&gt;1,#REF!&gt;1,#REF!&gt;1,#REF!&gt;1,#REF!&gt;1,#REF!&gt;1,#REF!&gt;1,#REF!&gt;1,#REF!&gt;1,#REF!&gt;1,#REF!&gt;1,#REF!&gt;1)</f>
        <v>#REF!</v>
      </c>
      <c r="CP269" s="77" t="b">
        <f>OR(DR269&gt;1,DS269&gt;1,DT269&gt;1,DU269&gt;1,DV269&gt;1,DW269&gt;1,DX269&gt;1,DY269&gt;1,DZ269&gt;1,EA269&gt;1,EB269&gt;1,EC269&gt;1,ED269&gt;1,EE269&gt;1,EF269&gt;1,EG269&gt;1,EH269&gt;1,EI269&gt;1,EJ269&gt;1,EK269&gt;1,EL269&gt;1,EM269&gt;1,EN269&gt;1,EO269&gt;1,EP269&gt;1,EQ269&gt;1,ER269&gt;1,ES269&gt;1,ET269&gt;1,EU269&gt;1,EV269&gt;1,EW269&gt;1,EX269&gt;1,EY269&gt;1,EZ269&gt;1,FA269&gt;1,FB269&gt;1,FC269&gt;1,FD269&gt;1,FE269&gt;1)</f>
        <v>0</v>
      </c>
      <c r="CQ269" s="77"/>
      <c r="CR269" s="34">
        <f>COUNTIF($F269:$CN269,CR$101)</f>
        <v>0</v>
      </c>
      <c r="CS269" s="33">
        <f>COUNTIF($F269:$CN269,CS$101)</f>
        <v>0</v>
      </c>
      <c r="CT269" s="32">
        <f>COUNTIF($F269:$CN269,CT$101)</f>
        <v>0</v>
      </c>
      <c r="CU269" s="31">
        <f>COUNTIF($F269:$CN269,CU$101)</f>
        <v>1</v>
      </c>
      <c r="CV269" s="30">
        <f>COUNTIF($F269:$CN269,CV$101)</f>
        <v>1</v>
      </c>
      <c r="CW269" s="29">
        <f>COUNTIF($F269:$CN269,CW$101)</f>
        <v>1</v>
      </c>
      <c r="CX269" s="24">
        <f>COUNTIF($F269:$CN269,CX$101)</f>
        <v>1</v>
      </c>
      <c r="CY269" s="28">
        <f>COUNTIF($F269:$CN269,CY$101)</f>
        <v>1</v>
      </c>
      <c r="CZ269" s="27">
        <f>COUNTIF($F269:$CN269,CZ$101)</f>
        <v>0</v>
      </c>
      <c r="DA269" s="26">
        <f>COUNTIF($F269:$CN269,DA$101)</f>
        <v>1</v>
      </c>
      <c r="DB269" s="25">
        <f>COUNTIF($F269:$CN269,DB$101)</f>
        <v>0</v>
      </c>
      <c r="DC269" s="24">
        <f>COUNTIF($F269:$CN269,DC$101)</f>
        <v>0</v>
      </c>
      <c r="DD269" s="13"/>
      <c r="DE269" s="13"/>
      <c r="DF269" s="23"/>
      <c r="DG269" s="23"/>
      <c r="DH269" s="23"/>
      <c r="DI269" s="23"/>
      <c r="DJ269" s="23"/>
      <c r="DK269" s="23"/>
      <c r="DL269" s="23"/>
      <c r="DM269" s="23"/>
      <c r="DN269" s="23"/>
      <c r="DO269" s="23"/>
      <c r="DP269" s="76"/>
      <c r="DQ269" s="61"/>
      <c r="DR269" s="58">
        <f>COUNTIF($F269:$CN269,DR$101)</f>
        <v>0</v>
      </c>
      <c r="DS269" s="57">
        <f>COUNTIF($F269:$CN269,DS$101)</f>
        <v>0</v>
      </c>
      <c r="DT269" s="57">
        <f>COUNTIF($F269:$CN269,DT$101)</f>
        <v>1</v>
      </c>
      <c r="DU269" s="57">
        <f>COUNTIF($F269:$CN269,DU$101)</f>
        <v>1</v>
      </c>
      <c r="DV269" s="57">
        <f>COUNTIF($F269:$CN269,DV$101)</f>
        <v>0</v>
      </c>
      <c r="DW269" s="57">
        <f>COUNTIF($F269:$CN269,DW$101)</f>
        <v>0</v>
      </c>
      <c r="DX269" s="57">
        <f>COUNTIF($F269:$CN269,DX$101)</f>
        <v>0</v>
      </c>
      <c r="DY269" s="57">
        <f>COUNTIF($F269:$CN269,DY$101)</f>
        <v>0</v>
      </c>
      <c r="DZ269" s="57">
        <f>COUNTIF($F269:$CN269,DZ$101)</f>
        <v>0</v>
      </c>
      <c r="EA269" s="57">
        <f>COUNTIF($F269:$CN269,EA$101)</f>
        <v>0</v>
      </c>
      <c r="EB269" s="57">
        <f>COUNTIF($F269:$CN269,EB$101)</f>
        <v>0</v>
      </c>
      <c r="EC269" s="57">
        <f>COUNTIF($F269:$CN269,EC$101)</f>
        <v>0</v>
      </c>
      <c r="ED269" s="57">
        <f>COUNTIF($F269:$CN269,ED$101)</f>
        <v>1</v>
      </c>
      <c r="EE269" s="57">
        <f>COUNTIF($F269:$CN269,EE$101)</f>
        <v>1</v>
      </c>
      <c r="EF269" s="57">
        <f>COUNTIF($F269:$CN269,EF$101)</f>
        <v>0</v>
      </c>
      <c r="EG269" s="57">
        <f>COUNTIF($F269:$CN269,EG$101)</f>
        <v>0</v>
      </c>
      <c r="EH269" s="57">
        <f>COUNTIF($F269:$CN269,EH$101)</f>
        <v>0</v>
      </c>
      <c r="EI269" s="57">
        <f>COUNTIF($F269:$CN269,EI$101)</f>
        <v>0</v>
      </c>
      <c r="EJ269" s="57">
        <f>COUNTIF($F269:$CN269,EJ$101)</f>
        <v>0</v>
      </c>
      <c r="EK269" s="57">
        <f>COUNTIF($F269:$CN269,EK$101)</f>
        <v>0</v>
      </c>
      <c r="EL269" s="57">
        <f>COUNTIF($F269:$CN269,EL$101)</f>
        <v>0</v>
      </c>
      <c r="EM269" s="57">
        <f>COUNTIF($F269:$CN269,EM$101)</f>
        <v>0</v>
      </c>
      <c r="EN269" s="57">
        <f>COUNTIF($F269:$CN269,EN$101)</f>
        <v>0</v>
      </c>
      <c r="EO269" s="57">
        <f>COUNTIF($F269:$CN269,EO$101)</f>
        <v>0</v>
      </c>
      <c r="EP269" s="57">
        <f>COUNTIF($F269:$CN269,EP$101)</f>
        <v>0</v>
      </c>
      <c r="EQ269" s="57">
        <f>COUNTIF($F269:$CN269,EQ$101)</f>
        <v>0</v>
      </c>
      <c r="ER269" s="57">
        <f>COUNTIF($F269:$CN269,ER$101)</f>
        <v>0</v>
      </c>
      <c r="ES269" s="57">
        <f>COUNTIF($F269:$CN269,ES$101)</f>
        <v>0</v>
      </c>
      <c r="ET269" s="57">
        <f>COUNTIF($F269:$CN269,ET$101)</f>
        <v>0</v>
      </c>
      <c r="EU269" s="57">
        <f>COUNTIF($F269:$CN269,EU$101)</f>
        <v>0</v>
      </c>
      <c r="EV269" s="57">
        <f>COUNTIF($F269:$CN269,EV$101)</f>
        <v>0</v>
      </c>
      <c r="EW269" s="57">
        <f>COUNTIF($F269:$CN269,EW$101)</f>
        <v>0</v>
      </c>
      <c r="EX269" s="57">
        <f>COUNTIF($F269:$CN269,EX$101)</f>
        <v>0</v>
      </c>
      <c r="EY269" s="57">
        <f>COUNTIF($F269:$CN269,EY$101)</f>
        <v>0</v>
      </c>
      <c r="EZ269" s="57">
        <f>COUNTIF($F269:$CN269,EZ$101)</f>
        <v>0</v>
      </c>
      <c r="FA269" s="57">
        <f>COUNTIF($F269:$CN269,FA$101)</f>
        <v>0</v>
      </c>
      <c r="FB269" s="57">
        <f>COUNTIF($F269:$CN269,FB$101)</f>
        <v>0</v>
      </c>
      <c r="FC269" s="57">
        <f>COUNTIF($F269:$CN269,FC$101)</f>
        <v>0</v>
      </c>
      <c r="FD269" s="57">
        <f>COUNTIF($F269:$CN269,FD$101)</f>
        <v>0</v>
      </c>
      <c r="FE269" s="57">
        <f>COUNTIF($F269:$CN269,FE$101)</f>
        <v>0</v>
      </c>
    </row>
    <row r="270" spans="1:161" ht="12" customHeight="1" x14ac:dyDescent="0.2">
      <c r="A270" s="18" t="str">
        <f>CHOOSE(WEEKDAY($E270),"Dimanche","Lundi","Mardi","Mercredi","Jeudi","Vendredi","")</f>
        <v>Vendredi</v>
      </c>
      <c r="B270" s="17">
        <f>IF(M270&lt;&gt;"Cong. ",B268+1,B268+0)</f>
        <v>83</v>
      </c>
      <c r="C270" s="17">
        <f>IF(M270&lt;&gt;"Cong. ",C268+1,C268+0)</f>
        <v>62</v>
      </c>
      <c r="D270" s="17" t="e">
        <f>IF(M270="",D268+1,D268+0)</f>
        <v>#REF!</v>
      </c>
      <c r="E270" s="16">
        <v>44162</v>
      </c>
      <c r="F270" s="7"/>
      <c r="G270" s="44"/>
      <c r="H270" s="44"/>
      <c r="I270" s="44"/>
      <c r="J270" s="44"/>
      <c r="K270" s="44"/>
      <c r="L270" s="44"/>
      <c r="M270" s="43"/>
      <c r="N270" s="40" t="str">
        <f>IFERROR((COUNTIF(H270,[1]Locaux!$A$8)+COUNTIF(H270,[1]Locaux!$A$9)+COUNTIF(H270,[1]Locaux!$A$10)+COUNTIF(H270,[1]Locaux!$A$11)+COUNTIF(H270,[1]Locaux!$A$12)+COUNTIF(H270,[1]Locaux!$A$15)+COUNTIF(H270,[1]Locaux!$A$16)+COUNTIF(H270,[1]Locaux!$A$17))/(COUNTIF(G270,"*")+COUNTIF(K270,"*")+COUNTIF(M270,"*")),"0")</f>
        <v>0</v>
      </c>
      <c r="O270" s="7"/>
      <c r="P270" s="44"/>
      <c r="Q270" s="44"/>
      <c r="R270" s="44"/>
      <c r="S270" s="44"/>
      <c r="T270" s="44"/>
      <c r="U270" s="44"/>
      <c r="V270" s="43"/>
      <c r="W270" s="40" t="str">
        <f>IFERROR((COUNTIF(Q270,[1]Locaux!$A$8)+COUNTIF(Q270,[1]Locaux!$A$9)+COUNTIF(Q270,[1]Locaux!$A$10)+COUNTIF(Q270,[1]Locaux!$A$11)+COUNTIF(Q270,[1]Locaux!$A$12)+COUNTIF(Q270,[1]Locaux!$A$15)+COUNTIF(Q270,[1]Locaux!$A$16)+COUNTIF(Q270,[1]Locaux!$A$17))/(COUNTIF(P270,"*")+COUNTIF(T270,"*")+COUNTIF(V270,"*")),"0")</f>
        <v>0</v>
      </c>
      <c r="X270" s="7" t="s">
        <v>21</v>
      </c>
      <c r="Y270" s="44" t="s">
        <v>10</v>
      </c>
      <c r="Z270" s="44" t="s">
        <v>43</v>
      </c>
      <c r="AA270" s="44"/>
      <c r="AB270" s="44" t="s">
        <v>51</v>
      </c>
      <c r="AC270" s="44" t="s">
        <v>6</v>
      </c>
      <c r="AD270" s="44" t="s">
        <v>35</v>
      </c>
      <c r="AE270" s="43"/>
      <c r="AF270" s="40">
        <f>IFERROR((COUNTIF(Z270,[1]Locaux!$A$8)+COUNTIF(Z270,[1]Locaux!$A$9)+COUNTIF(Z270,[1]Locaux!$A$10)+COUNTIF(Z270,[1]Locaux!$A$11)+COUNTIF(Z270,[1]Locaux!$A$12)+COUNTIF(Z270,[1]Locaux!$A$15)+COUNTIF(Z270,[1]Locaux!$A$16)+COUNTIF(Z270,[1]Locaux!$A$17))/(COUNTIF(Y270,"*")+COUNTIF(AC270,"*")+COUNTIF(AE270,"*")),"0")</f>
        <v>0.5</v>
      </c>
      <c r="AG270" s="7" t="s">
        <v>23</v>
      </c>
      <c r="AH270" s="44" t="s">
        <v>8</v>
      </c>
      <c r="AI270" s="44">
        <v>1107</v>
      </c>
      <c r="AJ270" s="44"/>
      <c r="AK270" s="44" t="s">
        <v>35</v>
      </c>
      <c r="AL270" s="44"/>
      <c r="AM270" s="44" t="s">
        <v>35</v>
      </c>
      <c r="AN270" s="43"/>
      <c r="AO270" s="40">
        <f>IFERROR((COUNTIF(AI270,[1]Locaux!$A$8)+COUNTIF(AI270,[1]Locaux!$A$9)+COUNTIF(AI270,[1]Locaux!$A$10)+COUNTIF(AI270,[1]Locaux!$A$11)+COUNTIF(AI270,[1]Locaux!$A$12)+COUNTIF(AI270,[1]Locaux!$A$15)+COUNTIF(AI270,[1]Locaux!$A$16)+COUNTIF(AI270,[1]Locaux!$A$17))/(COUNTIF(AH270,"*")+COUNTIF(AL270,"*")+COUNTIF(AN270,"*")),"0")</f>
        <v>0</v>
      </c>
      <c r="AP270" s="80" t="s">
        <v>60</v>
      </c>
      <c r="AQ270" s="44" t="s">
        <v>9</v>
      </c>
      <c r="AR270" s="44" t="s">
        <v>40</v>
      </c>
      <c r="AS270" s="44" t="s">
        <v>52</v>
      </c>
      <c r="AT270" s="44" t="s">
        <v>59</v>
      </c>
      <c r="AU270" s="44" t="s">
        <v>7</v>
      </c>
      <c r="AV270" s="44" t="s">
        <v>35</v>
      </c>
      <c r="AW270" s="43"/>
      <c r="AX270" s="40">
        <f>IFERROR((COUNTIF(AR270,[1]Locaux!$A$8)+COUNTIF(AR270,[1]Locaux!$A$9)+COUNTIF(AR270,[1]Locaux!$A$10)+COUNTIF(AR270,[1]Locaux!$A$11)+COUNTIF(AR270,[1]Locaux!$A$12)+COUNTIF(AR270,[1]Locaux!$A$15)+COUNTIF(AR270,[1]Locaux!$A$16)+COUNTIF(AR270,[1]Locaux!$A$17))/(COUNTIF(AQ270,"*")+COUNTIF(AU270,"*")+COUNTIF(AW270,"*")),"0")</f>
        <v>0.5</v>
      </c>
      <c r="AY270" s="7" t="s">
        <v>45</v>
      </c>
      <c r="AZ270" s="44" t="s">
        <v>12</v>
      </c>
      <c r="BA270" s="44">
        <v>1113</v>
      </c>
      <c r="BB270" s="44"/>
      <c r="BC270" s="44" t="s">
        <v>35</v>
      </c>
      <c r="BD270" s="44"/>
      <c r="BE270" s="44" t="s">
        <v>35</v>
      </c>
      <c r="BF270" s="43"/>
      <c r="BG270" s="40">
        <f>IFERROR((COUNTIF(BA270,[1]Locaux!$A$8)+COUNTIF(BA270,[1]Locaux!$A$9)+COUNTIF(BA270,[1]Locaux!$A$10)+COUNTIF(BA270,[1]Locaux!$A$11)+COUNTIF(BA270,[1]Locaux!$A$12)+COUNTIF(BA270,[1]Locaux!$A$15)+COUNTIF(BA270,[1]Locaux!$A$16)+COUNTIF(BA270,[1]Locaux!$A$17))/(COUNTIF(AZ270,"*")+COUNTIF(BD270,"*")+COUNTIF(BF270,"*")),"0")</f>
        <v>0</v>
      </c>
      <c r="BH270" s="7"/>
      <c r="BI270" s="44"/>
      <c r="BJ270" s="44"/>
      <c r="BK270" s="44"/>
      <c r="BL270" s="44"/>
      <c r="BM270" s="44"/>
      <c r="BN270" s="44"/>
      <c r="BO270" s="43"/>
      <c r="BP270" s="40" t="str">
        <f>IFERROR((COUNTIF(BJ270,[1]Locaux!$A$8)+COUNTIF(BJ270,[1]Locaux!$A$9)+COUNTIF(BJ270,[1]Locaux!$A$10)+COUNTIF(BJ270,[1]Locaux!$A$11)+COUNTIF(BJ270,[1]Locaux!$A$12)+COUNTIF(BJ270,[1]Locaux!$A$15)+COUNTIF(BJ270,[1]Locaux!$A$16)+COUNTIF(BJ270,[1]Locaux!$A$17))/(COUNTIF(BI270,"*")+COUNTIF(BM270,"*")+COUNTIF(BO270,"*")),"0")</f>
        <v>0</v>
      </c>
      <c r="BQ270" s="7"/>
      <c r="BR270" s="44"/>
      <c r="BS270" s="44"/>
      <c r="BT270" s="44"/>
      <c r="BU270" s="44"/>
      <c r="BV270" s="44"/>
      <c r="BW270" s="44"/>
      <c r="BX270" s="43"/>
      <c r="BY270" s="7"/>
      <c r="BZ270" s="44"/>
      <c r="CA270" s="44"/>
      <c r="CB270" s="44"/>
      <c r="CC270" s="44"/>
      <c r="CD270" s="44"/>
      <c r="CE270" s="44"/>
      <c r="CF270" s="43"/>
      <c r="CG270" s="7"/>
      <c r="CH270" s="44"/>
      <c r="CI270" s="44"/>
      <c r="CJ270" s="44"/>
      <c r="CK270" s="44"/>
      <c r="CL270" s="44"/>
      <c r="CM270" s="44"/>
      <c r="CN270" s="43"/>
      <c r="CO270" s="78" t="e">
        <f>OR(CR270&gt;1,CS270&gt;1,CT270&gt;1,CU270&gt;1,CV270&gt;1,CW270&gt;1,CX270&gt;1,CY270&gt;1,CZ270&gt;1,DA270&gt;1,DB270&gt;1,DC270&gt;1,#REF!&gt;1,#REF!&gt;1,#REF!&gt;1,#REF!&gt;1,#REF!&gt;1,#REF!&gt;1,#REF!&gt;1,#REF!&gt;1,#REF!&gt;1,#REF!&gt;1,#REF!&gt;1,#REF!&gt;1,#REF!&gt;1,#REF!&gt;1,#REF!&gt;1,#REF!&gt;1,#REF!&gt;1,#REF!&gt;1)</f>
        <v>#REF!</v>
      </c>
      <c r="CP270" s="77" t="b">
        <f>OR(DR270&gt;1,DS270&gt;1,DT270&gt;1,DU270&gt;1,DV270&gt;1,DW270&gt;1,DX270&gt;1,DY270&gt;1,DZ270&gt;1,EA270&gt;1,EB270&gt;1,EC270&gt;1,ED270&gt;1,EE270&gt;1,EF270&gt;1,EG270&gt;1,EH270&gt;1,EI270&gt;1,EJ270&gt;1,EK270&gt;1,EL270&gt;1,EM270&gt;1,EN270&gt;1,EO270&gt;1,EP270&gt;1,EQ270&gt;1,ER270&gt;1,ES270&gt;1,ET270&gt;1,EU270&gt;1,EV270&gt;1,EW270&gt;1,EX270&gt;1,EY270&gt;1,EZ270&gt;1,FA270&gt;1,FB270&gt;1,FC270&gt;1,FD270&gt;1,FE270&gt;1)</f>
        <v>0</v>
      </c>
      <c r="CQ270" s="77"/>
      <c r="CR270" s="34">
        <f>COUNTIF($F270:$CN270,CR$101)</f>
        <v>0</v>
      </c>
      <c r="CS270" s="33">
        <f>COUNTIF($F270:$CN270,CS$101)</f>
        <v>1</v>
      </c>
      <c r="CT270" s="32">
        <f>COUNTIF($F270:$CN270,CT$101)</f>
        <v>0</v>
      </c>
      <c r="CU270" s="31">
        <f>COUNTIF($F270:$CN270,CU$101)</f>
        <v>1</v>
      </c>
      <c r="CV270" s="30">
        <f>COUNTIF($F270:$CN270,CV$101)</f>
        <v>1</v>
      </c>
      <c r="CW270" s="29">
        <f>COUNTIF($F270:$CN270,CW$101)</f>
        <v>1</v>
      </c>
      <c r="CX270" s="24">
        <f>COUNTIF($F270:$CN270,CX$101)</f>
        <v>1</v>
      </c>
      <c r="CY270" s="28">
        <f>COUNTIF($F270:$CN270,CY$101)</f>
        <v>1</v>
      </c>
      <c r="CZ270" s="27">
        <f>COUNTIF($F270:$CN270,CZ$101)</f>
        <v>0</v>
      </c>
      <c r="DA270" s="26">
        <f>COUNTIF($F270:$CN270,DA$101)</f>
        <v>0</v>
      </c>
      <c r="DB270" s="25">
        <f>COUNTIF($F270:$CN270,DB$101)</f>
        <v>0</v>
      </c>
      <c r="DC270" s="24">
        <f>COUNTIF($F270:$CN270,DC$101)</f>
        <v>0</v>
      </c>
      <c r="DD270" s="13"/>
      <c r="DE270" s="13"/>
      <c r="DF270" s="23"/>
      <c r="DG270" s="23"/>
      <c r="DH270" s="23"/>
      <c r="DI270" s="23"/>
      <c r="DJ270" s="23"/>
      <c r="DK270" s="23"/>
      <c r="DL270" s="23"/>
      <c r="DM270" s="23"/>
      <c r="DN270" s="23"/>
      <c r="DO270" s="23"/>
      <c r="DP270" s="76"/>
      <c r="DQ270" s="61"/>
      <c r="DR270" s="58">
        <f>COUNTIF($F270:$CN270,DR$101)</f>
        <v>0</v>
      </c>
      <c r="DS270" s="57">
        <f>COUNTIF($F270:$CN270,DS$101)</f>
        <v>0</v>
      </c>
      <c r="DT270" s="57">
        <f>COUNTIF($F270:$CN270,DT$101)</f>
        <v>1</v>
      </c>
      <c r="DU270" s="57">
        <f>COUNTIF($F270:$CN270,DU$101)</f>
        <v>0</v>
      </c>
      <c r="DV270" s="57">
        <f>COUNTIF($F270:$CN270,DV$101)</f>
        <v>0</v>
      </c>
      <c r="DW270" s="57">
        <f>COUNTIF($F270:$CN270,DW$101)</f>
        <v>0</v>
      </c>
      <c r="DX270" s="57">
        <f>COUNTIF($F270:$CN270,DX$101)</f>
        <v>0</v>
      </c>
      <c r="DY270" s="57">
        <f>COUNTIF($F270:$CN270,DY$101)</f>
        <v>0</v>
      </c>
      <c r="DZ270" s="57">
        <f>COUNTIF($F270:$CN270,DZ$101)</f>
        <v>0</v>
      </c>
      <c r="EA270" s="57">
        <f>COUNTIF($F270:$CN270,EA$101)</f>
        <v>0</v>
      </c>
      <c r="EB270" s="57">
        <f>COUNTIF($F270:$CN270,EB$101)</f>
        <v>1</v>
      </c>
      <c r="EC270" s="57">
        <f>COUNTIF($F270:$CN270,EC$101)</f>
        <v>0</v>
      </c>
      <c r="ED270" s="57">
        <f>COUNTIF($F270:$CN270,ED$101)</f>
        <v>1</v>
      </c>
      <c r="EE270" s="57">
        <f>COUNTIF($F270:$CN270,EE$101)</f>
        <v>1</v>
      </c>
      <c r="EF270" s="57">
        <f>COUNTIF($F270:$CN270,EF$101)</f>
        <v>0</v>
      </c>
      <c r="EG270" s="57">
        <f>COUNTIF($F270:$CN270,EG$101)</f>
        <v>0</v>
      </c>
      <c r="EH270" s="57">
        <f>COUNTIF($F270:$CN270,EH$101)</f>
        <v>0</v>
      </c>
      <c r="EI270" s="57">
        <f>COUNTIF($F270:$CN270,EI$101)</f>
        <v>0</v>
      </c>
      <c r="EJ270" s="57">
        <f>COUNTIF($F270:$CN270,EJ$101)</f>
        <v>0</v>
      </c>
      <c r="EK270" s="57">
        <f>COUNTIF($F270:$CN270,EK$101)</f>
        <v>0</v>
      </c>
      <c r="EL270" s="57">
        <f>COUNTIF($F270:$CN270,EL$101)</f>
        <v>0</v>
      </c>
      <c r="EM270" s="57">
        <f>COUNTIF($F270:$CN270,EM$101)</f>
        <v>0</v>
      </c>
      <c r="EN270" s="57">
        <f>COUNTIF($F270:$CN270,EN$101)</f>
        <v>0</v>
      </c>
      <c r="EO270" s="57">
        <f>COUNTIF($F270:$CN270,EO$101)</f>
        <v>0</v>
      </c>
      <c r="EP270" s="57">
        <f>COUNTIF($F270:$CN270,EP$101)</f>
        <v>0</v>
      </c>
      <c r="EQ270" s="57">
        <f>COUNTIF($F270:$CN270,EQ$101)</f>
        <v>0</v>
      </c>
      <c r="ER270" s="57">
        <f>COUNTIF($F270:$CN270,ER$101)</f>
        <v>0</v>
      </c>
      <c r="ES270" s="57">
        <f>COUNTIF($F270:$CN270,ES$101)</f>
        <v>0</v>
      </c>
      <c r="ET270" s="57">
        <f>COUNTIF($F270:$CN270,ET$101)</f>
        <v>0</v>
      </c>
      <c r="EU270" s="57">
        <f>COUNTIF($F270:$CN270,EU$101)</f>
        <v>0</v>
      </c>
      <c r="EV270" s="57">
        <f>COUNTIF($F270:$CN270,EV$101)</f>
        <v>0</v>
      </c>
      <c r="EW270" s="57">
        <f>COUNTIF($F270:$CN270,EW$101)</f>
        <v>0</v>
      </c>
      <c r="EX270" s="57">
        <f>COUNTIF($F270:$CN270,EX$101)</f>
        <v>0</v>
      </c>
      <c r="EY270" s="57">
        <f>COUNTIF($F270:$CN270,EY$101)</f>
        <v>0</v>
      </c>
      <c r="EZ270" s="57">
        <f>COUNTIF($F270:$CN270,EZ$101)</f>
        <v>0</v>
      </c>
      <c r="FA270" s="57">
        <f>COUNTIF($F270:$CN270,FA$101)</f>
        <v>0</v>
      </c>
      <c r="FB270" s="57">
        <f>COUNTIF($F270:$CN270,FB$101)</f>
        <v>0</v>
      </c>
      <c r="FC270" s="57">
        <f>COUNTIF($F270:$CN270,FC$101)</f>
        <v>0</v>
      </c>
      <c r="FD270" s="57">
        <f>COUNTIF($F270:$CN270,FD$101)</f>
        <v>0</v>
      </c>
      <c r="FE270" s="57">
        <f>COUNTIF($F270:$CN270,FE$101)</f>
        <v>0</v>
      </c>
    </row>
    <row r="271" spans="1:161" ht="12" customHeight="1" thickBot="1" x14ac:dyDescent="0.25">
      <c r="A271" s="12"/>
      <c r="B271" s="11"/>
      <c r="C271" s="11"/>
      <c r="D271" s="11"/>
      <c r="E271" s="10"/>
      <c r="F271" s="6"/>
      <c r="G271" s="39"/>
      <c r="H271" s="39"/>
      <c r="I271" s="39"/>
      <c r="J271" s="39"/>
      <c r="K271" s="39"/>
      <c r="L271" s="39"/>
      <c r="M271" s="38"/>
      <c r="N271" s="40" t="str">
        <f>IFERROR((COUNTIF(H271,[1]Locaux!$A$8)+COUNTIF(H271,[1]Locaux!$A$9)+COUNTIF(H271,[1]Locaux!$A$10)+COUNTIF(H271,[1]Locaux!$A$11)+COUNTIF(H271,[1]Locaux!$A$12)+COUNTIF(H271,[1]Locaux!$A$15)+COUNTIF(H271,[1]Locaux!$A$16)+COUNTIF(H271,[1]Locaux!$A$17))/(COUNTIF(G271,"*")+COUNTIF(K271,"*")+COUNTIF(M271,"*")),"0")</f>
        <v>0</v>
      </c>
      <c r="O271" s="6"/>
      <c r="P271" s="39"/>
      <c r="Q271" s="39"/>
      <c r="R271" s="39"/>
      <c r="S271" s="39"/>
      <c r="T271" s="39"/>
      <c r="U271" s="39"/>
      <c r="V271" s="38"/>
      <c r="W271" s="40" t="str">
        <f>IFERROR((COUNTIF(Q271,[1]Locaux!$A$8)+COUNTIF(Q271,[1]Locaux!$A$9)+COUNTIF(Q271,[1]Locaux!$A$10)+COUNTIF(Q271,[1]Locaux!$A$11)+COUNTIF(Q271,[1]Locaux!$A$12)+COUNTIF(Q271,[1]Locaux!$A$15)+COUNTIF(Q271,[1]Locaux!$A$16)+COUNTIF(Q271,[1]Locaux!$A$17))/(COUNTIF(P271,"*")+COUNTIF(T271,"*")+COUNTIF(V271,"*")),"0")</f>
        <v>0</v>
      </c>
      <c r="X271" s="6" t="s">
        <v>21</v>
      </c>
      <c r="Y271" s="39" t="s">
        <v>10</v>
      </c>
      <c r="Z271" s="39" t="s">
        <v>43</v>
      </c>
      <c r="AA271" s="39"/>
      <c r="AB271" s="39" t="s">
        <v>51</v>
      </c>
      <c r="AC271" s="39" t="s">
        <v>6</v>
      </c>
      <c r="AD271" s="39" t="s">
        <v>35</v>
      </c>
      <c r="AE271" s="38"/>
      <c r="AF271" s="40">
        <f>IFERROR((COUNTIF(Z271,[1]Locaux!$A$8)+COUNTIF(Z271,[1]Locaux!$A$9)+COUNTIF(Z271,[1]Locaux!$A$10)+COUNTIF(Z271,[1]Locaux!$A$11)+COUNTIF(Z271,[1]Locaux!$A$12)+COUNTIF(Z271,[1]Locaux!$A$15)+COUNTIF(Z271,[1]Locaux!$A$16)+COUNTIF(Z271,[1]Locaux!$A$17))/(COUNTIF(Y271,"*")+COUNTIF(AC271,"*")+COUNTIF(AE271,"*")),"0")</f>
        <v>0.5</v>
      </c>
      <c r="AG271" s="6" t="s">
        <v>23</v>
      </c>
      <c r="AH271" s="39" t="s">
        <v>8</v>
      </c>
      <c r="AI271" s="39">
        <v>1107</v>
      </c>
      <c r="AJ271" s="39"/>
      <c r="AK271" s="39" t="s">
        <v>35</v>
      </c>
      <c r="AL271" s="39"/>
      <c r="AM271" s="39" t="s">
        <v>35</v>
      </c>
      <c r="AN271" s="38"/>
      <c r="AO271" s="40">
        <f>IFERROR((COUNTIF(AI271,[1]Locaux!$A$8)+COUNTIF(AI271,[1]Locaux!$A$9)+COUNTIF(AI271,[1]Locaux!$A$10)+COUNTIF(AI271,[1]Locaux!$A$11)+COUNTIF(AI271,[1]Locaux!$A$12)+COUNTIF(AI271,[1]Locaux!$A$15)+COUNTIF(AI271,[1]Locaux!$A$16)+COUNTIF(AI271,[1]Locaux!$A$17))/(COUNTIF(AH271,"*")+COUNTIF(AL271,"*")+COUNTIF(AN271,"*")),"0")</f>
        <v>0</v>
      </c>
      <c r="AP271" s="79" t="s">
        <v>60</v>
      </c>
      <c r="AQ271" s="39" t="s">
        <v>9</v>
      </c>
      <c r="AR271" s="39" t="s">
        <v>40</v>
      </c>
      <c r="AS271" s="39" t="s">
        <v>52</v>
      </c>
      <c r="AT271" s="39" t="s">
        <v>59</v>
      </c>
      <c r="AU271" s="39" t="s">
        <v>7</v>
      </c>
      <c r="AV271" s="39" t="s">
        <v>35</v>
      </c>
      <c r="AW271" s="38"/>
      <c r="AX271" s="40">
        <f>IFERROR((COUNTIF(AR271,[1]Locaux!$A$8)+COUNTIF(AR271,[1]Locaux!$A$9)+COUNTIF(AR271,[1]Locaux!$A$10)+COUNTIF(AR271,[1]Locaux!$A$11)+COUNTIF(AR271,[1]Locaux!$A$12)+COUNTIF(AR271,[1]Locaux!$A$15)+COUNTIF(AR271,[1]Locaux!$A$16)+COUNTIF(AR271,[1]Locaux!$A$17))/(COUNTIF(AQ271,"*")+COUNTIF(AU271,"*")+COUNTIF(AW271,"*")),"0")</f>
        <v>0.5</v>
      </c>
      <c r="AY271" s="6" t="s">
        <v>45</v>
      </c>
      <c r="AZ271" s="39" t="s">
        <v>12</v>
      </c>
      <c r="BA271" s="39">
        <v>1113</v>
      </c>
      <c r="BB271" s="39"/>
      <c r="BC271" s="39" t="s">
        <v>35</v>
      </c>
      <c r="BD271" s="39"/>
      <c r="BE271" s="39" t="s">
        <v>35</v>
      </c>
      <c r="BF271" s="38"/>
      <c r="BG271" s="40">
        <f>IFERROR((COUNTIF(BA271,[1]Locaux!$A$8)+COUNTIF(BA271,[1]Locaux!$A$9)+COUNTIF(BA271,[1]Locaux!$A$10)+COUNTIF(BA271,[1]Locaux!$A$11)+COUNTIF(BA271,[1]Locaux!$A$12)+COUNTIF(BA271,[1]Locaux!$A$15)+COUNTIF(BA271,[1]Locaux!$A$16)+COUNTIF(BA271,[1]Locaux!$A$17))/(COUNTIF(AZ271,"*")+COUNTIF(BD271,"*")+COUNTIF(BF271,"*")),"0")</f>
        <v>0</v>
      </c>
      <c r="BH271" s="6"/>
      <c r="BI271" s="39"/>
      <c r="BJ271" s="39"/>
      <c r="BK271" s="39"/>
      <c r="BL271" s="39"/>
      <c r="BM271" s="39"/>
      <c r="BN271" s="39"/>
      <c r="BO271" s="38"/>
      <c r="BP271" s="40" t="str">
        <f>IFERROR((COUNTIF(BJ271,[1]Locaux!$A$8)+COUNTIF(BJ271,[1]Locaux!$A$9)+COUNTIF(BJ271,[1]Locaux!$A$10)+COUNTIF(BJ271,[1]Locaux!$A$11)+COUNTIF(BJ271,[1]Locaux!$A$12)+COUNTIF(BJ271,[1]Locaux!$A$15)+COUNTIF(BJ271,[1]Locaux!$A$16)+COUNTIF(BJ271,[1]Locaux!$A$17))/(COUNTIF(BI271,"*")+COUNTIF(BM271,"*")+COUNTIF(BO271,"*")),"0")</f>
        <v>0</v>
      </c>
      <c r="BQ271" s="6"/>
      <c r="BR271" s="39"/>
      <c r="BS271" s="39"/>
      <c r="BT271" s="39"/>
      <c r="BU271" s="39"/>
      <c r="BV271" s="39"/>
      <c r="BW271" s="39"/>
      <c r="BX271" s="38"/>
      <c r="BY271" s="6"/>
      <c r="BZ271" s="39"/>
      <c r="CA271" s="39"/>
      <c r="CB271" s="39"/>
      <c r="CC271" s="39"/>
      <c r="CD271" s="39"/>
      <c r="CE271" s="39"/>
      <c r="CF271" s="38"/>
      <c r="CG271" s="6"/>
      <c r="CH271" s="39"/>
      <c r="CI271" s="39"/>
      <c r="CJ271" s="39"/>
      <c r="CK271" s="39"/>
      <c r="CL271" s="39"/>
      <c r="CM271" s="39"/>
      <c r="CN271" s="38"/>
      <c r="CO271" s="78" t="e">
        <f>OR(CR271&gt;1,CS271&gt;1,CT271&gt;1,CU271&gt;1,CV271&gt;1,CW271&gt;1,CX271&gt;1,CY271&gt;1,CZ271&gt;1,DA271&gt;1,DB271&gt;1,DC271&gt;1,#REF!&gt;1,#REF!&gt;1,#REF!&gt;1,#REF!&gt;1,#REF!&gt;1,#REF!&gt;1,#REF!&gt;1,#REF!&gt;1,#REF!&gt;1,#REF!&gt;1,#REF!&gt;1,#REF!&gt;1,#REF!&gt;1,#REF!&gt;1,#REF!&gt;1,#REF!&gt;1,#REF!&gt;1,#REF!&gt;1)</f>
        <v>#REF!</v>
      </c>
      <c r="CP271" s="77" t="b">
        <f>OR(DR271&gt;1,DS271&gt;1,DT271&gt;1,DU271&gt;1,DV271&gt;1,DW271&gt;1,DX271&gt;1,DY271&gt;1,DZ271&gt;1,EA271&gt;1,EB271&gt;1,EC271&gt;1,ED271&gt;1,EE271&gt;1,EF271&gt;1,EG271&gt;1,EH271&gt;1,EI271&gt;1,EJ271&gt;1,EK271&gt;1,EL271&gt;1,EM271&gt;1,EN271&gt;1,EO271&gt;1,EP271&gt;1,EQ271&gt;1,ER271&gt;1,ES271&gt;1,ET271&gt;1,EU271&gt;1,EV271&gt;1,EW271&gt;1,EX271&gt;1,EY271&gt;1,EZ271&gt;1,FA271&gt;1,FB271&gt;1,FC271&gt;1,FD271&gt;1,FE271&gt;1)</f>
        <v>0</v>
      </c>
      <c r="CQ271" s="77"/>
      <c r="CR271" s="34">
        <f>COUNTIF($F271:$CN271,CR$101)</f>
        <v>0</v>
      </c>
      <c r="CS271" s="33">
        <f>COUNTIF($F271:$CN271,CS$101)</f>
        <v>1</v>
      </c>
      <c r="CT271" s="32">
        <f>COUNTIF($F271:$CN271,CT$101)</f>
        <v>0</v>
      </c>
      <c r="CU271" s="31">
        <f>COUNTIF($F271:$CN271,CU$101)</f>
        <v>1</v>
      </c>
      <c r="CV271" s="30">
        <f>COUNTIF($F271:$CN271,CV$101)</f>
        <v>1</v>
      </c>
      <c r="CW271" s="29">
        <f>COUNTIF($F271:$CN271,CW$101)</f>
        <v>1</v>
      </c>
      <c r="CX271" s="24">
        <f>COUNTIF($F271:$CN271,CX$101)</f>
        <v>1</v>
      </c>
      <c r="CY271" s="28">
        <f>COUNTIF($F271:$CN271,CY$101)</f>
        <v>1</v>
      </c>
      <c r="CZ271" s="27">
        <f>COUNTIF($F271:$CN271,CZ$101)</f>
        <v>0</v>
      </c>
      <c r="DA271" s="26">
        <f>COUNTIF($F271:$CN271,DA$101)</f>
        <v>0</v>
      </c>
      <c r="DB271" s="25">
        <f>COUNTIF($F271:$CN271,DB$101)</f>
        <v>0</v>
      </c>
      <c r="DC271" s="24">
        <f>COUNTIF($F271:$CN271,DC$101)</f>
        <v>0</v>
      </c>
      <c r="DD271" s="13"/>
      <c r="DE271" s="13"/>
      <c r="DF271" s="23"/>
      <c r="DG271" s="23"/>
      <c r="DH271" s="23"/>
      <c r="DI271" s="23"/>
      <c r="DJ271" s="23"/>
      <c r="DK271" s="23"/>
      <c r="DL271" s="23"/>
      <c r="DM271" s="23"/>
      <c r="DN271" s="23"/>
      <c r="DO271" s="23"/>
      <c r="DP271" s="76"/>
      <c r="DQ271" s="61"/>
      <c r="DR271" s="58">
        <f>COUNTIF($F271:$CN271,DR$101)</f>
        <v>0</v>
      </c>
      <c r="DS271" s="57">
        <f>COUNTIF($F271:$CN271,DS$101)</f>
        <v>0</v>
      </c>
      <c r="DT271" s="57">
        <f>COUNTIF($F271:$CN271,DT$101)</f>
        <v>1</v>
      </c>
      <c r="DU271" s="57">
        <f>COUNTIF($F271:$CN271,DU$101)</f>
        <v>0</v>
      </c>
      <c r="DV271" s="57">
        <f>COUNTIF($F271:$CN271,DV$101)</f>
        <v>0</v>
      </c>
      <c r="DW271" s="57">
        <f>COUNTIF($F271:$CN271,DW$101)</f>
        <v>0</v>
      </c>
      <c r="DX271" s="57">
        <f>COUNTIF($F271:$CN271,DX$101)</f>
        <v>0</v>
      </c>
      <c r="DY271" s="57">
        <f>COUNTIF($F271:$CN271,DY$101)</f>
        <v>0</v>
      </c>
      <c r="DZ271" s="57">
        <f>COUNTIF($F271:$CN271,DZ$101)</f>
        <v>0</v>
      </c>
      <c r="EA271" s="57">
        <f>COUNTIF($F271:$CN271,EA$101)</f>
        <v>0</v>
      </c>
      <c r="EB271" s="57">
        <f>COUNTIF($F271:$CN271,EB$101)</f>
        <v>1</v>
      </c>
      <c r="EC271" s="57">
        <f>COUNTIF($F271:$CN271,EC$101)</f>
        <v>0</v>
      </c>
      <c r="ED271" s="57">
        <f>COUNTIF($F271:$CN271,ED$101)</f>
        <v>1</v>
      </c>
      <c r="EE271" s="57">
        <f>COUNTIF($F271:$CN271,EE$101)</f>
        <v>1</v>
      </c>
      <c r="EF271" s="57">
        <f>COUNTIF($F271:$CN271,EF$101)</f>
        <v>0</v>
      </c>
      <c r="EG271" s="57">
        <f>COUNTIF($F271:$CN271,EG$101)</f>
        <v>0</v>
      </c>
      <c r="EH271" s="57">
        <f>COUNTIF($F271:$CN271,EH$101)</f>
        <v>0</v>
      </c>
      <c r="EI271" s="57">
        <f>COUNTIF($F271:$CN271,EI$101)</f>
        <v>0</v>
      </c>
      <c r="EJ271" s="57">
        <f>COUNTIF($F271:$CN271,EJ$101)</f>
        <v>0</v>
      </c>
      <c r="EK271" s="57">
        <f>COUNTIF($F271:$CN271,EK$101)</f>
        <v>0</v>
      </c>
      <c r="EL271" s="57">
        <f>COUNTIF($F271:$CN271,EL$101)</f>
        <v>0</v>
      </c>
      <c r="EM271" s="57">
        <f>COUNTIF($F271:$CN271,EM$101)</f>
        <v>0</v>
      </c>
      <c r="EN271" s="57">
        <f>COUNTIF($F271:$CN271,EN$101)</f>
        <v>0</v>
      </c>
      <c r="EO271" s="57">
        <f>COUNTIF($F271:$CN271,EO$101)</f>
        <v>0</v>
      </c>
      <c r="EP271" s="57">
        <f>COUNTIF($F271:$CN271,EP$101)</f>
        <v>0</v>
      </c>
      <c r="EQ271" s="57">
        <f>COUNTIF($F271:$CN271,EQ$101)</f>
        <v>0</v>
      </c>
      <c r="ER271" s="57">
        <f>COUNTIF($F271:$CN271,ER$101)</f>
        <v>0</v>
      </c>
      <c r="ES271" s="57">
        <f>COUNTIF($F271:$CN271,ES$101)</f>
        <v>0</v>
      </c>
      <c r="ET271" s="57">
        <f>COUNTIF($F271:$CN271,ET$101)</f>
        <v>0</v>
      </c>
      <c r="EU271" s="57">
        <f>COUNTIF($F271:$CN271,EU$101)</f>
        <v>0</v>
      </c>
      <c r="EV271" s="57">
        <f>COUNTIF($F271:$CN271,EV$101)</f>
        <v>0</v>
      </c>
      <c r="EW271" s="57">
        <f>COUNTIF($F271:$CN271,EW$101)</f>
        <v>0</v>
      </c>
      <c r="EX271" s="57">
        <f>COUNTIF($F271:$CN271,EX$101)</f>
        <v>0</v>
      </c>
      <c r="EY271" s="57">
        <f>COUNTIF($F271:$CN271,EY$101)</f>
        <v>0</v>
      </c>
      <c r="EZ271" s="57">
        <f>COUNTIF($F271:$CN271,EZ$101)</f>
        <v>0</v>
      </c>
      <c r="FA271" s="57">
        <f>COUNTIF($F271:$CN271,FA$101)</f>
        <v>0</v>
      </c>
      <c r="FB271" s="57">
        <f>COUNTIF($F271:$CN271,FB$101)</f>
        <v>0</v>
      </c>
      <c r="FC271" s="57">
        <f>COUNTIF($F271:$CN271,FC$101)</f>
        <v>0</v>
      </c>
      <c r="FD271" s="57">
        <f>COUNTIF($F271:$CN271,FD$101)</f>
        <v>0</v>
      </c>
      <c r="FE271" s="57">
        <f>COUNTIF($F271:$CN271,FE$101)</f>
        <v>0</v>
      </c>
    </row>
    <row r="272" spans="1:161" ht="12" customHeight="1" x14ac:dyDescent="0.2">
      <c r="A272" s="18" t="str">
        <f>CHOOSE(WEEKDAY($E272),"Dimanche","Lundi","Mardi","Mercredi","Jeudi","Vendredi","")</f>
        <v>Lundi</v>
      </c>
      <c r="B272" s="17">
        <f>IF(M272&lt;&gt;"Cong. ",B270+1,B270+0)</f>
        <v>84</v>
      </c>
      <c r="C272" s="17">
        <f>IF(M272&lt;&gt;"Cong. ",C270+1,C270+0)</f>
        <v>63</v>
      </c>
      <c r="D272" s="17" t="e">
        <f>IF(M272="",D270+1,D270+0)</f>
        <v>#REF!</v>
      </c>
      <c r="E272" s="16">
        <v>44165</v>
      </c>
      <c r="F272" s="7"/>
      <c r="G272" s="44"/>
      <c r="H272" s="44"/>
      <c r="I272" s="44"/>
      <c r="J272" s="44"/>
      <c r="K272" s="44"/>
      <c r="L272" s="44"/>
      <c r="M272" s="43"/>
      <c r="N272" s="40" t="str">
        <f>IFERROR((COUNTIF(H272,[1]Locaux!$A$8)+COUNTIF(H272,[1]Locaux!$A$9)+COUNTIF(H272,[1]Locaux!$A$10)+COUNTIF(H272,[1]Locaux!$A$11)+COUNTIF(H272,[1]Locaux!$A$12)+COUNTIF(H272,[1]Locaux!$A$15)+COUNTIF(H272,[1]Locaux!$A$16)+COUNTIF(H272,[1]Locaux!$A$17))/(COUNTIF(G272,"*")+COUNTIF(K272,"*")+COUNTIF(M272,"*")),"0")</f>
        <v>0</v>
      </c>
      <c r="O272" s="7"/>
      <c r="P272" s="44"/>
      <c r="Q272" s="44"/>
      <c r="R272" s="44"/>
      <c r="S272" s="44"/>
      <c r="T272" s="44"/>
      <c r="U272" s="44"/>
      <c r="V272" s="43"/>
      <c r="W272" s="40" t="str">
        <f>IFERROR((COUNTIF(Q272,[1]Locaux!$A$8)+COUNTIF(Q272,[1]Locaux!$A$9)+COUNTIF(Q272,[1]Locaux!$A$10)+COUNTIF(Q272,[1]Locaux!$A$11)+COUNTIF(Q272,[1]Locaux!$A$12)+COUNTIF(Q272,[1]Locaux!$A$15)+COUNTIF(Q272,[1]Locaux!$A$16)+COUNTIF(Q272,[1]Locaux!$A$17))/(COUNTIF(P272,"*")+COUNTIF(T272,"*")+COUNTIF(V272,"*")),"0")</f>
        <v>0</v>
      </c>
      <c r="X272" s="7" t="s">
        <v>23</v>
      </c>
      <c r="Y272" s="44" t="s">
        <v>8</v>
      </c>
      <c r="Z272" s="44">
        <v>1107</v>
      </c>
      <c r="AA272" s="44"/>
      <c r="AB272" s="44" t="s">
        <v>35</v>
      </c>
      <c r="AC272" s="44"/>
      <c r="AD272" s="44" t="s">
        <v>35</v>
      </c>
      <c r="AE272" s="43"/>
      <c r="AF272" s="40">
        <f>IFERROR((COUNTIF(Z272,[1]Locaux!$A$8)+COUNTIF(Z272,[1]Locaux!$A$9)+COUNTIF(Z272,[1]Locaux!$A$10)+COUNTIF(Z272,[1]Locaux!$A$11)+COUNTIF(Z272,[1]Locaux!$A$12)+COUNTIF(Z272,[1]Locaux!$A$15)+COUNTIF(Z272,[1]Locaux!$A$16)+COUNTIF(Z272,[1]Locaux!$A$17))/(COUNTIF(Y272,"*")+COUNTIF(AC272,"*")+COUNTIF(AE272,"*")),"0")</f>
        <v>0</v>
      </c>
      <c r="AG272" s="7" t="s">
        <v>21</v>
      </c>
      <c r="AH272" s="44" t="s">
        <v>13</v>
      </c>
      <c r="AI272" s="44" t="s">
        <v>58</v>
      </c>
      <c r="AJ272" s="44"/>
      <c r="AK272" s="44" t="s">
        <v>51</v>
      </c>
      <c r="AL272" s="44" t="s">
        <v>12</v>
      </c>
      <c r="AM272" s="44" t="s">
        <v>35</v>
      </c>
      <c r="AN272" s="43"/>
      <c r="AO272" s="40">
        <f>IFERROR((COUNTIF(AI272,[1]Locaux!$A$8)+COUNTIF(AI272,[1]Locaux!$A$9)+COUNTIF(AI272,[1]Locaux!$A$10)+COUNTIF(AI272,[1]Locaux!$A$11)+COUNTIF(AI272,[1]Locaux!$A$12)+COUNTIF(AI272,[1]Locaux!$A$15)+COUNTIF(AI272,[1]Locaux!$A$16)+COUNTIF(AI272,[1]Locaux!$A$17))/(COUNTIF(AH272,"*")+COUNTIF(AL272,"*")+COUNTIF(AN272,"*")),"0")</f>
        <v>0.5</v>
      </c>
      <c r="AP272" s="7" t="s">
        <v>21</v>
      </c>
      <c r="AQ272" s="44" t="s">
        <v>10</v>
      </c>
      <c r="AR272" s="44" t="s">
        <v>40</v>
      </c>
      <c r="AS272" s="44"/>
      <c r="AT272" s="44" t="s">
        <v>51</v>
      </c>
      <c r="AU272" s="44" t="s">
        <v>7</v>
      </c>
      <c r="AV272" s="44" t="s">
        <v>35</v>
      </c>
      <c r="AW272" s="43"/>
      <c r="AX272" s="40">
        <f>IFERROR((COUNTIF(AR272,[1]Locaux!$A$8)+COUNTIF(AR272,[1]Locaux!$A$9)+COUNTIF(AR272,[1]Locaux!$A$10)+COUNTIF(AR272,[1]Locaux!$A$11)+COUNTIF(AR272,[1]Locaux!$A$12)+COUNTIF(AR272,[1]Locaux!$A$15)+COUNTIF(AR272,[1]Locaux!$A$16)+COUNTIF(AR272,[1]Locaux!$A$17))/(COUNTIF(AQ272,"*")+COUNTIF(AU272,"*")+COUNTIF(AW272,"*")),"0")</f>
        <v>0.5</v>
      </c>
      <c r="AY272" s="7" t="s">
        <v>60</v>
      </c>
      <c r="AZ272" s="44" t="s">
        <v>4</v>
      </c>
      <c r="BA272" s="44" t="s">
        <v>55</v>
      </c>
      <c r="BB272" s="44" t="s">
        <v>54</v>
      </c>
      <c r="BC272" s="44" t="s">
        <v>59</v>
      </c>
      <c r="BD272" s="44" t="s">
        <v>5</v>
      </c>
      <c r="BE272" s="99" t="s">
        <v>57</v>
      </c>
      <c r="BF272" s="43"/>
      <c r="BG272" s="40">
        <f>IFERROR((COUNTIF(BA272,[1]Locaux!$A$8)+COUNTIF(BA272,[1]Locaux!$A$9)+COUNTIF(BA272,[1]Locaux!$A$10)+COUNTIF(BA272,[1]Locaux!$A$11)+COUNTIF(BA272,[1]Locaux!$A$12)+COUNTIF(BA272,[1]Locaux!$A$15)+COUNTIF(BA272,[1]Locaux!$A$16)+COUNTIF(BA272,[1]Locaux!$A$17))/(COUNTIF(AZ272,"*")+COUNTIF(BD272,"*")+COUNTIF(BF272,"*")),"0")</f>
        <v>0.5</v>
      </c>
      <c r="BH272" s="7"/>
      <c r="BI272" s="44"/>
      <c r="BJ272" s="44"/>
      <c r="BK272" s="44"/>
      <c r="BL272" s="44"/>
      <c r="BM272" s="44"/>
      <c r="BN272" s="44"/>
      <c r="BO272" s="43"/>
      <c r="BP272" s="40" t="str">
        <f>IFERROR((COUNTIF(BJ272,[1]Locaux!$A$8)+COUNTIF(BJ272,[1]Locaux!$A$9)+COUNTIF(BJ272,[1]Locaux!$A$10)+COUNTIF(BJ272,[1]Locaux!$A$11)+COUNTIF(BJ272,[1]Locaux!$A$12)+COUNTIF(BJ272,[1]Locaux!$A$15)+COUNTIF(BJ272,[1]Locaux!$A$16)+COUNTIF(BJ272,[1]Locaux!$A$17))/(COUNTIF(BI272,"*")+COUNTIF(BM272,"*")+COUNTIF(BO272,"*")),"0")</f>
        <v>0</v>
      </c>
      <c r="BQ272" s="7"/>
      <c r="BR272" s="44"/>
      <c r="BS272" s="44"/>
      <c r="BT272" s="44"/>
      <c r="BU272" s="44"/>
      <c r="BV272" s="44"/>
      <c r="BW272" s="44"/>
      <c r="BX272" s="43"/>
      <c r="BY272" s="7"/>
      <c r="BZ272" s="44"/>
      <c r="CA272" s="44"/>
      <c r="CB272" s="44"/>
      <c r="CC272" s="44"/>
      <c r="CD272" s="44"/>
      <c r="CE272" s="44"/>
      <c r="CF272" s="43"/>
      <c r="CG272" s="7"/>
      <c r="CH272" s="44"/>
      <c r="CI272" s="44"/>
      <c r="CJ272" s="44"/>
      <c r="CK272" s="44"/>
      <c r="CL272" s="44"/>
      <c r="CM272" s="44"/>
      <c r="CN272" s="43"/>
      <c r="CO272" s="78" t="e">
        <f>OR(CR272&gt;1,CS272&gt;1,CT272&gt;1,CU272&gt;1,CV272&gt;1,CW272&gt;1,CX272&gt;1,CY272&gt;1,CZ272&gt;1,DA272&gt;1,DB272&gt;1,DC272&gt;1,#REF!&gt;1,#REF!&gt;1,#REF!&gt;1,#REF!&gt;1,#REF!&gt;1,#REF!&gt;1,#REF!&gt;1,#REF!&gt;1,#REF!&gt;1,#REF!&gt;1,#REF!&gt;1,#REF!&gt;1,#REF!&gt;1,#REF!&gt;1,#REF!&gt;1,#REF!&gt;1,#REF!&gt;1,#REF!&gt;1)</f>
        <v>#REF!</v>
      </c>
      <c r="CP272" s="77" t="b">
        <f>OR(DR272&gt;1,DS272&gt;1,DT272&gt;1,DU272&gt;1,DV272&gt;1,DW272&gt;1,DX272&gt;1,DY272&gt;1,DZ272&gt;1,EA272&gt;1,EB272&gt;1,EC272&gt;1,ED272&gt;1,EE272&gt;1,EF272&gt;1,EG272&gt;1,EH272&gt;1,EI272&gt;1,EJ272&gt;1,EK272&gt;1,EL272&gt;1,EM272&gt;1,EN272&gt;1,EO272&gt;1,EP272&gt;1,EQ272&gt;1,ER272&gt;1,ES272&gt;1,ET272&gt;1,EU272&gt;1,EV272&gt;1,EW272&gt;1,EX272&gt;1,EY272&gt;1,EZ272&gt;1,FA272&gt;1,FB272&gt;1,FC272&gt;1,FD272&gt;1,FE272&gt;1)</f>
        <v>0</v>
      </c>
      <c r="CQ272" s="77"/>
      <c r="CR272" s="34">
        <f>COUNTIF($F272:$CN272,CR$101)</f>
        <v>1</v>
      </c>
      <c r="CS272" s="33">
        <f>COUNTIF($F272:$CN272,CS$101)</f>
        <v>1</v>
      </c>
      <c r="CT272" s="32">
        <f>COUNTIF($F272:$CN272,CT$101)</f>
        <v>0</v>
      </c>
      <c r="CU272" s="31">
        <f>COUNTIF($F272:$CN272,CU$101)</f>
        <v>1</v>
      </c>
      <c r="CV272" s="30">
        <f>COUNTIF($F272:$CN272,CV$101)</f>
        <v>0</v>
      </c>
      <c r="CW272" s="29">
        <f>COUNTIF($F272:$CN272,CW$101)</f>
        <v>1</v>
      </c>
      <c r="CX272" s="24">
        <f>COUNTIF($F272:$CN272,CX$101)</f>
        <v>1</v>
      </c>
      <c r="CY272" s="28">
        <f>COUNTIF($F272:$CN272,CY$101)</f>
        <v>0</v>
      </c>
      <c r="CZ272" s="27">
        <f>COUNTIF($F272:$CN272,CZ$101)</f>
        <v>1</v>
      </c>
      <c r="DA272" s="26">
        <f>COUNTIF($F272:$CN272,DA$101)</f>
        <v>1</v>
      </c>
      <c r="DB272" s="25">
        <f>COUNTIF($F272:$CN272,DB$101)</f>
        <v>0</v>
      </c>
      <c r="DC272" s="24">
        <f>COUNTIF($F272:$CN272,DC$101)</f>
        <v>0</v>
      </c>
      <c r="DD272" s="13"/>
      <c r="DE272" s="13"/>
      <c r="DF272" s="23"/>
      <c r="DG272" s="23"/>
      <c r="DH272" s="23"/>
      <c r="DI272" s="23"/>
      <c r="DJ272" s="23"/>
      <c r="DK272" s="23"/>
      <c r="DL272" s="23"/>
      <c r="DM272" s="23"/>
      <c r="DN272" s="23"/>
      <c r="DO272" s="23"/>
      <c r="DP272" s="76"/>
      <c r="DQ272" s="61"/>
      <c r="DR272" s="58">
        <f>COUNTIF($F272:$CN272,DR$101)</f>
        <v>0</v>
      </c>
      <c r="DS272" s="57">
        <f>COUNTIF($F272:$CN272,DS$101)</f>
        <v>0</v>
      </c>
      <c r="DT272" s="57">
        <f>COUNTIF($F272:$CN272,DT$101)</f>
        <v>1</v>
      </c>
      <c r="DU272" s="57">
        <f>COUNTIF($F272:$CN272,DU$101)</f>
        <v>0</v>
      </c>
      <c r="DV272" s="57">
        <f>COUNTIF($F272:$CN272,DV$101)</f>
        <v>0</v>
      </c>
      <c r="DW272" s="57">
        <f>COUNTIF($F272:$CN272,DW$101)</f>
        <v>1</v>
      </c>
      <c r="DX272" s="57">
        <f>COUNTIF($F272:$CN272,DX$101)</f>
        <v>0</v>
      </c>
      <c r="DY272" s="57">
        <f>COUNTIF($F272:$CN272,DY$101)</f>
        <v>0</v>
      </c>
      <c r="DZ272" s="57">
        <f>COUNTIF($F272:$CN272,DZ$101)</f>
        <v>1</v>
      </c>
      <c r="EA272" s="57">
        <f>COUNTIF($F272:$CN272,EA$101)</f>
        <v>1</v>
      </c>
      <c r="EB272" s="57">
        <f>COUNTIF($F272:$CN272,EB$101)</f>
        <v>0</v>
      </c>
      <c r="EC272" s="57">
        <f>COUNTIF($F272:$CN272,EC$101)</f>
        <v>0</v>
      </c>
      <c r="ED272" s="57">
        <f>COUNTIF($F272:$CN272,ED$101)</f>
        <v>1</v>
      </c>
      <c r="EE272" s="57">
        <f>COUNTIF($F272:$CN272,EE$101)</f>
        <v>0</v>
      </c>
      <c r="EF272" s="57">
        <f>COUNTIF($F272:$CN272,EF$101)</f>
        <v>0</v>
      </c>
      <c r="EG272" s="57">
        <f>COUNTIF($F272:$CN272,EG$101)</f>
        <v>0</v>
      </c>
      <c r="EH272" s="57">
        <f>COUNTIF($F272:$CN272,EH$101)</f>
        <v>0</v>
      </c>
      <c r="EI272" s="57">
        <f>COUNTIF($F272:$CN272,EI$101)</f>
        <v>0</v>
      </c>
      <c r="EJ272" s="57">
        <f>COUNTIF($F272:$CN272,EJ$101)</f>
        <v>0</v>
      </c>
      <c r="EK272" s="57">
        <f>COUNTIF($F272:$CN272,EK$101)</f>
        <v>0</v>
      </c>
      <c r="EL272" s="57">
        <f>COUNTIF($F272:$CN272,EL$101)</f>
        <v>0</v>
      </c>
      <c r="EM272" s="57">
        <f>COUNTIF($F272:$CN272,EM$101)</f>
        <v>0</v>
      </c>
      <c r="EN272" s="57">
        <f>COUNTIF($F272:$CN272,EN$101)</f>
        <v>0</v>
      </c>
      <c r="EO272" s="57">
        <f>COUNTIF($F272:$CN272,EO$101)</f>
        <v>0</v>
      </c>
      <c r="EP272" s="57">
        <f>COUNTIF($F272:$CN272,EP$101)</f>
        <v>0</v>
      </c>
      <c r="EQ272" s="57">
        <f>COUNTIF($F272:$CN272,EQ$101)</f>
        <v>0</v>
      </c>
      <c r="ER272" s="57">
        <f>COUNTIF($F272:$CN272,ER$101)</f>
        <v>0</v>
      </c>
      <c r="ES272" s="57">
        <f>COUNTIF($F272:$CN272,ES$101)</f>
        <v>0</v>
      </c>
      <c r="ET272" s="57">
        <f>COUNTIF($F272:$CN272,ET$101)</f>
        <v>0</v>
      </c>
      <c r="EU272" s="57">
        <f>COUNTIF($F272:$CN272,EU$101)</f>
        <v>0</v>
      </c>
      <c r="EV272" s="57">
        <f>COUNTIF($F272:$CN272,EV$101)</f>
        <v>0</v>
      </c>
      <c r="EW272" s="57">
        <f>COUNTIF($F272:$CN272,EW$101)</f>
        <v>0</v>
      </c>
      <c r="EX272" s="57">
        <f>COUNTIF($F272:$CN272,EX$101)</f>
        <v>0</v>
      </c>
      <c r="EY272" s="57">
        <f>COUNTIF($F272:$CN272,EY$101)</f>
        <v>0</v>
      </c>
      <c r="EZ272" s="57">
        <f>COUNTIF($F272:$CN272,EZ$101)</f>
        <v>0</v>
      </c>
      <c r="FA272" s="57">
        <f>COUNTIF($F272:$CN272,FA$101)</f>
        <v>0</v>
      </c>
      <c r="FB272" s="57">
        <f>COUNTIF($F272:$CN272,FB$101)</f>
        <v>0</v>
      </c>
      <c r="FC272" s="57">
        <f>COUNTIF($F272:$CN272,FC$101)</f>
        <v>0</v>
      </c>
      <c r="FD272" s="57">
        <f>COUNTIF($F272:$CN272,FD$101)</f>
        <v>0</v>
      </c>
      <c r="FE272" s="57">
        <f>COUNTIF($F272:$CN272,FE$101)</f>
        <v>0</v>
      </c>
    </row>
    <row r="273" spans="1:161" ht="12" customHeight="1" thickBot="1" x14ac:dyDescent="0.25">
      <c r="A273" s="12"/>
      <c r="B273" s="11"/>
      <c r="C273" s="11"/>
      <c r="D273" s="11"/>
      <c r="E273" s="10"/>
      <c r="F273" s="6"/>
      <c r="G273" s="39"/>
      <c r="H273" s="39"/>
      <c r="I273" s="39"/>
      <c r="J273" s="39"/>
      <c r="K273" s="39"/>
      <c r="L273" s="39"/>
      <c r="M273" s="38"/>
      <c r="N273" s="40" t="str">
        <f>IFERROR((COUNTIF(H273,[1]Locaux!$A$8)+COUNTIF(H273,[1]Locaux!$A$9)+COUNTIF(H273,[1]Locaux!$A$10)+COUNTIF(H273,[1]Locaux!$A$11)+COUNTIF(H273,[1]Locaux!$A$12)+COUNTIF(H273,[1]Locaux!$A$15)+COUNTIF(H273,[1]Locaux!$A$16)+COUNTIF(H273,[1]Locaux!$A$17))/(COUNTIF(G273,"*")+COUNTIF(K273,"*")+COUNTIF(M273,"*")),"0")</f>
        <v>0</v>
      </c>
      <c r="O273" s="6"/>
      <c r="P273" s="39"/>
      <c r="Q273" s="39"/>
      <c r="R273" s="39"/>
      <c r="S273" s="39"/>
      <c r="T273" s="39"/>
      <c r="U273" s="39"/>
      <c r="V273" s="38"/>
      <c r="W273" s="40" t="str">
        <f>IFERROR((COUNTIF(Q273,[1]Locaux!$A$8)+COUNTIF(Q273,[1]Locaux!$A$9)+COUNTIF(Q273,[1]Locaux!$A$10)+COUNTIF(Q273,[1]Locaux!$A$11)+COUNTIF(Q273,[1]Locaux!$A$12)+COUNTIF(Q273,[1]Locaux!$A$15)+COUNTIF(Q273,[1]Locaux!$A$16)+COUNTIF(Q273,[1]Locaux!$A$17))/(COUNTIF(P273,"*")+COUNTIF(T273,"*")+COUNTIF(V273,"*")),"0")</f>
        <v>0</v>
      </c>
      <c r="X273" s="6" t="s">
        <v>23</v>
      </c>
      <c r="Y273" s="39" t="s">
        <v>8</v>
      </c>
      <c r="Z273" s="39">
        <v>1107</v>
      </c>
      <c r="AA273" s="39"/>
      <c r="AB273" s="39" t="s">
        <v>35</v>
      </c>
      <c r="AC273" s="39"/>
      <c r="AD273" s="39" t="s">
        <v>35</v>
      </c>
      <c r="AE273" s="38"/>
      <c r="AF273" s="40">
        <f>IFERROR((COUNTIF(Z273,[1]Locaux!$A$8)+COUNTIF(Z273,[1]Locaux!$A$9)+COUNTIF(Z273,[1]Locaux!$A$10)+COUNTIF(Z273,[1]Locaux!$A$11)+COUNTIF(Z273,[1]Locaux!$A$12)+COUNTIF(Z273,[1]Locaux!$A$15)+COUNTIF(Z273,[1]Locaux!$A$16)+COUNTIF(Z273,[1]Locaux!$A$17))/(COUNTIF(Y273,"*")+COUNTIF(AC273,"*")+COUNTIF(AE273,"*")),"0")</f>
        <v>0</v>
      </c>
      <c r="AG273" s="6" t="s">
        <v>21</v>
      </c>
      <c r="AH273" s="39" t="s">
        <v>13</v>
      </c>
      <c r="AI273" s="39" t="s">
        <v>58</v>
      </c>
      <c r="AJ273" s="39"/>
      <c r="AK273" s="39" t="s">
        <v>51</v>
      </c>
      <c r="AL273" s="39" t="s">
        <v>12</v>
      </c>
      <c r="AM273" s="39" t="s">
        <v>35</v>
      </c>
      <c r="AN273" s="38"/>
      <c r="AO273" s="40">
        <f>IFERROR((COUNTIF(AI273,[1]Locaux!$A$8)+COUNTIF(AI273,[1]Locaux!$A$9)+COUNTIF(AI273,[1]Locaux!$A$10)+COUNTIF(AI273,[1]Locaux!$A$11)+COUNTIF(AI273,[1]Locaux!$A$12)+COUNTIF(AI273,[1]Locaux!$A$15)+COUNTIF(AI273,[1]Locaux!$A$16)+COUNTIF(AI273,[1]Locaux!$A$17))/(COUNTIF(AH273,"*")+COUNTIF(AL273,"*")+COUNTIF(AN273,"*")),"0")</f>
        <v>0.5</v>
      </c>
      <c r="AP273" s="6" t="s">
        <v>21</v>
      </c>
      <c r="AQ273" s="39" t="s">
        <v>10</v>
      </c>
      <c r="AR273" s="39" t="s">
        <v>40</v>
      </c>
      <c r="AS273" s="39"/>
      <c r="AT273" s="39" t="s">
        <v>51</v>
      </c>
      <c r="AU273" s="39" t="s">
        <v>7</v>
      </c>
      <c r="AV273" s="39" t="s">
        <v>35</v>
      </c>
      <c r="AW273" s="38"/>
      <c r="AX273" s="40">
        <f>IFERROR((COUNTIF(AR273,[1]Locaux!$A$8)+COUNTIF(AR273,[1]Locaux!$A$9)+COUNTIF(AR273,[1]Locaux!$A$10)+COUNTIF(AR273,[1]Locaux!$A$11)+COUNTIF(AR273,[1]Locaux!$A$12)+COUNTIF(AR273,[1]Locaux!$A$15)+COUNTIF(AR273,[1]Locaux!$A$16)+COUNTIF(AR273,[1]Locaux!$A$17))/(COUNTIF(AQ273,"*")+COUNTIF(AU273,"*")+COUNTIF(AW273,"*")),"0")</f>
        <v>0.5</v>
      </c>
      <c r="AY273" s="6" t="s">
        <v>60</v>
      </c>
      <c r="AZ273" s="39" t="s">
        <v>4</v>
      </c>
      <c r="BA273" s="39" t="s">
        <v>55</v>
      </c>
      <c r="BB273" s="39" t="s">
        <v>54</v>
      </c>
      <c r="BC273" s="39" t="s">
        <v>59</v>
      </c>
      <c r="BD273" s="39" t="s">
        <v>5</v>
      </c>
      <c r="BE273" s="99" t="s">
        <v>57</v>
      </c>
      <c r="BF273" s="38"/>
      <c r="BG273" s="40">
        <f>IFERROR((COUNTIF(BA273,[1]Locaux!$A$8)+COUNTIF(BA273,[1]Locaux!$A$9)+COUNTIF(BA273,[1]Locaux!$A$10)+COUNTIF(BA273,[1]Locaux!$A$11)+COUNTIF(BA273,[1]Locaux!$A$12)+COUNTIF(BA273,[1]Locaux!$A$15)+COUNTIF(BA273,[1]Locaux!$A$16)+COUNTIF(BA273,[1]Locaux!$A$17))/(COUNTIF(AZ273,"*")+COUNTIF(BD273,"*")+COUNTIF(BF273,"*")),"0")</f>
        <v>0.5</v>
      </c>
      <c r="BH273" s="6"/>
      <c r="BI273" s="39"/>
      <c r="BJ273" s="39"/>
      <c r="BK273" s="39"/>
      <c r="BL273" s="39"/>
      <c r="BM273" s="39"/>
      <c r="BN273" s="39"/>
      <c r="BO273" s="38"/>
      <c r="BP273" s="40" t="str">
        <f>IFERROR((COUNTIF(BJ273,[1]Locaux!$A$8)+COUNTIF(BJ273,[1]Locaux!$A$9)+COUNTIF(BJ273,[1]Locaux!$A$10)+COUNTIF(BJ273,[1]Locaux!$A$11)+COUNTIF(BJ273,[1]Locaux!$A$12)+COUNTIF(BJ273,[1]Locaux!$A$15)+COUNTIF(BJ273,[1]Locaux!$A$16)+COUNTIF(BJ273,[1]Locaux!$A$17))/(COUNTIF(BI273,"*")+COUNTIF(BM273,"*")+COUNTIF(BO273,"*")),"0")</f>
        <v>0</v>
      </c>
      <c r="BQ273" s="6"/>
      <c r="BR273" s="39"/>
      <c r="BS273" s="39"/>
      <c r="BT273" s="39"/>
      <c r="BU273" s="39"/>
      <c r="BV273" s="39"/>
      <c r="BW273" s="39"/>
      <c r="BX273" s="38"/>
      <c r="BY273" s="6"/>
      <c r="BZ273" s="39"/>
      <c r="CA273" s="39"/>
      <c r="CB273" s="39"/>
      <c r="CC273" s="39"/>
      <c r="CD273" s="39"/>
      <c r="CE273" s="39"/>
      <c r="CF273" s="38"/>
      <c r="CG273" s="6"/>
      <c r="CH273" s="39"/>
      <c r="CI273" s="39"/>
      <c r="CJ273" s="39"/>
      <c r="CK273" s="39"/>
      <c r="CL273" s="39"/>
      <c r="CM273" s="39"/>
      <c r="CN273" s="38"/>
      <c r="CO273" s="78" t="e">
        <f>OR(CR273&gt;1,CS273&gt;1,CT273&gt;1,CU273&gt;1,CV273&gt;1,CW273&gt;1,CX273&gt;1,CY273&gt;1,CZ273&gt;1,DA273&gt;1,DB273&gt;1,DC273&gt;1,#REF!&gt;1,#REF!&gt;1,#REF!&gt;1,#REF!&gt;1,#REF!&gt;1,#REF!&gt;1,#REF!&gt;1,#REF!&gt;1,#REF!&gt;1,#REF!&gt;1,#REF!&gt;1,#REF!&gt;1,#REF!&gt;1,#REF!&gt;1,#REF!&gt;1,#REF!&gt;1,#REF!&gt;1,#REF!&gt;1)</f>
        <v>#REF!</v>
      </c>
      <c r="CP273" s="77" t="b">
        <f>OR(DR273&gt;1,DS273&gt;1,DT273&gt;1,DU273&gt;1,DV273&gt;1,DW273&gt;1,DX273&gt;1,DY273&gt;1,DZ273&gt;1,EA273&gt;1,EB273&gt;1,EC273&gt;1,ED273&gt;1,EE273&gt;1,EF273&gt;1,EG273&gt;1,EH273&gt;1,EI273&gt;1,EJ273&gt;1,EK273&gt;1,EL273&gt;1,EM273&gt;1,EN273&gt;1,EO273&gt;1,EP273&gt;1,EQ273&gt;1,ER273&gt;1,ES273&gt;1,ET273&gt;1,EU273&gt;1,EV273&gt;1,EW273&gt;1,EX273&gt;1,EY273&gt;1,EZ273&gt;1,FA273&gt;1,FB273&gt;1,FC273&gt;1,FD273&gt;1,FE273&gt;1)</f>
        <v>0</v>
      </c>
      <c r="CQ273" s="77"/>
      <c r="CR273" s="34">
        <f>COUNTIF($F273:$CN273,CR$101)</f>
        <v>1</v>
      </c>
      <c r="CS273" s="33">
        <f>COUNTIF($F273:$CN273,CS$101)</f>
        <v>1</v>
      </c>
      <c r="CT273" s="32">
        <f>COUNTIF($F273:$CN273,CT$101)</f>
        <v>0</v>
      </c>
      <c r="CU273" s="31">
        <f>COUNTIF($F273:$CN273,CU$101)</f>
        <v>1</v>
      </c>
      <c r="CV273" s="30">
        <f>COUNTIF($F273:$CN273,CV$101)</f>
        <v>0</v>
      </c>
      <c r="CW273" s="29">
        <f>COUNTIF($F273:$CN273,CW$101)</f>
        <v>1</v>
      </c>
      <c r="CX273" s="24">
        <f>COUNTIF($F273:$CN273,CX$101)</f>
        <v>1</v>
      </c>
      <c r="CY273" s="28">
        <f>COUNTIF($F273:$CN273,CY$101)</f>
        <v>0</v>
      </c>
      <c r="CZ273" s="27">
        <f>COUNTIF($F273:$CN273,CZ$101)</f>
        <v>1</v>
      </c>
      <c r="DA273" s="26">
        <f>COUNTIF($F273:$CN273,DA$101)</f>
        <v>1</v>
      </c>
      <c r="DB273" s="25">
        <f>COUNTIF($F273:$CN273,DB$101)</f>
        <v>0</v>
      </c>
      <c r="DC273" s="24">
        <f>COUNTIF($F273:$CN273,DC$101)</f>
        <v>0</v>
      </c>
      <c r="DD273" s="13"/>
      <c r="DE273" s="13"/>
      <c r="DF273" s="23"/>
      <c r="DG273" s="23"/>
      <c r="DH273" s="23"/>
      <c r="DI273" s="23"/>
      <c r="DJ273" s="23"/>
      <c r="DK273" s="23"/>
      <c r="DL273" s="23"/>
      <c r="DM273" s="23"/>
      <c r="DN273" s="23"/>
      <c r="DO273" s="23"/>
      <c r="DP273" s="76"/>
      <c r="DQ273" s="61"/>
      <c r="DR273" s="58">
        <f>COUNTIF($F273:$CN273,DR$101)</f>
        <v>0</v>
      </c>
      <c r="DS273" s="57">
        <f>COUNTIF($F273:$CN273,DS$101)</f>
        <v>0</v>
      </c>
      <c r="DT273" s="57">
        <f>COUNTIF($F273:$CN273,DT$101)</f>
        <v>1</v>
      </c>
      <c r="DU273" s="57">
        <f>COUNTIF($F273:$CN273,DU$101)</f>
        <v>0</v>
      </c>
      <c r="DV273" s="57">
        <f>COUNTIF($F273:$CN273,DV$101)</f>
        <v>0</v>
      </c>
      <c r="DW273" s="57">
        <f>COUNTIF($F273:$CN273,DW$101)</f>
        <v>1</v>
      </c>
      <c r="DX273" s="57">
        <f>COUNTIF($F273:$CN273,DX$101)</f>
        <v>0</v>
      </c>
      <c r="DY273" s="57">
        <f>COUNTIF($F273:$CN273,DY$101)</f>
        <v>0</v>
      </c>
      <c r="DZ273" s="57">
        <f>COUNTIF($F273:$CN273,DZ$101)</f>
        <v>1</v>
      </c>
      <c r="EA273" s="57">
        <f>COUNTIF($F273:$CN273,EA$101)</f>
        <v>1</v>
      </c>
      <c r="EB273" s="57">
        <f>COUNTIF($F273:$CN273,EB$101)</f>
        <v>0</v>
      </c>
      <c r="EC273" s="57">
        <f>COUNTIF($F273:$CN273,EC$101)</f>
        <v>0</v>
      </c>
      <c r="ED273" s="57">
        <f>COUNTIF($F273:$CN273,ED$101)</f>
        <v>1</v>
      </c>
      <c r="EE273" s="57">
        <f>COUNTIF($F273:$CN273,EE$101)</f>
        <v>0</v>
      </c>
      <c r="EF273" s="57">
        <f>COUNTIF($F273:$CN273,EF$101)</f>
        <v>0</v>
      </c>
      <c r="EG273" s="57">
        <f>COUNTIF($F273:$CN273,EG$101)</f>
        <v>0</v>
      </c>
      <c r="EH273" s="57">
        <f>COUNTIF($F273:$CN273,EH$101)</f>
        <v>0</v>
      </c>
      <c r="EI273" s="57">
        <f>COUNTIF($F273:$CN273,EI$101)</f>
        <v>0</v>
      </c>
      <c r="EJ273" s="57">
        <f>COUNTIF($F273:$CN273,EJ$101)</f>
        <v>0</v>
      </c>
      <c r="EK273" s="57">
        <f>COUNTIF($F273:$CN273,EK$101)</f>
        <v>0</v>
      </c>
      <c r="EL273" s="57">
        <f>COUNTIF($F273:$CN273,EL$101)</f>
        <v>0</v>
      </c>
      <c r="EM273" s="57">
        <f>COUNTIF($F273:$CN273,EM$101)</f>
        <v>0</v>
      </c>
      <c r="EN273" s="57">
        <f>COUNTIF($F273:$CN273,EN$101)</f>
        <v>0</v>
      </c>
      <c r="EO273" s="57">
        <f>COUNTIF($F273:$CN273,EO$101)</f>
        <v>0</v>
      </c>
      <c r="EP273" s="57">
        <f>COUNTIF($F273:$CN273,EP$101)</f>
        <v>0</v>
      </c>
      <c r="EQ273" s="57">
        <f>COUNTIF($F273:$CN273,EQ$101)</f>
        <v>0</v>
      </c>
      <c r="ER273" s="57">
        <f>COUNTIF($F273:$CN273,ER$101)</f>
        <v>0</v>
      </c>
      <c r="ES273" s="57">
        <f>COUNTIF($F273:$CN273,ES$101)</f>
        <v>0</v>
      </c>
      <c r="ET273" s="57">
        <f>COUNTIF($F273:$CN273,ET$101)</f>
        <v>0</v>
      </c>
      <c r="EU273" s="57">
        <f>COUNTIF($F273:$CN273,EU$101)</f>
        <v>0</v>
      </c>
      <c r="EV273" s="57">
        <f>COUNTIF($F273:$CN273,EV$101)</f>
        <v>0</v>
      </c>
      <c r="EW273" s="57">
        <f>COUNTIF($F273:$CN273,EW$101)</f>
        <v>0</v>
      </c>
      <c r="EX273" s="57">
        <f>COUNTIF($F273:$CN273,EX$101)</f>
        <v>0</v>
      </c>
      <c r="EY273" s="57">
        <f>COUNTIF($F273:$CN273,EY$101)</f>
        <v>0</v>
      </c>
      <c r="EZ273" s="57">
        <f>COUNTIF($F273:$CN273,EZ$101)</f>
        <v>0</v>
      </c>
      <c r="FA273" s="57">
        <f>COUNTIF($F273:$CN273,FA$101)</f>
        <v>0</v>
      </c>
      <c r="FB273" s="57">
        <f>COUNTIF($F273:$CN273,FB$101)</f>
        <v>0</v>
      </c>
      <c r="FC273" s="57">
        <f>COUNTIF($F273:$CN273,FC$101)</f>
        <v>0</v>
      </c>
      <c r="FD273" s="57">
        <f>COUNTIF($F273:$CN273,FD$101)</f>
        <v>0</v>
      </c>
      <c r="FE273" s="57">
        <f>COUNTIF($F273:$CN273,FE$101)</f>
        <v>0</v>
      </c>
    </row>
    <row r="274" spans="1:161" ht="12" customHeight="1" x14ac:dyDescent="0.2">
      <c r="A274" s="18" t="str">
        <f>CHOOSE(WEEKDAY($E274),"Dimanche","Lundi","Mardi","Mercredi","Jeudi","Vendredi","")</f>
        <v>Mardi</v>
      </c>
      <c r="B274" s="17">
        <f>IF(M274&lt;&gt;"Cong. ",B272+1,B272+0)</f>
        <v>85</v>
      </c>
      <c r="C274" s="17">
        <f>IF(M274&lt;&gt;"Cong. ",C272+1,C272+0)</f>
        <v>64</v>
      </c>
      <c r="D274" s="17" t="e">
        <f>IF(M274="",D272+1,D272+0)</f>
        <v>#REF!</v>
      </c>
      <c r="E274" s="16">
        <v>44166</v>
      </c>
      <c r="F274" s="7"/>
      <c r="G274" s="44"/>
      <c r="H274" s="44"/>
      <c r="I274" s="44"/>
      <c r="J274" s="44"/>
      <c r="K274" s="44"/>
      <c r="L274" s="44"/>
      <c r="M274" s="43"/>
      <c r="N274" s="40" t="str">
        <f>IFERROR((COUNTIF(H274,[1]Locaux!$A$8)+COUNTIF(H274,[1]Locaux!$A$9)+COUNTIF(H274,[1]Locaux!$A$10)+COUNTIF(H274,[1]Locaux!$A$11)+COUNTIF(H274,[1]Locaux!$A$12)+COUNTIF(H274,[1]Locaux!$A$15)+COUNTIF(H274,[1]Locaux!$A$16)+COUNTIF(H274,[1]Locaux!$A$17))/(COUNTIF(G274,"*")+COUNTIF(K274,"*")+COUNTIF(M274,"*")),"0")</f>
        <v>0</v>
      </c>
      <c r="O274" s="7"/>
      <c r="P274" s="44"/>
      <c r="Q274" s="44"/>
      <c r="R274" s="44"/>
      <c r="S274" s="44"/>
      <c r="T274" s="44"/>
      <c r="U274" s="44"/>
      <c r="V274" s="43"/>
      <c r="W274" s="40" t="str">
        <f>IFERROR((COUNTIF(Q274,[1]Locaux!$A$8)+COUNTIF(Q274,[1]Locaux!$A$9)+COUNTIF(Q274,[1]Locaux!$A$10)+COUNTIF(Q274,[1]Locaux!$A$11)+COUNTIF(Q274,[1]Locaux!$A$12)+COUNTIF(Q274,[1]Locaux!$A$15)+COUNTIF(Q274,[1]Locaux!$A$16)+COUNTIF(Q274,[1]Locaux!$A$17))/(COUNTIF(P274,"*")+COUNTIF(T274,"*")+COUNTIF(V274,"*")),"0")</f>
        <v>0</v>
      </c>
      <c r="X274" s="80" t="s">
        <v>23</v>
      </c>
      <c r="Y274" s="44" t="s">
        <v>10</v>
      </c>
      <c r="Z274" s="44" t="s">
        <v>64</v>
      </c>
      <c r="AA274" s="44" t="s">
        <v>52</v>
      </c>
      <c r="AB274" s="44" t="s">
        <v>35</v>
      </c>
      <c r="AC274" s="44"/>
      <c r="AD274" s="44" t="s">
        <v>35</v>
      </c>
      <c r="AE274" s="43"/>
      <c r="AF274" s="40">
        <f>IFERROR((COUNTIF(Z274,[1]Locaux!$A$8)+COUNTIF(Z274,[1]Locaux!$A$9)+COUNTIF(Z274,[1]Locaux!$A$10)+COUNTIF(Z274,[1]Locaux!$A$11)+COUNTIF(Z274,[1]Locaux!$A$12)+COUNTIF(Z274,[1]Locaux!$A$15)+COUNTIF(Z274,[1]Locaux!$A$16)+COUNTIF(Z274,[1]Locaux!$A$17))/(COUNTIF(Y274,"*")+COUNTIF(AC274,"*")+COUNTIF(AE274,"*")),"0")</f>
        <v>0</v>
      </c>
      <c r="AG274" s="7" t="s">
        <v>45</v>
      </c>
      <c r="AH274" s="44" t="s">
        <v>8</v>
      </c>
      <c r="AI274" s="44">
        <v>1107</v>
      </c>
      <c r="AJ274" s="44"/>
      <c r="AK274" s="44" t="s">
        <v>35</v>
      </c>
      <c r="AL274" s="44"/>
      <c r="AM274" s="44" t="s">
        <v>35</v>
      </c>
      <c r="AN274" s="43"/>
      <c r="AO274" s="40">
        <f>IFERROR((COUNTIF(AI274,[1]Locaux!$A$8)+COUNTIF(AI274,[1]Locaux!$A$9)+COUNTIF(AI274,[1]Locaux!$A$10)+COUNTIF(AI274,[1]Locaux!$A$11)+COUNTIF(AI274,[1]Locaux!$A$12)+COUNTIF(AI274,[1]Locaux!$A$15)+COUNTIF(AI274,[1]Locaux!$A$16)+COUNTIF(AI274,[1]Locaux!$A$17))/(COUNTIF(AH274,"*")+COUNTIF(AL274,"*")+COUNTIF(AN274,"*")),"0")</f>
        <v>0</v>
      </c>
      <c r="AP274" s="80" t="s">
        <v>60</v>
      </c>
      <c r="AQ274" s="44" t="s">
        <v>9</v>
      </c>
      <c r="AR274" s="44" t="s">
        <v>40</v>
      </c>
      <c r="AS274" s="44" t="s">
        <v>52</v>
      </c>
      <c r="AT274" s="44" t="s">
        <v>59</v>
      </c>
      <c r="AU274" s="44" t="s">
        <v>7</v>
      </c>
      <c r="AV274" s="44" t="s">
        <v>35</v>
      </c>
      <c r="AW274" s="43"/>
      <c r="AX274" s="40">
        <f>IFERROR((COUNTIF(AR274,[1]Locaux!$A$8)+COUNTIF(AR274,[1]Locaux!$A$9)+COUNTIF(AR274,[1]Locaux!$A$10)+COUNTIF(AR274,[1]Locaux!$A$11)+COUNTIF(AR274,[1]Locaux!$A$12)+COUNTIF(AR274,[1]Locaux!$A$15)+COUNTIF(AR274,[1]Locaux!$A$16)+COUNTIF(AR274,[1]Locaux!$A$17))/(COUNTIF(AQ274,"*")+COUNTIF(AU274,"*")+COUNTIF(AW274,"*")),"0")</f>
        <v>0.5</v>
      </c>
      <c r="AY274" s="7" t="s">
        <v>56</v>
      </c>
      <c r="AZ274" s="44" t="s">
        <v>5</v>
      </c>
      <c r="BA274" s="44" t="s">
        <v>55</v>
      </c>
      <c r="BB274" s="44" t="s">
        <v>54</v>
      </c>
      <c r="BC274" s="44" t="s">
        <v>53</v>
      </c>
      <c r="BD274" s="44" t="s">
        <v>4</v>
      </c>
      <c r="BE274" s="100" t="s">
        <v>57</v>
      </c>
      <c r="BF274" s="43"/>
      <c r="BG274" s="40">
        <f>IFERROR((COUNTIF(BA274,[1]Locaux!$A$8)+COUNTIF(BA274,[1]Locaux!$A$9)+COUNTIF(BA274,[1]Locaux!$A$10)+COUNTIF(BA274,[1]Locaux!$A$11)+COUNTIF(BA274,[1]Locaux!$A$12)+COUNTIF(BA274,[1]Locaux!$A$15)+COUNTIF(BA274,[1]Locaux!$A$16)+COUNTIF(BA274,[1]Locaux!$A$17))/(COUNTIF(AZ274,"*")+COUNTIF(BD274,"*")+COUNTIF(BF274,"*")),"0")</f>
        <v>0.5</v>
      </c>
      <c r="BH274" s="7"/>
      <c r="BI274" s="44"/>
      <c r="BJ274" s="44"/>
      <c r="BK274" s="44"/>
      <c r="BL274" s="44"/>
      <c r="BM274" s="44"/>
      <c r="BN274" s="44"/>
      <c r="BO274" s="43"/>
      <c r="BP274" s="40" t="str">
        <f>IFERROR((COUNTIF(BJ274,[1]Locaux!$A$8)+COUNTIF(BJ274,[1]Locaux!$A$9)+COUNTIF(BJ274,[1]Locaux!$A$10)+COUNTIF(BJ274,[1]Locaux!$A$11)+COUNTIF(BJ274,[1]Locaux!$A$12)+COUNTIF(BJ274,[1]Locaux!$A$15)+COUNTIF(BJ274,[1]Locaux!$A$16)+COUNTIF(BJ274,[1]Locaux!$A$17))/(COUNTIF(BI274,"*")+COUNTIF(BM274,"*")+COUNTIF(BO274,"*")),"0")</f>
        <v>0</v>
      </c>
      <c r="BQ274" s="7"/>
      <c r="BR274" s="44"/>
      <c r="BS274" s="44"/>
      <c r="BT274" s="44"/>
      <c r="BU274" s="44"/>
      <c r="BV274" s="44"/>
      <c r="BW274" s="44"/>
      <c r="BX274" s="43"/>
      <c r="BY274" s="7"/>
      <c r="BZ274" s="44"/>
      <c r="CA274" s="44"/>
      <c r="CB274" s="44"/>
      <c r="CC274" s="44"/>
      <c r="CD274" s="44"/>
      <c r="CE274" s="44"/>
      <c r="CF274" s="43"/>
      <c r="CG274" s="7"/>
      <c r="CH274" s="44"/>
      <c r="CI274" s="44"/>
      <c r="CJ274" s="44"/>
      <c r="CK274" s="44"/>
      <c r="CL274" s="44"/>
      <c r="CM274" s="44"/>
      <c r="CN274" s="43"/>
      <c r="CO274" s="78" t="e">
        <f>OR(CR274&gt;1,CS274&gt;1,CT274&gt;1,CU274&gt;1,CV274&gt;1,CW274&gt;1,CX274&gt;1,CY274&gt;1,CZ274&gt;1,DA274&gt;1,DB274&gt;1,DC274&gt;1,#REF!&gt;1,#REF!&gt;1,#REF!&gt;1,#REF!&gt;1,#REF!&gt;1,#REF!&gt;1,#REF!&gt;1,#REF!&gt;1,#REF!&gt;1,#REF!&gt;1,#REF!&gt;1,#REF!&gt;1,#REF!&gt;1,#REF!&gt;1,#REF!&gt;1,#REF!&gt;1,#REF!&gt;1,#REF!&gt;1)</f>
        <v>#REF!</v>
      </c>
      <c r="CP274" s="77" t="b">
        <f>OR(DR274&gt;1,DS274&gt;1,DT274&gt;1,DU274&gt;1,DV274&gt;1,DW274&gt;1,DX274&gt;1,DY274&gt;1,DZ274&gt;1,EA274&gt;1,EB274&gt;1,EC274&gt;1,ED274&gt;1,EE274&gt;1,EF274&gt;1,EG274&gt;1,EH274&gt;1,EI274&gt;1,EJ274&gt;1,EK274&gt;1,EL274&gt;1,EM274&gt;1,EN274&gt;1,EO274&gt;1,EP274&gt;1,EQ274&gt;1,ER274&gt;1,ES274&gt;1,ET274&gt;1,EU274&gt;1,EV274&gt;1,EW274&gt;1,EX274&gt;1,EY274&gt;1,EZ274&gt;1,FA274&gt;1,FB274&gt;1,FC274&gt;1,FD274&gt;1,FE274&gt;1)</f>
        <v>0</v>
      </c>
      <c r="CQ274" s="77"/>
      <c r="CR274" s="34">
        <f>COUNTIF($F274:$CN274,CR$101)</f>
        <v>0</v>
      </c>
      <c r="CS274" s="33">
        <f>COUNTIF($F274:$CN274,CS$101)</f>
        <v>0</v>
      </c>
      <c r="CT274" s="32">
        <f>COUNTIF($F274:$CN274,CT$101)</f>
        <v>0</v>
      </c>
      <c r="CU274" s="31">
        <f>COUNTIF($F274:$CN274,CU$101)</f>
        <v>1</v>
      </c>
      <c r="CV274" s="30">
        <f>COUNTIF($F274:$CN274,CV$101)</f>
        <v>1</v>
      </c>
      <c r="CW274" s="29">
        <f>COUNTIF($F274:$CN274,CW$101)</f>
        <v>1</v>
      </c>
      <c r="CX274" s="24">
        <f>COUNTIF($F274:$CN274,CX$101)</f>
        <v>1</v>
      </c>
      <c r="CY274" s="28">
        <f>COUNTIF($F274:$CN274,CY$101)</f>
        <v>0</v>
      </c>
      <c r="CZ274" s="27">
        <f>COUNTIF($F274:$CN274,CZ$101)</f>
        <v>1</v>
      </c>
      <c r="DA274" s="26">
        <f>COUNTIF($F274:$CN274,DA$101)</f>
        <v>1</v>
      </c>
      <c r="DB274" s="25">
        <f>COUNTIF($F274:$CN274,DB$101)</f>
        <v>0</v>
      </c>
      <c r="DC274" s="24">
        <f>COUNTIF($F274:$CN274,DC$101)</f>
        <v>0</v>
      </c>
      <c r="DD274" s="13"/>
      <c r="DE274" s="13"/>
      <c r="DF274" s="23"/>
      <c r="DG274" s="23"/>
      <c r="DH274" s="23"/>
      <c r="DI274" s="23"/>
      <c r="DJ274" s="23"/>
      <c r="DK274" s="23"/>
      <c r="DL274" s="23"/>
      <c r="DM274" s="23"/>
      <c r="DN274" s="23"/>
      <c r="DO274" s="23"/>
      <c r="DP274" s="76"/>
      <c r="DQ274" s="61"/>
      <c r="DR274" s="58">
        <f>COUNTIF($F274:$CN274,DR$101)</f>
        <v>0</v>
      </c>
      <c r="DS274" s="57">
        <f>COUNTIF($F274:$CN274,DS$101)</f>
        <v>0</v>
      </c>
      <c r="DT274" s="57">
        <f>COUNTIF($F274:$CN274,DT$101)</f>
        <v>1</v>
      </c>
      <c r="DU274" s="57">
        <f>COUNTIF($F274:$CN274,DU$101)</f>
        <v>0</v>
      </c>
      <c r="DV274" s="57">
        <f>COUNTIF($F274:$CN274,DV$101)</f>
        <v>0</v>
      </c>
      <c r="DW274" s="57">
        <f>COUNTIF($F274:$CN274,DW$101)</f>
        <v>1</v>
      </c>
      <c r="DX274" s="57">
        <f>COUNTIF($F274:$CN274,DX$101)</f>
        <v>0</v>
      </c>
      <c r="DY274" s="57">
        <f>COUNTIF($F274:$CN274,DY$101)</f>
        <v>0</v>
      </c>
      <c r="DZ274" s="57">
        <f>COUNTIF($F274:$CN274,DZ$101)</f>
        <v>1</v>
      </c>
      <c r="EA274" s="57">
        <f>COUNTIF($F274:$CN274,EA$101)</f>
        <v>0</v>
      </c>
      <c r="EB274" s="57">
        <f>COUNTIF($F274:$CN274,EB$101)</f>
        <v>0</v>
      </c>
      <c r="EC274" s="57">
        <f>COUNTIF($F274:$CN274,EC$101)</f>
        <v>0</v>
      </c>
      <c r="ED274" s="57">
        <f>COUNTIF($F274:$CN274,ED$101)</f>
        <v>1</v>
      </c>
      <c r="EE274" s="57">
        <f>COUNTIF($F274:$CN274,EE$101)</f>
        <v>0</v>
      </c>
      <c r="EF274" s="57">
        <f>COUNTIF($F274:$CN274,EF$101)</f>
        <v>0</v>
      </c>
      <c r="EG274" s="57">
        <f>COUNTIF($F274:$CN274,EG$101)</f>
        <v>1</v>
      </c>
      <c r="EH274" s="57">
        <f>COUNTIF($F274:$CN274,EH$101)</f>
        <v>0</v>
      </c>
      <c r="EI274" s="57">
        <f>COUNTIF($F274:$CN274,EI$101)</f>
        <v>0</v>
      </c>
      <c r="EJ274" s="57">
        <f>COUNTIF($F274:$CN274,EJ$101)</f>
        <v>0</v>
      </c>
      <c r="EK274" s="57">
        <f>COUNTIF($F274:$CN274,EK$101)</f>
        <v>0</v>
      </c>
      <c r="EL274" s="57">
        <f>COUNTIF($F274:$CN274,EL$101)</f>
        <v>0</v>
      </c>
      <c r="EM274" s="57">
        <f>COUNTIF($F274:$CN274,EM$101)</f>
        <v>0</v>
      </c>
      <c r="EN274" s="57">
        <f>COUNTIF($F274:$CN274,EN$101)</f>
        <v>0</v>
      </c>
      <c r="EO274" s="57">
        <f>COUNTIF($F274:$CN274,EO$101)</f>
        <v>0</v>
      </c>
      <c r="EP274" s="57">
        <f>COUNTIF($F274:$CN274,EP$101)</f>
        <v>0</v>
      </c>
      <c r="EQ274" s="57">
        <f>COUNTIF($F274:$CN274,EQ$101)</f>
        <v>0</v>
      </c>
      <c r="ER274" s="57">
        <f>COUNTIF($F274:$CN274,ER$101)</f>
        <v>0</v>
      </c>
      <c r="ES274" s="57">
        <f>COUNTIF($F274:$CN274,ES$101)</f>
        <v>0</v>
      </c>
      <c r="ET274" s="57">
        <f>COUNTIF($F274:$CN274,ET$101)</f>
        <v>0</v>
      </c>
      <c r="EU274" s="57">
        <f>COUNTIF($F274:$CN274,EU$101)</f>
        <v>0</v>
      </c>
      <c r="EV274" s="57">
        <f>COUNTIF($F274:$CN274,EV$101)</f>
        <v>0</v>
      </c>
      <c r="EW274" s="57">
        <f>COUNTIF($F274:$CN274,EW$101)</f>
        <v>0</v>
      </c>
      <c r="EX274" s="57">
        <f>COUNTIF($F274:$CN274,EX$101)</f>
        <v>0</v>
      </c>
      <c r="EY274" s="57">
        <f>COUNTIF($F274:$CN274,EY$101)</f>
        <v>0</v>
      </c>
      <c r="EZ274" s="57">
        <f>COUNTIF($F274:$CN274,EZ$101)</f>
        <v>0</v>
      </c>
      <c r="FA274" s="57">
        <f>COUNTIF($F274:$CN274,FA$101)</f>
        <v>0</v>
      </c>
      <c r="FB274" s="57">
        <f>COUNTIF($F274:$CN274,FB$101)</f>
        <v>0</v>
      </c>
      <c r="FC274" s="57">
        <f>COUNTIF($F274:$CN274,FC$101)</f>
        <v>0</v>
      </c>
      <c r="FD274" s="57">
        <f>COUNTIF($F274:$CN274,FD$101)</f>
        <v>0</v>
      </c>
      <c r="FE274" s="57">
        <f>COUNTIF($F274:$CN274,FE$101)</f>
        <v>0</v>
      </c>
    </row>
    <row r="275" spans="1:161" ht="12" customHeight="1" thickBot="1" x14ac:dyDescent="0.25">
      <c r="A275" s="12"/>
      <c r="B275" s="11"/>
      <c r="C275" s="11"/>
      <c r="D275" s="11"/>
      <c r="E275" s="52" t="s">
        <v>19</v>
      </c>
      <c r="F275" s="6"/>
      <c r="G275" s="39"/>
      <c r="H275" s="39"/>
      <c r="I275" s="39"/>
      <c r="J275" s="39"/>
      <c r="K275" s="39"/>
      <c r="L275" s="39"/>
      <c r="M275" s="38"/>
      <c r="N275" s="40" t="str">
        <f>IFERROR((COUNTIF(H275,[1]Locaux!$A$8)+COUNTIF(H275,[1]Locaux!$A$9)+COUNTIF(H275,[1]Locaux!$A$10)+COUNTIF(H275,[1]Locaux!$A$11)+COUNTIF(H275,[1]Locaux!$A$12)+COUNTIF(H275,[1]Locaux!$A$15)+COUNTIF(H275,[1]Locaux!$A$16)+COUNTIF(H275,[1]Locaux!$A$17))/(COUNTIF(G275,"*")+COUNTIF(K275,"*")+COUNTIF(M275,"*")),"0")</f>
        <v>0</v>
      </c>
      <c r="O275" s="6"/>
      <c r="P275" s="39"/>
      <c r="Q275" s="39"/>
      <c r="R275" s="39"/>
      <c r="S275" s="39"/>
      <c r="T275" s="39"/>
      <c r="U275" s="39"/>
      <c r="V275" s="38"/>
      <c r="W275" s="40" t="str">
        <f>IFERROR((COUNTIF(Q275,[1]Locaux!$A$8)+COUNTIF(Q275,[1]Locaux!$A$9)+COUNTIF(Q275,[1]Locaux!$A$10)+COUNTIF(Q275,[1]Locaux!$A$11)+COUNTIF(Q275,[1]Locaux!$A$12)+COUNTIF(Q275,[1]Locaux!$A$15)+COUNTIF(Q275,[1]Locaux!$A$16)+COUNTIF(Q275,[1]Locaux!$A$17))/(COUNTIF(P275,"*")+COUNTIF(T275,"*")+COUNTIF(V275,"*")),"0")</f>
        <v>0</v>
      </c>
      <c r="X275" s="6" t="s">
        <v>21</v>
      </c>
      <c r="Y275" s="39" t="s">
        <v>10</v>
      </c>
      <c r="Z275" s="39" t="s">
        <v>43</v>
      </c>
      <c r="AA275" s="39"/>
      <c r="AB275" s="39" t="s">
        <v>35</v>
      </c>
      <c r="AC275" s="39"/>
      <c r="AD275" s="39" t="s">
        <v>35</v>
      </c>
      <c r="AE275" s="38"/>
      <c r="AF275" s="40">
        <f>IFERROR((COUNTIF(Z275,[1]Locaux!$A$8)+COUNTIF(Z275,[1]Locaux!$A$9)+COUNTIF(Z275,[1]Locaux!$A$10)+COUNTIF(Z275,[1]Locaux!$A$11)+COUNTIF(Z275,[1]Locaux!$A$12)+COUNTIF(Z275,[1]Locaux!$A$15)+COUNTIF(Z275,[1]Locaux!$A$16)+COUNTIF(Z275,[1]Locaux!$A$17))/(COUNTIF(Y275,"*")+COUNTIF(AC275,"*")+COUNTIF(AE275,"*")),"0")</f>
        <v>1</v>
      </c>
      <c r="AG275" s="6" t="s">
        <v>45</v>
      </c>
      <c r="AH275" s="39" t="s">
        <v>8</v>
      </c>
      <c r="AI275" s="39">
        <v>1107</v>
      </c>
      <c r="AJ275" s="39"/>
      <c r="AK275" s="39" t="s">
        <v>35</v>
      </c>
      <c r="AL275" s="39"/>
      <c r="AM275" s="39" t="s">
        <v>35</v>
      </c>
      <c r="AN275" s="38"/>
      <c r="AO275" s="40">
        <f>IFERROR((COUNTIF(AI275,[1]Locaux!$A$8)+COUNTIF(AI275,[1]Locaux!$A$9)+COUNTIF(AI275,[1]Locaux!$A$10)+COUNTIF(AI275,[1]Locaux!$A$11)+COUNTIF(AI275,[1]Locaux!$A$12)+COUNTIF(AI275,[1]Locaux!$A$15)+COUNTIF(AI275,[1]Locaux!$A$16)+COUNTIF(AI275,[1]Locaux!$A$17))/(COUNTIF(AH275,"*")+COUNTIF(AL275,"*")+COUNTIF(AN275,"*")),"0")</f>
        <v>0</v>
      </c>
      <c r="AP275" s="79" t="s">
        <v>60</v>
      </c>
      <c r="AQ275" s="39" t="s">
        <v>9</v>
      </c>
      <c r="AR275" s="39" t="s">
        <v>40</v>
      </c>
      <c r="AS275" s="39" t="s">
        <v>52</v>
      </c>
      <c r="AT275" s="39" t="s">
        <v>59</v>
      </c>
      <c r="AU275" s="39" t="s">
        <v>7</v>
      </c>
      <c r="AV275" s="39" t="s">
        <v>35</v>
      </c>
      <c r="AW275" s="38"/>
      <c r="AX275" s="40">
        <f>IFERROR((COUNTIF(AR275,[1]Locaux!$A$8)+COUNTIF(AR275,[1]Locaux!$A$9)+COUNTIF(AR275,[1]Locaux!$A$10)+COUNTIF(AR275,[1]Locaux!$A$11)+COUNTIF(AR275,[1]Locaux!$A$12)+COUNTIF(AR275,[1]Locaux!$A$15)+COUNTIF(AR275,[1]Locaux!$A$16)+COUNTIF(AR275,[1]Locaux!$A$17))/(COUNTIF(AQ275,"*")+COUNTIF(AU275,"*")+COUNTIF(AW275,"*")),"0")</f>
        <v>0.5</v>
      </c>
      <c r="AY275" s="6" t="s">
        <v>56</v>
      </c>
      <c r="AZ275" s="39" t="s">
        <v>5</v>
      </c>
      <c r="BA275" s="39" t="s">
        <v>55</v>
      </c>
      <c r="BB275" s="39" t="s">
        <v>54</v>
      </c>
      <c r="BC275" s="39" t="s">
        <v>53</v>
      </c>
      <c r="BD275" s="39" t="s">
        <v>4</v>
      </c>
      <c r="BE275" s="99" t="s">
        <v>57</v>
      </c>
      <c r="BF275" s="38"/>
      <c r="BG275" s="40">
        <f>IFERROR((COUNTIF(BA275,[1]Locaux!$A$8)+COUNTIF(BA275,[1]Locaux!$A$9)+COUNTIF(BA275,[1]Locaux!$A$10)+COUNTIF(BA275,[1]Locaux!$A$11)+COUNTIF(BA275,[1]Locaux!$A$12)+COUNTIF(BA275,[1]Locaux!$A$15)+COUNTIF(BA275,[1]Locaux!$A$16)+COUNTIF(BA275,[1]Locaux!$A$17))/(COUNTIF(AZ275,"*")+COUNTIF(BD275,"*")+COUNTIF(BF275,"*")),"0")</f>
        <v>0.5</v>
      </c>
      <c r="BH275" s="6"/>
      <c r="BI275" s="39"/>
      <c r="BJ275" s="39"/>
      <c r="BK275" s="39"/>
      <c r="BL275" s="39"/>
      <c r="BM275" s="39"/>
      <c r="BN275" s="39"/>
      <c r="BO275" s="38"/>
      <c r="BP275" s="40" t="str">
        <f>IFERROR((COUNTIF(BJ275,[1]Locaux!$A$8)+COUNTIF(BJ275,[1]Locaux!$A$9)+COUNTIF(BJ275,[1]Locaux!$A$10)+COUNTIF(BJ275,[1]Locaux!$A$11)+COUNTIF(BJ275,[1]Locaux!$A$12)+COUNTIF(BJ275,[1]Locaux!$A$15)+COUNTIF(BJ275,[1]Locaux!$A$16)+COUNTIF(BJ275,[1]Locaux!$A$17))/(COUNTIF(BI275,"*")+COUNTIF(BM275,"*")+COUNTIF(BO275,"*")),"0")</f>
        <v>0</v>
      </c>
      <c r="BQ275" s="6"/>
      <c r="BR275" s="39"/>
      <c r="BS275" s="39"/>
      <c r="BT275" s="39"/>
      <c r="BU275" s="39"/>
      <c r="BV275" s="39"/>
      <c r="BW275" s="39"/>
      <c r="BX275" s="38"/>
      <c r="BY275" s="6"/>
      <c r="BZ275" s="39"/>
      <c r="CA275" s="39"/>
      <c r="CB275" s="39"/>
      <c r="CC275" s="39"/>
      <c r="CD275" s="39"/>
      <c r="CE275" s="39"/>
      <c r="CF275" s="38"/>
      <c r="CG275" s="6"/>
      <c r="CH275" s="39"/>
      <c r="CI275" s="39"/>
      <c r="CJ275" s="39"/>
      <c r="CK275" s="39"/>
      <c r="CL275" s="39"/>
      <c r="CM275" s="39"/>
      <c r="CN275" s="38"/>
      <c r="CO275" s="78" t="e">
        <f>OR(CR275&gt;1,CS275&gt;1,CT275&gt;1,CU275&gt;1,CV275&gt;1,CW275&gt;1,CX275&gt;1,CY275&gt;1,CZ275&gt;1,DA275&gt;1,DB275&gt;1,DC275&gt;1,#REF!&gt;1,#REF!&gt;1,#REF!&gt;1,#REF!&gt;1,#REF!&gt;1,#REF!&gt;1,#REF!&gt;1,#REF!&gt;1,#REF!&gt;1,#REF!&gt;1,#REF!&gt;1,#REF!&gt;1,#REF!&gt;1,#REF!&gt;1,#REF!&gt;1,#REF!&gt;1,#REF!&gt;1,#REF!&gt;1)</f>
        <v>#REF!</v>
      </c>
      <c r="CP275" s="77" t="b">
        <f>OR(DR275&gt;1,DS275&gt;1,DT275&gt;1,DU275&gt;1,DV275&gt;1,DW275&gt;1,DX275&gt;1,DY275&gt;1,DZ275&gt;1,EA275&gt;1,EB275&gt;1,EC275&gt;1,ED275&gt;1,EE275&gt;1,EF275&gt;1,EG275&gt;1,EH275&gt;1,EI275&gt;1,EJ275&gt;1,EK275&gt;1,EL275&gt;1,EM275&gt;1,EN275&gt;1,EO275&gt;1,EP275&gt;1,EQ275&gt;1,ER275&gt;1,ES275&gt;1,ET275&gt;1,EU275&gt;1,EV275&gt;1,EW275&gt;1,EX275&gt;1,EY275&gt;1,EZ275&gt;1,FA275&gt;1,FB275&gt;1,FC275&gt;1,FD275&gt;1,FE275&gt;1)</f>
        <v>0</v>
      </c>
      <c r="CQ275" s="77"/>
      <c r="CR275" s="34">
        <f>COUNTIF($F275:$CN275,CR$101)</f>
        <v>0</v>
      </c>
      <c r="CS275" s="33">
        <f>COUNTIF($F275:$CN275,CS$101)</f>
        <v>0</v>
      </c>
      <c r="CT275" s="32">
        <f>COUNTIF($F275:$CN275,CT$101)</f>
        <v>0</v>
      </c>
      <c r="CU275" s="31">
        <f>COUNTIF($F275:$CN275,CU$101)</f>
        <v>1</v>
      </c>
      <c r="CV275" s="30">
        <f>COUNTIF($F275:$CN275,CV$101)</f>
        <v>1</v>
      </c>
      <c r="CW275" s="29">
        <f>COUNTIF($F275:$CN275,CW$101)</f>
        <v>1</v>
      </c>
      <c r="CX275" s="24">
        <f>COUNTIF($F275:$CN275,CX$101)</f>
        <v>1</v>
      </c>
      <c r="CY275" s="28">
        <f>COUNTIF($F275:$CN275,CY$101)</f>
        <v>0</v>
      </c>
      <c r="CZ275" s="27">
        <f>COUNTIF($F275:$CN275,CZ$101)</f>
        <v>1</v>
      </c>
      <c r="DA275" s="26">
        <f>COUNTIF($F275:$CN275,DA$101)</f>
        <v>1</v>
      </c>
      <c r="DB275" s="25">
        <f>COUNTIF($F275:$CN275,DB$101)</f>
        <v>0</v>
      </c>
      <c r="DC275" s="24">
        <f>COUNTIF($F275:$CN275,DC$101)</f>
        <v>0</v>
      </c>
      <c r="DD275" s="13"/>
      <c r="DE275" s="13"/>
      <c r="DF275" s="23"/>
      <c r="DG275" s="23"/>
      <c r="DH275" s="23"/>
      <c r="DI275" s="23"/>
      <c r="DJ275" s="23"/>
      <c r="DK275" s="23"/>
      <c r="DL275" s="23"/>
      <c r="DM275" s="23"/>
      <c r="DN275" s="23"/>
      <c r="DO275" s="23"/>
      <c r="DP275" s="76"/>
      <c r="DQ275" s="61"/>
      <c r="DR275" s="58">
        <f>COUNTIF($F275:$CN275,DR$101)</f>
        <v>0</v>
      </c>
      <c r="DS275" s="57">
        <f>COUNTIF($F275:$CN275,DS$101)</f>
        <v>0</v>
      </c>
      <c r="DT275" s="57">
        <f>COUNTIF($F275:$CN275,DT$101)</f>
        <v>1</v>
      </c>
      <c r="DU275" s="57">
        <f>COUNTIF($F275:$CN275,DU$101)</f>
        <v>0</v>
      </c>
      <c r="DV275" s="57">
        <f>COUNTIF($F275:$CN275,DV$101)</f>
        <v>0</v>
      </c>
      <c r="DW275" s="57">
        <f>COUNTIF($F275:$CN275,DW$101)</f>
        <v>1</v>
      </c>
      <c r="DX275" s="57">
        <f>COUNTIF($F275:$CN275,DX$101)</f>
        <v>0</v>
      </c>
      <c r="DY275" s="57">
        <f>COUNTIF($F275:$CN275,DY$101)</f>
        <v>0</v>
      </c>
      <c r="DZ275" s="57">
        <f>COUNTIF($F275:$CN275,DZ$101)</f>
        <v>1</v>
      </c>
      <c r="EA275" s="57">
        <f>COUNTIF($F275:$CN275,EA$101)</f>
        <v>0</v>
      </c>
      <c r="EB275" s="57">
        <f>COUNTIF($F275:$CN275,EB$101)</f>
        <v>0</v>
      </c>
      <c r="EC275" s="57">
        <f>COUNTIF($F275:$CN275,EC$101)</f>
        <v>0</v>
      </c>
      <c r="ED275" s="57">
        <f>COUNTIF($F275:$CN275,ED$101)</f>
        <v>1</v>
      </c>
      <c r="EE275" s="57">
        <f>COUNTIF($F275:$CN275,EE$101)</f>
        <v>1</v>
      </c>
      <c r="EF275" s="57">
        <f>COUNTIF($F275:$CN275,EF$101)</f>
        <v>0</v>
      </c>
      <c r="EG275" s="57">
        <f>COUNTIF($F275:$CN275,EG$101)</f>
        <v>0</v>
      </c>
      <c r="EH275" s="57">
        <f>COUNTIF($F275:$CN275,EH$101)</f>
        <v>0</v>
      </c>
      <c r="EI275" s="57">
        <f>COUNTIF($F275:$CN275,EI$101)</f>
        <v>0</v>
      </c>
      <c r="EJ275" s="57">
        <f>COUNTIF($F275:$CN275,EJ$101)</f>
        <v>0</v>
      </c>
      <c r="EK275" s="57">
        <f>COUNTIF($F275:$CN275,EK$101)</f>
        <v>0</v>
      </c>
      <c r="EL275" s="57">
        <f>COUNTIF($F275:$CN275,EL$101)</f>
        <v>0</v>
      </c>
      <c r="EM275" s="57">
        <f>COUNTIF($F275:$CN275,EM$101)</f>
        <v>0</v>
      </c>
      <c r="EN275" s="57">
        <f>COUNTIF($F275:$CN275,EN$101)</f>
        <v>0</v>
      </c>
      <c r="EO275" s="57">
        <f>COUNTIF($F275:$CN275,EO$101)</f>
        <v>0</v>
      </c>
      <c r="EP275" s="57">
        <f>COUNTIF($F275:$CN275,EP$101)</f>
        <v>0</v>
      </c>
      <c r="EQ275" s="57">
        <f>COUNTIF($F275:$CN275,EQ$101)</f>
        <v>0</v>
      </c>
      <c r="ER275" s="57">
        <f>COUNTIF($F275:$CN275,ER$101)</f>
        <v>0</v>
      </c>
      <c r="ES275" s="57">
        <f>COUNTIF($F275:$CN275,ES$101)</f>
        <v>0</v>
      </c>
      <c r="ET275" s="57">
        <f>COUNTIF($F275:$CN275,ET$101)</f>
        <v>0</v>
      </c>
      <c r="EU275" s="57">
        <f>COUNTIF($F275:$CN275,EU$101)</f>
        <v>0</v>
      </c>
      <c r="EV275" s="57">
        <f>COUNTIF($F275:$CN275,EV$101)</f>
        <v>0</v>
      </c>
      <c r="EW275" s="57">
        <f>COUNTIF($F275:$CN275,EW$101)</f>
        <v>0</v>
      </c>
      <c r="EX275" s="57">
        <f>COUNTIF($F275:$CN275,EX$101)</f>
        <v>0</v>
      </c>
      <c r="EY275" s="57">
        <f>COUNTIF($F275:$CN275,EY$101)</f>
        <v>0</v>
      </c>
      <c r="EZ275" s="57">
        <f>COUNTIF($F275:$CN275,EZ$101)</f>
        <v>0</v>
      </c>
      <c r="FA275" s="57">
        <f>COUNTIF($F275:$CN275,FA$101)</f>
        <v>0</v>
      </c>
      <c r="FB275" s="57">
        <f>COUNTIF($F275:$CN275,FB$101)</f>
        <v>0</v>
      </c>
      <c r="FC275" s="57">
        <f>COUNTIF($F275:$CN275,FC$101)</f>
        <v>0</v>
      </c>
      <c r="FD275" s="57">
        <f>COUNTIF($F275:$CN275,FD$101)</f>
        <v>0</v>
      </c>
      <c r="FE275" s="57">
        <f>COUNTIF($F275:$CN275,FE$101)</f>
        <v>0</v>
      </c>
    </row>
    <row r="276" spans="1:161" ht="12" customHeight="1" x14ac:dyDescent="0.2">
      <c r="A276" s="18" t="str">
        <f>CHOOSE(WEEKDAY($E276),"Dimanche","Lundi","Mardi","Mercredi","Jeudi","Vendredi","")</f>
        <v>Mercredi</v>
      </c>
      <c r="B276" s="17">
        <f>IF(M276&lt;&gt;"Cong. ",B274+1,B274+0)</f>
        <v>86</v>
      </c>
      <c r="C276" s="17">
        <f>IF(M276&lt;&gt;"Cong. ",C274+1,C274+0)</f>
        <v>65</v>
      </c>
      <c r="D276" s="17" t="e">
        <f>IF(M276="",D274+1,D274+0)</f>
        <v>#REF!</v>
      </c>
      <c r="E276" s="16">
        <v>44167</v>
      </c>
      <c r="F276" s="7"/>
      <c r="G276" s="44"/>
      <c r="H276" s="44"/>
      <c r="I276" s="44"/>
      <c r="J276" s="44"/>
      <c r="K276" s="44"/>
      <c r="L276" s="44"/>
      <c r="M276" s="43"/>
      <c r="N276" s="40" t="str">
        <f>IFERROR((COUNTIF(H276,[1]Locaux!$A$8)+COUNTIF(H276,[1]Locaux!$A$9)+COUNTIF(H276,[1]Locaux!$A$10)+COUNTIF(H276,[1]Locaux!$A$11)+COUNTIF(H276,[1]Locaux!$A$12)+COUNTIF(H276,[1]Locaux!$A$15)+COUNTIF(H276,[1]Locaux!$A$16)+COUNTIF(H276,[1]Locaux!$A$17))/(COUNTIF(G276,"*")+COUNTIF(K276,"*")+COUNTIF(M276,"*")),"0")</f>
        <v>0</v>
      </c>
      <c r="O276" s="7"/>
      <c r="P276" s="44"/>
      <c r="Q276" s="44"/>
      <c r="R276" s="44"/>
      <c r="S276" s="44"/>
      <c r="T276" s="44"/>
      <c r="U276" s="44"/>
      <c r="V276" s="43"/>
      <c r="W276" s="40" t="str">
        <f>IFERROR((COUNTIF(Q276,[1]Locaux!$A$8)+COUNTIF(Q276,[1]Locaux!$A$9)+COUNTIF(Q276,[1]Locaux!$A$10)+COUNTIF(Q276,[1]Locaux!$A$11)+COUNTIF(Q276,[1]Locaux!$A$12)+COUNTIF(Q276,[1]Locaux!$A$15)+COUNTIF(Q276,[1]Locaux!$A$16)+COUNTIF(Q276,[1]Locaux!$A$17))/(COUNTIF(P276,"*")+COUNTIF(T276,"*")+COUNTIF(V276,"*")),"0")</f>
        <v>0</v>
      </c>
      <c r="X276" s="7" t="s">
        <v>21</v>
      </c>
      <c r="Y276" s="44" t="s">
        <v>10</v>
      </c>
      <c r="Z276" s="44" t="s">
        <v>43</v>
      </c>
      <c r="AA276" s="44"/>
      <c r="AB276" s="44" t="s">
        <v>35</v>
      </c>
      <c r="AC276" s="44"/>
      <c r="AD276" s="44" t="s">
        <v>38</v>
      </c>
      <c r="AE276" s="94" t="s">
        <v>49</v>
      </c>
      <c r="AF276" s="40">
        <f>IFERROR((COUNTIF(Z276,[1]Locaux!$A$8)+COUNTIF(Z276,[1]Locaux!$A$9)+COUNTIF(Z276,[1]Locaux!$A$10)+COUNTIF(Z276,[1]Locaux!$A$11)+COUNTIF(Z276,[1]Locaux!$A$12)+COUNTIF(Z276,[1]Locaux!$A$15)+COUNTIF(Z276,[1]Locaux!$A$16)+COUNTIF(Z276,[1]Locaux!$A$17))/(COUNTIF(Y276,"*")+COUNTIF(AC276,"*")+COUNTIF(AE276,"*")),"0")</f>
        <v>0.5</v>
      </c>
      <c r="AG276" s="7" t="s">
        <v>23</v>
      </c>
      <c r="AH276" s="44" t="s">
        <v>8</v>
      </c>
      <c r="AI276" s="44">
        <v>1107</v>
      </c>
      <c r="AJ276" s="44"/>
      <c r="AK276" s="44" t="s">
        <v>35</v>
      </c>
      <c r="AL276" s="44"/>
      <c r="AM276" s="44" t="s">
        <v>35</v>
      </c>
      <c r="AN276" s="43"/>
      <c r="AO276" s="40">
        <f>IFERROR((COUNTIF(AI276,[1]Locaux!$A$8)+COUNTIF(AI276,[1]Locaux!$A$9)+COUNTIF(AI276,[1]Locaux!$A$10)+COUNTIF(AI276,[1]Locaux!$A$11)+COUNTIF(AI276,[1]Locaux!$A$12)+COUNTIF(AI276,[1]Locaux!$A$15)+COUNTIF(AI276,[1]Locaux!$A$16)+COUNTIF(AI276,[1]Locaux!$A$17))/(COUNTIF(AH276,"*")+COUNTIF(AL276,"*")+COUNTIF(AN276,"*")),"0")</f>
        <v>0</v>
      </c>
      <c r="AP276" s="93" t="s">
        <v>60</v>
      </c>
      <c r="AQ276" s="44" t="s">
        <v>9</v>
      </c>
      <c r="AR276" s="44" t="s">
        <v>40</v>
      </c>
      <c r="AS276" s="95" t="s">
        <v>48</v>
      </c>
      <c r="AT276" s="44" t="s">
        <v>59</v>
      </c>
      <c r="AU276" s="44" t="s">
        <v>7</v>
      </c>
      <c r="AV276" s="44" t="s">
        <v>35</v>
      </c>
      <c r="AW276" s="43"/>
      <c r="AX276" s="40">
        <f>IFERROR((COUNTIF(AR276,[1]Locaux!$A$8)+COUNTIF(AR276,[1]Locaux!$A$9)+COUNTIF(AR276,[1]Locaux!$A$10)+COUNTIF(AR276,[1]Locaux!$A$11)+COUNTIF(AR276,[1]Locaux!$A$12)+COUNTIF(AR276,[1]Locaux!$A$15)+COUNTIF(AR276,[1]Locaux!$A$16)+COUNTIF(AR276,[1]Locaux!$A$17))/(COUNTIF(AQ276,"*")+COUNTIF(AU276,"*")+COUNTIF(AW276,"*")),"0")</f>
        <v>0.5</v>
      </c>
      <c r="AY276" s="7" t="s">
        <v>45</v>
      </c>
      <c r="AZ276" s="44" t="s">
        <v>12</v>
      </c>
      <c r="BA276" s="44" t="s">
        <v>63</v>
      </c>
      <c r="BC276" s="51" t="s">
        <v>35</v>
      </c>
      <c r="BE276" s="44" t="s">
        <v>35</v>
      </c>
      <c r="BF276" s="43"/>
      <c r="BG276" s="40">
        <f>IFERROR((COUNTIF(BA276,[1]Locaux!$A$8)+COUNTIF(BA276,[1]Locaux!$A$9)+COUNTIF(BA276,[1]Locaux!$A$10)+COUNTIF(BA276,[1]Locaux!$A$11)+COUNTIF(BA276,[1]Locaux!$A$12)+COUNTIF(BA276,[1]Locaux!$A$15)+COUNTIF(BA276,[1]Locaux!$A$16)+COUNTIF(BA276,[1]Locaux!$A$17))/(COUNTIF(AZ276,"*")+COUNTIF(BD276,"*")+COUNTIF(BF276,"*")),"0")</f>
        <v>0</v>
      </c>
      <c r="BH276" s="7"/>
      <c r="BI276" s="44"/>
      <c r="BJ276" s="44"/>
      <c r="BK276" s="44"/>
      <c r="BL276" s="44"/>
      <c r="BM276" s="44"/>
      <c r="BN276" s="44"/>
      <c r="BO276" s="43"/>
      <c r="BP276" s="40" t="str">
        <f>IFERROR((COUNTIF(BJ276,[1]Locaux!$A$8)+COUNTIF(BJ276,[1]Locaux!$A$9)+COUNTIF(BJ276,[1]Locaux!$A$10)+COUNTIF(BJ276,[1]Locaux!$A$11)+COUNTIF(BJ276,[1]Locaux!$A$12)+COUNTIF(BJ276,[1]Locaux!$A$15)+COUNTIF(BJ276,[1]Locaux!$A$16)+COUNTIF(BJ276,[1]Locaux!$A$17))/(COUNTIF(BI276,"*")+COUNTIF(BM276,"*")+COUNTIF(BO276,"*")),"0")</f>
        <v>0</v>
      </c>
      <c r="BQ276" s="7"/>
      <c r="BR276" s="44"/>
      <c r="BS276" s="44"/>
      <c r="BT276" s="44"/>
      <c r="BU276" s="44"/>
      <c r="BV276" s="44"/>
      <c r="BW276" s="44"/>
      <c r="BX276" s="43"/>
      <c r="BY276" s="7"/>
      <c r="BZ276" s="44"/>
      <c r="CA276" s="44"/>
      <c r="CB276" s="44"/>
      <c r="CC276" s="44"/>
      <c r="CD276" s="44"/>
      <c r="CE276" s="44"/>
      <c r="CF276" s="43"/>
      <c r="CG276" s="7"/>
      <c r="CH276" s="44"/>
      <c r="CI276" s="44"/>
      <c r="CJ276" s="44"/>
      <c r="CK276" s="44"/>
      <c r="CL276" s="44"/>
      <c r="CM276" s="44"/>
      <c r="CN276" s="43"/>
      <c r="CO276" s="78" t="e">
        <f>OR(CR276&gt;1,CS276&gt;1,CT276&gt;1,CU276&gt;1,CV276&gt;1,CW276&gt;1,CX276&gt;1,CY276&gt;1,CZ276&gt;1,DA276&gt;1,DB276&gt;1,DC276&gt;1,#REF!&gt;1,#REF!&gt;1,#REF!&gt;1,#REF!&gt;1,#REF!&gt;1,#REF!&gt;1,#REF!&gt;1,#REF!&gt;1,#REF!&gt;1,#REF!&gt;1,#REF!&gt;1,#REF!&gt;1,#REF!&gt;1,#REF!&gt;1,#REF!&gt;1,#REF!&gt;1,#REF!&gt;1,#REF!&gt;1)</f>
        <v>#REF!</v>
      </c>
      <c r="CP276" s="77" t="b">
        <f>OR(DR276&gt;1,DS276&gt;1,DT276&gt;1,DU276&gt;1,DV276&gt;1,DW276&gt;1,DX276&gt;1,DY276&gt;1,DZ276&gt;1,EA276&gt;1,EB276&gt;1,EC276&gt;1,ED276&gt;1,EE276&gt;1,EF276&gt;1,EG276&gt;1,EH276&gt;1,EI276&gt;1,EJ276&gt;1,EK276&gt;1,EL276&gt;1,EM276&gt;1,EN276&gt;1,EO276&gt;1,EP276&gt;1,EQ276&gt;1,ER276&gt;1,ES276&gt;1,ET276&gt;1,EU276&gt;1,EV276&gt;1,EW276&gt;1,EX276&gt;1,EY276&gt;1,EZ276&gt;1,FA276&gt;1,FB276&gt;1,FC276&gt;1,FD276&gt;1,FE276&gt;1)</f>
        <v>0</v>
      </c>
      <c r="CQ276" s="77"/>
      <c r="CR276" s="34">
        <f>COUNTIF($F276:$CN276,CR$101)</f>
        <v>0</v>
      </c>
      <c r="CS276" s="33">
        <f>COUNTIF($F276:$CN276,CS$101)</f>
        <v>1</v>
      </c>
      <c r="CT276" s="32">
        <f>COUNTIF($F276:$CN276,CT$101)</f>
        <v>0</v>
      </c>
      <c r="CU276" s="31">
        <f>COUNTIF($F276:$CN276,CU$101)</f>
        <v>1</v>
      </c>
      <c r="CV276" s="30">
        <f>COUNTIF($F276:$CN276,CV$101)</f>
        <v>1</v>
      </c>
      <c r="CW276" s="29">
        <f>COUNTIF($F276:$CN276,CW$101)</f>
        <v>1</v>
      </c>
      <c r="CX276" s="24">
        <f>COUNTIF($F276:$CN276,CX$101)</f>
        <v>1</v>
      </c>
      <c r="CY276" s="28">
        <f>COUNTIF($F276:$CN276,CY$101)</f>
        <v>0</v>
      </c>
      <c r="CZ276" s="27">
        <f>COUNTIF($F276:$CN276,CZ$101)</f>
        <v>0</v>
      </c>
      <c r="DA276" s="26">
        <f>COUNTIF($F276:$CN276,DA$101)</f>
        <v>0</v>
      </c>
      <c r="DB276" s="25">
        <f>COUNTIF($F276:$CN276,DB$101)</f>
        <v>0</v>
      </c>
      <c r="DC276" s="24">
        <f>COUNTIF($F276:$CN276,DC$101)</f>
        <v>0</v>
      </c>
      <c r="DD276" s="13"/>
      <c r="DE276" s="13"/>
      <c r="DF276" s="23"/>
      <c r="DG276" s="23"/>
      <c r="DH276" s="23"/>
      <c r="DI276" s="23"/>
      <c r="DJ276" s="23"/>
      <c r="DK276" s="23"/>
      <c r="DL276" s="23"/>
      <c r="DM276" s="23"/>
      <c r="DN276" s="23"/>
      <c r="DO276" s="23"/>
      <c r="DP276" s="76"/>
      <c r="DQ276" s="61"/>
      <c r="DR276" s="58">
        <f>COUNTIF($F276:$CN276,DR$101)</f>
        <v>0</v>
      </c>
      <c r="DS276" s="57">
        <f>COUNTIF($F276:$CN276,DS$101)</f>
        <v>0</v>
      </c>
      <c r="DT276" s="57">
        <f>COUNTIF($F276:$CN276,DT$101)</f>
        <v>1</v>
      </c>
      <c r="DU276" s="57">
        <f>COUNTIF($F276:$CN276,DU$101)</f>
        <v>0</v>
      </c>
      <c r="DV276" s="57">
        <f>COUNTIF($F276:$CN276,DV$101)</f>
        <v>0</v>
      </c>
      <c r="DW276" s="57">
        <f>COUNTIF($F276:$CN276,DW$101)</f>
        <v>0</v>
      </c>
      <c r="DX276" s="57">
        <f>COUNTIF($F276:$CN276,DX$101)</f>
        <v>0</v>
      </c>
      <c r="DY276" s="57">
        <f>COUNTIF($F276:$CN276,DY$101)</f>
        <v>0</v>
      </c>
      <c r="DZ276" s="57">
        <f>COUNTIF($F276:$CN276,DZ$101)</f>
        <v>0</v>
      </c>
      <c r="EA276" s="57">
        <f>COUNTIF($F276:$CN276,EA$101)</f>
        <v>0</v>
      </c>
      <c r="EB276" s="57">
        <f>COUNTIF($F276:$CN276,EB$101)</f>
        <v>0</v>
      </c>
      <c r="EC276" s="57">
        <f>COUNTIF($F276:$CN276,EC$101)</f>
        <v>0</v>
      </c>
      <c r="ED276" s="57">
        <f>COUNTIF($F276:$CN276,ED$101)</f>
        <v>1</v>
      </c>
      <c r="EE276" s="57">
        <f>COUNTIF($F276:$CN276,EE$101)</f>
        <v>1</v>
      </c>
      <c r="EF276" s="57">
        <f>COUNTIF($F276:$CN276,EF$101)</f>
        <v>0</v>
      </c>
      <c r="EG276" s="57">
        <f>COUNTIF($F276:$CN276,EG$101)</f>
        <v>1</v>
      </c>
      <c r="EH276" s="57">
        <f>COUNTIF($F276:$CN276,EH$101)</f>
        <v>0</v>
      </c>
      <c r="EI276" s="57">
        <f>COUNTIF($F276:$CN276,EI$101)</f>
        <v>0</v>
      </c>
      <c r="EJ276" s="57">
        <f>COUNTIF($F276:$CN276,EJ$101)</f>
        <v>0</v>
      </c>
      <c r="EK276" s="57">
        <f>COUNTIF($F276:$CN276,EK$101)</f>
        <v>0</v>
      </c>
      <c r="EL276" s="57">
        <f>COUNTIF($F276:$CN276,EL$101)</f>
        <v>0</v>
      </c>
      <c r="EM276" s="57">
        <f>COUNTIF($F276:$CN276,EM$101)</f>
        <v>0</v>
      </c>
      <c r="EN276" s="57">
        <f>COUNTIF($F276:$CN276,EN$101)</f>
        <v>0</v>
      </c>
      <c r="EO276" s="57">
        <f>COUNTIF($F276:$CN276,EO$101)</f>
        <v>0</v>
      </c>
      <c r="EP276" s="57">
        <f>COUNTIF($F276:$CN276,EP$101)</f>
        <v>0</v>
      </c>
      <c r="EQ276" s="57">
        <f>COUNTIF($F276:$CN276,EQ$101)</f>
        <v>0</v>
      </c>
      <c r="ER276" s="57">
        <f>COUNTIF($F276:$CN276,ER$101)</f>
        <v>0</v>
      </c>
      <c r="ES276" s="57">
        <f>COUNTIF($F276:$CN276,ES$101)</f>
        <v>0</v>
      </c>
      <c r="ET276" s="57">
        <f>COUNTIF($F276:$CN276,ET$101)</f>
        <v>0</v>
      </c>
      <c r="EU276" s="57">
        <f>COUNTIF($F276:$CN276,EU$101)</f>
        <v>0</v>
      </c>
      <c r="EV276" s="57">
        <f>COUNTIF($F276:$CN276,EV$101)</f>
        <v>0</v>
      </c>
      <c r="EW276" s="57">
        <f>COUNTIF($F276:$CN276,EW$101)</f>
        <v>0</v>
      </c>
      <c r="EX276" s="57">
        <f>COUNTIF($F276:$CN276,EX$101)</f>
        <v>0</v>
      </c>
      <c r="EY276" s="57">
        <f>COUNTIF($F276:$CN276,EY$101)</f>
        <v>0</v>
      </c>
      <c r="EZ276" s="57">
        <f>COUNTIF($F276:$CN276,EZ$101)</f>
        <v>0</v>
      </c>
      <c r="FA276" s="57">
        <f>COUNTIF($F276:$CN276,FA$101)</f>
        <v>0</v>
      </c>
      <c r="FB276" s="57">
        <f>COUNTIF($F276:$CN276,FB$101)</f>
        <v>0</v>
      </c>
      <c r="FC276" s="57">
        <f>COUNTIF($F276:$CN276,FC$101)</f>
        <v>0</v>
      </c>
      <c r="FD276" s="57">
        <f>COUNTIF($F276:$CN276,FD$101)</f>
        <v>0</v>
      </c>
      <c r="FE276" s="57">
        <f>COUNTIF($F276:$CN276,FE$101)</f>
        <v>0</v>
      </c>
    </row>
    <row r="277" spans="1:161" ht="12" customHeight="1" thickBot="1" x14ac:dyDescent="0.25">
      <c r="A277" s="12"/>
      <c r="B277" s="11"/>
      <c r="C277" s="11"/>
      <c r="D277" s="11"/>
      <c r="E277" s="10"/>
      <c r="F277" s="6"/>
      <c r="G277" s="39"/>
      <c r="H277" s="39"/>
      <c r="I277" s="39"/>
      <c r="J277" s="39"/>
      <c r="K277" s="39"/>
      <c r="L277" s="39"/>
      <c r="M277" s="38"/>
      <c r="N277" s="40" t="str">
        <f>IFERROR((COUNTIF(H277,[1]Locaux!$A$8)+COUNTIF(H277,[1]Locaux!$A$9)+COUNTIF(H277,[1]Locaux!$A$10)+COUNTIF(H277,[1]Locaux!$A$11)+COUNTIF(H277,[1]Locaux!$A$12)+COUNTIF(H277,[1]Locaux!$A$15)+COUNTIF(H277,[1]Locaux!$A$16)+COUNTIF(H277,[1]Locaux!$A$17))/(COUNTIF(G277,"*")+COUNTIF(K277,"*")+COUNTIF(M277,"*")),"0")</f>
        <v>0</v>
      </c>
      <c r="O277" s="6"/>
      <c r="P277" s="39"/>
      <c r="Q277" s="39"/>
      <c r="R277" s="39"/>
      <c r="S277" s="39"/>
      <c r="T277" s="39"/>
      <c r="U277" s="39"/>
      <c r="V277" s="38"/>
      <c r="W277" s="40" t="str">
        <f>IFERROR((COUNTIF(Q277,[1]Locaux!$A$8)+COUNTIF(Q277,[1]Locaux!$A$9)+COUNTIF(Q277,[1]Locaux!$A$10)+COUNTIF(Q277,[1]Locaux!$A$11)+COUNTIF(Q277,[1]Locaux!$A$12)+COUNTIF(Q277,[1]Locaux!$A$15)+COUNTIF(Q277,[1]Locaux!$A$16)+COUNTIF(Q277,[1]Locaux!$A$17))/(COUNTIF(P277,"*")+COUNTIF(T277,"*")+COUNTIF(V277,"*")),"0")</f>
        <v>0</v>
      </c>
      <c r="X277" s="6" t="s">
        <v>21</v>
      </c>
      <c r="Y277" s="39" t="s">
        <v>10</v>
      </c>
      <c r="Z277" s="39" t="s">
        <v>43</v>
      </c>
      <c r="AA277" s="39"/>
      <c r="AB277" s="39" t="s">
        <v>35</v>
      </c>
      <c r="AC277" s="39"/>
      <c r="AD277" s="39" t="s">
        <v>38</v>
      </c>
      <c r="AE277" s="88" t="s">
        <v>49</v>
      </c>
      <c r="AF277" s="40">
        <f>IFERROR((COUNTIF(Z277,[1]Locaux!$A$8)+COUNTIF(Z277,[1]Locaux!$A$9)+COUNTIF(Z277,[1]Locaux!$A$10)+COUNTIF(Z277,[1]Locaux!$A$11)+COUNTIF(Z277,[1]Locaux!$A$12)+COUNTIF(Z277,[1]Locaux!$A$15)+COUNTIF(Z277,[1]Locaux!$A$16)+COUNTIF(Z277,[1]Locaux!$A$17))/(COUNTIF(Y277,"*")+COUNTIF(AC277,"*")+COUNTIF(AE277,"*")),"0")</f>
        <v>0.5</v>
      </c>
      <c r="AG277" s="6" t="s">
        <v>23</v>
      </c>
      <c r="AH277" s="39" t="s">
        <v>8</v>
      </c>
      <c r="AI277" s="39">
        <v>1107</v>
      </c>
      <c r="AJ277" s="39"/>
      <c r="AK277" s="39" t="s">
        <v>35</v>
      </c>
      <c r="AL277" s="39"/>
      <c r="AM277" s="39" t="s">
        <v>35</v>
      </c>
      <c r="AN277" s="38"/>
      <c r="AO277" s="40">
        <f>IFERROR((COUNTIF(AI277,[1]Locaux!$A$8)+COUNTIF(AI277,[1]Locaux!$A$9)+COUNTIF(AI277,[1]Locaux!$A$10)+COUNTIF(AI277,[1]Locaux!$A$11)+COUNTIF(AI277,[1]Locaux!$A$12)+COUNTIF(AI277,[1]Locaux!$A$15)+COUNTIF(AI277,[1]Locaux!$A$16)+COUNTIF(AI277,[1]Locaux!$A$17))/(COUNTIF(AH277,"*")+COUNTIF(AL277,"*")+COUNTIF(AN277,"*")),"0")</f>
        <v>0</v>
      </c>
      <c r="AP277" s="90" t="s">
        <v>60</v>
      </c>
      <c r="AQ277" s="39" t="s">
        <v>9</v>
      </c>
      <c r="AR277" s="39" t="s">
        <v>40</v>
      </c>
      <c r="AS277" s="89" t="s">
        <v>48</v>
      </c>
      <c r="AT277" s="39" t="s">
        <v>59</v>
      </c>
      <c r="AU277" s="39" t="s">
        <v>7</v>
      </c>
      <c r="AV277" s="39" t="s">
        <v>35</v>
      </c>
      <c r="AW277" s="38"/>
      <c r="AX277" s="40">
        <f>IFERROR((COUNTIF(AR277,[1]Locaux!$A$8)+COUNTIF(AR277,[1]Locaux!$A$9)+COUNTIF(AR277,[1]Locaux!$A$10)+COUNTIF(AR277,[1]Locaux!$A$11)+COUNTIF(AR277,[1]Locaux!$A$12)+COUNTIF(AR277,[1]Locaux!$A$15)+COUNTIF(AR277,[1]Locaux!$A$16)+COUNTIF(AR277,[1]Locaux!$A$17))/(COUNTIF(AQ277,"*")+COUNTIF(AU277,"*")+COUNTIF(AW277,"*")),"0")</f>
        <v>0.5</v>
      </c>
      <c r="AY277" s="6" t="s">
        <v>45</v>
      </c>
      <c r="AZ277" s="39" t="s">
        <v>12</v>
      </c>
      <c r="BA277" s="39" t="s">
        <v>63</v>
      </c>
      <c r="BC277" s="51" t="s">
        <v>35</v>
      </c>
      <c r="BE277" s="39" t="s">
        <v>35</v>
      </c>
      <c r="BF277" s="38"/>
      <c r="BG277" s="40">
        <f>IFERROR((COUNTIF(BA277,[1]Locaux!$A$8)+COUNTIF(BA277,[1]Locaux!$A$9)+COUNTIF(BA277,[1]Locaux!$A$10)+COUNTIF(BA277,[1]Locaux!$A$11)+COUNTIF(BA277,[1]Locaux!$A$12)+COUNTIF(BA277,[1]Locaux!$A$15)+COUNTIF(BA277,[1]Locaux!$A$16)+COUNTIF(BA277,[1]Locaux!$A$17))/(COUNTIF(AZ277,"*")+COUNTIF(BD277,"*")+COUNTIF(BF277,"*")),"0")</f>
        <v>0</v>
      </c>
      <c r="BH277" s="6"/>
      <c r="BI277" s="39"/>
      <c r="BJ277" s="39"/>
      <c r="BK277" s="39"/>
      <c r="BL277" s="39"/>
      <c r="BM277" s="39"/>
      <c r="BN277" s="39"/>
      <c r="BO277" s="38"/>
      <c r="BP277" s="40" t="str">
        <f>IFERROR((COUNTIF(BJ277,[1]Locaux!$A$8)+COUNTIF(BJ277,[1]Locaux!$A$9)+COUNTIF(BJ277,[1]Locaux!$A$10)+COUNTIF(BJ277,[1]Locaux!$A$11)+COUNTIF(BJ277,[1]Locaux!$A$12)+COUNTIF(BJ277,[1]Locaux!$A$15)+COUNTIF(BJ277,[1]Locaux!$A$16)+COUNTIF(BJ277,[1]Locaux!$A$17))/(COUNTIF(BI277,"*")+COUNTIF(BM277,"*")+COUNTIF(BO277,"*")),"0")</f>
        <v>0</v>
      </c>
      <c r="BQ277" s="6"/>
      <c r="BR277" s="39"/>
      <c r="BS277" s="39"/>
      <c r="BT277" s="39"/>
      <c r="BU277" s="39"/>
      <c r="BV277" s="39"/>
      <c r="BW277" s="39"/>
      <c r="BX277" s="38"/>
      <c r="BY277" s="6"/>
      <c r="BZ277" s="39"/>
      <c r="CA277" s="39"/>
      <c r="CB277" s="39"/>
      <c r="CC277" s="39"/>
      <c r="CD277" s="39"/>
      <c r="CE277" s="39"/>
      <c r="CF277" s="38"/>
      <c r="CG277" s="6"/>
      <c r="CH277" s="39"/>
      <c r="CI277" s="39"/>
      <c r="CJ277" s="39"/>
      <c r="CK277" s="39"/>
      <c r="CL277" s="39"/>
      <c r="CM277" s="39"/>
      <c r="CN277" s="38"/>
      <c r="CO277" s="78" t="e">
        <f>OR(CR277&gt;1,CS277&gt;1,CT277&gt;1,CU277&gt;1,CV277&gt;1,CW277&gt;1,CX277&gt;1,CY277&gt;1,CZ277&gt;1,DA277&gt;1,DB277&gt;1,DC277&gt;1,#REF!&gt;1,#REF!&gt;1,#REF!&gt;1,#REF!&gt;1,#REF!&gt;1,#REF!&gt;1,#REF!&gt;1,#REF!&gt;1,#REF!&gt;1,#REF!&gt;1,#REF!&gt;1,#REF!&gt;1,#REF!&gt;1,#REF!&gt;1,#REF!&gt;1,#REF!&gt;1,#REF!&gt;1,#REF!&gt;1)</f>
        <v>#REF!</v>
      </c>
      <c r="CP277" s="77" t="b">
        <f>OR(DR277&gt;1,DS277&gt;1,DT277&gt;1,DU277&gt;1,DV277&gt;1,DW277&gt;1,DX277&gt;1,DY277&gt;1,DZ277&gt;1,EA277&gt;1,EB277&gt;1,EC277&gt;1,ED277&gt;1,EE277&gt;1,EF277&gt;1,EG277&gt;1,EH277&gt;1,EI277&gt;1,EJ277&gt;1,EK277&gt;1,EL277&gt;1,EM277&gt;1,EN277&gt;1,EO277&gt;1,EP277&gt;1,EQ277&gt;1,ER277&gt;1,ES277&gt;1,ET277&gt;1,EU277&gt;1,EV277&gt;1,EW277&gt;1,EX277&gt;1,EY277&gt;1,EZ277&gt;1,FA277&gt;1,FB277&gt;1,FC277&gt;1,FD277&gt;1,FE277&gt;1)</f>
        <v>0</v>
      </c>
      <c r="CQ277" s="77"/>
      <c r="CR277" s="34">
        <f>COUNTIF($F277:$CN277,CR$101)</f>
        <v>0</v>
      </c>
      <c r="CS277" s="33">
        <f>COUNTIF($F277:$CN277,CS$101)</f>
        <v>1</v>
      </c>
      <c r="CT277" s="32">
        <f>COUNTIF($F277:$CN277,CT$101)</f>
        <v>0</v>
      </c>
      <c r="CU277" s="31">
        <f>COUNTIF($F277:$CN277,CU$101)</f>
        <v>1</v>
      </c>
      <c r="CV277" s="30">
        <f>COUNTIF($F277:$CN277,CV$101)</f>
        <v>1</v>
      </c>
      <c r="CW277" s="29">
        <f>COUNTIF($F277:$CN277,CW$101)</f>
        <v>1</v>
      </c>
      <c r="CX277" s="24">
        <f>COUNTIF($F277:$CN277,CX$101)</f>
        <v>1</v>
      </c>
      <c r="CY277" s="28">
        <f>COUNTIF($F277:$CN277,CY$101)</f>
        <v>0</v>
      </c>
      <c r="CZ277" s="27">
        <f>COUNTIF($F277:$CN277,CZ$101)</f>
        <v>0</v>
      </c>
      <c r="DA277" s="26">
        <f>COUNTIF($F277:$CN277,DA$101)</f>
        <v>0</v>
      </c>
      <c r="DB277" s="25">
        <f>COUNTIF($F277:$CN277,DB$101)</f>
        <v>0</v>
      </c>
      <c r="DC277" s="24">
        <f>COUNTIF($F277:$CN277,DC$101)</f>
        <v>0</v>
      </c>
      <c r="DD277" s="13"/>
      <c r="DE277" s="13"/>
      <c r="DF277" s="23"/>
      <c r="DG277" s="23"/>
      <c r="DH277" s="23"/>
      <c r="DI277" s="23"/>
      <c r="DJ277" s="23"/>
      <c r="DK277" s="23"/>
      <c r="DL277" s="23"/>
      <c r="DM277" s="23"/>
      <c r="DN277" s="23"/>
      <c r="DO277" s="23"/>
      <c r="DP277" s="76"/>
      <c r="DQ277" s="61"/>
      <c r="DR277" s="58">
        <f>COUNTIF($F277:$CN277,DR$101)</f>
        <v>0</v>
      </c>
      <c r="DS277" s="57">
        <f>COUNTIF($F277:$CN277,DS$101)</f>
        <v>0</v>
      </c>
      <c r="DT277" s="57">
        <f>COUNTIF($F277:$CN277,DT$101)</f>
        <v>1</v>
      </c>
      <c r="DU277" s="57">
        <f>COUNTIF($F277:$CN277,DU$101)</f>
        <v>0</v>
      </c>
      <c r="DV277" s="57">
        <f>COUNTIF($F277:$CN277,DV$101)</f>
        <v>0</v>
      </c>
      <c r="DW277" s="57">
        <f>COUNTIF($F277:$CN277,DW$101)</f>
        <v>0</v>
      </c>
      <c r="DX277" s="57">
        <f>COUNTIF($F277:$CN277,DX$101)</f>
        <v>0</v>
      </c>
      <c r="DY277" s="57">
        <f>COUNTIF($F277:$CN277,DY$101)</f>
        <v>0</v>
      </c>
      <c r="DZ277" s="57">
        <f>COUNTIF($F277:$CN277,DZ$101)</f>
        <v>0</v>
      </c>
      <c r="EA277" s="57">
        <f>COUNTIF($F277:$CN277,EA$101)</f>
        <v>0</v>
      </c>
      <c r="EB277" s="57">
        <f>COUNTIF($F277:$CN277,EB$101)</f>
        <v>0</v>
      </c>
      <c r="EC277" s="57">
        <f>COUNTIF($F277:$CN277,EC$101)</f>
        <v>0</v>
      </c>
      <c r="ED277" s="57">
        <f>COUNTIF($F277:$CN277,ED$101)</f>
        <v>1</v>
      </c>
      <c r="EE277" s="57">
        <f>COUNTIF($F277:$CN277,EE$101)</f>
        <v>1</v>
      </c>
      <c r="EF277" s="57">
        <f>COUNTIF($F277:$CN277,EF$101)</f>
        <v>0</v>
      </c>
      <c r="EG277" s="57">
        <f>COUNTIF($F277:$CN277,EG$101)</f>
        <v>1</v>
      </c>
      <c r="EH277" s="57">
        <f>COUNTIF($F277:$CN277,EH$101)</f>
        <v>0</v>
      </c>
      <c r="EI277" s="57">
        <f>COUNTIF($F277:$CN277,EI$101)</f>
        <v>0</v>
      </c>
      <c r="EJ277" s="57">
        <f>COUNTIF($F277:$CN277,EJ$101)</f>
        <v>0</v>
      </c>
      <c r="EK277" s="57">
        <f>COUNTIF($F277:$CN277,EK$101)</f>
        <v>0</v>
      </c>
      <c r="EL277" s="57">
        <f>COUNTIF($F277:$CN277,EL$101)</f>
        <v>0</v>
      </c>
      <c r="EM277" s="57">
        <f>COUNTIF($F277:$CN277,EM$101)</f>
        <v>0</v>
      </c>
      <c r="EN277" s="57">
        <f>COUNTIF($F277:$CN277,EN$101)</f>
        <v>0</v>
      </c>
      <c r="EO277" s="57">
        <f>COUNTIF($F277:$CN277,EO$101)</f>
        <v>0</v>
      </c>
      <c r="EP277" s="57">
        <f>COUNTIF($F277:$CN277,EP$101)</f>
        <v>0</v>
      </c>
      <c r="EQ277" s="57">
        <f>COUNTIF($F277:$CN277,EQ$101)</f>
        <v>0</v>
      </c>
      <c r="ER277" s="57">
        <f>COUNTIF($F277:$CN277,ER$101)</f>
        <v>0</v>
      </c>
      <c r="ES277" s="57">
        <f>COUNTIF($F277:$CN277,ES$101)</f>
        <v>0</v>
      </c>
      <c r="ET277" s="57">
        <f>COUNTIF($F277:$CN277,ET$101)</f>
        <v>0</v>
      </c>
      <c r="EU277" s="57">
        <f>COUNTIF($F277:$CN277,EU$101)</f>
        <v>0</v>
      </c>
      <c r="EV277" s="57">
        <f>COUNTIF($F277:$CN277,EV$101)</f>
        <v>0</v>
      </c>
      <c r="EW277" s="57">
        <f>COUNTIF($F277:$CN277,EW$101)</f>
        <v>0</v>
      </c>
      <c r="EX277" s="57">
        <f>COUNTIF($F277:$CN277,EX$101)</f>
        <v>0</v>
      </c>
      <c r="EY277" s="57">
        <f>COUNTIF($F277:$CN277,EY$101)</f>
        <v>0</v>
      </c>
      <c r="EZ277" s="57">
        <f>COUNTIF($F277:$CN277,EZ$101)</f>
        <v>0</v>
      </c>
      <c r="FA277" s="57">
        <f>COUNTIF($F277:$CN277,FA$101)</f>
        <v>0</v>
      </c>
      <c r="FB277" s="57">
        <f>COUNTIF($F277:$CN277,FB$101)</f>
        <v>0</v>
      </c>
      <c r="FC277" s="57">
        <f>COUNTIF($F277:$CN277,FC$101)</f>
        <v>0</v>
      </c>
      <c r="FD277" s="57">
        <f>COUNTIF($F277:$CN277,FD$101)</f>
        <v>0</v>
      </c>
      <c r="FE277" s="57">
        <f>COUNTIF($F277:$CN277,FE$101)</f>
        <v>0</v>
      </c>
    </row>
    <row r="278" spans="1:161" ht="12" customHeight="1" x14ac:dyDescent="0.2">
      <c r="A278" s="18" t="str">
        <f>CHOOSE(WEEKDAY($E278),"Dimanche","Lundi","Mardi","Mercredi","Jeudi","Vendredi","")</f>
        <v>Jeudi</v>
      </c>
      <c r="B278" s="17">
        <f>IF(M278&lt;&gt;"Cong. ",B276+1,B276+0)</f>
        <v>87</v>
      </c>
      <c r="C278" s="17">
        <f>IF(M278&lt;&gt;"Cong. ",C276+1,C276+0)</f>
        <v>66</v>
      </c>
      <c r="D278" s="17" t="e">
        <f>IF(M278="",D276+1,D276+0)</f>
        <v>#REF!</v>
      </c>
      <c r="E278" s="16">
        <v>44168</v>
      </c>
      <c r="F278" s="7"/>
      <c r="G278" s="44"/>
      <c r="H278" s="44"/>
      <c r="I278" s="44"/>
      <c r="J278" s="44"/>
      <c r="K278" s="44"/>
      <c r="L278" s="44"/>
      <c r="M278" s="43"/>
      <c r="N278" s="40" t="str">
        <f>IFERROR((COUNTIF(H278,[1]Locaux!$A$8)+COUNTIF(H278,[1]Locaux!$A$9)+COUNTIF(H278,[1]Locaux!$A$10)+COUNTIF(H278,[1]Locaux!$A$11)+COUNTIF(H278,[1]Locaux!$A$12)+COUNTIF(H278,[1]Locaux!$A$15)+COUNTIF(H278,[1]Locaux!$A$16)+COUNTIF(H278,[1]Locaux!$A$17))/(COUNTIF(G278,"*")+COUNTIF(K278,"*")+COUNTIF(M278,"*")),"0")</f>
        <v>0</v>
      </c>
      <c r="O278" s="7"/>
      <c r="P278" s="44"/>
      <c r="Q278" s="44"/>
      <c r="R278" s="44"/>
      <c r="S278" s="44"/>
      <c r="T278" s="44"/>
      <c r="U278" s="44"/>
      <c r="V278" s="43"/>
      <c r="W278" s="40" t="str">
        <f>IFERROR((COUNTIF(Q278,[1]Locaux!$A$8)+COUNTIF(Q278,[1]Locaux!$A$9)+COUNTIF(Q278,[1]Locaux!$A$10)+COUNTIF(Q278,[1]Locaux!$A$11)+COUNTIF(Q278,[1]Locaux!$A$12)+COUNTIF(Q278,[1]Locaux!$A$15)+COUNTIF(Q278,[1]Locaux!$A$16)+COUNTIF(Q278,[1]Locaux!$A$17))/(COUNTIF(P278,"*")+COUNTIF(T278,"*")+COUNTIF(V278,"*")),"0")</f>
        <v>0</v>
      </c>
      <c r="X278" s="105" t="s">
        <v>28</v>
      </c>
      <c r="Y278" s="104" t="s">
        <v>13</v>
      </c>
      <c r="Z278" s="104">
        <v>1107</v>
      </c>
      <c r="AA278" s="104"/>
      <c r="AB278" s="104" t="s">
        <v>35</v>
      </c>
      <c r="AC278" s="104"/>
      <c r="AD278" s="44" t="s">
        <v>35</v>
      </c>
      <c r="AE278" s="103"/>
      <c r="AF278" s="40">
        <f>IFERROR((COUNTIF(Z278,[1]Locaux!$A$8)+COUNTIF(Z278,[1]Locaux!$A$9)+COUNTIF(Z278,[1]Locaux!$A$10)+COUNTIF(Z278,[1]Locaux!$A$11)+COUNTIF(Z278,[1]Locaux!$A$12)+COUNTIF(Z278,[1]Locaux!$A$15)+COUNTIF(Z278,[1]Locaux!$A$16)+COUNTIF(Z278,[1]Locaux!$A$17))/(COUNTIF(Y278,"*")+COUNTIF(AC278,"*")+COUNTIF(AE278,"*")),"0")</f>
        <v>0</v>
      </c>
      <c r="AG278" s="7" t="s">
        <v>26</v>
      </c>
      <c r="AH278" s="44" t="s">
        <v>12</v>
      </c>
      <c r="AI278" s="44" t="s">
        <v>58</v>
      </c>
      <c r="AJ278" s="44" t="s">
        <v>54</v>
      </c>
      <c r="AK278" s="44" t="s">
        <v>35</v>
      </c>
      <c r="AL278" s="44"/>
      <c r="AM278" s="44" t="s">
        <v>62</v>
      </c>
      <c r="AN278" s="94" t="s">
        <v>41</v>
      </c>
      <c r="AO278" s="40">
        <f>IFERROR((COUNTIF(AI278,[1]Locaux!$A$8)+COUNTIF(AI278,[1]Locaux!$A$9)+COUNTIF(AI278,[1]Locaux!$A$10)+COUNTIF(AI278,[1]Locaux!$A$11)+COUNTIF(AI278,[1]Locaux!$A$12)+COUNTIF(AI278,[1]Locaux!$A$15)+COUNTIF(AI278,[1]Locaux!$A$16)+COUNTIF(AI278,[1]Locaux!$A$17))/(COUNTIF(AH278,"*")+COUNTIF(AL278,"*")+COUNTIF(AN278,"*")),"0")</f>
        <v>0.5</v>
      </c>
      <c r="AP278" s="7" t="s">
        <v>21</v>
      </c>
      <c r="AQ278" s="44" t="s">
        <v>10</v>
      </c>
      <c r="AR278" s="44" t="s">
        <v>40</v>
      </c>
      <c r="AS278" s="44"/>
      <c r="AT278" s="44" t="s">
        <v>51</v>
      </c>
      <c r="AU278" s="44" t="s">
        <v>7</v>
      </c>
      <c r="AV278" s="44" t="s">
        <v>35</v>
      </c>
      <c r="AW278" s="43"/>
      <c r="AX278" s="40">
        <f>IFERROR((COUNTIF(AR278,[1]Locaux!$A$8)+COUNTIF(AR278,[1]Locaux!$A$9)+COUNTIF(AR278,[1]Locaux!$A$10)+COUNTIF(AR278,[1]Locaux!$A$11)+COUNTIF(AR278,[1]Locaux!$A$12)+COUNTIF(AR278,[1]Locaux!$A$15)+COUNTIF(AR278,[1]Locaux!$A$16)+COUNTIF(AR278,[1]Locaux!$A$17))/(COUNTIF(AQ278,"*")+COUNTIF(AU278,"*")+COUNTIF(AW278,"*")),"0")</f>
        <v>0.5</v>
      </c>
      <c r="AY278" s="7" t="s">
        <v>56</v>
      </c>
      <c r="AZ278" s="44" t="s">
        <v>5</v>
      </c>
      <c r="BA278" s="44" t="s">
        <v>55</v>
      </c>
      <c r="BB278" s="44"/>
      <c r="BC278" s="44" t="s">
        <v>53</v>
      </c>
      <c r="BD278" s="44" t="s">
        <v>4</v>
      </c>
      <c r="BE278" s="99"/>
      <c r="BF278" s="43"/>
      <c r="BG278" s="40">
        <f>IFERROR((COUNTIF(BA278,[1]Locaux!$A$8)+COUNTIF(BA278,[1]Locaux!$A$9)+COUNTIF(BA278,[1]Locaux!$A$10)+COUNTIF(BA278,[1]Locaux!$A$11)+COUNTIF(BA278,[1]Locaux!$A$12)+COUNTIF(BA278,[1]Locaux!$A$15)+COUNTIF(BA278,[1]Locaux!$A$16)+COUNTIF(BA278,[1]Locaux!$A$17))/(COUNTIF(AZ278,"*")+COUNTIF(BD278,"*")+COUNTIF(BF278,"*")),"0")</f>
        <v>0.5</v>
      </c>
      <c r="BN278" s="44"/>
      <c r="BO278" s="43"/>
      <c r="BP278" s="40" t="str">
        <f>IFERROR((COUNTIF(BJ278,[1]Locaux!$A$8)+COUNTIF(BJ278,[1]Locaux!$A$9)+COUNTIF(BJ278,[1]Locaux!$A$10)+COUNTIF(BJ278,[1]Locaux!$A$11)+COUNTIF(BJ278,[1]Locaux!$A$12)+COUNTIF(BJ278,[1]Locaux!$A$15)+COUNTIF(BJ278,[1]Locaux!$A$16)+COUNTIF(BJ278,[1]Locaux!$A$17))/(COUNTIF(BI278,"*")+COUNTIF(BM278,"*")+COUNTIF(BO278,"*")),"0")</f>
        <v>0</v>
      </c>
      <c r="BQ278" s="7"/>
      <c r="BR278" s="44"/>
      <c r="BS278" s="44"/>
      <c r="BT278" s="44"/>
      <c r="BU278" s="44"/>
      <c r="BV278" s="44"/>
      <c r="BW278" s="44"/>
      <c r="BX278" s="43"/>
      <c r="BY278" s="7"/>
      <c r="BZ278" s="44"/>
      <c r="CA278" s="44"/>
      <c r="CB278" s="44"/>
      <c r="CC278" s="44"/>
      <c r="CD278" s="44"/>
      <c r="CE278" s="44"/>
      <c r="CF278" s="43"/>
      <c r="CG278" s="7"/>
      <c r="CH278" s="44"/>
      <c r="CI278" s="44"/>
      <c r="CJ278" s="44"/>
      <c r="CK278" s="44"/>
      <c r="CL278" s="44"/>
      <c r="CM278" s="44"/>
      <c r="CN278" s="43"/>
      <c r="CO278" s="78" t="e">
        <f>OR(CR278&gt;1,CS278&gt;1,CT278&gt;1,CU278&gt;1,CV278&gt;1,CW278&gt;1,CX278&gt;1,CY278&gt;1,CZ278&gt;1,DA278&gt;1,DB278&gt;1,DC278&gt;1,#REF!&gt;1,#REF!&gt;1,#REF!&gt;1,#REF!&gt;1,#REF!&gt;1,#REF!&gt;1,#REF!&gt;1,#REF!&gt;1,#REF!&gt;1,#REF!&gt;1,#REF!&gt;1,#REF!&gt;1,#REF!&gt;1,#REF!&gt;1,#REF!&gt;1,#REF!&gt;1,#REF!&gt;1,#REF!&gt;1)</f>
        <v>#REF!</v>
      </c>
      <c r="CP278" s="77" t="b">
        <f>OR(DR278&gt;1,DS278&gt;1,DT278&gt;1,DU278&gt;1,DV278&gt;1,DW278&gt;1,DX278&gt;1,DY278&gt;1,DZ278&gt;1,EA278&gt;1,EB278&gt;1,EC278&gt;1,ED278&gt;1,EE278&gt;1,EF278&gt;1,EG278&gt;1,EH278&gt;1,EI278&gt;1,EJ278&gt;1,EK278&gt;1,EL278&gt;1,EM278&gt;1,EN278&gt;1,EO278&gt;1,EP278&gt;1,EQ278&gt;1,ER278&gt;1,ES278&gt;1,ET278&gt;1,EU278&gt;1,EV278&gt;1,EW278&gt;1,EX278&gt;1,EY278&gt;1,EZ278&gt;1,FA278&gt;1,FB278&gt;1,FC278&gt;1,FD278&gt;1,FE278&gt;1)</f>
        <v>0</v>
      </c>
      <c r="CQ278" s="77"/>
      <c r="CR278" s="34">
        <f>COUNTIF($F278:$CN278,CR$101)</f>
        <v>1</v>
      </c>
      <c r="CS278" s="33">
        <f>COUNTIF($F278:$CN278,CS$101)</f>
        <v>1</v>
      </c>
      <c r="CT278" s="32">
        <f>COUNTIF($F278:$CN278,CT$101)</f>
        <v>0</v>
      </c>
      <c r="CU278" s="31">
        <f>COUNTIF($F278:$CN278,CU$101)</f>
        <v>1</v>
      </c>
      <c r="CV278" s="30">
        <f>COUNTIF($F278:$CN278,CV$101)</f>
        <v>0</v>
      </c>
      <c r="CW278" s="29">
        <f>COUNTIF($F278:$CN278,CW$101)</f>
        <v>0</v>
      </c>
      <c r="CX278" s="24">
        <f>COUNTIF($F278:$CN278,CX$101)</f>
        <v>1</v>
      </c>
      <c r="CY278" s="28">
        <f>COUNTIF($F278:$CN278,CY$101)</f>
        <v>0</v>
      </c>
      <c r="CZ278" s="27">
        <f>COUNTIF($F278:$CN278,CZ$101)</f>
        <v>1</v>
      </c>
      <c r="DA278" s="26">
        <f>COUNTIF($F278:$CN278,DA$101)</f>
        <v>1</v>
      </c>
      <c r="DB278" s="25">
        <f>COUNTIF($F278:$CN278,DB$101)</f>
        <v>0</v>
      </c>
      <c r="DC278" s="24">
        <f>COUNTIF($F278:$CN278,DC$101)</f>
        <v>0</v>
      </c>
      <c r="DD278" s="13"/>
      <c r="DE278" s="13"/>
      <c r="DF278" s="23"/>
      <c r="DG278" s="23"/>
      <c r="DH278" s="23"/>
      <c r="DI278" s="23"/>
      <c r="DJ278" s="23"/>
      <c r="DK278" s="23"/>
      <c r="DL278" s="23"/>
      <c r="DM278" s="23"/>
      <c r="DN278" s="23"/>
      <c r="DO278" s="23"/>
      <c r="DP278" s="76"/>
      <c r="DQ278" s="61"/>
      <c r="DR278" s="58">
        <f>COUNTIF($F278:$CN278,DR$101)</f>
        <v>0</v>
      </c>
      <c r="DS278" s="57">
        <f>COUNTIF($F278:$CN278,DS$101)</f>
        <v>0</v>
      </c>
      <c r="DT278" s="57">
        <f>COUNTIF($F278:$CN278,DT$101)</f>
        <v>1</v>
      </c>
      <c r="DU278" s="57">
        <f>COUNTIF($F278:$CN278,DU$101)</f>
        <v>0</v>
      </c>
      <c r="DV278" s="57">
        <f>COUNTIF($F278:$CN278,DV$101)</f>
        <v>0</v>
      </c>
      <c r="DW278" s="57">
        <f>COUNTIF($F278:$CN278,DW$101)</f>
        <v>1</v>
      </c>
      <c r="DX278" s="57">
        <f>COUNTIF($F278:$CN278,DX$101)</f>
        <v>0</v>
      </c>
      <c r="DY278" s="57">
        <f>COUNTIF($F278:$CN278,DY$101)</f>
        <v>0</v>
      </c>
      <c r="DZ278" s="57">
        <f>COUNTIF($F278:$CN278,DZ$101)</f>
        <v>1</v>
      </c>
      <c r="EA278" s="57">
        <f>COUNTIF($F278:$CN278,EA$101)</f>
        <v>1</v>
      </c>
      <c r="EB278" s="57">
        <f>COUNTIF($F278:$CN278,EB$101)</f>
        <v>0</v>
      </c>
      <c r="EC278" s="57">
        <f>COUNTIF($F278:$CN278,EC$101)</f>
        <v>0</v>
      </c>
      <c r="ED278" s="57">
        <f>COUNTIF($F278:$CN278,ED$101)</f>
        <v>1</v>
      </c>
      <c r="EE278" s="57">
        <f>COUNTIF($F278:$CN278,EE$101)</f>
        <v>0</v>
      </c>
      <c r="EF278" s="57">
        <f>COUNTIF($F278:$CN278,EF$101)</f>
        <v>0</v>
      </c>
      <c r="EG278" s="57">
        <f>COUNTIF($F278:$CN278,EG$101)</f>
        <v>0</v>
      </c>
      <c r="EH278" s="57">
        <f>COUNTIF($F278:$CN278,EH$101)</f>
        <v>0</v>
      </c>
      <c r="EI278" s="57">
        <f>COUNTIF($F278:$CN278,EI$101)</f>
        <v>0</v>
      </c>
      <c r="EJ278" s="57">
        <f>COUNTIF($F278:$CN278,EJ$101)</f>
        <v>0</v>
      </c>
      <c r="EK278" s="57">
        <f>COUNTIF($F278:$CN278,EK$101)</f>
        <v>0</v>
      </c>
      <c r="EL278" s="57">
        <f>COUNTIF($F278:$CN278,EL$101)</f>
        <v>0</v>
      </c>
      <c r="EM278" s="57">
        <f>COUNTIF($F278:$CN278,EM$101)</f>
        <v>0</v>
      </c>
      <c r="EN278" s="57">
        <f>COUNTIF($F278:$CN278,EN$101)</f>
        <v>0</v>
      </c>
      <c r="EO278" s="57">
        <f>COUNTIF($F278:$CN278,EO$101)</f>
        <v>0</v>
      </c>
      <c r="EP278" s="57">
        <f>COUNTIF($F278:$CN278,EP$101)</f>
        <v>0</v>
      </c>
      <c r="EQ278" s="57">
        <f>COUNTIF($F278:$CN278,EQ$101)</f>
        <v>0</v>
      </c>
      <c r="ER278" s="57">
        <f>COUNTIF($F278:$CN278,ER$101)</f>
        <v>0</v>
      </c>
      <c r="ES278" s="57">
        <f>COUNTIF($F278:$CN278,ES$101)</f>
        <v>0</v>
      </c>
      <c r="ET278" s="57">
        <f>COUNTIF($F278:$CN278,ET$101)</f>
        <v>0</v>
      </c>
      <c r="EU278" s="57">
        <f>COUNTIF($F278:$CN278,EU$101)</f>
        <v>0</v>
      </c>
      <c r="EV278" s="57">
        <f>COUNTIF($F278:$CN278,EV$101)</f>
        <v>0</v>
      </c>
      <c r="EW278" s="57">
        <f>COUNTIF($F278:$CN278,EW$101)</f>
        <v>0</v>
      </c>
      <c r="EX278" s="57">
        <f>COUNTIF($F278:$CN278,EX$101)</f>
        <v>0</v>
      </c>
      <c r="EY278" s="57">
        <f>COUNTIF($F278:$CN278,EY$101)</f>
        <v>0</v>
      </c>
      <c r="EZ278" s="57">
        <f>COUNTIF($F278:$CN278,EZ$101)</f>
        <v>0</v>
      </c>
      <c r="FA278" s="57">
        <f>COUNTIF($F278:$CN278,FA$101)</f>
        <v>0</v>
      </c>
      <c r="FB278" s="57">
        <f>COUNTIF($F278:$CN278,FB$101)</f>
        <v>0</v>
      </c>
      <c r="FC278" s="57">
        <f>COUNTIF($F278:$CN278,FC$101)</f>
        <v>0</v>
      </c>
      <c r="FD278" s="57">
        <f>COUNTIF($F278:$CN278,FD$101)</f>
        <v>0</v>
      </c>
      <c r="FE278" s="57">
        <f>COUNTIF($F278:$CN278,FE$101)</f>
        <v>0</v>
      </c>
    </row>
    <row r="279" spans="1:161" ht="12" customHeight="1" thickBot="1" x14ac:dyDescent="0.25">
      <c r="A279" s="12"/>
      <c r="B279" s="11"/>
      <c r="C279" s="11"/>
      <c r="D279" s="11"/>
      <c r="E279" s="10"/>
      <c r="F279" s="6"/>
      <c r="G279" s="39"/>
      <c r="H279" s="39"/>
      <c r="I279" s="39"/>
      <c r="J279" s="39"/>
      <c r="K279" s="39"/>
      <c r="L279" s="39"/>
      <c r="M279" s="38"/>
      <c r="N279" s="40" t="str">
        <f>IFERROR((COUNTIF(H279,[1]Locaux!$A$8)+COUNTIF(H279,[1]Locaux!$A$9)+COUNTIF(H279,[1]Locaux!$A$10)+COUNTIF(H279,[1]Locaux!$A$11)+COUNTIF(H279,[1]Locaux!$A$12)+COUNTIF(H279,[1]Locaux!$A$15)+COUNTIF(H279,[1]Locaux!$A$16)+COUNTIF(H279,[1]Locaux!$A$17))/(COUNTIF(G279,"*")+COUNTIF(K279,"*")+COUNTIF(M279,"*")),"0")</f>
        <v>0</v>
      </c>
      <c r="O279" s="6"/>
      <c r="P279" s="39"/>
      <c r="Q279" s="39"/>
      <c r="R279" s="39"/>
      <c r="S279" s="39"/>
      <c r="T279" s="39"/>
      <c r="U279" s="39"/>
      <c r="V279" s="38"/>
      <c r="W279" s="40" t="str">
        <f>IFERROR((COUNTIF(Q279,[1]Locaux!$A$8)+COUNTIF(Q279,[1]Locaux!$A$9)+COUNTIF(Q279,[1]Locaux!$A$10)+COUNTIF(Q279,[1]Locaux!$A$11)+COUNTIF(Q279,[1]Locaux!$A$12)+COUNTIF(Q279,[1]Locaux!$A$15)+COUNTIF(Q279,[1]Locaux!$A$16)+COUNTIF(Q279,[1]Locaux!$A$17))/(COUNTIF(P279,"*")+COUNTIF(T279,"*")+COUNTIF(V279,"*")),"0")</f>
        <v>0</v>
      </c>
      <c r="X279" s="90" t="s">
        <v>23</v>
      </c>
      <c r="Y279" s="39" t="s">
        <v>8</v>
      </c>
      <c r="Z279" s="39">
        <v>1107</v>
      </c>
      <c r="AA279" s="89" t="s">
        <v>48</v>
      </c>
      <c r="AB279" s="91" t="s">
        <v>46</v>
      </c>
      <c r="AC279" s="39"/>
      <c r="AD279" s="39" t="s">
        <v>35</v>
      </c>
      <c r="AE279" s="38"/>
      <c r="AF279" s="40">
        <f>IFERROR((COUNTIF(Z279,[1]Locaux!$A$8)+COUNTIF(Z279,[1]Locaux!$A$9)+COUNTIF(Z279,[1]Locaux!$A$10)+COUNTIF(Z279,[1]Locaux!$A$11)+COUNTIF(Z279,[1]Locaux!$A$12)+COUNTIF(Z279,[1]Locaux!$A$15)+COUNTIF(Z279,[1]Locaux!$A$16)+COUNTIF(Z279,[1]Locaux!$A$17))/(COUNTIF(Y279,"*")+COUNTIF(AC279,"*")+COUNTIF(AE279,"*")),"0")</f>
        <v>0</v>
      </c>
      <c r="AG279" s="6" t="s">
        <v>26</v>
      </c>
      <c r="AH279" s="39" t="s">
        <v>12</v>
      </c>
      <c r="AI279" s="39" t="s">
        <v>58</v>
      </c>
      <c r="AJ279" s="39" t="s">
        <v>54</v>
      </c>
      <c r="AK279" s="39" t="s">
        <v>35</v>
      </c>
      <c r="AL279" s="39"/>
      <c r="AM279" s="39" t="s">
        <v>62</v>
      </c>
      <c r="AN279" s="88" t="s">
        <v>41</v>
      </c>
      <c r="AO279" s="40">
        <f>IFERROR((COUNTIF(AI279,[1]Locaux!$A$8)+COUNTIF(AI279,[1]Locaux!$A$9)+COUNTIF(AI279,[1]Locaux!$A$10)+COUNTIF(AI279,[1]Locaux!$A$11)+COUNTIF(AI279,[1]Locaux!$A$12)+COUNTIF(AI279,[1]Locaux!$A$15)+COUNTIF(AI279,[1]Locaux!$A$16)+COUNTIF(AI279,[1]Locaux!$A$17))/(COUNTIF(AH279,"*")+COUNTIF(AL279,"*")+COUNTIF(AN279,"*")),"0")</f>
        <v>0.5</v>
      </c>
      <c r="AP279" s="6" t="s">
        <v>21</v>
      </c>
      <c r="AQ279" s="39" t="s">
        <v>10</v>
      </c>
      <c r="AR279" s="39" t="s">
        <v>40</v>
      </c>
      <c r="AS279" s="39"/>
      <c r="AT279" s="39" t="s">
        <v>51</v>
      </c>
      <c r="AU279" s="39" t="s">
        <v>7</v>
      </c>
      <c r="AV279" s="39" t="s">
        <v>35</v>
      </c>
      <c r="AW279" s="38"/>
      <c r="AX279" s="40">
        <f>IFERROR((COUNTIF(AR279,[1]Locaux!$A$8)+COUNTIF(AR279,[1]Locaux!$A$9)+COUNTIF(AR279,[1]Locaux!$A$10)+COUNTIF(AR279,[1]Locaux!$A$11)+COUNTIF(AR279,[1]Locaux!$A$12)+COUNTIF(AR279,[1]Locaux!$A$15)+COUNTIF(AR279,[1]Locaux!$A$16)+COUNTIF(AR279,[1]Locaux!$A$17))/(COUNTIF(AQ279,"*")+COUNTIF(AU279,"*")+COUNTIF(AW279,"*")),"0")</f>
        <v>0.5</v>
      </c>
      <c r="AY279" s="6" t="s">
        <v>56</v>
      </c>
      <c r="AZ279" s="39" t="s">
        <v>5</v>
      </c>
      <c r="BA279" s="39" t="s">
        <v>55</v>
      </c>
      <c r="BB279" s="39"/>
      <c r="BC279" s="39" t="s">
        <v>53</v>
      </c>
      <c r="BD279" s="39" t="s">
        <v>4</v>
      </c>
      <c r="BE279" s="99"/>
      <c r="BF279" s="38"/>
      <c r="BG279" s="40">
        <f>IFERROR((COUNTIF(BA279,[1]Locaux!$A$8)+COUNTIF(BA279,[1]Locaux!$A$9)+COUNTIF(BA279,[1]Locaux!$A$10)+COUNTIF(BA279,[1]Locaux!$A$11)+COUNTIF(BA279,[1]Locaux!$A$12)+COUNTIF(BA279,[1]Locaux!$A$15)+COUNTIF(BA279,[1]Locaux!$A$16)+COUNTIF(BA279,[1]Locaux!$A$17))/(COUNTIF(AZ279,"*")+COUNTIF(BD279,"*")+COUNTIF(BF279,"*")),"0")</f>
        <v>0.5</v>
      </c>
      <c r="BN279" s="39"/>
      <c r="BO279" s="38"/>
      <c r="BP279" s="40" t="str">
        <f>IFERROR((COUNTIF(BJ279,[1]Locaux!$A$8)+COUNTIF(BJ279,[1]Locaux!$A$9)+COUNTIF(BJ279,[1]Locaux!$A$10)+COUNTIF(BJ279,[1]Locaux!$A$11)+COUNTIF(BJ279,[1]Locaux!$A$12)+COUNTIF(BJ279,[1]Locaux!$A$15)+COUNTIF(BJ279,[1]Locaux!$A$16)+COUNTIF(BJ279,[1]Locaux!$A$17))/(COUNTIF(BI279,"*")+COUNTIF(BM279,"*")+COUNTIF(BO279,"*")),"0")</f>
        <v>0</v>
      </c>
      <c r="BQ279" s="6"/>
      <c r="BR279" s="39"/>
      <c r="BS279" s="39"/>
      <c r="BT279" s="39"/>
      <c r="BU279" s="39"/>
      <c r="BV279" s="39"/>
      <c r="BW279" s="39"/>
      <c r="BX279" s="38"/>
      <c r="BY279" s="6"/>
      <c r="BZ279" s="39"/>
      <c r="CA279" s="39"/>
      <c r="CB279" s="39"/>
      <c r="CC279" s="39"/>
      <c r="CD279" s="39"/>
      <c r="CE279" s="39"/>
      <c r="CF279" s="38"/>
      <c r="CG279" s="6"/>
      <c r="CH279" s="39"/>
      <c r="CI279" s="39"/>
      <c r="CJ279" s="39"/>
      <c r="CK279" s="39"/>
      <c r="CL279" s="39"/>
      <c r="CM279" s="39"/>
      <c r="CN279" s="38"/>
      <c r="CO279" s="78" t="e">
        <f>OR(CR279&gt;1,CS279&gt;1,CT279&gt;1,CU279&gt;1,CV279&gt;1,CW279&gt;1,CX279&gt;1,CY279&gt;1,CZ279&gt;1,DA279&gt;1,DB279&gt;1,DC279&gt;1,#REF!&gt;1,#REF!&gt;1,#REF!&gt;1,#REF!&gt;1,#REF!&gt;1,#REF!&gt;1,#REF!&gt;1,#REF!&gt;1,#REF!&gt;1,#REF!&gt;1,#REF!&gt;1,#REF!&gt;1,#REF!&gt;1,#REF!&gt;1,#REF!&gt;1,#REF!&gt;1,#REF!&gt;1,#REF!&gt;1)</f>
        <v>#REF!</v>
      </c>
      <c r="CP279" s="77" t="b">
        <f>OR(DR279&gt;1,DS279&gt;1,DT279&gt;1,DU279&gt;1,DV279&gt;1,DW279&gt;1,DX279&gt;1,DY279&gt;1,DZ279&gt;1,EA279&gt;1,EB279&gt;1,EC279&gt;1,ED279&gt;1,EE279&gt;1,EF279&gt;1,EG279&gt;1,EH279&gt;1,EI279&gt;1,EJ279&gt;1,EK279&gt;1,EL279&gt;1,EM279&gt;1,EN279&gt;1,EO279&gt;1,EP279&gt;1,EQ279&gt;1,ER279&gt;1,ES279&gt;1,ET279&gt;1,EU279&gt;1,EV279&gt;1,EW279&gt;1,EX279&gt;1,EY279&gt;1,EZ279&gt;1,FA279&gt;1,FB279&gt;1,FC279&gt;1,FD279&gt;1,FE279&gt;1)</f>
        <v>0</v>
      </c>
      <c r="CQ279" s="77"/>
      <c r="CR279" s="34">
        <f>COUNTIF($F279:$CN279,CR$101)</f>
        <v>0</v>
      </c>
      <c r="CS279" s="33">
        <f>COUNTIF($F279:$CN279,CS$101)</f>
        <v>1</v>
      </c>
      <c r="CT279" s="32">
        <f>COUNTIF($F279:$CN279,CT$101)</f>
        <v>0</v>
      </c>
      <c r="CU279" s="31">
        <f>COUNTIF($F279:$CN279,CU$101)</f>
        <v>1</v>
      </c>
      <c r="CV279" s="30">
        <f>COUNTIF($F279:$CN279,CV$101)</f>
        <v>0</v>
      </c>
      <c r="CW279" s="29">
        <f>COUNTIF($F279:$CN279,CW$101)</f>
        <v>1</v>
      </c>
      <c r="CX279" s="24">
        <f>COUNTIF($F279:$CN279,CX$101)</f>
        <v>1</v>
      </c>
      <c r="CY279" s="28">
        <f>COUNTIF($F279:$CN279,CY$101)</f>
        <v>0</v>
      </c>
      <c r="CZ279" s="27">
        <f>COUNTIF($F279:$CN279,CZ$101)</f>
        <v>1</v>
      </c>
      <c r="DA279" s="26">
        <f>COUNTIF($F279:$CN279,DA$101)</f>
        <v>1</v>
      </c>
      <c r="DB279" s="25">
        <f>COUNTIF($F279:$CN279,DB$101)</f>
        <v>0</v>
      </c>
      <c r="DC279" s="24">
        <f>COUNTIF($F279:$CN279,DC$101)</f>
        <v>0</v>
      </c>
      <c r="DD279" s="13"/>
      <c r="DE279" s="13"/>
      <c r="DF279" s="23"/>
      <c r="DG279" s="23"/>
      <c r="DH279" s="23"/>
      <c r="DI279" s="23"/>
      <c r="DJ279" s="23"/>
      <c r="DK279" s="23"/>
      <c r="DL279" s="23"/>
      <c r="DM279" s="23"/>
      <c r="DN279" s="23"/>
      <c r="DO279" s="23"/>
      <c r="DP279" s="76"/>
      <c r="DQ279" s="61"/>
      <c r="DR279" s="58">
        <f>COUNTIF($F279:$CN279,DR$101)</f>
        <v>0</v>
      </c>
      <c r="DS279" s="57">
        <f>COUNTIF($F279:$CN279,DS$101)</f>
        <v>0</v>
      </c>
      <c r="DT279" s="57">
        <f>COUNTIF($F279:$CN279,DT$101)</f>
        <v>1</v>
      </c>
      <c r="DU279" s="57">
        <f>COUNTIF($F279:$CN279,DU$101)</f>
        <v>0</v>
      </c>
      <c r="DV279" s="57">
        <f>COUNTIF($F279:$CN279,DV$101)</f>
        <v>0</v>
      </c>
      <c r="DW279" s="57">
        <f>COUNTIF($F279:$CN279,DW$101)</f>
        <v>1</v>
      </c>
      <c r="DX279" s="57">
        <f>COUNTIF($F279:$CN279,DX$101)</f>
        <v>0</v>
      </c>
      <c r="DY279" s="57">
        <f>COUNTIF($F279:$CN279,DY$101)</f>
        <v>0</v>
      </c>
      <c r="DZ279" s="57">
        <f>COUNTIF($F279:$CN279,DZ$101)</f>
        <v>1</v>
      </c>
      <c r="EA279" s="57">
        <f>COUNTIF($F279:$CN279,EA$101)</f>
        <v>1</v>
      </c>
      <c r="EB279" s="57">
        <f>COUNTIF($F279:$CN279,EB$101)</f>
        <v>0</v>
      </c>
      <c r="EC279" s="57">
        <f>COUNTIF($F279:$CN279,EC$101)</f>
        <v>0</v>
      </c>
      <c r="ED279" s="57">
        <f>COUNTIF($F279:$CN279,ED$101)</f>
        <v>1</v>
      </c>
      <c r="EE279" s="57">
        <f>COUNTIF($F279:$CN279,EE$101)</f>
        <v>0</v>
      </c>
      <c r="EF279" s="57">
        <f>COUNTIF($F279:$CN279,EF$101)</f>
        <v>0</v>
      </c>
      <c r="EG279" s="57">
        <f>COUNTIF($F279:$CN279,EG$101)</f>
        <v>0</v>
      </c>
      <c r="EH279" s="57">
        <f>COUNTIF($F279:$CN279,EH$101)</f>
        <v>0</v>
      </c>
      <c r="EI279" s="57">
        <f>COUNTIF($F279:$CN279,EI$101)</f>
        <v>0</v>
      </c>
      <c r="EJ279" s="57">
        <f>COUNTIF($F279:$CN279,EJ$101)</f>
        <v>0</v>
      </c>
      <c r="EK279" s="57">
        <f>COUNTIF($F279:$CN279,EK$101)</f>
        <v>0</v>
      </c>
      <c r="EL279" s="57">
        <f>COUNTIF($F279:$CN279,EL$101)</f>
        <v>0</v>
      </c>
      <c r="EM279" s="57">
        <f>COUNTIF($F279:$CN279,EM$101)</f>
        <v>0</v>
      </c>
      <c r="EN279" s="57">
        <f>COUNTIF($F279:$CN279,EN$101)</f>
        <v>0</v>
      </c>
      <c r="EO279" s="57">
        <f>COUNTIF($F279:$CN279,EO$101)</f>
        <v>0</v>
      </c>
      <c r="EP279" s="57">
        <f>COUNTIF($F279:$CN279,EP$101)</f>
        <v>0</v>
      </c>
      <c r="EQ279" s="57">
        <f>COUNTIF($F279:$CN279,EQ$101)</f>
        <v>0</v>
      </c>
      <c r="ER279" s="57">
        <f>COUNTIF($F279:$CN279,ER$101)</f>
        <v>0</v>
      </c>
      <c r="ES279" s="57">
        <f>COUNTIF($F279:$CN279,ES$101)</f>
        <v>0</v>
      </c>
      <c r="ET279" s="57">
        <f>COUNTIF($F279:$CN279,ET$101)</f>
        <v>0</v>
      </c>
      <c r="EU279" s="57">
        <f>COUNTIF($F279:$CN279,EU$101)</f>
        <v>0</v>
      </c>
      <c r="EV279" s="57">
        <f>COUNTIF($F279:$CN279,EV$101)</f>
        <v>0</v>
      </c>
      <c r="EW279" s="57">
        <f>COUNTIF($F279:$CN279,EW$101)</f>
        <v>0</v>
      </c>
      <c r="EX279" s="57">
        <f>COUNTIF($F279:$CN279,EX$101)</f>
        <v>0</v>
      </c>
      <c r="EY279" s="57">
        <f>COUNTIF($F279:$CN279,EY$101)</f>
        <v>0</v>
      </c>
      <c r="EZ279" s="57">
        <f>COUNTIF($F279:$CN279,EZ$101)</f>
        <v>0</v>
      </c>
      <c r="FA279" s="57">
        <f>COUNTIF($F279:$CN279,FA$101)</f>
        <v>0</v>
      </c>
      <c r="FB279" s="57">
        <f>COUNTIF($F279:$CN279,FB$101)</f>
        <v>0</v>
      </c>
      <c r="FC279" s="57">
        <f>COUNTIF($F279:$CN279,FC$101)</f>
        <v>0</v>
      </c>
      <c r="FD279" s="57">
        <f>COUNTIF($F279:$CN279,FD$101)</f>
        <v>0</v>
      </c>
      <c r="FE279" s="57">
        <f>COUNTIF($F279:$CN279,FE$101)</f>
        <v>0</v>
      </c>
    </row>
    <row r="280" spans="1:161" ht="12" customHeight="1" x14ac:dyDescent="0.2">
      <c r="A280" s="18" t="str">
        <f>CHOOSE(WEEKDAY($E280),"Dimanche","Lundi","Mardi","Mercredi","Jeudi","Vendredi","")</f>
        <v>Vendredi</v>
      </c>
      <c r="B280" s="17">
        <f>IF(M280&lt;&gt;"Cong. ",B278+1,B278+0)</f>
        <v>88</v>
      </c>
      <c r="C280" s="17">
        <f>IF(M280&lt;&gt;"Cong. ",C278+1,C278+0)</f>
        <v>67</v>
      </c>
      <c r="D280" s="17" t="e">
        <f>IF(M280="",D278+1,D278+0)</f>
        <v>#REF!</v>
      </c>
      <c r="E280" s="16">
        <v>44169</v>
      </c>
      <c r="F280" s="48"/>
      <c r="G280" s="47"/>
      <c r="H280" s="47"/>
      <c r="I280" s="47"/>
      <c r="J280" s="47"/>
      <c r="K280" s="47"/>
      <c r="L280" s="47"/>
      <c r="M280" s="47" t="s">
        <v>15</v>
      </c>
      <c r="N280" s="40">
        <f>IFERROR((COUNTIF(H280,[1]Locaux!$A$8)+COUNTIF(H280,[1]Locaux!$A$9)+COUNTIF(H280,[1]Locaux!$A$10)+COUNTIF(H280,[1]Locaux!$A$11)+COUNTIF(H280,[1]Locaux!$A$12)+COUNTIF(H280,[1]Locaux!$A$15)+COUNTIF(H280,[1]Locaux!$A$16)+COUNTIF(H280,[1]Locaux!$A$17))/(COUNTIF(G280,"*")+COUNTIF(K280,"*")+COUNTIF(M280,"*")),"0")</f>
        <v>0</v>
      </c>
      <c r="O280" s="48"/>
      <c r="P280" s="47"/>
      <c r="Q280" s="47"/>
      <c r="R280" s="47"/>
      <c r="S280" s="47"/>
      <c r="T280" s="47"/>
      <c r="U280" s="47"/>
      <c r="V280" s="47" t="s">
        <v>15</v>
      </c>
      <c r="W280" s="40">
        <f>IFERROR((COUNTIF(Q280,[1]Locaux!$A$8)+COUNTIF(Q280,[1]Locaux!$A$9)+COUNTIF(Q280,[1]Locaux!$A$10)+COUNTIF(Q280,[1]Locaux!$A$11)+COUNTIF(Q280,[1]Locaux!$A$12)+COUNTIF(Q280,[1]Locaux!$A$15)+COUNTIF(Q280,[1]Locaux!$A$16)+COUNTIF(Q280,[1]Locaux!$A$17))/(COUNTIF(P280,"*")+COUNTIF(T280,"*")+COUNTIF(V280,"*")),"0")</f>
        <v>0</v>
      </c>
      <c r="X280" s="48"/>
      <c r="Y280" s="47"/>
      <c r="Z280" s="47"/>
      <c r="AA280" s="47"/>
      <c r="AB280" s="47"/>
      <c r="AC280" s="47"/>
      <c r="AD280" s="47"/>
      <c r="AE280" s="47" t="s">
        <v>15</v>
      </c>
      <c r="AF280" s="40">
        <f>IFERROR((COUNTIF(Z280,[1]Locaux!$A$8)+COUNTIF(Z280,[1]Locaux!$A$9)+COUNTIF(Z280,[1]Locaux!$A$10)+COUNTIF(Z280,[1]Locaux!$A$11)+COUNTIF(Z280,[1]Locaux!$A$12)+COUNTIF(Z280,[1]Locaux!$A$15)+COUNTIF(Z280,[1]Locaux!$A$16)+COUNTIF(Z280,[1]Locaux!$A$17))/(COUNTIF(Y280,"*")+COUNTIF(AC280,"*")+COUNTIF(AE280,"*")),"0")</f>
        <v>0</v>
      </c>
      <c r="AG280" s="48"/>
      <c r="AH280" s="47"/>
      <c r="AI280" s="47"/>
      <c r="AJ280" s="47"/>
      <c r="AK280" s="47"/>
      <c r="AL280" s="47"/>
      <c r="AM280" s="47"/>
      <c r="AN280" s="47" t="s">
        <v>15</v>
      </c>
      <c r="AO280" s="40">
        <f>IFERROR((COUNTIF(AI280,[1]Locaux!$A$8)+COUNTIF(AI280,[1]Locaux!$A$9)+COUNTIF(AI280,[1]Locaux!$A$10)+COUNTIF(AI280,[1]Locaux!$A$11)+COUNTIF(AI280,[1]Locaux!$A$12)+COUNTIF(AI280,[1]Locaux!$A$15)+COUNTIF(AI280,[1]Locaux!$A$16)+COUNTIF(AI280,[1]Locaux!$A$17))/(COUNTIF(AH280,"*")+COUNTIF(AL280,"*")+COUNTIF(AN280,"*")),"0")</f>
        <v>0</v>
      </c>
      <c r="AP280" s="48"/>
      <c r="AQ280" s="47"/>
      <c r="AR280" s="47"/>
      <c r="AS280" s="47"/>
      <c r="AT280" s="47"/>
      <c r="AU280" s="47"/>
      <c r="AV280" s="47"/>
      <c r="AW280" s="47" t="s">
        <v>15</v>
      </c>
      <c r="AX280" s="40">
        <f>IFERROR((COUNTIF(AR280,[1]Locaux!$A$8)+COUNTIF(AR280,[1]Locaux!$A$9)+COUNTIF(AR280,[1]Locaux!$A$10)+COUNTIF(AR280,[1]Locaux!$A$11)+COUNTIF(AR280,[1]Locaux!$A$12)+COUNTIF(AR280,[1]Locaux!$A$15)+COUNTIF(AR280,[1]Locaux!$A$16)+COUNTIF(AR280,[1]Locaux!$A$17))/(COUNTIF(AQ280,"*")+COUNTIF(AU280,"*")+COUNTIF(AW280,"*")),"0")</f>
        <v>0</v>
      </c>
      <c r="AY280" s="48"/>
      <c r="AZ280" s="47"/>
      <c r="BA280" s="47"/>
      <c r="BB280" s="47"/>
      <c r="BC280" s="47"/>
      <c r="BD280" s="47"/>
      <c r="BE280" s="47"/>
      <c r="BF280" s="47" t="s">
        <v>15</v>
      </c>
      <c r="BG280" s="40">
        <f>IFERROR((COUNTIF(BA280,[1]Locaux!$A$8)+COUNTIF(BA280,[1]Locaux!$A$9)+COUNTIF(BA280,[1]Locaux!$A$10)+COUNTIF(BA280,[1]Locaux!$A$11)+COUNTIF(BA280,[1]Locaux!$A$12)+COUNTIF(BA280,[1]Locaux!$A$15)+COUNTIF(BA280,[1]Locaux!$A$16)+COUNTIF(BA280,[1]Locaux!$A$17))/(COUNTIF(AZ280,"*")+COUNTIF(BD280,"*")+COUNTIF(BF280,"*")),"0")</f>
        <v>0</v>
      </c>
      <c r="BH280" s="48"/>
      <c r="BI280" s="47"/>
      <c r="BJ280" s="47"/>
      <c r="BK280" s="47"/>
      <c r="BL280" s="47"/>
      <c r="BM280" s="47"/>
      <c r="BN280" s="47"/>
      <c r="BO280" s="47" t="s">
        <v>15</v>
      </c>
      <c r="BP280" s="40">
        <f>IFERROR((COUNTIF(BJ280,[1]Locaux!$A$8)+COUNTIF(BJ280,[1]Locaux!$A$9)+COUNTIF(BJ280,[1]Locaux!$A$10)+COUNTIF(BJ280,[1]Locaux!$A$11)+COUNTIF(BJ280,[1]Locaux!$A$12)+COUNTIF(BJ280,[1]Locaux!$A$15)+COUNTIF(BJ280,[1]Locaux!$A$16)+COUNTIF(BJ280,[1]Locaux!$A$17))/(COUNTIF(BI280,"*")+COUNTIF(BM280,"*")+COUNTIF(BO280,"*")),"0")</f>
        <v>0</v>
      </c>
      <c r="BQ280" s="48"/>
      <c r="BR280" s="47"/>
      <c r="BS280" s="47"/>
      <c r="BT280" s="47"/>
      <c r="BU280" s="47"/>
      <c r="BV280" s="47"/>
      <c r="BW280" s="47"/>
      <c r="BX280" s="47" t="s">
        <v>15</v>
      </c>
      <c r="BY280" s="48"/>
      <c r="BZ280" s="47"/>
      <c r="CA280" s="47"/>
      <c r="CB280" s="47"/>
      <c r="CC280" s="47"/>
      <c r="CD280" s="47"/>
      <c r="CE280" s="47"/>
      <c r="CF280" s="47" t="s">
        <v>15</v>
      </c>
      <c r="CG280" s="48"/>
      <c r="CH280" s="47"/>
      <c r="CI280" s="47"/>
      <c r="CJ280" s="47"/>
      <c r="CK280" s="47"/>
      <c r="CL280" s="47"/>
      <c r="CM280" s="47"/>
      <c r="CN280" s="47" t="s">
        <v>15</v>
      </c>
      <c r="CO280" s="78" t="e">
        <f>OR(CR280&gt;1,CS280&gt;1,CT280&gt;1,CU280&gt;1,CV280&gt;1,CW280&gt;1,CX280&gt;1,CY280&gt;1,CZ280&gt;1,DA280&gt;1,DB280&gt;1,DC280&gt;1,#REF!&gt;1,#REF!&gt;1,#REF!&gt;1,#REF!&gt;1,#REF!&gt;1,#REF!&gt;1,#REF!&gt;1,#REF!&gt;1,#REF!&gt;1,#REF!&gt;1,#REF!&gt;1,#REF!&gt;1,#REF!&gt;1,#REF!&gt;1,#REF!&gt;1,#REF!&gt;1,#REF!&gt;1,#REF!&gt;1)</f>
        <v>#REF!</v>
      </c>
      <c r="CP280" s="77" t="b">
        <f>OR(DR280&gt;1,DS280&gt;1,DT280&gt;1,DU280&gt;1,DV280&gt;1,DW280&gt;1,DX280&gt;1,DY280&gt;1,DZ280&gt;1,EA280&gt;1,EB280&gt;1,EC280&gt;1,ED280&gt;1,EE280&gt;1,EF280&gt;1,EG280&gt;1,EH280&gt;1,EI280&gt;1,EJ280&gt;1,EK280&gt;1,EL280&gt;1,EM280&gt;1,EN280&gt;1,EO280&gt;1,EP280&gt;1,EQ280&gt;1,ER280&gt;1,ES280&gt;1,ET280&gt;1,EU280&gt;1,EV280&gt;1,EW280&gt;1,EX280&gt;1,EY280&gt;1,EZ280&gt;1,FA280&gt;1,FB280&gt;1,FC280&gt;1,FD280&gt;1,FE280&gt;1)</f>
        <v>0</v>
      </c>
      <c r="CQ280" s="77"/>
      <c r="CR280" s="34">
        <f>COUNTIF($F280:$CN280,CR$101)</f>
        <v>0</v>
      </c>
      <c r="CS280" s="33">
        <f>COUNTIF($F280:$CN280,CS$101)</f>
        <v>0</v>
      </c>
      <c r="CT280" s="32">
        <f>COUNTIF($F280:$CN280,CT$101)</f>
        <v>0</v>
      </c>
      <c r="CU280" s="31">
        <f>COUNTIF($F280:$CN280,CU$101)</f>
        <v>0</v>
      </c>
      <c r="CV280" s="30">
        <f>COUNTIF($F280:$CN280,CV$101)</f>
        <v>0</v>
      </c>
      <c r="CW280" s="29">
        <f>COUNTIF($F280:$CN280,CW$101)</f>
        <v>0</v>
      </c>
      <c r="CX280" s="24">
        <f>COUNTIF($F280:$CN280,CX$101)</f>
        <v>0</v>
      </c>
      <c r="CY280" s="28">
        <f>COUNTIF($F280:$CN280,CY$101)</f>
        <v>0</v>
      </c>
      <c r="CZ280" s="27">
        <f>COUNTIF($F280:$CN280,CZ$101)</f>
        <v>0</v>
      </c>
      <c r="DA280" s="26">
        <f>COUNTIF($F280:$CN280,DA$101)</f>
        <v>0</v>
      </c>
      <c r="DB280" s="25">
        <f>COUNTIF($F280:$CN280,DB$101)</f>
        <v>0</v>
      </c>
      <c r="DC280" s="24">
        <f>COUNTIF($F280:$CN280,DC$101)</f>
        <v>0</v>
      </c>
      <c r="DD280" s="13"/>
      <c r="DE280" s="13"/>
      <c r="DF280" s="23"/>
      <c r="DG280" s="23"/>
      <c r="DH280" s="23"/>
      <c r="DI280" s="23"/>
      <c r="DJ280" s="23"/>
      <c r="DK280" s="23"/>
      <c r="DL280" s="23"/>
      <c r="DM280" s="23"/>
      <c r="DN280" s="23"/>
      <c r="DO280" s="23"/>
      <c r="DP280" s="76"/>
      <c r="DQ280" s="61"/>
      <c r="DR280" s="58">
        <f>COUNTIF($F280:$CN280,DR$101)</f>
        <v>0</v>
      </c>
      <c r="DS280" s="57">
        <f>COUNTIF($F280:$CN280,DS$101)</f>
        <v>0</v>
      </c>
      <c r="DT280" s="57">
        <f>COUNTIF($F280:$CN280,DT$101)</f>
        <v>0</v>
      </c>
      <c r="DU280" s="57">
        <f>COUNTIF($F280:$CN280,DU$101)</f>
        <v>0</v>
      </c>
      <c r="DV280" s="57">
        <f>COUNTIF($F280:$CN280,DV$101)</f>
        <v>0</v>
      </c>
      <c r="DW280" s="57">
        <f>COUNTIF($F280:$CN280,DW$101)</f>
        <v>0</v>
      </c>
      <c r="DX280" s="57">
        <f>COUNTIF($F280:$CN280,DX$101)</f>
        <v>0</v>
      </c>
      <c r="DY280" s="57">
        <f>COUNTIF($F280:$CN280,DY$101)</f>
        <v>0</v>
      </c>
      <c r="DZ280" s="57">
        <f>COUNTIF($F280:$CN280,DZ$101)</f>
        <v>0</v>
      </c>
      <c r="EA280" s="57">
        <f>COUNTIF($F280:$CN280,EA$101)</f>
        <v>0</v>
      </c>
      <c r="EB280" s="57">
        <f>COUNTIF($F280:$CN280,EB$101)</f>
        <v>0</v>
      </c>
      <c r="EC280" s="57">
        <f>COUNTIF($F280:$CN280,EC$101)</f>
        <v>0</v>
      </c>
      <c r="ED280" s="57">
        <f>COUNTIF($F280:$CN280,ED$101)</f>
        <v>0</v>
      </c>
      <c r="EE280" s="57">
        <f>COUNTIF($F280:$CN280,EE$101)</f>
        <v>0</v>
      </c>
      <c r="EF280" s="57">
        <f>COUNTIF($F280:$CN280,EF$101)</f>
        <v>0</v>
      </c>
      <c r="EG280" s="57">
        <f>COUNTIF($F280:$CN280,EG$101)</f>
        <v>0</v>
      </c>
      <c r="EH280" s="57">
        <f>COUNTIF($F280:$CN280,EH$101)</f>
        <v>0</v>
      </c>
      <c r="EI280" s="57">
        <f>COUNTIF($F280:$CN280,EI$101)</f>
        <v>0</v>
      </c>
      <c r="EJ280" s="57">
        <f>COUNTIF($F280:$CN280,EJ$101)</f>
        <v>0</v>
      </c>
      <c r="EK280" s="57">
        <f>COUNTIF($F280:$CN280,EK$101)</f>
        <v>0</v>
      </c>
      <c r="EL280" s="57">
        <f>COUNTIF($F280:$CN280,EL$101)</f>
        <v>0</v>
      </c>
      <c r="EM280" s="57">
        <f>COUNTIF($F280:$CN280,EM$101)</f>
        <v>0</v>
      </c>
      <c r="EN280" s="57">
        <f>COUNTIF($F280:$CN280,EN$101)</f>
        <v>0</v>
      </c>
      <c r="EO280" s="57">
        <f>COUNTIF($F280:$CN280,EO$101)</f>
        <v>0</v>
      </c>
      <c r="EP280" s="57">
        <f>COUNTIF($F280:$CN280,EP$101)</f>
        <v>0</v>
      </c>
      <c r="EQ280" s="57">
        <f>COUNTIF($F280:$CN280,EQ$101)</f>
        <v>0</v>
      </c>
      <c r="ER280" s="57">
        <f>COUNTIF($F280:$CN280,ER$101)</f>
        <v>0</v>
      </c>
      <c r="ES280" s="57">
        <f>COUNTIF($F280:$CN280,ES$101)</f>
        <v>0</v>
      </c>
      <c r="ET280" s="57">
        <f>COUNTIF($F280:$CN280,ET$101)</f>
        <v>0</v>
      </c>
      <c r="EU280" s="57">
        <f>COUNTIF($F280:$CN280,EU$101)</f>
        <v>0</v>
      </c>
      <c r="EV280" s="57">
        <f>COUNTIF($F280:$CN280,EV$101)</f>
        <v>0</v>
      </c>
      <c r="EW280" s="57">
        <f>COUNTIF($F280:$CN280,EW$101)</f>
        <v>0</v>
      </c>
      <c r="EX280" s="57">
        <f>COUNTIF($F280:$CN280,EX$101)</f>
        <v>0</v>
      </c>
      <c r="EY280" s="57">
        <f>COUNTIF($F280:$CN280,EY$101)</f>
        <v>0</v>
      </c>
      <c r="EZ280" s="57">
        <f>COUNTIF($F280:$CN280,EZ$101)</f>
        <v>0</v>
      </c>
      <c r="FA280" s="57">
        <f>COUNTIF($F280:$CN280,FA$101)</f>
        <v>0</v>
      </c>
      <c r="FB280" s="57">
        <f>COUNTIF($F280:$CN280,FB$101)</f>
        <v>0</v>
      </c>
      <c r="FC280" s="57">
        <f>COUNTIF($F280:$CN280,FC$101)</f>
        <v>0</v>
      </c>
      <c r="FD280" s="57">
        <f>COUNTIF($F280:$CN280,FD$101)</f>
        <v>0</v>
      </c>
      <c r="FE280" s="57">
        <f>COUNTIF($F280:$CN280,FE$101)</f>
        <v>0</v>
      </c>
    </row>
    <row r="281" spans="1:161" ht="12" customHeight="1" thickBot="1" x14ac:dyDescent="0.25">
      <c r="A281" s="12"/>
      <c r="B281" s="11"/>
      <c r="C281" s="11"/>
      <c r="D281" s="11"/>
      <c r="E281" s="10"/>
      <c r="F281" s="46"/>
      <c r="G281" s="45"/>
      <c r="H281" s="45"/>
      <c r="I281" s="45"/>
      <c r="J281" s="45"/>
      <c r="K281" s="45"/>
      <c r="L281" s="45"/>
      <c r="M281" s="45" t="s">
        <v>15</v>
      </c>
      <c r="N281" s="40">
        <f>IFERROR((COUNTIF(H281,[1]Locaux!$A$8)+COUNTIF(H281,[1]Locaux!$A$9)+COUNTIF(H281,[1]Locaux!$A$10)+COUNTIF(H281,[1]Locaux!$A$11)+COUNTIF(H281,[1]Locaux!$A$12)+COUNTIF(H281,[1]Locaux!$A$15)+COUNTIF(H281,[1]Locaux!$A$16)+COUNTIF(H281,[1]Locaux!$A$17))/(COUNTIF(G281,"*")+COUNTIF(K281,"*")+COUNTIF(M281,"*")),"0")</f>
        <v>0</v>
      </c>
      <c r="O281" s="46"/>
      <c r="P281" s="45"/>
      <c r="Q281" s="45"/>
      <c r="R281" s="45"/>
      <c r="S281" s="45"/>
      <c r="T281" s="45"/>
      <c r="U281" s="45"/>
      <c r="V281" s="45" t="s">
        <v>15</v>
      </c>
      <c r="W281" s="40">
        <f>IFERROR((COUNTIF(Q281,[1]Locaux!$A$8)+COUNTIF(Q281,[1]Locaux!$A$9)+COUNTIF(Q281,[1]Locaux!$A$10)+COUNTIF(Q281,[1]Locaux!$A$11)+COUNTIF(Q281,[1]Locaux!$A$12)+COUNTIF(Q281,[1]Locaux!$A$15)+COUNTIF(Q281,[1]Locaux!$A$16)+COUNTIF(Q281,[1]Locaux!$A$17))/(COUNTIF(P281,"*")+COUNTIF(T281,"*")+COUNTIF(V281,"*")),"0")</f>
        <v>0</v>
      </c>
      <c r="X281" s="46"/>
      <c r="Y281" s="45"/>
      <c r="Z281" s="45"/>
      <c r="AA281" s="45"/>
      <c r="AB281" s="45"/>
      <c r="AC281" s="45"/>
      <c r="AD281" s="45"/>
      <c r="AE281" s="45" t="s">
        <v>15</v>
      </c>
      <c r="AF281" s="40">
        <f>IFERROR((COUNTIF(Z281,[1]Locaux!$A$8)+COUNTIF(Z281,[1]Locaux!$A$9)+COUNTIF(Z281,[1]Locaux!$A$10)+COUNTIF(Z281,[1]Locaux!$A$11)+COUNTIF(Z281,[1]Locaux!$A$12)+COUNTIF(Z281,[1]Locaux!$A$15)+COUNTIF(Z281,[1]Locaux!$A$16)+COUNTIF(Z281,[1]Locaux!$A$17))/(COUNTIF(Y281,"*")+COUNTIF(AC281,"*")+COUNTIF(AE281,"*")),"0")</f>
        <v>0</v>
      </c>
      <c r="AG281" s="46"/>
      <c r="AH281" s="45"/>
      <c r="AI281" s="45"/>
      <c r="AJ281" s="45"/>
      <c r="AK281" s="45"/>
      <c r="AL281" s="45"/>
      <c r="AM281" s="45"/>
      <c r="AN281" s="45" t="s">
        <v>15</v>
      </c>
      <c r="AO281" s="40">
        <f>IFERROR((COUNTIF(AI281,[1]Locaux!$A$8)+COUNTIF(AI281,[1]Locaux!$A$9)+COUNTIF(AI281,[1]Locaux!$A$10)+COUNTIF(AI281,[1]Locaux!$A$11)+COUNTIF(AI281,[1]Locaux!$A$12)+COUNTIF(AI281,[1]Locaux!$A$15)+COUNTIF(AI281,[1]Locaux!$A$16)+COUNTIF(AI281,[1]Locaux!$A$17))/(COUNTIF(AH281,"*")+COUNTIF(AL281,"*")+COUNTIF(AN281,"*")),"0")</f>
        <v>0</v>
      </c>
      <c r="AP281" s="46"/>
      <c r="AQ281" s="45"/>
      <c r="AR281" s="45"/>
      <c r="AS281" s="45"/>
      <c r="AT281" s="45"/>
      <c r="AU281" s="45"/>
      <c r="AV281" s="45"/>
      <c r="AW281" s="45" t="s">
        <v>15</v>
      </c>
      <c r="AX281" s="40">
        <f>IFERROR((COUNTIF(AR281,[1]Locaux!$A$8)+COUNTIF(AR281,[1]Locaux!$A$9)+COUNTIF(AR281,[1]Locaux!$A$10)+COUNTIF(AR281,[1]Locaux!$A$11)+COUNTIF(AR281,[1]Locaux!$A$12)+COUNTIF(AR281,[1]Locaux!$A$15)+COUNTIF(AR281,[1]Locaux!$A$16)+COUNTIF(AR281,[1]Locaux!$A$17))/(COUNTIF(AQ281,"*")+COUNTIF(AU281,"*")+COUNTIF(AW281,"*")),"0")</f>
        <v>0</v>
      </c>
      <c r="AY281" s="46"/>
      <c r="AZ281" s="45"/>
      <c r="BA281" s="45"/>
      <c r="BB281" s="45"/>
      <c r="BC281" s="45"/>
      <c r="BD281" s="45"/>
      <c r="BE281" s="45"/>
      <c r="BF281" s="45" t="s">
        <v>15</v>
      </c>
      <c r="BG281" s="40">
        <f>IFERROR((COUNTIF(BA281,[1]Locaux!$A$8)+COUNTIF(BA281,[1]Locaux!$A$9)+COUNTIF(BA281,[1]Locaux!$A$10)+COUNTIF(BA281,[1]Locaux!$A$11)+COUNTIF(BA281,[1]Locaux!$A$12)+COUNTIF(BA281,[1]Locaux!$A$15)+COUNTIF(BA281,[1]Locaux!$A$16)+COUNTIF(BA281,[1]Locaux!$A$17))/(COUNTIF(AZ281,"*")+COUNTIF(BD281,"*")+COUNTIF(BF281,"*")),"0")</f>
        <v>0</v>
      </c>
      <c r="BH281" s="46"/>
      <c r="BI281" s="45"/>
      <c r="BJ281" s="45"/>
      <c r="BK281" s="45"/>
      <c r="BL281" s="45"/>
      <c r="BM281" s="45"/>
      <c r="BN281" s="45"/>
      <c r="BO281" s="45" t="s">
        <v>15</v>
      </c>
      <c r="BP281" s="40">
        <f>IFERROR((COUNTIF(BJ281,[1]Locaux!$A$8)+COUNTIF(BJ281,[1]Locaux!$A$9)+COUNTIF(BJ281,[1]Locaux!$A$10)+COUNTIF(BJ281,[1]Locaux!$A$11)+COUNTIF(BJ281,[1]Locaux!$A$12)+COUNTIF(BJ281,[1]Locaux!$A$15)+COUNTIF(BJ281,[1]Locaux!$A$16)+COUNTIF(BJ281,[1]Locaux!$A$17))/(COUNTIF(BI281,"*")+COUNTIF(BM281,"*")+COUNTIF(BO281,"*")),"0")</f>
        <v>0</v>
      </c>
      <c r="BQ281" s="46"/>
      <c r="BR281" s="45"/>
      <c r="BS281" s="45"/>
      <c r="BT281" s="45"/>
      <c r="BU281" s="45"/>
      <c r="BV281" s="45"/>
      <c r="BW281" s="45"/>
      <c r="BX281" s="45" t="s">
        <v>15</v>
      </c>
      <c r="BY281" s="46"/>
      <c r="BZ281" s="45"/>
      <c r="CA281" s="45"/>
      <c r="CB281" s="45"/>
      <c r="CC281" s="45"/>
      <c r="CD281" s="45"/>
      <c r="CE281" s="45"/>
      <c r="CF281" s="45" t="s">
        <v>15</v>
      </c>
      <c r="CG281" s="46"/>
      <c r="CH281" s="45"/>
      <c r="CI281" s="45"/>
      <c r="CJ281" s="45"/>
      <c r="CK281" s="45"/>
      <c r="CL281" s="45"/>
      <c r="CM281" s="45"/>
      <c r="CN281" s="45" t="s">
        <v>15</v>
      </c>
      <c r="CO281" s="78" t="e">
        <f>OR(CR281&gt;1,CS281&gt;1,CT281&gt;1,CU281&gt;1,CV281&gt;1,CW281&gt;1,CX281&gt;1,CY281&gt;1,CZ281&gt;1,DA281&gt;1,DB281&gt;1,DC281&gt;1,#REF!&gt;1,#REF!&gt;1,#REF!&gt;1,#REF!&gt;1,#REF!&gt;1,#REF!&gt;1,#REF!&gt;1,#REF!&gt;1,#REF!&gt;1,#REF!&gt;1,#REF!&gt;1,#REF!&gt;1,#REF!&gt;1,#REF!&gt;1,#REF!&gt;1,#REF!&gt;1,#REF!&gt;1,#REF!&gt;1)</f>
        <v>#REF!</v>
      </c>
      <c r="CP281" s="77" t="b">
        <f>OR(DR281&gt;1,DS281&gt;1,DT281&gt;1,DU281&gt;1,DV281&gt;1,DW281&gt;1,DX281&gt;1,DY281&gt;1,DZ281&gt;1,EA281&gt;1,EB281&gt;1,EC281&gt;1,ED281&gt;1,EE281&gt;1,EF281&gt;1,EG281&gt;1,EH281&gt;1,EI281&gt;1,EJ281&gt;1,EK281&gt;1,EL281&gt;1,EM281&gt;1,EN281&gt;1,EO281&gt;1,EP281&gt;1,EQ281&gt;1,ER281&gt;1,ES281&gt;1,ET281&gt;1,EU281&gt;1,EV281&gt;1,EW281&gt;1,EX281&gt;1,EY281&gt;1,EZ281&gt;1,FA281&gt;1,FB281&gt;1,FC281&gt;1,FD281&gt;1,FE281&gt;1)</f>
        <v>0</v>
      </c>
      <c r="CQ281" s="77"/>
      <c r="CR281" s="34">
        <f>COUNTIF($F281:$CN281,CR$101)</f>
        <v>0</v>
      </c>
      <c r="CS281" s="33">
        <f>COUNTIF($F281:$CN281,CS$101)</f>
        <v>0</v>
      </c>
      <c r="CT281" s="32">
        <f>COUNTIF($F281:$CN281,CT$101)</f>
        <v>0</v>
      </c>
      <c r="CU281" s="31">
        <f>COUNTIF($F281:$CN281,CU$101)</f>
        <v>0</v>
      </c>
      <c r="CV281" s="30">
        <f>COUNTIF($F281:$CN281,CV$101)</f>
        <v>0</v>
      </c>
      <c r="CW281" s="29">
        <f>COUNTIF($F281:$CN281,CW$101)</f>
        <v>0</v>
      </c>
      <c r="CX281" s="24">
        <f>COUNTIF($F281:$CN281,CX$101)</f>
        <v>0</v>
      </c>
      <c r="CY281" s="28">
        <f>COUNTIF($F281:$CN281,CY$101)</f>
        <v>0</v>
      </c>
      <c r="CZ281" s="27">
        <f>COUNTIF($F281:$CN281,CZ$101)</f>
        <v>0</v>
      </c>
      <c r="DA281" s="26">
        <f>COUNTIF($F281:$CN281,DA$101)</f>
        <v>0</v>
      </c>
      <c r="DB281" s="25">
        <f>COUNTIF($F281:$CN281,DB$101)</f>
        <v>0</v>
      </c>
      <c r="DC281" s="24">
        <f>COUNTIF($F281:$CN281,DC$101)</f>
        <v>0</v>
      </c>
      <c r="DD281" s="13"/>
      <c r="DE281" s="13"/>
      <c r="DF281" s="23"/>
      <c r="DG281" s="23"/>
      <c r="DH281" s="23"/>
      <c r="DI281" s="23"/>
      <c r="DJ281" s="23"/>
      <c r="DK281" s="23"/>
      <c r="DL281" s="23"/>
      <c r="DM281" s="23"/>
      <c r="DN281" s="23"/>
      <c r="DO281" s="23"/>
      <c r="DP281" s="76"/>
      <c r="DQ281" s="61"/>
      <c r="DR281" s="58">
        <f>COUNTIF($F281:$CN281,DR$101)</f>
        <v>0</v>
      </c>
      <c r="DS281" s="57">
        <f>COUNTIF($F281:$CN281,DS$101)</f>
        <v>0</v>
      </c>
      <c r="DT281" s="57">
        <f>COUNTIF($F281:$CN281,DT$101)</f>
        <v>0</v>
      </c>
      <c r="DU281" s="57">
        <f>COUNTIF($F281:$CN281,DU$101)</f>
        <v>0</v>
      </c>
      <c r="DV281" s="57">
        <f>COUNTIF($F281:$CN281,DV$101)</f>
        <v>0</v>
      </c>
      <c r="DW281" s="57">
        <f>COUNTIF($F281:$CN281,DW$101)</f>
        <v>0</v>
      </c>
      <c r="DX281" s="57">
        <f>COUNTIF($F281:$CN281,DX$101)</f>
        <v>0</v>
      </c>
      <c r="DY281" s="57">
        <f>COUNTIF($F281:$CN281,DY$101)</f>
        <v>0</v>
      </c>
      <c r="DZ281" s="57">
        <f>COUNTIF($F281:$CN281,DZ$101)</f>
        <v>0</v>
      </c>
      <c r="EA281" s="57">
        <f>COUNTIF($F281:$CN281,EA$101)</f>
        <v>0</v>
      </c>
      <c r="EB281" s="57">
        <f>COUNTIF($F281:$CN281,EB$101)</f>
        <v>0</v>
      </c>
      <c r="EC281" s="57">
        <f>COUNTIF($F281:$CN281,EC$101)</f>
        <v>0</v>
      </c>
      <c r="ED281" s="57">
        <f>COUNTIF($F281:$CN281,ED$101)</f>
        <v>0</v>
      </c>
      <c r="EE281" s="57">
        <f>COUNTIF($F281:$CN281,EE$101)</f>
        <v>0</v>
      </c>
      <c r="EF281" s="57">
        <f>COUNTIF($F281:$CN281,EF$101)</f>
        <v>0</v>
      </c>
      <c r="EG281" s="57">
        <f>COUNTIF($F281:$CN281,EG$101)</f>
        <v>0</v>
      </c>
      <c r="EH281" s="57">
        <f>COUNTIF($F281:$CN281,EH$101)</f>
        <v>0</v>
      </c>
      <c r="EI281" s="57">
        <f>COUNTIF($F281:$CN281,EI$101)</f>
        <v>0</v>
      </c>
      <c r="EJ281" s="57">
        <f>COUNTIF($F281:$CN281,EJ$101)</f>
        <v>0</v>
      </c>
      <c r="EK281" s="57">
        <f>COUNTIF($F281:$CN281,EK$101)</f>
        <v>0</v>
      </c>
      <c r="EL281" s="57">
        <f>COUNTIF($F281:$CN281,EL$101)</f>
        <v>0</v>
      </c>
      <c r="EM281" s="57">
        <f>COUNTIF($F281:$CN281,EM$101)</f>
        <v>0</v>
      </c>
      <c r="EN281" s="57">
        <f>COUNTIF($F281:$CN281,EN$101)</f>
        <v>0</v>
      </c>
      <c r="EO281" s="57">
        <f>COUNTIF($F281:$CN281,EO$101)</f>
        <v>0</v>
      </c>
      <c r="EP281" s="57">
        <f>COUNTIF($F281:$CN281,EP$101)</f>
        <v>0</v>
      </c>
      <c r="EQ281" s="57">
        <f>COUNTIF($F281:$CN281,EQ$101)</f>
        <v>0</v>
      </c>
      <c r="ER281" s="57">
        <f>COUNTIF($F281:$CN281,ER$101)</f>
        <v>0</v>
      </c>
      <c r="ES281" s="57">
        <f>COUNTIF($F281:$CN281,ES$101)</f>
        <v>0</v>
      </c>
      <c r="ET281" s="57">
        <f>COUNTIF($F281:$CN281,ET$101)</f>
        <v>0</v>
      </c>
      <c r="EU281" s="57">
        <f>COUNTIF($F281:$CN281,EU$101)</f>
        <v>0</v>
      </c>
      <c r="EV281" s="57">
        <f>COUNTIF($F281:$CN281,EV$101)</f>
        <v>0</v>
      </c>
      <c r="EW281" s="57">
        <f>COUNTIF($F281:$CN281,EW$101)</f>
        <v>0</v>
      </c>
      <c r="EX281" s="57">
        <f>COUNTIF($F281:$CN281,EX$101)</f>
        <v>0</v>
      </c>
      <c r="EY281" s="57">
        <f>COUNTIF($F281:$CN281,EY$101)</f>
        <v>0</v>
      </c>
      <c r="EZ281" s="57">
        <f>COUNTIF($F281:$CN281,EZ$101)</f>
        <v>0</v>
      </c>
      <c r="FA281" s="57">
        <f>COUNTIF($F281:$CN281,FA$101)</f>
        <v>0</v>
      </c>
      <c r="FB281" s="57">
        <f>COUNTIF($F281:$CN281,FB$101)</f>
        <v>0</v>
      </c>
      <c r="FC281" s="57">
        <f>COUNTIF($F281:$CN281,FC$101)</f>
        <v>0</v>
      </c>
      <c r="FD281" s="57">
        <f>COUNTIF($F281:$CN281,FD$101)</f>
        <v>0</v>
      </c>
      <c r="FE281" s="57">
        <f>COUNTIF($F281:$CN281,FE$101)</f>
        <v>0</v>
      </c>
    </row>
    <row r="282" spans="1:161" ht="12" customHeight="1" x14ac:dyDescent="0.2">
      <c r="A282" s="18" t="str">
        <f>CHOOSE(WEEKDAY($E282),"Dimanche","Lundi","Mardi","Mercredi","Jeudi","Vendredi","")</f>
        <v>Lundi</v>
      </c>
      <c r="B282" s="17">
        <f>IF(M282&lt;&gt;"Cong. ",B280+1,B280+0)</f>
        <v>89</v>
      </c>
      <c r="C282" s="17">
        <f>IF(M282&lt;&gt;"Cong. ",C280+1,C280+0)</f>
        <v>68</v>
      </c>
      <c r="D282" s="17" t="e">
        <f>IF(M282="",D280+1,D280+0)</f>
        <v>#REF!</v>
      </c>
      <c r="E282" s="16">
        <v>44172</v>
      </c>
      <c r="F282" s="7"/>
      <c r="G282" s="44"/>
      <c r="H282" s="44"/>
      <c r="I282" s="44"/>
      <c r="J282" s="44"/>
      <c r="K282" s="44"/>
      <c r="L282" s="44"/>
      <c r="M282" s="43"/>
      <c r="N282" s="40" t="str">
        <f>IFERROR((COUNTIF(H282,[1]Locaux!$A$8)+COUNTIF(H282,[1]Locaux!$A$9)+COUNTIF(H282,[1]Locaux!$A$10)+COUNTIF(H282,[1]Locaux!$A$11)+COUNTIF(H282,[1]Locaux!$A$12)+COUNTIF(H282,[1]Locaux!$A$15)+COUNTIF(H282,[1]Locaux!$A$16)+COUNTIF(H282,[1]Locaux!$A$17))/(COUNTIF(G282,"*")+COUNTIF(K282,"*")+COUNTIF(M282,"*")),"0")</f>
        <v>0</v>
      </c>
      <c r="O282" s="7"/>
      <c r="P282" s="44"/>
      <c r="Q282" s="44"/>
      <c r="R282" s="44"/>
      <c r="S282" s="44"/>
      <c r="T282" s="44"/>
      <c r="U282" s="44"/>
      <c r="V282" s="43"/>
      <c r="W282" s="40" t="str">
        <f>IFERROR((COUNTIF(Q282,[1]Locaux!$A$8)+COUNTIF(Q282,[1]Locaux!$A$9)+COUNTIF(Q282,[1]Locaux!$A$10)+COUNTIF(Q282,[1]Locaux!$A$11)+COUNTIF(Q282,[1]Locaux!$A$12)+COUNTIF(Q282,[1]Locaux!$A$15)+COUNTIF(Q282,[1]Locaux!$A$16)+COUNTIF(Q282,[1]Locaux!$A$17))/(COUNTIF(P282,"*")+COUNTIF(T282,"*")+COUNTIF(V282,"*")),"0")</f>
        <v>0</v>
      </c>
      <c r="X282" s="93" t="s">
        <v>23</v>
      </c>
      <c r="Y282" s="44" t="s">
        <v>8</v>
      </c>
      <c r="Z282" s="44">
        <v>1107</v>
      </c>
      <c r="AA282" s="95" t="s">
        <v>39</v>
      </c>
      <c r="AB282" s="96" t="s">
        <v>46</v>
      </c>
      <c r="AC282" s="44"/>
      <c r="AD282" s="44" t="s">
        <v>35</v>
      </c>
      <c r="AE282" s="43"/>
      <c r="AF282" s="40">
        <f>IFERROR((COUNTIF(Z282,[1]Locaux!$A$8)+COUNTIF(Z282,[1]Locaux!$A$9)+COUNTIF(Z282,[1]Locaux!$A$10)+COUNTIF(Z282,[1]Locaux!$A$11)+COUNTIF(Z282,[1]Locaux!$A$12)+COUNTIF(Z282,[1]Locaux!$A$15)+COUNTIF(Z282,[1]Locaux!$A$16)+COUNTIF(Z282,[1]Locaux!$A$17))/(COUNTIF(Y282,"*")+COUNTIF(AC282,"*")+COUNTIF(AE282,"*")),"0")</f>
        <v>0</v>
      </c>
      <c r="AG282" s="7" t="s">
        <v>26</v>
      </c>
      <c r="AH282" s="44" t="s">
        <v>12</v>
      </c>
      <c r="AI282" s="44" t="s">
        <v>58</v>
      </c>
      <c r="AJ282" s="44" t="s">
        <v>54</v>
      </c>
      <c r="AK282" s="44" t="s">
        <v>35</v>
      </c>
      <c r="AL282" s="44"/>
      <c r="AM282" s="44" t="s">
        <v>62</v>
      </c>
      <c r="AN282" s="94" t="s">
        <v>61</v>
      </c>
      <c r="AO282" s="40">
        <f>IFERROR((COUNTIF(AI282,[1]Locaux!$A$8)+COUNTIF(AI282,[1]Locaux!$A$9)+COUNTIF(AI282,[1]Locaux!$A$10)+COUNTIF(AI282,[1]Locaux!$A$11)+COUNTIF(AI282,[1]Locaux!$A$12)+COUNTIF(AI282,[1]Locaux!$A$15)+COUNTIF(AI282,[1]Locaux!$A$16)+COUNTIF(AI282,[1]Locaux!$A$17))/(COUNTIF(AH282,"*")+COUNTIF(AL282,"*")+COUNTIF(AN282,"*")),"0")</f>
        <v>0.5</v>
      </c>
      <c r="AP282" s="93" t="s">
        <v>56</v>
      </c>
      <c r="AQ282" s="44" t="s">
        <v>10</v>
      </c>
      <c r="AR282" s="44" t="s">
        <v>40</v>
      </c>
      <c r="AS282" s="95" t="s">
        <v>39</v>
      </c>
      <c r="AT282" s="44" t="s">
        <v>53</v>
      </c>
      <c r="AU282" s="44" t="s">
        <v>9</v>
      </c>
      <c r="AV282" s="44" t="s">
        <v>35</v>
      </c>
      <c r="AW282" s="43"/>
      <c r="AX282" s="40">
        <f>IFERROR((COUNTIF(AR282,[1]Locaux!$A$8)+COUNTIF(AR282,[1]Locaux!$A$9)+COUNTIF(AR282,[1]Locaux!$A$10)+COUNTIF(AR282,[1]Locaux!$A$11)+COUNTIF(AR282,[1]Locaux!$A$12)+COUNTIF(AR282,[1]Locaux!$A$15)+COUNTIF(AR282,[1]Locaux!$A$16)+COUNTIF(AR282,[1]Locaux!$A$17))/(COUNTIF(AQ282,"*")+COUNTIF(AU282,"*")+COUNTIF(AW282,"*")),"0")</f>
        <v>0.5</v>
      </c>
      <c r="AY282" s="80" t="s">
        <v>60</v>
      </c>
      <c r="AZ282" s="44" t="s">
        <v>4</v>
      </c>
      <c r="BA282" s="44" t="s">
        <v>55</v>
      </c>
      <c r="BB282" s="44"/>
      <c r="BC282" s="44" t="s">
        <v>59</v>
      </c>
      <c r="BD282" s="44" t="s">
        <v>5</v>
      </c>
      <c r="BE282" s="99" t="s">
        <v>57</v>
      </c>
      <c r="BF282" s="43"/>
      <c r="BG282" s="40">
        <f>IFERROR((COUNTIF(BA282,[1]Locaux!$A$8)+COUNTIF(BA282,[1]Locaux!$A$9)+COUNTIF(BA282,[1]Locaux!$A$10)+COUNTIF(BA282,[1]Locaux!$A$11)+COUNTIF(BA282,[1]Locaux!$A$12)+COUNTIF(BA282,[1]Locaux!$A$15)+COUNTIF(BA282,[1]Locaux!$A$16)+COUNTIF(BA282,[1]Locaux!$A$17))/(COUNTIF(AZ282,"*")+COUNTIF(BD282,"*")+COUNTIF(BF282,"*")),"0")</f>
        <v>0.5</v>
      </c>
      <c r="BH282" s="7"/>
      <c r="BI282" s="44"/>
      <c r="BJ282" s="44"/>
      <c r="BK282" s="44"/>
      <c r="BL282" s="44"/>
      <c r="BM282" s="44"/>
      <c r="BN282" s="44"/>
      <c r="BO282" s="43"/>
      <c r="BP282" s="40" t="str">
        <f>IFERROR((COUNTIF(BJ282,[1]Locaux!$A$8)+COUNTIF(BJ282,[1]Locaux!$A$9)+COUNTIF(BJ282,[1]Locaux!$A$10)+COUNTIF(BJ282,[1]Locaux!$A$11)+COUNTIF(BJ282,[1]Locaux!$A$12)+COUNTIF(BJ282,[1]Locaux!$A$15)+COUNTIF(BJ282,[1]Locaux!$A$16)+COUNTIF(BJ282,[1]Locaux!$A$17))/(COUNTIF(BI282,"*")+COUNTIF(BM282,"*")+COUNTIF(BO282,"*")),"0")</f>
        <v>0</v>
      </c>
      <c r="BQ282" s="7"/>
      <c r="BR282" s="44"/>
      <c r="BS282" s="44"/>
      <c r="BT282" s="44"/>
      <c r="BU282" s="44"/>
      <c r="BV282" s="44"/>
      <c r="BW282" s="44"/>
      <c r="BX282" s="43"/>
      <c r="BY282" s="7"/>
      <c r="BZ282" s="44"/>
      <c r="CA282" s="44"/>
      <c r="CB282" s="44"/>
      <c r="CC282" s="44"/>
      <c r="CD282" s="44"/>
      <c r="CE282" s="44"/>
      <c r="CF282" s="43"/>
      <c r="CG282" s="7"/>
      <c r="CH282" s="44"/>
      <c r="CI282" s="44"/>
      <c r="CJ282" s="44"/>
      <c r="CK282" s="44"/>
      <c r="CL282" s="44"/>
      <c r="CM282" s="44"/>
      <c r="CN282" s="43"/>
      <c r="CO282" s="78" t="e">
        <f>OR(CR282&gt;1,CS282&gt;1,CT282&gt;1,CU282&gt;1,CV282&gt;1,CW282&gt;1,CX282&gt;1,CY282&gt;1,CZ282&gt;1,DA282&gt;1,DB282&gt;1,DC282&gt;1,#REF!&gt;1,#REF!&gt;1,#REF!&gt;1,#REF!&gt;1,#REF!&gt;1,#REF!&gt;1,#REF!&gt;1,#REF!&gt;1,#REF!&gt;1,#REF!&gt;1,#REF!&gt;1,#REF!&gt;1,#REF!&gt;1,#REF!&gt;1,#REF!&gt;1,#REF!&gt;1,#REF!&gt;1,#REF!&gt;1)</f>
        <v>#REF!</v>
      </c>
      <c r="CP282" s="77" t="b">
        <f>OR(DR282&gt;1,DS282&gt;1,DT282&gt;1,DU282&gt;1,DV282&gt;1,DW282&gt;1,DX282&gt;1,DY282&gt;1,DZ282&gt;1,EA282&gt;1,EB282&gt;1,EC282&gt;1,ED282&gt;1,EE282&gt;1,EF282&gt;1,EG282&gt;1,EH282&gt;1,EI282&gt;1,EJ282&gt;1,EK282&gt;1,EL282&gt;1,EM282&gt;1,EN282&gt;1,EO282&gt;1,EP282&gt;1,EQ282&gt;1,ER282&gt;1,ES282&gt;1,ET282&gt;1,EU282&gt;1,EV282&gt;1,EW282&gt;1,EX282&gt;1,EY282&gt;1,EZ282&gt;1,FA282&gt;1,FB282&gt;1,FC282&gt;1,FD282&gt;1,FE282&gt;1)</f>
        <v>0</v>
      </c>
      <c r="CQ282" s="77"/>
      <c r="CR282" s="34">
        <f>COUNTIF($F282:$CN282,CR$101)</f>
        <v>0</v>
      </c>
      <c r="CS282" s="33">
        <f>COUNTIF($F282:$CN282,CS$101)</f>
        <v>1</v>
      </c>
      <c r="CT282" s="32">
        <f>COUNTIF($F282:$CN282,CT$101)</f>
        <v>0</v>
      </c>
      <c r="CU282" s="31">
        <f>COUNTIF($F282:$CN282,CU$101)</f>
        <v>1</v>
      </c>
      <c r="CV282" s="30">
        <f>COUNTIF($F282:$CN282,CV$101)</f>
        <v>1</v>
      </c>
      <c r="CW282" s="29">
        <f>COUNTIF($F282:$CN282,CW$101)</f>
        <v>1</v>
      </c>
      <c r="CX282" s="24">
        <f>COUNTIF($F282:$CN282,CX$101)</f>
        <v>0</v>
      </c>
      <c r="CY282" s="28">
        <f>COUNTIF($F282:$CN282,CY$101)</f>
        <v>0</v>
      </c>
      <c r="CZ282" s="27">
        <f>COUNTIF($F282:$CN282,CZ$101)</f>
        <v>1</v>
      </c>
      <c r="DA282" s="26">
        <f>COUNTIF($F282:$CN282,DA$101)</f>
        <v>1</v>
      </c>
      <c r="DB282" s="25">
        <f>COUNTIF($F282:$CN282,DB$101)</f>
        <v>0</v>
      </c>
      <c r="DC282" s="24">
        <f>COUNTIF($F282:$CN282,DC$101)</f>
        <v>0</v>
      </c>
      <c r="DD282" s="13"/>
      <c r="DE282" s="13"/>
      <c r="DF282" s="23"/>
      <c r="DG282" s="23"/>
      <c r="DH282" s="23"/>
      <c r="DI282" s="23"/>
      <c r="DJ282" s="23"/>
      <c r="DK282" s="23"/>
      <c r="DL282" s="23"/>
      <c r="DM282" s="23"/>
      <c r="DN282" s="23"/>
      <c r="DO282" s="23"/>
      <c r="DP282" s="76"/>
      <c r="DQ282" s="61"/>
      <c r="DR282" s="58">
        <f>COUNTIF($F282:$CN282,DR$101)</f>
        <v>0</v>
      </c>
      <c r="DS282" s="57">
        <f>COUNTIF($F282:$CN282,DS$101)</f>
        <v>0</v>
      </c>
      <c r="DT282" s="57">
        <f>COUNTIF($F282:$CN282,DT$101)</f>
        <v>1</v>
      </c>
      <c r="DU282" s="57">
        <f>COUNTIF($F282:$CN282,DU$101)</f>
        <v>0</v>
      </c>
      <c r="DV282" s="57">
        <f>COUNTIF($F282:$CN282,DV$101)</f>
        <v>0</v>
      </c>
      <c r="DW282" s="57">
        <f>COUNTIF($F282:$CN282,DW$101)</f>
        <v>1</v>
      </c>
      <c r="DX282" s="57">
        <f>COUNTIF($F282:$CN282,DX$101)</f>
        <v>0</v>
      </c>
      <c r="DY282" s="57">
        <f>COUNTIF($F282:$CN282,DY$101)</f>
        <v>0</v>
      </c>
      <c r="DZ282" s="57">
        <f>COUNTIF($F282:$CN282,DZ$101)</f>
        <v>1</v>
      </c>
      <c r="EA282" s="57">
        <f>COUNTIF($F282:$CN282,EA$101)</f>
        <v>1</v>
      </c>
      <c r="EB282" s="57">
        <f>COUNTIF($F282:$CN282,EB$101)</f>
        <v>0</v>
      </c>
      <c r="EC282" s="57">
        <f>COUNTIF($F282:$CN282,EC$101)</f>
        <v>0</v>
      </c>
      <c r="ED282" s="57">
        <f>COUNTIF($F282:$CN282,ED$101)</f>
        <v>1</v>
      </c>
      <c r="EE282" s="57">
        <f>COUNTIF($F282:$CN282,EE$101)</f>
        <v>0</v>
      </c>
      <c r="EF282" s="57">
        <f>COUNTIF($F282:$CN282,EF$101)</f>
        <v>0</v>
      </c>
      <c r="EG282" s="57">
        <f>COUNTIF($F282:$CN282,EG$101)</f>
        <v>0</v>
      </c>
      <c r="EH282" s="57">
        <f>COUNTIF($F282:$CN282,EH$101)</f>
        <v>0</v>
      </c>
      <c r="EI282" s="57">
        <f>COUNTIF($F282:$CN282,EI$101)</f>
        <v>0</v>
      </c>
      <c r="EJ282" s="57">
        <f>COUNTIF($F282:$CN282,EJ$101)</f>
        <v>0</v>
      </c>
      <c r="EK282" s="57">
        <f>COUNTIF($F282:$CN282,EK$101)</f>
        <v>0</v>
      </c>
      <c r="EL282" s="57">
        <f>COUNTIF($F282:$CN282,EL$101)</f>
        <v>0</v>
      </c>
      <c r="EM282" s="57">
        <f>COUNTIF($F282:$CN282,EM$101)</f>
        <v>0</v>
      </c>
      <c r="EN282" s="57">
        <f>COUNTIF($F282:$CN282,EN$101)</f>
        <v>0</v>
      </c>
      <c r="EO282" s="57">
        <f>COUNTIF($F282:$CN282,EO$101)</f>
        <v>0</v>
      </c>
      <c r="EP282" s="57">
        <f>COUNTIF($F282:$CN282,EP$101)</f>
        <v>0</v>
      </c>
      <c r="EQ282" s="57">
        <f>COUNTIF($F282:$CN282,EQ$101)</f>
        <v>0</v>
      </c>
      <c r="ER282" s="57">
        <f>COUNTIF($F282:$CN282,ER$101)</f>
        <v>0</v>
      </c>
      <c r="ES282" s="57">
        <f>COUNTIF($F282:$CN282,ES$101)</f>
        <v>0</v>
      </c>
      <c r="ET282" s="57">
        <f>COUNTIF($F282:$CN282,ET$101)</f>
        <v>0</v>
      </c>
      <c r="EU282" s="57">
        <f>COUNTIF($F282:$CN282,EU$101)</f>
        <v>0</v>
      </c>
      <c r="EV282" s="57">
        <f>COUNTIF($F282:$CN282,EV$101)</f>
        <v>0</v>
      </c>
      <c r="EW282" s="57">
        <f>COUNTIF($F282:$CN282,EW$101)</f>
        <v>0</v>
      </c>
      <c r="EX282" s="57">
        <f>COUNTIF($F282:$CN282,EX$101)</f>
        <v>0</v>
      </c>
      <c r="EY282" s="57">
        <f>COUNTIF($F282:$CN282,EY$101)</f>
        <v>0</v>
      </c>
      <c r="EZ282" s="57">
        <f>COUNTIF($F282:$CN282,EZ$101)</f>
        <v>0</v>
      </c>
      <c r="FA282" s="57">
        <f>COUNTIF($F282:$CN282,FA$101)</f>
        <v>0</v>
      </c>
      <c r="FB282" s="57">
        <f>COUNTIF($F282:$CN282,FB$101)</f>
        <v>0</v>
      </c>
      <c r="FC282" s="57">
        <f>COUNTIF($F282:$CN282,FC$101)</f>
        <v>0</v>
      </c>
      <c r="FD282" s="57">
        <f>COUNTIF($F282:$CN282,FD$101)</f>
        <v>0</v>
      </c>
      <c r="FE282" s="57">
        <f>COUNTIF($F282:$CN282,FE$101)</f>
        <v>0</v>
      </c>
    </row>
    <row r="283" spans="1:161" ht="12" customHeight="1" thickBot="1" x14ac:dyDescent="0.25">
      <c r="A283" s="12"/>
      <c r="B283" s="11"/>
      <c r="C283" s="11"/>
      <c r="D283" s="11"/>
      <c r="E283" s="10"/>
      <c r="F283" s="6"/>
      <c r="G283" s="39"/>
      <c r="H283" s="39"/>
      <c r="I283" s="39"/>
      <c r="J283" s="39"/>
      <c r="K283" s="39"/>
      <c r="L283" s="39"/>
      <c r="M283" s="38"/>
      <c r="N283" s="40" t="str">
        <f>IFERROR((COUNTIF(H283,[1]Locaux!$A$8)+COUNTIF(H283,[1]Locaux!$A$9)+COUNTIF(H283,[1]Locaux!$A$10)+COUNTIF(H283,[1]Locaux!$A$11)+COUNTIF(H283,[1]Locaux!$A$12)+COUNTIF(H283,[1]Locaux!$A$15)+COUNTIF(H283,[1]Locaux!$A$16)+COUNTIF(H283,[1]Locaux!$A$17))/(COUNTIF(G283,"*")+COUNTIF(K283,"*")+COUNTIF(M283,"*")),"0")</f>
        <v>0</v>
      </c>
      <c r="O283" s="6"/>
      <c r="P283" s="39"/>
      <c r="Q283" s="39"/>
      <c r="R283" s="39"/>
      <c r="S283" s="39"/>
      <c r="T283" s="39"/>
      <c r="U283" s="39"/>
      <c r="V283" s="38"/>
      <c r="W283" s="40" t="str">
        <f>IFERROR((COUNTIF(Q283,[1]Locaux!$A$8)+COUNTIF(Q283,[1]Locaux!$A$9)+COUNTIF(Q283,[1]Locaux!$A$10)+COUNTIF(Q283,[1]Locaux!$A$11)+COUNTIF(Q283,[1]Locaux!$A$12)+COUNTIF(Q283,[1]Locaux!$A$15)+COUNTIF(Q283,[1]Locaux!$A$16)+COUNTIF(Q283,[1]Locaux!$A$17))/(COUNTIF(P283,"*")+COUNTIF(T283,"*")+COUNTIF(V283,"*")),"0")</f>
        <v>0</v>
      </c>
      <c r="X283" s="6" t="s">
        <v>28</v>
      </c>
      <c r="Y283" s="39" t="s">
        <v>13</v>
      </c>
      <c r="Z283" s="39">
        <v>1107</v>
      </c>
      <c r="AA283" s="39"/>
      <c r="AB283" s="39" t="s">
        <v>35</v>
      </c>
      <c r="AC283" s="39"/>
      <c r="AD283" s="39" t="s">
        <v>35</v>
      </c>
      <c r="AE283" s="38"/>
      <c r="AF283" s="40">
        <f>IFERROR((COUNTIF(Z283,[1]Locaux!$A$8)+COUNTIF(Z283,[1]Locaux!$A$9)+COUNTIF(Z283,[1]Locaux!$A$10)+COUNTIF(Z283,[1]Locaux!$A$11)+COUNTIF(Z283,[1]Locaux!$A$12)+COUNTIF(Z283,[1]Locaux!$A$15)+COUNTIF(Z283,[1]Locaux!$A$16)+COUNTIF(Z283,[1]Locaux!$A$17))/(COUNTIF(Y283,"*")+COUNTIF(AC283,"*")+COUNTIF(AE283,"*")),"0")</f>
        <v>0</v>
      </c>
      <c r="AG283" s="6" t="s">
        <v>26</v>
      </c>
      <c r="AH283" s="39" t="s">
        <v>12</v>
      </c>
      <c r="AI283" s="39" t="s">
        <v>58</v>
      </c>
      <c r="AJ283" s="39" t="s">
        <v>54</v>
      </c>
      <c r="AK283" s="39" t="s">
        <v>35</v>
      </c>
      <c r="AL283" s="39"/>
      <c r="AM283" s="39" t="s">
        <v>62</v>
      </c>
      <c r="AN283" s="88" t="s">
        <v>61</v>
      </c>
      <c r="AO283" s="40">
        <f>IFERROR((COUNTIF(AI283,[1]Locaux!$A$8)+COUNTIF(AI283,[1]Locaux!$A$9)+COUNTIF(AI283,[1]Locaux!$A$10)+COUNTIF(AI283,[1]Locaux!$A$11)+COUNTIF(AI283,[1]Locaux!$A$12)+COUNTIF(AI283,[1]Locaux!$A$15)+COUNTIF(AI283,[1]Locaux!$A$16)+COUNTIF(AI283,[1]Locaux!$A$17))/(COUNTIF(AH283,"*")+COUNTIF(AL283,"*")+COUNTIF(AN283,"*")),"0")</f>
        <v>0.5</v>
      </c>
      <c r="AP283" s="90" t="s">
        <v>56</v>
      </c>
      <c r="AQ283" s="39" t="s">
        <v>10</v>
      </c>
      <c r="AR283" s="39" t="s">
        <v>40</v>
      </c>
      <c r="AS283" s="89" t="s">
        <v>39</v>
      </c>
      <c r="AT283" s="39" t="s">
        <v>53</v>
      </c>
      <c r="AU283" s="39" t="s">
        <v>9</v>
      </c>
      <c r="AV283" s="39" t="s">
        <v>35</v>
      </c>
      <c r="AW283" s="38"/>
      <c r="AX283" s="40">
        <f>IFERROR((COUNTIF(AR283,[1]Locaux!$A$8)+COUNTIF(AR283,[1]Locaux!$A$9)+COUNTIF(AR283,[1]Locaux!$A$10)+COUNTIF(AR283,[1]Locaux!$A$11)+COUNTIF(AR283,[1]Locaux!$A$12)+COUNTIF(AR283,[1]Locaux!$A$15)+COUNTIF(AR283,[1]Locaux!$A$16)+COUNTIF(AR283,[1]Locaux!$A$17))/(COUNTIF(AQ283,"*")+COUNTIF(AU283,"*")+COUNTIF(AW283,"*")),"0")</f>
        <v>0.5</v>
      </c>
      <c r="AY283" s="79" t="s">
        <v>60</v>
      </c>
      <c r="AZ283" s="39" t="s">
        <v>4</v>
      </c>
      <c r="BA283" s="39" t="s">
        <v>55</v>
      </c>
      <c r="BB283" s="39"/>
      <c r="BC283" s="39" t="s">
        <v>59</v>
      </c>
      <c r="BD283" s="39" t="s">
        <v>5</v>
      </c>
      <c r="BE283" s="99" t="s">
        <v>57</v>
      </c>
      <c r="BF283" s="38"/>
      <c r="BG283" s="40">
        <f>IFERROR((COUNTIF(BA283,[1]Locaux!$A$8)+COUNTIF(BA283,[1]Locaux!$A$9)+COUNTIF(BA283,[1]Locaux!$A$10)+COUNTIF(BA283,[1]Locaux!$A$11)+COUNTIF(BA283,[1]Locaux!$A$12)+COUNTIF(BA283,[1]Locaux!$A$15)+COUNTIF(BA283,[1]Locaux!$A$16)+COUNTIF(BA283,[1]Locaux!$A$17))/(COUNTIF(AZ283,"*")+COUNTIF(BD283,"*")+COUNTIF(BF283,"*")),"0")</f>
        <v>0.5</v>
      </c>
      <c r="BH283" s="6"/>
      <c r="BI283" s="39"/>
      <c r="BJ283" s="39"/>
      <c r="BK283" s="39"/>
      <c r="BL283" s="39"/>
      <c r="BM283" s="39"/>
      <c r="BN283" s="39"/>
      <c r="BO283" s="38"/>
      <c r="BP283" s="40" t="str">
        <f>IFERROR((COUNTIF(BJ283,[1]Locaux!$A$8)+COUNTIF(BJ283,[1]Locaux!$A$9)+COUNTIF(BJ283,[1]Locaux!$A$10)+COUNTIF(BJ283,[1]Locaux!$A$11)+COUNTIF(BJ283,[1]Locaux!$A$12)+COUNTIF(BJ283,[1]Locaux!$A$15)+COUNTIF(BJ283,[1]Locaux!$A$16)+COUNTIF(BJ283,[1]Locaux!$A$17))/(COUNTIF(BI283,"*")+COUNTIF(BM283,"*")+COUNTIF(BO283,"*")),"0")</f>
        <v>0</v>
      </c>
      <c r="BQ283" s="6"/>
      <c r="BR283" s="39"/>
      <c r="BS283" s="39"/>
      <c r="BT283" s="39"/>
      <c r="BU283" s="39"/>
      <c r="BV283" s="39"/>
      <c r="BW283" s="39"/>
      <c r="BX283" s="38"/>
      <c r="BY283" s="6"/>
      <c r="BZ283" s="39"/>
      <c r="CA283" s="39"/>
      <c r="CB283" s="39"/>
      <c r="CC283" s="39"/>
      <c r="CD283" s="39"/>
      <c r="CE283" s="39"/>
      <c r="CF283" s="38"/>
      <c r="CG283" s="6"/>
      <c r="CH283" s="39"/>
      <c r="CI283" s="39"/>
      <c r="CJ283" s="39"/>
      <c r="CK283" s="39"/>
      <c r="CL283" s="39"/>
      <c r="CM283" s="39"/>
      <c r="CN283" s="38"/>
      <c r="CO283" s="78" t="e">
        <f>OR(CR283&gt;1,CS283&gt;1,CT283&gt;1,CU283&gt;1,CV283&gt;1,CW283&gt;1,CX283&gt;1,CY283&gt;1,CZ283&gt;1,DA283&gt;1,DB283&gt;1,DC283&gt;1,#REF!&gt;1,#REF!&gt;1,#REF!&gt;1,#REF!&gt;1,#REF!&gt;1,#REF!&gt;1,#REF!&gt;1,#REF!&gt;1,#REF!&gt;1,#REF!&gt;1,#REF!&gt;1,#REF!&gt;1,#REF!&gt;1,#REF!&gt;1,#REF!&gt;1,#REF!&gt;1,#REF!&gt;1,#REF!&gt;1)</f>
        <v>#REF!</v>
      </c>
      <c r="CP283" s="77" t="b">
        <f>OR(DR283&gt;1,DS283&gt;1,DT283&gt;1,DU283&gt;1,DV283&gt;1,DW283&gt;1,DX283&gt;1,DY283&gt;1,DZ283&gt;1,EA283&gt;1,EB283&gt;1,EC283&gt;1,ED283&gt;1,EE283&gt;1,EF283&gt;1,EG283&gt;1,EH283&gt;1,EI283&gt;1,EJ283&gt;1,EK283&gt;1,EL283&gt;1,EM283&gt;1,EN283&gt;1,EO283&gt;1,EP283&gt;1,EQ283&gt;1,ER283&gt;1,ES283&gt;1,ET283&gt;1,EU283&gt;1,EV283&gt;1,EW283&gt;1,EX283&gt;1,EY283&gt;1,EZ283&gt;1,FA283&gt;1,FB283&gt;1,FC283&gt;1,FD283&gt;1,FE283&gt;1)</f>
        <v>0</v>
      </c>
      <c r="CQ283" s="77"/>
      <c r="CR283" s="34">
        <f>COUNTIF($F283:$CN283,CR$101)</f>
        <v>1</v>
      </c>
      <c r="CS283" s="33">
        <f>COUNTIF($F283:$CN283,CS$101)</f>
        <v>1</v>
      </c>
      <c r="CT283" s="32">
        <f>COUNTIF($F283:$CN283,CT$101)</f>
        <v>0</v>
      </c>
      <c r="CU283" s="31">
        <f>COUNTIF($F283:$CN283,CU$101)</f>
        <v>1</v>
      </c>
      <c r="CV283" s="30">
        <f>COUNTIF($F283:$CN283,CV$101)</f>
        <v>1</v>
      </c>
      <c r="CW283" s="29">
        <f>COUNTIF($F283:$CN283,CW$101)</f>
        <v>0</v>
      </c>
      <c r="CX283" s="24">
        <f>COUNTIF($F283:$CN283,CX$101)</f>
        <v>0</v>
      </c>
      <c r="CY283" s="28">
        <f>COUNTIF($F283:$CN283,CY$101)</f>
        <v>0</v>
      </c>
      <c r="CZ283" s="27">
        <f>COUNTIF($F283:$CN283,CZ$101)</f>
        <v>1</v>
      </c>
      <c r="DA283" s="26">
        <f>COUNTIF($F283:$CN283,DA$101)</f>
        <v>1</v>
      </c>
      <c r="DB283" s="25">
        <f>COUNTIF($F283:$CN283,DB$101)</f>
        <v>0</v>
      </c>
      <c r="DC283" s="24">
        <f>COUNTIF($F283:$CN283,DC$101)</f>
        <v>0</v>
      </c>
      <c r="DD283" s="13"/>
      <c r="DE283" s="13"/>
      <c r="DF283" s="23"/>
      <c r="DG283" s="23"/>
      <c r="DH283" s="23"/>
      <c r="DI283" s="23"/>
      <c r="DJ283" s="23"/>
      <c r="DK283" s="23"/>
      <c r="DL283" s="23"/>
      <c r="DM283" s="23"/>
      <c r="DN283" s="23"/>
      <c r="DO283" s="23"/>
      <c r="DP283" s="76"/>
      <c r="DQ283" s="61"/>
      <c r="DR283" s="58">
        <f>COUNTIF($F283:$CN283,DR$101)</f>
        <v>0</v>
      </c>
      <c r="DS283" s="57">
        <f>COUNTIF($F283:$CN283,DS$101)</f>
        <v>0</v>
      </c>
      <c r="DT283" s="57">
        <f>COUNTIF($F283:$CN283,DT$101)</f>
        <v>1</v>
      </c>
      <c r="DU283" s="57">
        <f>COUNTIF($F283:$CN283,DU$101)</f>
        <v>0</v>
      </c>
      <c r="DV283" s="57">
        <f>COUNTIF($F283:$CN283,DV$101)</f>
        <v>0</v>
      </c>
      <c r="DW283" s="57">
        <f>COUNTIF($F283:$CN283,DW$101)</f>
        <v>1</v>
      </c>
      <c r="DX283" s="57">
        <f>COUNTIF($F283:$CN283,DX$101)</f>
        <v>0</v>
      </c>
      <c r="DY283" s="57">
        <f>COUNTIF($F283:$CN283,DY$101)</f>
        <v>0</v>
      </c>
      <c r="DZ283" s="57">
        <f>COUNTIF($F283:$CN283,DZ$101)</f>
        <v>1</v>
      </c>
      <c r="EA283" s="57">
        <f>COUNTIF($F283:$CN283,EA$101)</f>
        <v>1</v>
      </c>
      <c r="EB283" s="57">
        <f>COUNTIF($F283:$CN283,EB$101)</f>
        <v>0</v>
      </c>
      <c r="EC283" s="57">
        <f>COUNTIF($F283:$CN283,EC$101)</f>
        <v>0</v>
      </c>
      <c r="ED283" s="57">
        <f>COUNTIF($F283:$CN283,ED$101)</f>
        <v>1</v>
      </c>
      <c r="EE283" s="57">
        <f>COUNTIF($F283:$CN283,EE$101)</f>
        <v>0</v>
      </c>
      <c r="EF283" s="57">
        <f>COUNTIF($F283:$CN283,EF$101)</f>
        <v>0</v>
      </c>
      <c r="EG283" s="57">
        <f>COUNTIF($F283:$CN283,EG$101)</f>
        <v>0</v>
      </c>
      <c r="EH283" s="57">
        <f>COUNTIF($F283:$CN283,EH$101)</f>
        <v>0</v>
      </c>
      <c r="EI283" s="57">
        <f>COUNTIF($F283:$CN283,EI$101)</f>
        <v>0</v>
      </c>
      <c r="EJ283" s="57">
        <f>COUNTIF($F283:$CN283,EJ$101)</f>
        <v>0</v>
      </c>
      <c r="EK283" s="57">
        <f>COUNTIF($F283:$CN283,EK$101)</f>
        <v>0</v>
      </c>
      <c r="EL283" s="57">
        <f>COUNTIF($F283:$CN283,EL$101)</f>
        <v>0</v>
      </c>
      <c r="EM283" s="57">
        <f>COUNTIF($F283:$CN283,EM$101)</f>
        <v>0</v>
      </c>
      <c r="EN283" s="57">
        <f>COUNTIF($F283:$CN283,EN$101)</f>
        <v>0</v>
      </c>
      <c r="EO283" s="57">
        <f>COUNTIF($F283:$CN283,EO$101)</f>
        <v>0</v>
      </c>
      <c r="EP283" s="57">
        <f>COUNTIF($F283:$CN283,EP$101)</f>
        <v>0</v>
      </c>
      <c r="EQ283" s="57">
        <f>COUNTIF($F283:$CN283,EQ$101)</f>
        <v>0</v>
      </c>
      <c r="ER283" s="57">
        <f>COUNTIF($F283:$CN283,ER$101)</f>
        <v>0</v>
      </c>
      <c r="ES283" s="57">
        <f>COUNTIF($F283:$CN283,ES$101)</f>
        <v>0</v>
      </c>
      <c r="ET283" s="57">
        <f>COUNTIF($F283:$CN283,ET$101)</f>
        <v>0</v>
      </c>
      <c r="EU283" s="57">
        <f>COUNTIF($F283:$CN283,EU$101)</f>
        <v>0</v>
      </c>
      <c r="EV283" s="57">
        <f>COUNTIF($F283:$CN283,EV$101)</f>
        <v>0</v>
      </c>
      <c r="EW283" s="57">
        <f>COUNTIF($F283:$CN283,EW$101)</f>
        <v>0</v>
      </c>
      <c r="EX283" s="57">
        <f>COUNTIF($F283:$CN283,EX$101)</f>
        <v>0</v>
      </c>
      <c r="EY283" s="57">
        <f>COUNTIF($F283:$CN283,EY$101)</f>
        <v>0</v>
      </c>
      <c r="EZ283" s="57">
        <f>COUNTIF($F283:$CN283,EZ$101)</f>
        <v>0</v>
      </c>
      <c r="FA283" s="57">
        <f>COUNTIF($F283:$CN283,FA$101)</f>
        <v>0</v>
      </c>
      <c r="FB283" s="57">
        <f>COUNTIF($F283:$CN283,FB$101)</f>
        <v>0</v>
      </c>
      <c r="FC283" s="57">
        <f>COUNTIF($F283:$CN283,FC$101)</f>
        <v>0</v>
      </c>
      <c r="FD283" s="57">
        <f>COUNTIF($F283:$CN283,FD$101)</f>
        <v>0</v>
      </c>
      <c r="FE283" s="57">
        <f>COUNTIF($F283:$CN283,FE$101)</f>
        <v>0</v>
      </c>
    </row>
    <row r="284" spans="1:161" ht="12" customHeight="1" x14ac:dyDescent="0.2">
      <c r="A284" s="18" t="str">
        <f>CHOOSE(WEEKDAY($E284),"Dimanche","Lundi","Mardi","Mercredi","Jeudi","Vendredi","")</f>
        <v>Mardi</v>
      </c>
      <c r="B284" s="17">
        <f>IF(M284&lt;&gt;"Cong. ",B282+1,B282+0)</f>
        <v>90</v>
      </c>
      <c r="C284" s="17">
        <f>IF(M284&lt;&gt;"Cong. ",C282+1,C282+0)</f>
        <v>69</v>
      </c>
      <c r="D284" s="17" t="e">
        <f>IF(M284="",D282+1,D282+0)</f>
        <v>#REF!</v>
      </c>
      <c r="E284" s="16">
        <v>44173</v>
      </c>
      <c r="F284" s="7"/>
      <c r="G284" s="44"/>
      <c r="H284" s="44"/>
      <c r="I284" s="44"/>
      <c r="J284" s="44"/>
      <c r="K284" s="44"/>
      <c r="L284" s="44"/>
      <c r="M284" s="43"/>
      <c r="N284" s="40" t="str">
        <f>IFERROR((COUNTIF(H284,[1]Locaux!$A$8)+COUNTIF(H284,[1]Locaux!$A$9)+COUNTIF(H284,[1]Locaux!$A$10)+COUNTIF(H284,[1]Locaux!$A$11)+COUNTIF(H284,[1]Locaux!$A$12)+COUNTIF(H284,[1]Locaux!$A$15)+COUNTIF(H284,[1]Locaux!$A$16)+COUNTIF(H284,[1]Locaux!$A$17))/(COUNTIF(G284,"*")+COUNTIF(K284,"*")+COUNTIF(M284,"*")),"0")</f>
        <v>0</v>
      </c>
      <c r="O284" s="7"/>
      <c r="P284" s="44"/>
      <c r="Q284" s="44"/>
      <c r="R284" s="44"/>
      <c r="S284" s="44"/>
      <c r="T284" s="44"/>
      <c r="U284" s="44"/>
      <c r="V284" s="43"/>
      <c r="W284" s="40" t="str">
        <f>IFERROR((COUNTIF(Q284,[1]Locaux!$A$8)+COUNTIF(Q284,[1]Locaux!$A$9)+COUNTIF(Q284,[1]Locaux!$A$10)+COUNTIF(Q284,[1]Locaux!$A$11)+COUNTIF(Q284,[1]Locaux!$A$12)+COUNTIF(Q284,[1]Locaux!$A$15)+COUNTIF(Q284,[1]Locaux!$A$16)+COUNTIF(Q284,[1]Locaux!$A$17))/(COUNTIF(P284,"*")+COUNTIF(T284,"*")+COUNTIF(V284,"*")),"0")</f>
        <v>0</v>
      </c>
      <c r="X284" s="7" t="s">
        <v>21</v>
      </c>
      <c r="Y284" s="44" t="s">
        <v>10</v>
      </c>
      <c r="Z284" s="44" t="s">
        <v>43</v>
      </c>
      <c r="AA284" s="44"/>
      <c r="AB284" s="44" t="s">
        <v>51</v>
      </c>
      <c r="AC284" s="44" t="s">
        <v>7</v>
      </c>
      <c r="AD284" s="44" t="s">
        <v>35</v>
      </c>
      <c r="AE284" s="43"/>
      <c r="AF284" s="40">
        <f>IFERROR((COUNTIF(Z284,[1]Locaux!$A$8)+COUNTIF(Z284,[1]Locaux!$A$9)+COUNTIF(Z284,[1]Locaux!$A$10)+COUNTIF(Z284,[1]Locaux!$A$11)+COUNTIF(Z284,[1]Locaux!$A$12)+COUNTIF(Z284,[1]Locaux!$A$15)+COUNTIF(Z284,[1]Locaux!$A$16)+COUNTIF(Z284,[1]Locaux!$A$17))/(COUNTIF(Y284,"*")+COUNTIF(AC284,"*")+COUNTIF(AE284,"*")),"0")</f>
        <v>0.5</v>
      </c>
      <c r="AG284" s="80" t="s">
        <v>21</v>
      </c>
      <c r="AH284" s="44" t="s">
        <v>13</v>
      </c>
      <c r="AI284" s="44" t="s">
        <v>58</v>
      </c>
      <c r="AJ284" s="44" t="s">
        <v>52</v>
      </c>
      <c r="AK284" s="44" t="s">
        <v>51</v>
      </c>
      <c r="AL284" s="44" t="s">
        <v>12</v>
      </c>
      <c r="AM284" s="44" t="s">
        <v>35</v>
      </c>
      <c r="AN284" s="43"/>
      <c r="AO284" s="40">
        <f>IFERROR((COUNTIF(AI284,[1]Locaux!$A$8)+COUNTIF(AI284,[1]Locaux!$A$9)+COUNTIF(AI284,[1]Locaux!$A$10)+COUNTIF(AI284,[1]Locaux!$A$11)+COUNTIF(AI284,[1]Locaux!$A$12)+COUNTIF(AI284,[1]Locaux!$A$15)+COUNTIF(AI284,[1]Locaux!$A$16)+COUNTIF(AI284,[1]Locaux!$A$17))/(COUNTIF(AH284,"*")+COUNTIF(AL284,"*")+COUNTIF(AN284,"*")),"0")</f>
        <v>0.5</v>
      </c>
      <c r="AP284" s="7" t="s">
        <v>45</v>
      </c>
      <c r="AQ284" s="44" t="s">
        <v>8</v>
      </c>
      <c r="AR284" s="44">
        <v>1107</v>
      </c>
      <c r="AS284" s="44"/>
      <c r="AT284" s="44" t="s">
        <v>35</v>
      </c>
      <c r="AU284" s="44"/>
      <c r="AV284" s="44" t="s">
        <v>35</v>
      </c>
      <c r="AW284" s="43"/>
      <c r="AX284" s="40">
        <f>IFERROR((COUNTIF(AR284,[1]Locaux!$A$8)+COUNTIF(AR284,[1]Locaux!$A$9)+COUNTIF(AR284,[1]Locaux!$A$10)+COUNTIF(AR284,[1]Locaux!$A$11)+COUNTIF(AR284,[1]Locaux!$A$12)+COUNTIF(AR284,[1]Locaux!$A$15)+COUNTIF(AR284,[1]Locaux!$A$16)+COUNTIF(AR284,[1]Locaux!$A$17))/(COUNTIF(AQ284,"*")+COUNTIF(AU284,"*")+COUNTIF(AW284,"*")),"0")</f>
        <v>0</v>
      </c>
      <c r="AY284" s="80" t="s">
        <v>60</v>
      </c>
      <c r="AZ284" s="44" t="s">
        <v>4</v>
      </c>
      <c r="BA284" s="44" t="s">
        <v>55</v>
      </c>
      <c r="BB284" s="44" t="s">
        <v>54</v>
      </c>
      <c r="BC284" s="44" t="s">
        <v>59</v>
      </c>
      <c r="BD284" s="44" t="s">
        <v>5</v>
      </c>
      <c r="BE284" s="100" t="s">
        <v>57</v>
      </c>
      <c r="BF284" s="43"/>
      <c r="BG284" s="40">
        <f>IFERROR((COUNTIF(BA284,[1]Locaux!$A$8)+COUNTIF(BA284,[1]Locaux!$A$9)+COUNTIF(BA284,[1]Locaux!$A$10)+COUNTIF(BA284,[1]Locaux!$A$11)+COUNTIF(BA284,[1]Locaux!$A$12)+COUNTIF(BA284,[1]Locaux!$A$15)+COUNTIF(BA284,[1]Locaux!$A$16)+COUNTIF(BA284,[1]Locaux!$A$17))/(COUNTIF(AZ284,"*")+COUNTIF(BD284,"*")+COUNTIF(BF284,"*")),"0")</f>
        <v>0.5</v>
      </c>
      <c r="BH284" s="7"/>
      <c r="BI284" s="44"/>
      <c r="BJ284" s="44"/>
      <c r="BK284" s="44"/>
      <c r="BL284" s="44"/>
      <c r="BM284" s="44"/>
      <c r="BN284" s="44"/>
      <c r="BO284" s="43"/>
      <c r="BP284" s="40" t="str">
        <f>IFERROR((COUNTIF(BJ284,[1]Locaux!$A$8)+COUNTIF(BJ284,[1]Locaux!$A$9)+COUNTIF(BJ284,[1]Locaux!$A$10)+COUNTIF(BJ284,[1]Locaux!$A$11)+COUNTIF(BJ284,[1]Locaux!$A$12)+COUNTIF(BJ284,[1]Locaux!$A$15)+COUNTIF(BJ284,[1]Locaux!$A$16)+COUNTIF(BJ284,[1]Locaux!$A$17))/(COUNTIF(BI284,"*")+COUNTIF(BM284,"*")+COUNTIF(BO284,"*")),"0")</f>
        <v>0</v>
      </c>
      <c r="BQ284" s="7"/>
      <c r="BR284" s="44"/>
      <c r="BS284" s="44"/>
      <c r="BT284" s="44"/>
      <c r="BU284" s="44"/>
      <c r="BV284" s="44"/>
      <c r="BW284" s="44"/>
      <c r="BX284" s="43"/>
      <c r="BY284" s="7"/>
      <c r="BZ284" s="44"/>
      <c r="CA284" s="44"/>
      <c r="CB284" s="44"/>
      <c r="CC284" s="44"/>
      <c r="CD284" s="44"/>
      <c r="CE284" s="44"/>
      <c r="CF284" s="43"/>
      <c r="CG284" s="7"/>
      <c r="CH284" s="44"/>
      <c r="CI284" s="44"/>
      <c r="CJ284" s="44"/>
      <c r="CK284" s="44"/>
      <c r="CL284" s="44"/>
      <c r="CM284" s="44"/>
      <c r="CN284" s="43"/>
      <c r="CO284" s="78" t="e">
        <f>OR(CR284&gt;1,CS284&gt;1,CT284&gt;1,CU284&gt;1,CV284&gt;1,CW284&gt;1,CX284&gt;1,CY284&gt;1,CZ284&gt;1,DA284&gt;1,DB284&gt;1,DC284&gt;1,#REF!&gt;1,#REF!&gt;1,#REF!&gt;1,#REF!&gt;1,#REF!&gt;1,#REF!&gt;1,#REF!&gt;1,#REF!&gt;1,#REF!&gt;1,#REF!&gt;1,#REF!&gt;1,#REF!&gt;1,#REF!&gt;1,#REF!&gt;1,#REF!&gt;1,#REF!&gt;1,#REF!&gt;1,#REF!&gt;1)</f>
        <v>#REF!</v>
      </c>
      <c r="CP284" s="77" t="b">
        <f>OR(DR284&gt;1,DS284&gt;1,DT284&gt;1,DU284&gt;1,DV284&gt;1,DW284&gt;1,DX284&gt;1,DY284&gt;1,DZ284&gt;1,EA284&gt;1,EB284&gt;1,EC284&gt;1,ED284&gt;1,EE284&gt;1,EF284&gt;1,EG284&gt;1,EH284&gt;1,EI284&gt;1,EJ284&gt;1,EK284&gt;1,EL284&gt;1,EM284&gt;1,EN284&gt;1,EO284&gt;1,EP284&gt;1,EQ284&gt;1,ER284&gt;1,ES284&gt;1,ET284&gt;1,EU284&gt;1,EV284&gt;1,EW284&gt;1,EX284&gt;1,EY284&gt;1,EZ284&gt;1,FA284&gt;1,FB284&gt;1,FC284&gt;1,FD284&gt;1,FE284&gt;1)</f>
        <v>0</v>
      </c>
      <c r="CQ284" s="77"/>
      <c r="CR284" s="34">
        <f>COUNTIF($F284:$CN284,CR$101)</f>
        <v>1</v>
      </c>
      <c r="CS284" s="33">
        <f>COUNTIF($F284:$CN284,CS$101)</f>
        <v>1</v>
      </c>
      <c r="CT284" s="32">
        <f>COUNTIF($F284:$CN284,CT$101)</f>
        <v>0</v>
      </c>
      <c r="CU284" s="31">
        <f>COUNTIF($F284:$CN284,CU$101)</f>
        <v>1</v>
      </c>
      <c r="CV284" s="30">
        <f>COUNTIF($F284:$CN284,CV$101)</f>
        <v>0</v>
      </c>
      <c r="CW284" s="29">
        <f>COUNTIF($F284:$CN284,CW$101)</f>
        <v>1</v>
      </c>
      <c r="CX284" s="24">
        <f>COUNTIF($F284:$CN284,CX$101)</f>
        <v>1</v>
      </c>
      <c r="CY284" s="28">
        <f>COUNTIF($F284:$CN284,CY$101)</f>
        <v>0</v>
      </c>
      <c r="CZ284" s="27">
        <f>COUNTIF($F284:$CN284,CZ$101)</f>
        <v>1</v>
      </c>
      <c r="DA284" s="26">
        <f>COUNTIF($F284:$CN284,DA$101)</f>
        <v>1</v>
      </c>
      <c r="DB284" s="25">
        <f>COUNTIF($F284:$CN284,DB$101)</f>
        <v>0</v>
      </c>
      <c r="DC284" s="24">
        <f>COUNTIF($F284:$CN284,DC$101)</f>
        <v>0</v>
      </c>
      <c r="DD284" s="13"/>
      <c r="DE284" s="13"/>
      <c r="DF284" s="23"/>
      <c r="DG284" s="23"/>
      <c r="DH284" s="23"/>
      <c r="DI284" s="23"/>
      <c r="DJ284" s="23"/>
      <c r="DK284" s="23"/>
      <c r="DL284" s="23"/>
      <c r="DM284" s="23"/>
      <c r="DN284" s="23"/>
      <c r="DO284" s="23"/>
      <c r="DP284" s="76"/>
      <c r="DQ284" s="61"/>
      <c r="DR284" s="58">
        <f>COUNTIF($F284:$CN284,DR$101)</f>
        <v>0</v>
      </c>
      <c r="DS284" s="57">
        <f>COUNTIF($F284:$CN284,DS$101)</f>
        <v>0</v>
      </c>
      <c r="DT284" s="57">
        <f>COUNTIF($F284:$CN284,DT$101)</f>
        <v>1</v>
      </c>
      <c r="DU284" s="57">
        <f>COUNTIF($F284:$CN284,DU$101)</f>
        <v>0</v>
      </c>
      <c r="DV284" s="57">
        <f>COUNTIF($F284:$CN284,DV$101)</f>
        <v>0</v>
      </c>
      <c r="DW284" s="57">
        <f>COUNTIF($F284:$CN284,DW$101)</f>
        <v>1</v>
      </c>
      <c r="DX284" s="57">
        <f>COUNTIF($F284:$CN284,DX$101)</f>
        <v>0</v>
      </c>
      <c r="DY284" s="57">
        <f>COUNTIF($F284:$CN284,DY$101)</f>
        <v>0</v>
      </c>
      <c r="DZ284" s="57">
        <f>COUNTIF($F284:$CN284,DZ$101)</f>
        <v>1</v>
      </c>
      <c r="EA284" s="57">
        <f>COUNTIF($F284:$CN284,EA$101)</f>
        <v>1</v>
      </c>
      <c r="EB284" s="57">
        <f>COUNTIF($F284:$CN284,EB$101)</f>
        <v>0</v>
      </c>
      <c r="EC284" s="57">
        <f>COUNTIF($F284:$CN284,EC$101)</f>
        <v>0</v>
      </c>
      <c r="ED284" s="57">
        <f>COUNTIF($F284:$CN284,ED$101)</f>
        <v>0</v>
      </c>
      <c r="EE284" s="57">
        <f>COUNTIF($F284:$CN284,EE$101)</f>
        <v>1</v>
      </c>
      <c r="EF284" s="57">
        <f>COUNTIF($F284:$CN284,EF$101)</f>
        <v>0</v>
      </c>
      <c r="EG284" s="57">
        <f>COUNTIF($F284:$CN284,EG$101)</f>
        <v>0</v>
      </c>
      <c r="EH284" s="57">
        <f>COUNTIF($F284:$CN284,EH$101)</f>
        <v>0</v>
      </c>
      <c r="EI284" s="57">
        <f>COUNTIF($F284:$CN284,EI$101)</f>
        <v>0</v>
      </c>
      <c r="EJ284" s="57">
        <f>COUNTIF($F284:$CN284,EJ$101)</f>
        <v>0</v>
      </c>
      <c r="EK284" s="57">
        <f>COUNTIF($F284:$CN284,EK$101)</f>
        <v>0</v>
      </c>
      <c r="EL284" s="57">
        <f>COUNTIF($F284:$CN284,EL$101)</f>
        <v>0</v>
      </c>
      <c r="EM284" s="57">
        <f>COUNTIF($F284:$CN284,EM$101)</f>
        <v>0</v>
      </c>
      <c r="EN284" s="57">
        <f>COUNTIF($F284:$CN284,EN$101)</f>
        <v>0</v>
      </c>
      <c r="EO284" s="57">
        <f>COUNTIF($F284:$CN284,EO$101)</f>
        <v>0</v>
      </c>
      <c r="EP284" s="57">
        <f>COUNTIF($F284:$CN284,EP$101)</f>
        <v>0</v>
      </c>
      <c r="EQ284" s="57">
        <f>COUNTIF($F284:$CN284,EQ$101)</f>
        <v>0</v>
      </c>
      <c r="ER284" s="57">
        <f>COUNTIF($F284:$CN284,ER$101)</f>
        <v>0</v>
      </c>
      <c r="ES284" s="57">
        <f>COUNTIF($F284:$CN284,ES$101)</f>
        <v>0</v>
      </c>
      <c r="ET284" s="57">
        <f>COUNTIF($F284:$CN284,ET$101)</f>
        <v>0</v>
      </c>
      <c r="EU284" s="57">
        <f>COUNTIF($F284:$CN284,EU$101)</f>
        <v>0</v>
      </c>
      <c r="EV284" s="57">
        <f>COUNTIF($F284:$CN284,EV$101)</f>
        <v>0</v>
      </c>
      <c r="EW284" s="57">
        <f>COUNTIF($F284:$CN284,EW$101)</f>
        <v>0</v>
      </c>
      <c r="EX284" s="57">
        <f>COUNTIF($F284:$CN284,EX$101)</f>
        <v>0</v>
      </c>
      <c r="EY284" s="57">
        <f>COUNTIF($F284:$CN284,EY$101)</f>
        <v>0</v>
      </c>
      <c r="EZ284" s="57">
        <f>COUNTIF($F284:$CN284,EZ$101)</f>
        <v>0</v>
      </c>
      <c r="FA284" s="57">
        <f>COUNTIF($F284:$CN284,FA$101)</f>
        <v>0</v>
      </c>
      <c r="FB284" s="57">
        <f>COUNTIF($F284:$CN284,FB$101)</f>
        <v>0</v>
      </c>
      <c r="FC284" s="57">
        <f>COUNTIF($F284:$CN284,FC$101)</f>
        <v>0</v>
      </c>
      <c r="FD284" s="57">
        <f>COUNTIF($F284:$CN284,FD$101)</f>
        <v>0</v>
      </c>
      <c r="FE284" s="57">
        <f>COUNTIF($F284:$CN284,FE$101)</f>
        <v>0</v>
      </c>
    </row>
    <row r="285" spans="1:161" ht="12" customHeight="1" thickBot="1" x14ac:dyDescent="0.25">
      <c r="A285" s="12"/>
      <c r="B285" s="11"/>
      <c r="C285" s="11"/>
      <c r="D285" s="11"/>
      <c r="E285" s="10"/>
      <c r="F285" s="6"/>
      <c r="G285" s="39"/>
      <c r="H285" s="39"/>
      <c r="I285" s="39"/>
      <c r="J285" s="39"/>
      <c r="K285" s="39"/>
      <c r="L285" s="39"/>
      <c r="M285" s="38"/>
      <c r="N285" s="40" t="str">
        <f>IFERROR((COUNTIF(H285,[1]Locaux!$A$8)+COUNTIF(H285,[1]Locaux!$A$9)+COUNTIF(H285,[1]Locaux!$A$10)+COUNTIF(H285,[1]Locaux!$A$11)+COUNTIF(H285,[1]Locaux!$A$12)+COUNTIF(H285,[1]Locaux!$A$15)+COUNTIF(H285,[1]Locaux!$A$16)+COUNTIF(H285,[1]Locaux!$A$17))/(COUNTIF(G285,"*")+COUNTIF(K285,"*")+COUNTIF(M285,"*")),"0")</f>
        <v>0</v>
      </c>
      <c r="O285" s="6"/>
      <c r="P285" s="39"/>
      <c r="Q285" s="39"/>
      <c r="R285" s="39"/>
      <c r="S285" s="39"/>
      <c r="T285" s="39"/>
      <c r="U285" s="39"/>
      <c r="V285" s="38"/>
      <c r="W285" s="40" t="str">
        <f>IFERROR((COUNTIF(Q285,[1]Locaux!$A$8)+COUNTIF(Q285,[1]Locaux!$A$9)+COUNTIF(Q285,[1]Locaux!$A$10)+COUNTIF(Q285,[1]Locaux!$A$11)+COUNTIF(Q285,[1]Locaux!$A$12)+COUNTIF(Q285,[1]Locaux!$A$15)+COUNTIF(Q285,[1]Locaux!$A$16)+COUNTIF(Q285,[1]Locaux!$A$17))/(COUNTIF(P285,"*")+COUNTIF(T285,"*")+COUNTIF(V285,"*")),"0")</f>
        <v>0</v>
      </c>
      <c r="X285" s="6" t="s">
        <v>21</v>
      </c>
      <c r="Y285" s="39" t="s">
        <v>10</v>
      </c>
      <c r="Z285" s="39" t="s">
        <v>43</v>
      </c>
      <c r="AA285" s="39"/>
      <c r="AB285" s="39" t="s">
        <v>51</v>
      </c>
      <c r="AC285" s="39" t="s">
        <v>7</v>
      </c>
      <c r="AD285" s="39" t="s">
        <v>35</v>
      </c>
      <c r="AE285" s="38"/>
      <c r="AF285" s="40">
        <f>IFERROR((COUNTIF(Z285,[1]Locaux!$A$8)+COUNTIF(Z285,[1]Locaux!$A$9)+COUNTIF(Z285,[1]Locaux!$A$10)+COUNTIF(Z285,[1]Locaux!$A$11)+COUNTIF(Z285,[1]Locaux!$A$12)+COUNTIF(Z285,[1]Locaux!$A$15)+COUNTIF(Z285,[1]Locaux!$A$16)+COUNTIF(Z285,[1]Locaux!$A$17))/(COUNTIF(Y285,"*")+COUNTIF(AC285,"*")+COUNTIF(AE285,"*")),"0")</f>
        <v>0.5</v>
      </c>
      <c r="AG285" s="79" t="s">
        <v>21</v>
      </c>
      <c r="AH285" s="39" t="s">
        <v>13</v>
      </c>
      <c r="AI285" s="39" t="s">
        <v>58</v>
      </c>
      <c r="AJ285" s="39" t="s">
        <v>52</v>
      </c>
      <c r="AK285" s="39" t="s">
        <v>51</v>
      </c>
      <c r="AL285" s="39" t="s">
        <v>12</v>
      </c>
      <c r="AM285" s="39" t="s">
        <v>35</v>
      </c>
      <c r="AN285" s="38"/>
      <c r="AO285" s="40">
        <f>IFERROR((COUNTIF(AI285,[1]Locaux!$A$8)+COUNTIF(AI285,[1]Locaux!$A$9)+COUNTIF(AI285,[1]Locaux!$A$10)+COUNTIF(AI285,[1]Locaux!$A$11)+COUNTIF(AI285,[1]Locaux!$A$12)+COUNTIF(AI285,[1]Locaux!$A$15)+COUNTIF(AI285,[1]Locaux!$A$16)+COUNTIF(AI285,[1]Locaux!$A$17))/(COUNTIF(AH285,"*")+COUNTIF(AL285,"*")+COUNTIF(AN285,"*")),"0")</f>
        <v>0.5</v>
      </c>
      <c r="AP285" s="6" t="s">
        <v>45</v>
      </c>
      <c r="AQ285" s="39" t="s">
        <v>8</v>
      </c>
      <c r="AR285" s="39">
        <v>1107</v>
      </c>
      <c r="AS285" s="39"/>
      <c r="AT285" s="39" t="s">
        <v>35</v>
      </c>
      <c r="AU285" s="39"/>
      <c r="AV285" s="39" t="s">
        <v>35</v>
      </c>
      <c r="AW285" s="38"/>
      <c r="AX285" s="40">
        <f>IFERROR((COUNTIF(AR285,[1]Locaux!$A$8)+COUNTIF(AR285,[1]Locaux!$A$9)+COUNTIF(AR285,[1]Locaux!$A$10)+COUNTIF(AR285,[1]Locaux!$A$11)+COUNTIF(AR285,[1]Locaux!$A$12)+COUNTIF(AR285,[1]Locaux!$A$15)+COUNTIF(AR285,[1]Locaux!$A$16)+COUNTIF(AR285,[1]Locaux!$A$17))/(COUNTIF(AQ285,"*")+COUNTIF(AU285,"*")+COUNTIF(AW285,"*")),"0")</f>
        <v>0</v>
      </c>
      <c r="AY285" s="79" t="s">
        <v>60</v>
      </c>
      <c r="AZ285" s="39" t="s">
        <v>4</v>
      </c>
      <c r="BA285" s="39" t="s">
        <v>55</v>
      </c>
      <c r="BB285" s="39" t="s">
        <v>54</v>
      </c>
      <c r="BC285" s="39" t="s">
        <v>59</v>
      </c>
      <c r="BD285" s="39" t="s">
        <v>5</v>
      </c>
      <c r="BE285" s="99" t="s">
        <v>57</v>
      </c>
      <c r="BF285" s="38"/>
      <c r="BG285" s="40">
        <f>IFERROR((COUNTIF(BA285,[1]Locaux!$A$8)+COUNTIF(BA285,[1]Locaux!$A$9)+COUNTIF(BA285,[1]Locaux!$A$10)+COUNTIF(BA285,[1]Locaux!$A$11)+COUNTIF(BA285,[1]Locaux!$A$12)+COUNTIF(BA285,[1]Locaux!$A$15)+COUNTIF(BA285,[1]Locaux!$A$16)+COUNTIF(BA285,[1]Locaux!$A$17))/(COUNTIF(AZ285,"*")+COUNTIF(BD285,"*")+COUNTIF(BF285,"*")),"0")</f>
        <v>0.5</v>
      </c>
      <c r="BH285" s="6"/>
      <c r="BI285" s="39"/>
      <c r="BJ285" s="39"/>
      <c r="BK285" s="39"/>
      <c r="BL285" s="39"/>
      <c r="BM285" s="39"/>
      <c r="BN285" s="39"/>
      <c r="BO285" s="38"/>
      <c r="BP285" s="40" t="str">
        <f>IFERROR((COUNTIF(BJ285,[1]Locaux!$A$8)+COUNTIF(BJ285,[1]Locaux!$A$9)+COUNTIF(BJ285,[1]Locaux!$A$10)+COUNTIF(BJ285,[1]Locaux!$A$11)+COUNTIF(BJ285,[1]Locaux!$A$12)+COUNTIF(BJ285,[1]Locaux!$A$15)+COUNTIF(BJ285,[1]Locaux!$A$16)+COUNTIF(BJ285,[1]Locaux!$A$17))/(COUNTIF(BI285,"*")+COUNTIF(BM285,"*")+COUNTIF(BO285,"*")),"0")</f>
        <v>0</v>
      </c>
      <c r="BQ285" s="6"/>
      <c r="BR285" s="39"/>
      <c r="BS285" s="39"/>
      <c r="BT285" s="39"/>
      <c r="BU285" s="39"/>
      <c r="BV285" s="39"/>
      <c r="BW285" s="39"/>
      <c r="BX285" s="38"/>
      <c r="BY285" s="6"/>
      <c r="BZ285" s="39"/>
      <c r="CA285" s="39"/>
      <c r="CB285" s="39"/>
      <c r="CC285" s="39"/>
      <c r="CD285" s="39"/>
      <c r="CE285" s="39"/>
      <c r="CF285" s="38"/>
      <c r="CG285" s="6"/>
      <c r="CH285" s="39"/>
      <c r="CI285" s="39"/>
      <c r="CJ285" s="39"/>
      <c r="CK285" s="39"/>
      <c r="CL285" s="39"/>
      <c r="CM285" s="39"/>
      <c r="CN285" s="38"/>
      <c r="CO285" s="78" t="e">
        <f>OR(CR285&gt;1,CS285&gt;1,CT285&gt;1,CU285&gt;1,CV285&gt;1,CW285&gt;1,CX285&gt;1,CY285&gt;1,CZ285&gt;1,DA285&gt;1,DB285&gt;1,DC285&gt;1,#REF!&gt;1,#REF!&gt;1,#REF!&gt;1,#REF!&gt;1,#REF!&gt;1,#REF!&gt;1,#REF!&gt;1,#REF!&gt;1,#REF!&gt;1,#REF!&gt;1,#REF!&gt;1,#REF!&gt;1,#REF!&gt;1,#REF!&gt;1,#REF!&gt;1,#REF!&gt;1,#REF!&gt;1,#REF!&gt;1)</f>
        <v>#REF!</v>
      </c>
      <c r="CP285" s="77" t="b">
        <f>OR(DR285&gt;1,DS285&gt;1,DT285&gt;1,DU285&gt;1,DV285&gt;1,DW285&gt;1,DX285&gt;1,DY285&gt;1,DZ285&gt;1,EA285&gt;1,EB285&gt;1,EC285&gt;1,ED285&gt;1,EE285&gt;1,EF285&gt;1,EG285&gt;1,EH285&gt;1,EI285&gt;1,EJ285&gt;1,EK285&gt;1,EL285&gt;1,EM285&gt;1,EN285&gt;1,EO285&gt;1,EP285&gt;1,EQ285&gt;1,ER285&gt;1,ES285&gt;1,ET285&gt;1,EU285&gt;1,EV285&gt;1,EW285&gt;1,EX285&gt;1,EY285&gt;1,EZ285&gt;1,FA285&gt;1,FB285&gt;1,FC285&gt;1,FD285&gt;1,FE285&gt;1)</f>
        <v>0</v>
      </c>
      <c r="CQ285" s="77"/>
      <c r="CR285" s="34">
        <f>COUNTIF($F285:$CN285,CR$101)</f>
        <v>1</v>
      </c>
      <c r="CS285" s="33">
        <f>COUNTIF($F285:$CN285,CS$101)</f>
        <v>1</v>
      </c>
      <c r="CT285" s="32">
        <f>COUNTIF($F285:$CN285,CT$101)</f>
        <v>0</v>
      </c>
      <c r="CU285" s="31">
        <f>COUNTIF($F285:$CN285,CU$101)</f>
        <v>1</v>
      </c>
      <c r="CV285" s="30">
        <f>COUNTIF($F285:$CN285,CV$101)</f>
        <v>0</v>
      </c>
      <c r="CW285" s="29">
        <f>COUNTIF($F285:$CN285,CW$101)</f>
        <v>1</v>
      </c>
      <c r="CX285" s="24">
        <f>COUNTIF($F285:$CN285,CX$101)</f>
        <v>1</v>
      </c>
      <c r="CY285" s="28">
        <f>COUNTIF($F285:$CN285,CY$101)</f>
        <v>0</v>
      </c>
      <c r="CZ285" s="27">
        <f>COUNTIF($F285:$CN285,CZ$101)</f>
        <v>1</v>
      </c>
      <c r="DA285" s="26">
        <f>COUNTIF($F285:$CN285,DA$101)</f>
        <v>1</v>
      </c>
      <c r="DB285" s="25">
        <f>COUNTIF($F285:$CN285,DB$101)</f>
        <v>0</v>
      </c>
      <c r="DC285" s="24">
        <f>COUNTIF($F285:$CN285,DC$101)</f>
        <v>0</v>
      </c>
      <c r="DD285" s="13"/>
      <c r="DE285" s="13"/>
      <c r="DF285" s="23"/>
      <c r="DG285" s="23"/>
      <c r="DH285" s="23"/>
      <c r="DI285" s="23"/>
      <c r="DJ285" s="23"/>
      <c r="DK285" s="23"/>
      <c r="DL285" s="23"/>
      <c r="DM285" s="23"/>
      <c r="DN285" s="23"/>
      <c r="DO285" s="23"/>
      <c r="DP285" s="76"/>
      <c r="DQ285" s="61"/>
      <c r="DR285" s="58">
        <f>COUNTIF($F285:$CN285,DR$101)</f>
        <v>0</v>
      </c>
      <c r="DS285" s="57">
        <f>COUNTIF($F285:$CN285,DS$101)</f>
        <v>0</v>
      </c>
      <c r="DT285" s="57">
        <f>COUNTIF($F285:$CN285,DT$101)</f>
        <v>1</v>
      </c>
      <c r="DU285" s="57">
        <f>COUNTIF($F285:$CN285,DU$101)</f>
        <v>0</v>
      </c>
      <c r="DV285" s="57">
        <f>COUNTIF($F285:$CN285,DV$101)</f>
        <v>0</v>
      </c>
      <c r="DW285" s="57">
        <f>COUNTIF($F285:$CN285,DW$101)</f>
        <v>1</v>
      </c>
      <c r="DX285" s="57">
        <f>COUNTIF($F285:$CN285,DX$101)</f>
        <v>0</v>
      </c>
      <c r="DY285" s="57">
        <f>COUNTIF($F285:$CN285,DY$101)</f>
        <v>0</v>
      </c>
      <c r="DZ285" s="57">
        <f>COUNTIF($F285:$CN285,DZ$101)</f>
        <v>1</v>
      </c>
      <c r="EA285" s="57">
        <f>COUNTIF($F285:$CN285,EA$101)</f>
        <v>1</v>
      </c>
      <c r="EB285" s="57">
        <f>COUNTIF($F285:$CN285,EB$101)</f>
        <v>0</v>
      </c>
      <c r="EC285" s="57">
        <f>COUNTIF($F285:$CN285,EC$101)</f>
        <v>0</v>
      </c>
      <c r="ED285" s="57">
        <f>COUNTIF($F285:$CN285,ED$101)</f>
        <v>0</v>
      </c>
      <c r="EE285" s="57">
        <f>COUNTIF($F285:$CN285,EE$101)</f>
        <v>1</v>
      </c>
      <c r="EF285" s="57">
        <f>COUNTIF($F285:$CN285,EF$101)</f>
        <v>0</v>
      </c>
      <c r="EG285" s="57">
        <f>COUNTIF($F285:$CN285,EG$101)</f>
        <v>0</v>
      </c>
      <c r="EH285" s="57">
        <f>COUNTIF($F285:$CN285,EH$101)</f>
        <v>0</v>
      </c>
      <c r="EI285" s="57">
        <f>COUNTIF($F285:$CN285,EI$101)</f>
        <v>0</v>
      </c>
      <c r="EJ285" s="57">
        <f>COUNTIF($F285:$CN285,EJ$101)</f>
        <v>0</v>
      </c>
      <c r="EK285" s="57">
        <f>COUNTIF($F285:$CN285,EK$101)</f>
        <v>0</v>
      </c>
      <c r="EL285" s="57">
        <f>COUNTIF($F285:$CN285,EL$101)</f>
        <v>0</v>
      </c>
      <c r="EM285" s="57">
        <f>COUNTIF($F285:$CN285,EM$101)</f>
        <v>0</v>
      </c>
      <c r="EN285" s="57">
        <f>COUNTIF($F285:$CN285,EN$101)</f>
        <v>0</v>
      </c>
      <c r="EO285" s="57">
        <f>COUNTIF($F285:$CN285,EO$101)</f>
        <v>0</v>
      </c>
      <c r="EP285" s="57">
        <f>COUNTIF($F285:$CN285,EP$101)</f>
        <v>0</v>
      </c>
      <c r="EQ285" s="57">
        <f>COUNTIF($F285:$CN285,EQ$101)</f>
        <v>0</v>
      </c>
      <c r="ER285" s="57">
        <f>COUNTIF($F285:$CN285,ER$101)</f>
        <v>0</v>
      </c>
      <c r="ES285" s="57">
        <f>COUNTIF($F285:$CN285,ES$101)</f>
        <v>0</v>
      </c>
      <c r="ET285" s="57">
        <f>COUNTIF($F285:$CN285,ET$101)</f>
        <v>0</v>
      </c>
      <c r="EU285" s="57">
        <f>COUNTIF($F285:$CN285,EU$101)</f>
        <v>0</v>
      </c>
      <c r="EV285" s="57">
        <f>COUNTIF($F285:$CN285,EV$101)</f>
        <v>0</v>
      </c>
      <c r="EW285" s="57">
        <f>COUNTIF($F285:$CN285,EW$101)</f>
        <v>0</v>
      </c>
      <c r="EX285" s="57">
        <f>COUNTIF($F285:$CN285,EX$101)</f>
        <v>0</v>
      </c>
      <c r="EY285" s="57">
        <f>COUNTIF($F285:$CN285,EY$101)</f>
        <v>0</v>
      </c>
      <c r="EZ285" s="57">
        <f>COUNTIF($F285:$CN285,EZ$101)</f>
        <v>0</v>
      </c>
      <c r="FA285" s="57">
        <f>COUNTIF($F285:$CN285,FA$101)</f>
        <v>0</v>
      </c>
      <c r="FB285" s="57">
        <f>COUNTIF($F285:$CN285,FB$101)</f>
        <v>0</v>
      </c>
      <c r="FC285" s="57">
        <f>COUNTIF($F285:$CN285,FC$101)</f>
        <v>0</v>
      </c>
      <c r="FD285" s="57">
        <f>COUNTIF($F285:$CN285,FD$101)</f>
        <v>0</v>
      </c>
      <c r="FE285" s="57">
        <f>COUNTIF($F285:$CN285,FE$101)</f>
        <v>0</v>
      </c>
    </row>
    <row r="286" spans="1:161" ht="12" customHeight="1" x14ac:dyDescent="0.2">
      <c r="A286" s="18" t="str">
        <f>CHOOSE(WEEKDAY($E286),"Dimanche","Lundi","Mardi","Mercredi","Jeudi","Vendredi","")</f>
        <v>Mercredi</v>
      </c>
      <c r="B286" s="17">
        <f>IF(M286&lt;&gt;"Cong. ",B284+1,B284+0)</f>
        <v>91</v>
      </c>
      <c r="C286" s="17">
        <f>IF(M286&lt;&gt;"Cong. ",C284+1,C284+0)</f>
        <v>70</v>
      </c>
      <c r="D286" s="17" t="e">
        <f>IF(M286="",D284+1,D284+0)</f>
        <v>#REF!</v>
      </c>
      <c r="E286" s="16">
        <v>44174</v>
      </c>
      <c r="F286" s="7"/>
      <c r="G286" s="44"/>
      <c r="H286" s="44"/>
      <c r="I286" s="44"/>
      <c r="J286" s="44"/>
      <c r="K286" s="44"/>
      <c r="L286" s="44"/>
      <c r="M286" s="43"/>
      <c r="N286" s="40" t="str">
        <f>IFERROR((COUNTIF(H286,[1]Locaux!$A$8)+COUNTIF(H286,[1]Locaux!$A$9)+COUNTIF(H286,[1]Locaux!$A$10)+COUNTIF(H286,[1]Locaux!$A$11)+COUNTIF(H286,[1]Locaux!$A$12)+COUNTIF(H286,[1]Locaux!$A$15)+COUNTIF(H286,[1]Locaux!$A$16)+COUNTIF(H286,[1]Locaux!$A$17))/(COUNTIF(G286,"*")+COUNTIF(K286,"*")+COUNTIF(M286,"*")),"0")</f>
        <v>0</v>
      </c>
      <c r="O286" s="7"/>
      <c r="P286" s="44"/>
      <c r="Q286" s="44"/>
      <c r="R286" s="44"/>
      <c r="S286" s="44"/>
      <c r="T286" s="44"/>
      <c r="U286" s="44"/>
      <c r="V286" s="43"/>
      <c r="W286" s="40" t="str">
        <f>IFERROR((COUNTIF(Q286,[1]Locaux!$A$8)+COUNTIF(Q286,[1]Locaux!$A$9)+COUNTIF(Q286,[1]Locaux!$A$10)+COUNTIF(Q286,[1]Locaux!$A$11)+COUNTIF(Q286,[1]Locaux!$A$12)+COUNTIF(Q286,[1]Locaux!$A$15)+COUNTIF(Q286,[1]Locaux!$A$16)+COUNTIF(Q286,[1]Locaux!$A$17))/(COUNTIF(P286,"*")+COUNTIF(T286,"*")+COUNTIF(V286,"*")),"0")</f>
        <v>0</v>
      </c>
      <c r="X286" s="80" t="s">
        <v>21</v>
      </c>
      <c r="Y286" s="44" t="s">
        <v>10</v>
      </c>
      <c r="Z286" s="44" t="s">
        <v>43</v>
      </c>
      <c r="AA286" s="44" t="s">
        <v>52</v>
      </c>
      <c r="AB286" s="44" t="s">
        <v>51</v>
      </c>
      <c r="AC286" s="44" t="s">
        <v>7</v>
      </c>
      <c r="AD286" s="44" t="s">
        <v>35</v>
      </c>
      <c r="AE286" s="43"/>
      <c r="AF286" s="40">
        <f>IFERROR((COUNTIF(Z286,[1]Locaux!$A$8)+COUNTIF(Z286,[1]Locaux!$A$9)+COUNTIF(Z286,[1]Locaux!$A$10)+COUNTIF(Z286,[1]Locaux!$A$11)+COUNTIF(Z286,[1]Locaux!$A$12)+COUNTIF(Z286,[1]Locaux!$A$15)+COUNTIF(Z286,[1]Locaux!$A$16)+COUNTIF(Z286,[1]Locaux!$A$17))/(COUNTIF(Y286,"*")+COUNTIF(AC286,"*")+COUNTIF(AE286,"*")),"0")</f>
        <v>0.5</v>
      </c>
      <c r="AG286" s="93" t="s">
        <v>21</v>
      </c>
      <c r="AH286" s="44" t="s">
        <v>13</v>
      </c>
      <c r="AI286" s="44" t="s">
        <v>58</v>
      </c>
      <c r="AJ286" s="95" t="s">
        <v>48</v>
      </c>
      <c r="AK286" s="44" t="s">
        <v>35</v>
      </c>
      <c r="AL286" s="44"/>
      <c r="AM286" s="44" t="s">
        <v>38</v>
      </c>
      <c r="AN286" s="94" t="s">
        <v>49</v>
      </c>
      <c r="AO286" s="40">
        <f>IFERROR((COUNTIF(AI286,[1]Locaux!$A$8)+COUNTIF(AI286,[1]Locaux!$A$9)+COUNTIF(AI286,[1]Locaux!$A$10)+COUNTIF(AI286,[1]Locaux!$A$11)+COUNTIF(AI286,[1]Locaux!$A$12)+COUNTIF(AI286,[1]Locaux!$A$15)+COUNTIF(AI286,[1]Locaux!$A$16)+COUNTIF(AI286,[1]Locaux!$A$17))/(COUNTIF(AH286,"*")+COUNTIF(AL286,"*")+COUNTIF(AN286,"*")),"0")</f>
        <v>0.5</v>
      </c>
      <c r="AP286" s="7" t="s">
        <v>17</v>
      </c>
      <c r="AQ286" s="102" t="s">
        <v>8</v>
      </c>
      <c r="AR286" s="44">
        <v>1107</v>
      </c>
      <c r="AS286" s="44"/>
      <c r="AT286" s="44" t="s">
        <v>35</v>
      </c>
      <c r="AU286" s="44"/>
      <c r="AV286" s="44" t="s">
        <v>35</v>
      </c>
      <c r="AW286" s="43"/>
      <c r="AX286" s="40">
        <f>IFERROR((COUNTIF(AR286,[1]Locaux!$A$8)+COUNTIF(AR286,[1]Locaux!$A$9)+COUNTIF(AR286,[1]Locaux!$A$10)+COUNTIF(AR286,[1]Locaux!$A$11)+COUNTIF(AR286,[1]Locaux!$A$12)+COUNTIF(AR286,[1]Locaux!$A$15)+COUNTIF(AR286,[1]Locaux!$A$16)+COUNTIF(AR286,[1]Locaux!$A$17))/(COUNTIF(AQ286,"*")+COUNTIF(AU286,"*")+COUNTIF(AW286,"*")),"0")</f>
        <v>0</v>
      </c>
      <c r="AY286" s="80" t="s">
        <v>56</v>
      </c>
      <c r="AZ286" s="44" t="s">
        <v>5</v>
      </c>
      <c r="BA286" s="44" t="s">
        <v>55</v>
      </c>
      <c r="BB286" s="44" t="s">
        <v>54</v>
      </c>
      <c r="BC286" s="44" t="s">
        <v>53</v>
      </c>
      <c r="BD286" s="44" t="s">
        <v>4</v>
      </c>
      <c r="BE286" s="100" t="s">
        <v>57</v>
      </c>
      <c r="BF286" s="43"/>
      <c r="BG286" s="40">
        <f>IFERROR((COUNTIF(BA286,[1]Locaux!$A$8)+COUNTIF(BA286,[1]Locaux!$A$9)+COUNTIF(BA286,[1]Locaux!$A$10)+COUNTIF(BA286,[1]Locaux!$A$11)+COUNTIF(BA286,[1]Locaux!$A$12)+COUNTIF(BA286,[1]Locaux!$A$15)+COUNTIF(BA286,[1]Locaux!$A$16)+COUNTIF(BA286,[1]Locaux!$A$17))/(COUNTIF(AZ286,"*")+COUNTIF(BD286,"*")+COUNTIF(BF286,"*")),"0")</f>
        <v>0.5</v>
      </c>
      <c r="BH286" s="7"/>
      <c r="BI286" s="44"/>
      <c r="BJ286" s="44"/>
      <c r="BK286" s="44"/>
      <c r="BL286" s="44"/>
      <c r="BM286" s="44"/>
      <c r="BN286" s="44"/>
      <c r="BO286" s="43"/>
      <c r="BP286" s="40" t="str">
        <f>IFERROR((COUNTIF(BJ286,[1]Locaux!$A$8)+COUNTIF(BJ286,[1]Locaux!$A$9)+COUNTIF(BJ286,[1]Locaux!$A$10)+COUNTIF(BJ286,[1]Locaux!$A$11)+COUNTIF(BJ286,[1]Locaux!$A$12)+COUNTIF(BJ286,[1]Locaux!$A$15)+COUNTIF(BJ286,[1]Locaux!$A$16)+COUNTIF(BJ286,[1]Locaux!$A$17))/(COUNTIF(BI286,"*")+COUNTIF(BM286,"*")+COUNTIF(BO286,"*")),"0")</f>
        <v>0</v>
      </c>
      <c r="BQ286" s="7"/>
      <c r="BR286" s="44"/>
      <c r="BS286" s="44"/>
      <c r="BT286" s="44"/>
      <c r="BU286" s="44"/>
      <c r="BV286" s="44"/>
      <c r="BW286" s="44"/>
      <c r="BX286" s="43"/>
      <c r="BY286" s="7"/>
      <c r="BZ286" s="44"/>
      <c r="CA286" s="44"/>
      <c r="CB286" s="44"/>
      <c r="CC286" s="44"/>
      <c r="CD286" s="44"/>
      <c r="CE286" s="44"/>
      <c r="CF286" s="43"/>
      <c r="CG286" s="7"/>
      <c r="CH286" s="44"/>
      <c r="CI286" s="44"/>
      <c r="CJ286" s="44"/>
      <c r="CK286" s="44"/>
      <c r="CL286" s="44"/>
      <c r="CM286" s="44"/>
      <c r="CN286" s="43"/>
      <c r="CO286" s="78" t="e">
        <f>OR(CR286&gt;1,CS286&gt;1,CT286&gt;1,CU286&gt;1,CV286&gt;1,CW286&gt;1,CX286&gt;1,CY286&gt;1,CZ286&gt;1,DA286&gt;1,DB286&gt;1,DC286&gt;1,#REF!&gt;1,#REF!&gt;1,#REF!&gt;1,#REF!&gt;1,#REF!&gt;1,#REF!&gt;1,#REF!&gt;1,#REF!&gt;1,#REF!&gt;1,#REF!&gt;1,#REF!&gt;1,#REF!&gt;1,#REF!&gt;1,#REF!&gt;1,#REF!&gt;1,#REF!&gt;1,#REF!&gt;1,#REF!&gt;1)</f>
        <v>#REF!</v>
      </c>
      <c r="CP286" s="77" t="b">
        <f>OR(DR286&gt;1,DS286&gt;1,DT286&gt;1,DU286&gt;1,DV286&gt;1,DW286&gt;1,DX286&gt;1,DY286&gt;1,DZ286&gt;1,EA286&gt;1,EB286&gt;1,EC286&gt;1,ED286&gt;1,EE286&gt;1,EF286&gt;1,EG286&gt;1,EH286&gt;1,EI286&gt;1,EJ286&gt;1,EK286&gt;1,EL286&gt;1,EM286&gt;1,EN286&gt;1,EO286&gt;1,EP286&gt;1,EQ286&gt;1,ER286&gt;1,ES286&gt;1,ET286&gt;1,EU286&gt;1,EV286&gt;1,EW286&gt;1,EX286&gt;1,EY286&gt;1,EZ286&gt;1,FA286&gt;1,FB286&gt;1,FC286&gt;1,FD286&gt;1,FE286&gt;1)</f>
        <v>0</v>
      </c>
      <c r="CQ286" s="77"/>
      <c r="CR286" s="34">
        <f>COUNTIF($F286:$CN286,CR$101)</f>
        <v>1</v>
      </c>
      <c r="CS286" s="33">
        <f>COUNTIF($F286:$CN286,CS$101)</f>
        <v>0</v>
      </c>
      <c r="CT286" s="32">
        <f>COUNTIF($F286:$CN286,CT$101)</f>
        <v>0</v>
      </c>
      <c r="CU286" s="31">
        <f>COUNTIF($F286:$CN286,CU$101)</f>
        <v>1</v>
      </c>
      <c r="CV286" s="30">
        <f>COUNTIF($F286:$CN286,CV$101)</f>
        <v>0</v>
      </c>
      <c r="CW286" s="29">
        <f>COUNTIF($F286:$CN286,CW$101)</f>
        <v>1</v>
      </c>
      <c r="CX286" s="24">
        <f>COUNTIF($F286:$CN286,CX$101)</f>
        <v>1</v>
      </c>
      <c r="CY286" s="28">
        <f>COUNTIF($F286:$CN286,CY$101)</f>
        <v>0</v>
      </c>
      <c r="CZ286" s="27">
        <f>COUNTIF($F286:$CN286,CZ$101)</f>
        <v>1</v>
      </c>
      <c r="DA286" s="26">
        <f>COUNTIF($F286:$CN286,DA$101)</f>
        <v>1</v>
      </c>
      <c r="DB286" s="25">
        <f>COUNTIF($F286:$CN286,DB$101)</f>
        <v>0</v>
      </c>
      <c r="DC286" s="24">
        <f>COUNTIF($F286:$CN286,DC$101)</f>
        <v>0</v>
      </c>
      <c r="DD286" s="13"/>
      <c r="DE286" s="13"/>
      <c r="DF286" s="23"/>
      <c r="DG286" s="23"/>
      <c r="DH286" s="23"/>
      <c r="DI286" s="23"/>
      <c r="DJ286" s="23"/>
      <c r="DK286" s="23"/>
      <c r="DL286" s="23"/>
      <c r="DM286" s="23"/>
      <c r="DN286" s="23"/>
      <c r="DO286" s="23"/>
      <c r="DP286" s="76"/>
      <c r="DQ286" s="61"/>
      <c r="DR286" s="58">
        <f>COUNTIF($F286:$CN286,DR$101)</f>
        <v>0</v>
      </c>
      <c r="DS286" s="57">
        <f>COUNTIF($F286:$CN286,DS$101)</f>
        <v>0</v>
      </c>
      <c r="DT286" s="57">
        <f>COUNTIF($F286:$CN286,DT$101)</f>
        <v>1</v>
      </c>
      <c r="DU286" s="57">
        <f>COUNTIF($F286:$CN286,DU$101)</f>
        <v>0</v>
      </c>
      <c r="DV286" s="57">
        <f>COUNTIF($F286:$CN286,DV$101)</f>
        <v>0</v>
      </c>
      <c r="DW286" s="57">
        <f>COUNTIF($F286:$CN286,DW$101)</f>
        <v>1</v>
      </c>
      <c r="DX286" s="57">
        <f>COUNTIF($F286:$CN286,DX$101)</f>
        <v>0</v>
      </c>
      <c r="DY286" s="57">
        <f>COUNTIF($F286:$CN286,DY$101)</f>
        <v>0</v>
      </c>
      <c r="DZ286" s="57">
        <f>COUNTIF($F286:$CN286,DZ$101)</f>
        <v>1</v>
      </c>
      <c r="EA286" s="57">
        <f>COUNTIF($F286:$CN286,EA$101)</f>
        <v>1</v>
      </c>
      <c r="EB286" s="57">
        <f>COUNTIF($F286:$CN286,EB$101)</f>
        <v>0</v>
      </c>
      <c r="EC286" s="57">
        <f>COUNTIF($F286:$CN286,EC$101)</f>
        <v>0</v>
      </c>
      <c r="ED286" s="57">
        <f>COUNTIF($F286:$CN286,ED$101)</f>
        <v>0</v>
      </c>
      <c r="EE286" s="57">
        <f>COUNTIF($F286:$CN286,EE$101)</f>
        <v>1</v>
      </c>
      <c r="EF286" s="57">
        <f>COUNTIF($F286:$CN286,EF$101)</f>
        <v>0</v>
      </c>
      <c r="EG286" s="57">
        <f>COUNTIF($F286:$CN286,EG$101)</f>
        <v>0</v>
      </c>
      <c r="EH286" s="57">
        <f>COUNTIF($F286:$CN286,EH$101)</f>
        <v>0</v>
      </c>
      <c r="EI286" s="57">
        <f>COUNTIF($F286:$CN286,EI$101)</f>
        <v>0</v>
      </c>
      <c r="EJ286" s="57">
        <f>COUNTIF($F286:$CN286,EJ$101)</f>
        <v>0</v>
      </c>
      <c r="EK286" s="57">
        <f>COUNTIF($F286:$CN286,EK$101)</f>
        <v>0</v>
      </c>
      <c r="EL286" s="57">
        <f>COUNTIF($F286:$CN286,EL$101)</f>
        <v>0</v>
      </c>
      <c r="EM286" s="57">
        <f>COUNTIF($F286:$CN286,EM$101)</f>
        <v>0</v>
      </c>
      <c r="EN286" s="57">
        <f>COUNTIF($F286:$CN286,EN$101)</f>
        <v>0</v>
      </c>
      <c r="EO286" s="57">
        <f>COUNTIF($F286:$CN286,EO$101)</f>
        <v>0</v>
      </c>
      <c r="EP286" s="57">
        <f>COUNTIF($F286:$CN286,EP$101)</f>
        <v>0</v>
      </c>
      <c r="EQ286" s="57">
        <f>COUNTIF($F286:$CN286,EQ$101)</f>
        <v>0</v>
      </c>
      <c r="ER286" s="57">
        <f>COUNTIF($F286:$CN286,ER$101)</f>
        <v>0</v>
      </c>
      <c r="ES286" s="57">
        <f>COUNTIF($F286:$CN286,ES$101)</f>
        <v>0</v>
      </c>
      <c r="ET286" s="57">
        <f>COUNTIF($F286:$CN286,ET$101)</f>
        <v>0</v>
      </c>
      <c r="EU286" s="57">
        <f>COUNTIF($F286:$CN286,EU$101)</f>
        <v>0</v>
      </c>
      <c r="EV286" s="57">
        <f>COUNTIF($F286:$CN286,EV$101)</f>
        <v>0</v>
      </c>
      <c r="EW286" s="57">
        <f>COUNTIF($F286:$CN286,EW$101)</f>
        <v>0</v>
      </c>
      <c r="EX286" s="57">
        <f>COUNTIF($F286:$CN286,EX$101)</f>
        <v>0</v>
      </c>
      <c r="EY286" s="57">
        <f>COUNTIF($F286:$CN286,EY$101)</f>
        <v>0</v>
      </c>
      <c r="EZ286" s="57">
        <f>COUNTIF($F286:$CN286,EZ$101)</f>
        <v>0</v>
      </c>
      <c r="FA286" s="57">
        <f>COUNTIF($F286:$CN286,FA$101)</f>
        <v>0</v>
      </c>
      <c r="FB286" s="57">
        <f>COUNTIF($F286:$CN286,FB$101)</f>
        <v>0</v>
      </c>
      <c r="FC286" s="57">
        <f>COUNTIF($F286:$CN286,FC$101)</f>
        <v>0</v>
      </c>
      <c r="FD286" s="57">
        <f>COUNTIF($F286:$CN286,FD$101)</f>
        <v>0</v>
      </c>
      <c r="FE286" s="57">
        <f>COUNTIF($F286:$CN286,FE$101)</f>
        <v>0</v>
      </c>
    </row>
    <row r="287" spans="1:161" ht="12" customHeight="1" thickBot="1" x14ac:dyDescent="0.25">
      <c r="A287" s="12"/>
      <c r="B287" s="11"/>
      <c r="C287" s="11"/>
      <c r="D287" s="11"/>
      <c r="E287" s="10"/>
      <c r="F287" s="6"/>
      <c r="G287" s="39"/>
      <c r="H287" s="39"/>
      <c r="I287" s="39"/>
      <c r="J287" s="39"/>
      <c r="K287" s="39"/>
      <c r="L287" s="39"/>
      <c r="M287" s="38"/>
      <c r="N287" s="40" t="str">
        <f>IFERROR((COUNTIF(H287,[1]Locaux!$A$8)+COUNTIF(H287,[1]Locaux!$A$9)+COUNTIF(H287,[1]Locaux!$A$10)+COUNTIF(H287,[1]Locaux!$A$11)+COUNTIF(H287,[1]Locaux!$A$12)+COUNTIF(H287,[1]Locaux!$A$15)+COUNTIF(H287,[1]Locaux!$A$16)+COUNTIF(H287,[1]Locaux!$A$17))/(COUNTIF(G287,"*")+COUNTIF(K287,"*")+COUNTIF(M287,"*")),"0")</f>
        <v>0</v>
      </c>
      <c r="O287" s="6"/>
      <c r="P287" s="39"/>
      <c r="Q287" s="39"/>
      <c r="R287" s="39"/>
      <c r="S287" s="39"/>
      <c r="T287" s="39"/>
      <c r="U287" s="39"/>
      <c r="V287" s="38"/>
      <c r="W287" s="40" t="str">
        <f>IFERROR((COUNTIF(Q287,[1]Locaux!$A$8)+COUNTIF(Q287,[1]Locaux!$A$9)+COUNTIF(Q287,[1]Locaux!$A$10)+COUNTIF(Q287,[1]Locaux!$A$11)+COUNTIF(Q287,[1]Locaux!$A$12)+COUNTIF(Q287,[1]Locaux!$A$15)+COUNTIF(Q287,[1]Locaux!$A$16)+COUNTIF(Q287,[1]Locaux!$A$17))/(COUNTIF(P287,"*")+COUNTIF(T287,"*")+COUNTIF(V287,"*")),"0")</f>
        <v>0</v>
      </c>
      <c r="X287" s="79" t="s">
        <v>21</v>
      </c>
      <c r="Y287" s="39" t="s">
        <v>10</v>
      </c>
      <c r="Z287" s="39" t="s">
        <v>43</v>
      </c>
      <c r="AA287" s="39" t="s">
        <v>52</v>
      </c>
      <c r="AB287" s="39" t="s">
        <v>51</v>
      </c>
      <c r="AC287" s="39" t="s">
        <v>7</v>
      </c>
      <c r="AD287" s="39" t="s">
        <v>35</v>
      </c>
      <c r="AE287" s="38"/>
      <c r="AF287" s="40">
        <f>IFERROR((COUNTIF(Z287,[1]Locaux!$A$8)+COUNTIF(Z287,[1]Locaux!$A$9)+COUNTIF(Z287,[1]Locaux!$A$10)+COUNTIF(Z287,[1]Locaux!$A$11)+COUNTIF(Z287,[1]Locaux!$A$12)+COUNTIF(Z287,[1]Locaux!$A$15)+COUNTIF(Z287,[1]Locaux!$A$16)+COUNTIF(Z287,[1]Locaux!$A$17))/(COUNTIF(Y287,"*")+COUNTIF(AC287,"*")+COUNTIF(AE287,"*")),"0")</f>
        <v>0.5</v>
      </c>
      <c r="AG287" s="90" t="s">
        <v>21</v>
      </c>
      <c r="AH287" s="39" t="s">
        <v>13</v>
      </c>
      <c r="AI287" s="39" t="s">
        <v>58</v>
      </c>
      <c r="AJ287" s="89" t="s">
        <v>48</v>
      </c>
      <c r="AK287" s="39" t="s">
        <v>35</v>
      </c>
      <c r="AL287" s="39"/>
      <c r="AM287" s="39" t="s">
        <v>38</v>
      </c>
      <c r="AN287" s="88" t="s">
        <v>49</v>
      </c>
      <c r="AO287" s="40">
        <f>IFERROR((COUNTIF(AI287,[1]Locaux!$A$8)+COUNTIF(AI287,[1]Locaux!$A$9)+COUNTIF(AI287,[1]Locaux!$A$10)+COUNTIF(AI287,[1]Locaux!$A$11)+COUNTIF(AI287,[1]Locaux!$A$12)+COUNTIF(AI287,[1]Locaux!$A$15)+COUNTIF(AI287,[1]Locaux!$A$16)+COUNTIF(AI287,[1]Locaux!$A$17))/(COUNTIF(AH287,"*")+COUNTIF(AL287,"*")+COUNTIF(AN287,"*")),"0")</f>
        <v>0.5</v>
      </c>
      <c r="AP287" s="79" t="s">
        <v>45</v>
      </c>
      <c r="AQ287" s="101" t="s">
        <v>8</v>
      </c>
      <c r="AR287" s="39">
        <v>1107</v>
      </c>
      <c r="AS287" s="39" t="s">
        <v>52</v>
      </c>
      <c r="AT287" s="39" t="s">
        <v>35</v>
      </c>
      <c r="AU287" s="39"/>
      <c r="AV287" s="39" t="s">
        <v>35</v>
      </c>
      <c r="AW287" s="38"/>
      <c r="AX287" s="40">
        <f>IFERROR((COUNTIF(AR287,[1]Locaux!$A$8)+COUNTIF(AR287,[1]Locaux!$A$9)+COUNTIF(AR287,[1]Locaux!$A$10)+COUNTIF(AR287,[1]Locaux!$A$11)+COUNTIF(AR287,[1]Locaux!$A$12)+COUNTIF(AR287,[1]Locaux!$A$15)+COUNTIF(AR287,[1]Locaux!$A$16)+COUNTIF(AR287,[1]Locaux!$A$17))/(COUNTIF(AQ287,"*")+COUNTIF(AU287,"*")+COUNTIF(AW287,"*")),"0")</f>
        <v>0</v>
      </c>
      <c r="AY287" s="79" t="s">
        <v>56</v>
      </c>
      <c r="AZ287" s="39" t="s">
        <v>5</v>
      </c>
      <c r="BA287" s="39" t="s">
        <v>55</v>
      </c>
      <c r="BB287" s="39" t="s">
        <v>54</v>
      </c>
      <c r="BC287" s="39" t="s">
        <v>53</v>
      </c>
      <c r="BD287" s="39" t="s">
        <v>4</v>
      </c>
      <c r="BE287" s="99" t="s">
        <v>57</v>
      </c>
      <c r="BF287" s="38"/>
      <c r="BG287" s="40">
        <f>IFERROR((COUNTIF(BA287,[1]Locaux!$A$8)+COUNTIF(BA287,[1]Locaux!$A$9)+COUNTIF(BA287,[1]Locaux!$A$10)+COUNTIF(BA287,[1]Locaux!$A$11)+COUNTIF(BA287,[1]Locaux!$A$12)+COUNTIF(BA287,[1]Locaux!$A$15)+COUNTIF(BA287,[1]Locaux!$A$16)+COUNTIF(BA287,[1]Locaux!$A$17))/(COUNTIF(AZ287,"*")+COUNTIF(BD287,"*")+COUNTIF(BF287,"*")),"0")</f>
        <v>0.5</v>
      </c>
      <c r="BH287" s="6"/>
      <c r="BI287" s="39"/>
      <c r="BJ287" s="39"/>
      <c r="BK287" s="39"/>
      <c r="BL287" s="39"/>
      <c r="BM287" s="39"/>
      <c r="BN287" s="39"/>
      <c r="BO287" s="38"/>
      <c r="BP287" s="40" t="str">
        <f>IFERROR((COUNTIF(BJ287,[1]Locaux!$A$8)+COUNTIF(BJ287,[1]Locaux!$A$9)+COUNTIF(BJ287,[1]Locaux!$A$10)+COUNTIF(BJ287,[1]Locaux!$A$11)+COUNTIF(BJ287,[1]Locaux!$A$12)+COUNTIF(BJ287,[1]Locaux!$A$15)+COUNTIF(BJ287,[1]Locaux!$A$16)+COUNTIF(BJ287,[1]Locaux!$A$17))/(COUNTIF(BI287,"*")+COUNTIF(BM287,"*")+COUNTIF(BO287,"*")),"0")</f>
        <v>0</v>
      </c>
      <c r="BQ287" s="6"/>
      <c r="BR287" s="39"/>
      <c r="BS287" s="39"/>
      <c r="BT287" s="39"/>
      <c r="BU287" s="39"/>
      <c r="BV287" s="39"/>
      <c r="BW287" s="39"/>
      <c r="BX287" s="38"/>
      <c r="BY287" s="6"/>
      <c r="BZ287" s="39"/>
      <c r="CA287" s="39"/>
      <c r="CB287" s="39"/>
      <c r="CC287" s="39"/>
      <c r="CD287" s="39"/>
      <c r="CE287" s="39"/>
      <c r="CF287" s="38"/>
      <c r="CG287" s="6"/>
      <c r="CH287" s="39"/>
      <c r="CI287" s="39"/>
      <c r="CJ287" s="39"/>
      <c r="CK287" s="39"/>
      <c r="CL287" s="39"/>
      <c r="CM287" s="39"/>
      <c r="CN287" s="38"/>
      <c r="CO287" s="78" t="e">
        <f>OR(CR287&gt;1,CS287&gt;1,CT287&gt;1,CU287&gt;1,CV287&gt;1,CW287&gt;1,CX287&gt;1,CY287&gt;1,CZ287&gt;1,DA287&gt;1,DB287&gt;1,DC287&gt;1,#REF!&gt;1,#REF!&gt;1,#REF!&gt;1,#REF!&gt;1,#REF!&gt;1,#REF!&gt;1,#REF!&gt;1,#REF!&gt;1,#REF!&gt;1,#REF!&gt;1,#REF!&gt;1,#REF!&gt;1,#REF!&gt;1,#REF!&gt;1,#REF!&gt;1,#REF!&gt;1,#REF!&gt;1,#REF!&gt;1)</f>
        <v>#REF!</v>
      </c>
      <c r="CP287" s="77" t="b">
        <f>OR(DR287&gt;1,DS287&gt;1,DT287&gt;1,DU287&gt;1,DV287&gt;1,DW287&gt;1,DX287&gt;1,DY287&gt;1,DZ287&gt;1,EA287&gt;1,EB287&gt;1,EC287&gt;1,ED287&gt;1,EE287&gt;1,EF287&gt;1,EG287&gt;1,EH287&gt;1,EI287&gt;1,EJ287&gt;1,EK287&gt;1,EL287&gt;1,EM287&gt;1,EN287&gt;1,EO287&gt;1,EP287&gt;1,EQ287&gt;1,ER287&gt;1,ES287&gt;1,ET287&gt;1,EU287&gt;1,EV287&gt;1,EW287&gt;1,EX287&gt;1,EY287&gt;1,EZ287&gt;1,FA287&gt;1,FB287&gt;1,FC287&gt;1,FD287&gt;1,FE287&gt;1)</f>
        <v>0</v>
      </c>
      <c r="CQ287" s="77"/>
      <c r="CR287" s="34">
        <f>COUNTIF($F287:$CN287,CR$101)</f>
        <v>1</v>
      </c>
      <c r="CS287" s="33">
        <f>COUNTIF($F287:$CN287,CS$101)</f>
        <v>0</v>
      </c>
      <c r="CT287" s="32">
        <f>COUNTIF($F287:$CN287,CT$101)</f>
        <v>0</v>
      </c>
      <c r="CU287" s="31">
        <f>COUNTIF($F287:$CN287,CU$101)</f>
        <v>1</v>
      </c>
      <c r="CV287" s="30">
        <f>COUNTIF($F287:$CN287,CV$101)</f>
        <v>0</v>
      </c>
      <c r="CW287" s="29">
        <f>COUNTIF($F287:$CN287,CW$101)</f>
        <v>1</v>
      </c>
      <c r="CX287" s="24">
        <f>COUNTIF($F287:$CN287,CX$101)</f>
        <v>1</v>
      </c>
      <c r="CY287" s="28">
        <f>COUNTIF($F287:$CN287,CY$101)</f>
        <v>0</v>
      </c>
      <c r="CZ287" s="27">
        <f>COUNTIF($F287:$CN287,CZ$101)</f>
        <v>1</v>
      </c>
      <c r="DA287" s="26">
        <f>COUNTIF($F287:$CN287,DA$101)</f>
        <v>1</v>
      </c>
      <c r="DB287" s="25">
        <f>COUNTIF($F287:$CN287,DB$101)</f>
        <v>0</v>
      </c>
      <c r="DC287" s="24">
        <f>COUNTIF($F287:$CN287,DC$101)</f>
        <v>0</v>
      </c>
      <c r="DD287" s="13"/>
      <c r="DE287" s="13"/>
      <c r="DF287" s="23"/>
      <c r="DG287" s="23"/>
      <c r="DH287" s="23"/>
      <c r="DI287" s="23"/>
      <c r="DJ287" s="23"/>
      <c r="DK287" s="23"/>
      <c r="DL287" s="23"/>
      <c r="DM287" s="23"/>
      <c r="DN287" s="23"/>
      <c r="DO287" s="23"/>
      <c r="DP287" s="76"/>
      <c r="DQ287" s="61"/>
      <c r="DR287" s="58">
        <f>COUNTIF($F287:$CN287,DR$101)</f>
        <v>0</v>
      </c>
      <c r="DS287" s="57">
        <f>COUNTIF($F287:$CN287,DS$101)</f>
        <v>0</v>
      </c>
      <c r="DT287" s="57">
        <f>COUNTIF($F287:$CN287,DT$101)</f>
        <v>1</v>
      </c>
      <c r="DU287" s="57">
        <f>COUNTIF($F287:$CN287,DU$101)</f>
        <v>0</v>
      </c>
      <c r="DV287" s="57">
        <f>COUNTIF($F287:$CN287,DV$101)</f>
        <v>0</v>
      </c>
      <c r="DW287" s="57">
        <f>COUNTIF($F287:$CN287,DW$101)</f>
        <v>1</v>
      </c>
      <c r="DX287" s="57">
        <f>COUNTIF($F287:$CN287,DX$101)</f>
        <v>0</v>
      </c>
      <c r="DY287" s="57">
        <f>COUNTIF($F287:$CN287,DY$101)</f>
        <v>0</v>
      </c>
      <c r="DZ287" s="57">
        <f>COUNTIF($F287:$CN287,DZ$101)</f>
        <v>1</v>
      </c>
      <c r="EA287" s="57">
        <f>COUNTIF($F287:$CN287,EA$101)</f>
        <v>1</v>
      </c>
      <c r="EB287" s="57">
        <f>COUNTIF($F287:$CN287,EB$101)</f>
        <v>0</v>
      </c>
      <c r="EC287" s="57">
        <f>COUNTIF($F287:$CN287,EC$101)</f>
        <v>0</v>
      </c>
      <c r="ED287" s="57">
        <f>COUNTIF($F287:$CN287,ED$101)</f>
        <v>0</v>
      </c>
      <c r="EE287" s="57">
        <f>COUNTIF($F287:$CN287,EE$101)</f>
        <v>1</v>
      </c>
      <c r="EF287" s="57">
        <f>COUNTIF($F287:$CN287,EF$101)</f>
        <v>0</v>
      </c>
      <c r="EG287" s="57">
        <f>COUNTIF($F287:$CN287,EG$101)</f>
        <v>0</v>
      </c>
      <c r="EH287" s="57">
        <f>COUNTIF($F287:$CN287,EH$101)</f>
        <v>0</v>
      </c>
      <c r="EI287" s="57">
        <f>COUNTIF($F287:$CN287,EI$101)</f>
        <v>0</v>
      </c>
      <c r="EJ287" s="57">
        <f>COUNTIF($F287:$CN287,EJ$101)</f>
        <v>0</v>
      </c>
      <c r="EK287" s="57">
        <f>COUNTIF($F287:$CN287,EK$101)</f>
        <v>0</v>
      </c>
      <c r="EL287" s="57">
        <f>COUNTIF($F287:$CN287,EL$101)</f>
        <v>0</v>
      </c>
      <c r="EM287" s="57">
        <f>COUNTIF($F287:$CN287,EM$101)</f>
        <v>0</v>
      </c>
      <c r="EN287" s="57">
        <f>COUNTIF($F287:$CN287,EN$101)</f>
        <v>0</v>
      </c>
      <c r="EO287" s="57">
        <f>COUNTIF($F287:$CN287,EO$101)</f>
        <v>0</v>
      </c>
      <c r="EP287" s="57">
        <f>COUNTIF($F287:$CN287,EP$101)</f>
        <v>0</v>
      </c>
      <c r="EQ287" s="57">
        <f>COUNTIF($F287:$CN287,EQ$101)</f>
        <v>0</v>
      </c>
      <c r="ER287" s="57">
        <f>COUNTIF($F287:$CN287,ER$101)</f>
        <v>0</v>
      </c>
      <c r="ES287" s="57">
        <f>COUNTIF($F287:$CN287,ES$101)</f>
        <v>0</v>
      </c>
      <c r="ET287" s="57">
        <f>COUNTIF($F287:$CN287,ET$101)</f>
        <v>0</v>
      </c>
      <c r="EU287" s="57">
        <f>COUNTIF($F287:$CN287,EU$101)</f>
        <v>0</v>
      </c>
      <c r="EV287" s="57">
        <f>COUNTIF($F287:$CN287,EV$101)</f>
        <v>0</v>
      </c>
      <c r="EW287" s="57">
        <f>COUNTIF($F287:$CN287,EW$101)</f>
        <v>0</v>
      </c>
      <c r="EX287" s="57">
        <f>COUNTIF($F287:$CN287,EX$101)</f>
        <v>0</v>
      </c>
      <c r="EY287" s="57">
        <f>COUNTIF($F287:$CN287,EY$101)</f>
        <v>0</v>
      </c>
      <c r="EZ287" s="57">
        <f>COUNTIF($F287:$CN287,EZ$101)</f>
        <v>0</v>
      </c>
      <c r="FA287" s="57">
        <f>COUNTIF($F287:$CN287,FA$101)</f>
        <v>0</v>
      </c>
      <c r="FB287" s="57">
        <f>COUNTIF($F287:$CN287,FB$101)</f>
        <v>0</v>
      </c>
      <c r="FC287" s="57">
        <f>COUNTIF($F287:$CN287,FC$101)</f>
        <v>0</v>
      </c>
      <c r="FD287" s="57">
        <f>COUNTIF($F287:$CN287,FD$101)</f>
        <v>0</v>
      </c>
      <c r="FE287" s="57">
        <f>COUNTIF($F287:$CN287,FE$101)</f>
        <v>0</v>
      </c>
    </row>
    <row r="288" spans="1:161" ht="12" customHeight="1" x14ac:dyDescent="0.2">
      <c r="A288" s="18" t="str">
        <f>CHOOSE(WEEKDAY($E288),"Dimanche","Lundi","Mardi","Mercredi","Jeudi","Vendredi","")</f>
        <v>Jeudi</v>
      </c>
      <c r="B288" s="17">
        <f>IF(M288&lt;&gt;"Cong. ",B286+1,B286+0)</f>
        <v>92</v>
      </c>
      <c r="C288" s="17">
        <f>IF(M288&lt;&gt;"Cong. ",C286+1,C286+0)</f>
        <v>71</v>
      </c>
      <c r="D288" s="17" t="e">
        <f>IF(M288="",D286+1,D286+0)</f>
        <v>#REF!</v>
      </c>
      <c r="E288" s="16">
        <v>44175</v>
      </c>
      <c r="F288" s="7"/>
      <c r="G288" s="44"/>
      <c r="H288" s="44"/>
      <c r="I288" s="44"/>
      <c r="J288" s="44"/>
      <c r="K288" s="44"/>
      <c r="L288" s="44"/>
      <c r="M288" s="43"/>
      <c r="N288" s="40" t="str">
        <f>IFERROR((COUNTIF(H288,[1]Locaux!$A$8)+COUNTIF(H288,[1]Locaux!$A$9)+COUNTIF(H288,[1]Locaux!$A$10)+COUNTIF(H288,[1]Locaux!$A$11)+COUNTIF(H288,[1]Locaux!$A$12)+COUNTIF(H288,[1]Locaux!$A$15)+COUNTIF(H288,[1]Locaux!$A$16)+COUNTIF(H288,[1]Locaux!$A$17))/(COUNTIF(G288,"*")+COUNTIF(K288,"*")+COUNTIF(M288,"*")),"0")</f>
        <v>0</v>
      </c>
      <c r="O288" s="7"/>
      <c r="P288" s="44"/>
      <c r="Q288" s="44"/>
      <c r="R288" s="44"/>
      <c r="S288" s="44"/>
      <c r="T288" s="44"/>
      <c r="U288" s="44"/>
      <c r="V288" s="43"/>
      <c r="W288" s="40" t="str">
        <f>IFERROR((COUNTIF(Q288,[1]Locaux!$A$8)+COUNTIF(Q288,[1]Locaux!$A$9)+COUNTIF(Q288,[1]Locaux!$A$10)+COUNTIF(Q288,[1]Locaux!$A$11)+COUNTIF(Q288,[1]Locaux!$A$12)+COUNTIF(Q288,[1]Locaux!$A$15)+COUNTIF(Q288,[1]Locaux!$A$16)+COUNTIF(Q288,[1]Locaux!$A$17))/(COUNTIF(P288,"*")+COUNTIF(T288,"*")+COUNTIF(V288,"*")),"0")</f>
        <v>0</v>
      </c>
      <c r="X288" s="93" t="s">
        <v>21</v>
      </c>
      <c r="Y288" s="44" t="s">
        <v>10</v>
      </c>
      <c r="Z288" s="44" t="s">
        <v>43</v>
      </c>
      <c r="AA288" s="95" t="s">
        <v>48</v>
      </c>
      <c r="AB288" s="44" t="s">
        <v>51</v>
      </c>
      <c r="AC288" s="44" t="s">
        <v>7</v>
      </c>
      <c r="AD288" s="44" t="s">
        <v>35</v>
      </c>
      <c r="AE288" s="43"/>
      <c r="AF288" s="40">
        <f>IFERROR((COUNTIF(Z288,[1]Locaux!$A$8)+COUNTIF(Z288,[1]Locaux!$A$9)+COUNTIF(Z288,[1]Locaux!$A$10)+COUNTIF(Z288,[1]Locaux!$A$11)+COUNTIF(Z288,[1]Locaux!$A$12)+COUNTIF(Z288,[1]Locaux!$A$15)+COUNTIF(Z288,[1]Locaux!$A$16)+COUNTIF(Z288,[1]Locaux!$A$17))/(COUNTIF(Y288,"*")+COUNTIF(AC288,"*")+COUNTIF(AE288,"*")),"0")</f>
        <v>0.5</v>
      </c>
      <c r="AG288" s="93" t="s">
        <v>21</v>
      </c>
      <c r="AH288" s="44" t="s">
        <v>13</v>
      </c>
      <c r="AI288" s="44" t="s">
        <v>58</v>
      </c>
      <c r="AJ288" s="95" t="s">
        <v>39</v>
      </c>
      <c r="AK288" s="44" t="s">
        <v>35</v>
      </c>
      <c r="AL288" s="44"/>
      <c r="AM288" s="44" t="s">
        <v>38</v>
      </c>
      <c r="AN288" s="94" t="s">
        <v>49</v>
      </c>
      <c r="AO288" s="40">
        <f>IFERROR((COUNTIF(AI288,[1]Locaux!$A$8)+COUNTIF(AI288,[1]Locaux!$A$9)+COUNTIF(AI288,[1]Locaux!$A$10)+COUNTIF(AI288,[1]Locaux!$A$11)+COUNTIF(AI288,[1]Locaux!$A$12)+COUNTIF(AI288,[1]Locaux!$A$15)+COUNTIF(AI288,[1]Locaux!$A$16)+COUNTIF(AI288,[1]Locaux!$A$17))/(COUNTIF(AH288,"*")+COUNTIF(AL288,"*")+COUNTIF(AN288,"*")),"0")</f>
        <v>0.5</v>
      </c>
      <c r="AP288" s="7" t="s">
        <v>17</v>
      </c>
      <c r="AQ288" s="102" t="s">
        <v>8</v>
      </c>
      <c r="AR288" s="44">
        <v>1209</v>
      </c>
      <c r="AS288" s="44"/>
      <c r="AT288" s="44" t="s">
        <v>35</v>
      </c>
      <c r="AU288" s="44"/>
      <c r="AV288" s="44" t="s">
        <v>35</v>
      </c>
      <c r="AW288" s="43"/>
      <c r="AX288" s="40">
        <f>IFERROR((COUNTIF(AR288,[1]Locaux!$A$8)+COUNTIF(AR288,[1]Locaux!$A$9)+COUNTIF(AR288,[1]Locaux!$A$10)+COUNTIF(AR288,[1]Locaux!$A$11)+COUNTIF(AR288,[1]Locaux!$A$12)+COUNTIF(AR288,[1]Locaux!$A$15)+COUNTIF(AR288,[1]Locaux!$A$16)+COUNTIF(AR288,[1]Locaux!$A$17))/(COUNTIF(AQ288,"*")+COUNTIF(AU288,"*")+COUNTIF(AW288,"*")),"0")</f>
        <v>0</v>
      </c>
      <c r="AY288" s="7" t="s">
        <v>17</v>
      </c>
      <c r="AZ288" s="44" t="s">
        <v>4</v>
      </c>
      <c r="BA288" s="44">
        <v>1107</v>
      </c>
      <c r="BB288" s="44"/>
      <c r="BC288" s="44" t="s">
        <v>35</v>
      </c>
      <c r="BD288" s="44"/>
      <c r="BE288" s="44" t="s">
        <v>35</v>
      </c>
      <c r="BF288" s="43"/>
      <c r="BG288" s="40">
        <f>IFERROR((COUNTIF(BA288,[1]Locaux!$A$8)+COUNTIF(BA288,[1]Locaux!$A$9)+COUNTIF(BA288,[1]Locaux!$A$10)+COUNTIF(BA288,[1]Locaux!$A$11)+COUNTIF(BA288,[1]Locaux!$A$12)+COUNTIF(BA288,[1]Locaux!$A$15)+COUNTIF(BA288,[1]Locaux!$A$16)+COUNTIF(BA288,[1]Locaux!$A$17))/(COUNTIF(AZ288,"*")+COUNTIF(BD288,"*")+COUNTIF(BF288,"*")),"0")</f>
        <v>0</v>
      </c>
      <c r="BH288" s="7"/>
      <c r="BI288" s="44"/>
      <c r="BJ288" s="44"/>
      <c r="BK288" s="44"/>
      <c r="BL288" s="44"/>
      <c r="BM288" s="44"/>
      <c r="BN288" s="44"/>
      <c r="BO288" s="43"/>
      <c r="BP288" s="40" t="str">
        <f>IFERROR((COUNTIF(BJ288,[1]Locaux!$A$8)+COUNTIF(BJ288,[1]Locaux!$A$9)+COUNTIF(BJ288,[1]Locaux!$A$10)+COUNTIF(BJ288,[1]Locaux!$A$11)+COUNTIF(BJ288,[1]Locaux!$A$12)+COUNTIF(BJ288,[1]Locaux!$A$15)+COUNTIF(BJ288,[1]Locaux!$A$16)+COUNTIF(BJ288,[1]Locaux!$A$17))/(COUNTIF(BI288,"*")+COUNTIF(BM288,"*")+COUNTIF(BO288,"*")),"0")</f>
        <v>0</v>
      </c>
      <c r="BQ288" s="7"/>
      <c r="BR288" s="44"/>
      <c r="BS288" s="44"/>
      <c r="BT288" s="44"/>
      <c r="BU288" s="44"/>
      <c r="BV288" s="44"/>
      <c r="BW288" s="44"/>
      <c r="BX288" s="43"/>
      <c r="BY288" s="7"/>
      <c r="BZ288" s="44"/>
      <c r="CA288" s="44"/>
      <c r="CB288" s="44"/>
      <c r="CC288" s="44"/>
      <c r="CD288" s="44"/>
      <c r="CE288" s="44"/>
      <c r="CF288" s="43"/>
      <c r="CG288" s="7"/>
      <c r="CH288" s="44"/>
      <c r="CI288" s="44"/>
      <c r="CJ288" s="44"/>
      <c r="CK288" s="44"/>
      <c r="CL288" s="44"/>
      <c r="CM288" s="44"/>
      <c r="CN288" s="43"/>
      <c r="CO288" s="78" t="e">
        <f>OR(CR288&gt;1,CS288&gt;1,CT288&gt;1,CU288&gt;1,CV288&gt;1,CW288&gt;1,CX288&gt;1,CY288&gt;1,CZ288&gt;1,DA288&gt;1,DB288&gt;1,DC288&gt;1,#REF!&gt;1,#REF!&gt;1,#REF!&gt;1,#REF!&gt;1,#REF!&gt;1,#REF!&gt;1,#REF!&gt;1,#REF!&gt;1,#REF!&gt;1,#REF!&gt;1,#REF!&gt;1,#REF!&gt;1,#REF!&gt;1,#REF!&gt;1,#REF!&gt;1,#REF!&gt;1,#REF!&gt;1,#REF!&gt;1)</f>
        <v>#REF!</v>
      </c>
      <c r="CP288" s="77" t="b">
        <f>OR(DR288&gt;1,DS288&gt;1,DT288&gt;1,DU288&gt;1,DV288&gt;1,DW288&gt;1,DX288&gt;1,DY288&gt;1,DZ288&gt;1,EA288&gt;1,EB288&gt;1,EC288&gt;1,ED288&gt;1,EE288&gt;1,EF288&gt;1,EG288&gt;1,EH288&gt;1,EI288&gt;1,EJ288&gt;1,EK288&gt;1,EL288&gt;1,EM288&gt;1,EN288&gt;1,EO288&gt;1,EP288&gt;1,EQ288&gt;1,ER288&gt;1,ES288&gt;1,ET288&gt;1,EU288&gt;1,EV288&gt;1,EW288&gt;1,EX288&gt;1,EY288&gt;1,EZ288&gt;1,FA288&gt;1,FB288&gt;1,FC288&gt;1,FD288&gt;1,FE288&gt;1)</f>
        <v>0</v>
      </c>
      <c r="CQ288" s="77"/>
      <c r="CR288" s="34">
        <f>COUNTIF($F288:$CN288,CR$101)</f>
        <v>1</v>
      </c>
      <c r="CS288" s="33">
        <f>COUNTIF($F288:$CN288,CS$101)</f>
        <v>0</v>
      </c>
      <c r="CT288" s="32">
        <f>COUNTIF($F288:$CN288,CT$101)</f>
        <v>0</v>
      </c>
      <c r="CU288" s="31">
        <f>COUNTIF($F288:$CN288,CU$101)</f>
        <v>1</v>
      </c>
      <c r="CV288" s="30">
        <f>COUNTIF($F288:$CN288,CV$101)</f>
        <v>0</v>
      </c>
      <c r="CW288" s="29">
        <f>COUNTIF($F288:$CN288,CW$101)</f>
        <v>1</v>
      </c>
      <c r="CX288" s="24">
        <f>COUNTIF($F288:$CN288,CX$101)</f>
        <v>1</v>
      </c>
      <c r="CY288" s="28">
        <f>COUNTIF($F288:$CN288,CY$101)</f>
        <v>0</v>
      </c>
      <c r="CZ288" s="27">
        <f>COUNTIF($F288:$CN288,CZ$101)</f>
        <v>0</v>
      </c>
      <c r="DA288" s="26">
        <f>COUNTIF($F288:$CN288,DA$101)</f>
        <v>1</v>
      </c>
      <c r="DB288" s="25">
        <f>COUNTIF($F288:$CN288,DB$101)</f>
        <v>0</v>
      </c>
      <c r="DC288" s="24">
        <f>COUNTIF($F288:$CN288,DC$101)</f>
        <v>0</v>
      </c>
      <c r="DD288" s="13"/>
      <c r="DE288" s="13"/>
      <c r="DF288" s="23"/>
      <c r="DG288" s="23"/>
      <c r="DH288" s="23"/>
      <c r="DI288" s="23"/>
      <c r="DJ288" s="23"/>
      <c r="DK288" s="23"/>
      <c r="DL288" s="23"/>
      <c r="DM288" s="23"/>
      <c r="DN288" s="23"/>
      <c r="DO288" s="23"/>
      <c r="DP288" s="76"/>
      <c r="DQ288" s="61"/>
      <c r="DR288" s="58">
        <f>COUNTIF($F288:$CN288,DR$101)</f>
        <v>0</v>
      </c>
      <c r="DS288" s="57">
        <f>COUNTIF($F288:$CN288,DS$101)</f>
        <v>0</v>
      </c>
      <c r="DT288" s="57">
        <f>COUNTIF($F288:$CN288,DT$101)</f>
        <v>1</v>
      </c>
      <c r="DU288" s="57">
        <f>COUNTIF($F288:$CN288,DU$101)</f>
        <v>1</v>
      </c>
      <c r="DV288" s="57">
        <f>COUNTIF($F288:$CN288,DV$101)</f>
        <v>0</v>
      </c>
      <c r="DW288" s="57">
        <f>COUNTIF($F288:$CN288,DW$101)</f>
        <v>0</v>
      </c>
      <c r="DX288" s="57">
        <f>COUNTIF($F288:$CN288,DX$101)</f>
        <v>0</v>
      </c>
      <c r="DY288" s="57">
        <f>COUNTIF($F288:$CN288,DY$101)</f>
        <v>0</v>
      </c>
      <c r="DZ288" s="57">
        <f>COUNTIF($F288:$CN288,DZ$101)</f>
        <v>0</v>
      </c>
      <c r="EA288" s="57">
        <f>COUNTIF($F288:$CN288,EA$101)</f>
        <v>1</v>
      </c>
      <c r="EB288" s="57">
        <f>COUNTIF($F288:$CN288,EB$101)</f>
        <v>0</v>
      </c>
      <c r="EC288" s="57">
        <f>COUNTIF($F288:$CN288,EC$101)</f>
        <v>0</v>
      </c>
      <c r="ED288" s="57">
        <f>COUNTIF($F288:$CN288,ED$101)</f>
        <v>0</v>
      </c>
      <c r="EE288" s="57">
        <f>COUNTIF($F288:$CN288,EE$101)</f>
        <v>1</v>
      </c>
      <c r="EF288" s="57">
        <f>COUNTIF($F288:$CN288,EF$101)</f>
        <v>0</v>
      </c>
      <c r="EG288" s="57">
        <f>COUNTIF($F288:$CN288,EG$101)</f>
        <v>0</v>
      </c>
      <c r="EH288" s="57">
        <f>COUNTIF($F288:$CN288,EH$101)</f>
        <v>0</v>
      </c>
      <c r="EI288" s="57">
        <f>COUNTIF($F288:$CN288,EI$101)</f>
        <v>0</v>
      </c>
      <c r="EJ288" s="57">
        <f>COUNTIF($F288:$CN288,EJ$101)</f>
        <v>0</v>
      </c>
      <c r="EK288" s="57">
        <f>COUNTIF($F288:$CN288,EK$101)</f>
        <v>0</v>
      </c>
      <c r="EL288" s="57">
        <f>COUNTIF($F288:$CN288,EL$101)</f>
        <v>0</v>
      </c>
      <c r="EM288" s="57">
        <f>COUNTIF($F288:$CN288,EM$101)</f>
        <v>0</v>
      </c>
      <c r="EN288" s="57">
        <f>COUNTIF($F288:$CN288,EN$101)</f>
        <v>0</v>
      </c>
      <c r="EO288" s="57">
        <f>COUNTIF($F288:$CN288,EO$101)</f>
        <v>0</v>
      </c>
      <c r="EP288" s="57">
        <f>COUNTIF($F288:$CN288,EP$101)</f>
        <v>0</v>
      </c>
      <c r="EQ288" s="57">
        <f>COUNTIF($F288:$CN288,EQ$101)</f>
        <v>0</v>
      </c>
      <c r="ER288" s="57">
        <f>COUNTIF($F288:$CN288,ER$101)</f>
        <v>0</v>
      </c>
      <c r="ES288" s="57">
        <f>COUNTIF($F288:$CN288,ES$101)</f>
        <v>0</v>
      </c>
      <c r="ET288" s="57">
        <f>COUNTIF($F288:$CN288,ET$101)</f>
        <v>0</v>
      </c>
      <c r="EU288" s="57">
        <f>COUNTIF($F288:$CN288,EU$101)</f>
        <v>0</v>
      </c>
      <c r="EV288" s="57">
        <f>COUNTIF($F288:$CN288,EV$101)</f>
        <v>0</v>
      </c>
      <c r="EW288" s="57">
        <f>COUNTIF($F288:$CN288,EW$101)</f>
        <v>0</v>
      </c>
      <c r="EX288" s="57">
        <f>COUNTIF($F288:$CN288,EX$101)</f>
        <v>0</v>
      </c>
      <c r="EY288" s="57">
        <f>COUNTIF($F288:$CN288,EY$101)</f>
        <v>0</v>
      </c>
      <c r="EZ288" s="57">
        <f>COUNTIF($F288:$CN288,EZ$101)</f>
        <v>0</v>
      </c>
      <c r="FA288" s="57">
        <f>COUNTIF($F288:$CN288,FA$101)</f>
        <v>0</v>
      </c>
      <c r="FB288" s="57">
        <f>COUNTIF($F288:$CN288,FB$101)</f>
        <v>0</v>
      </c>
      <c r="FC288" s="57">
        <f>COUNTIF($F288:$CN288,FC$101)</f>
        <v>0</v>
      </c>
      <c r="FD288" s="57">
        <f>COUNTIF($F288:$CN288,FD$101)</f>
        <v>0</v>
      </c>
      <c r="FE288" s="57">
        <f>COUNTIF($F288:$CN288,FE$101)</f>
        <v>0</v>
      </c>
    </row>
    <row r="289" spans="1:161" ht="12" customHeight="1" thickBot="1" x14ac:dyDescent="0.25">
      <c r="A289" s="12"/>
      <c r="B289" s="11"/>
      <c r="C289" s="11"/>
      <c r="D289" s="11"/>
      <c r="E289" s="10"/>
      <c r="F289" s="6"/>
      <c r="G289" s="39"/>
      <c r="H289" s="39"/>
      <c r="I289" s="39"/>
      <c r="J289" s="39"/>
      <c r="K289" s="39"/>
      <c r="L289" s="39"/>
      <c r="M289" s="38"/>
      <c r="N289" s="40" t="str">
        <f>IFERROR((COUNTIF(H289,[1]Locaux!$A$8)+COUNTIF(H289,[1]Locaux!$A$9)+COUNTIF(H289,[1]Locaux!$A$10)+COUNTIF(H289,[1]Locaux!$A$11)+COUNTIF(H289,[1]Locaux!$A$12)+COUNTIF(H289,[1]Locaux!$A$15)+COUNTIF(H289,[1]Locaux!$A$16)+COUNTIF(H289,[1]Locaux!$A$17))/(COUNTIF(G289,"*")+COUNTIF(K289,"*")+COUNTIF(M289,"*")),"0")</f>
        <v>0</v>
      </c>
      <c r="O289" s="6"/>
      <c r="P289" s="39"/>
      <c r="Q289" s="39"/>
      <c r="R289" s="39"/>
      <c r="S289" s="39"/>
      <c r="T289" s="39"/>
      <c r="U289" s="39"/>
      <c r="V289" s="38"/>
      <c r="W289" s="40" t="str">
        <f>IFERROR((COUNTIF(Q289,[1]Locaux!$A$8)+COUNTIF(Q289,[1]Locaux!$A$9)+COUNTIF(Q289,[1]Locaux!$A$10)+COUNTIF(Q289,[1]Locaux!$A$11)+COUNTIF(Q289,[1]Locaux!$A$12)+COUNTIF(Q289,[1]Locaux!$A$15)+COUNTIF(Q289,[1]Locaux!$A$16)+COUNTIF(Q289,[1]Locaux!$A$17))/(COUNTIF(P289,"*")+COUNTIF(T289,"*")+COUNTIF(V289,"*")),"0")</f>
        <v>0</v>
      </c>
      <c r="X289" s="90" t="s">
        <v>21</v>
      </c>
      <c r="Y289" s="39" t="s">
        <v>10</v>
      </c>
      <c r="Z289" s="39" t="s">
        <v>43</v>
      </c>
      <c r="AA289" s="89" t="s">
        <v>48</v>
      </c>
      <c r="AB289" s="39" t="s">
        <v>51</v>
      </c>
      <c r="AC289" s="39" t="s">
        <v>7</v>
      </c>
      <c r="AD289" s="39" t="s">
        <v>35</v>
      </c>
      <c r="AE289" s="38"/>
      <c r="AF289" s="40">
        <f>IFERROR((COUNTIF(Z289,[1]Locaux!$A$8)+COUNTIF(Z289,[1]Locaux!$A$9)+COUNTIF(Z289,[1]Locaux!$A$10)+COUNTIF(Z289,[1]Locaux!$A$11)+COUNTIF(Z289,[1]Locaux!$A$12)+COUNTIF(Z289,[1]Locaux!$A$15)+COUNTIF(Z289,[1]Locaux!$A$16)+COUNTIF(Z289,[1]Locaux!$A$17))/(COUNTIF(Y289,"*")+COUNTIF(AC289,"*")+COUNTIF(AE289,"*")),"0")</f>
        <v>0.5</v>
      </c>
      <c r="AG289" s="90" t="s">
        <v>21</v>
      </c>
      <c r="AH289" s="39" t="s">
        <v>13</v>
      </c>
      <c r="AI289" s="39" t="s">
        <v>58</v>
      </c>
      <c r="AJ289" s="89" t="s">
        <v>39</v>
      </c>
      <c r="AK289" s="39" t="s">
        <v>35</v>
      </c>
      <c r="AL289" s="39"/>
      <c r="AM289" s="39" t="s">
        <v>38</v>
      </c>
      <c r="AN289" s="88" t="s">
        <v>49</v>
      </c>
      <c r="AO289" s="40">
        <f>IFERROR((COUNTIF(AI289,[1]Locaux!$A$8)+COUNTIF(AI289,[1]Locaux!$A$9)+COUNTIF(AI289,[1]Locaux!$A$10)+COUNTIF(AI289,[1]Locaux!$A$11)+COUNTIF(AI289,[1]Locaux!$A$12)+COUNTIF(AI289,[1]Locaux!$A$15)+COUNTIF(AI289,[1]Locaux!$A$16)+COUNTIF(AI289,[1]Locaux!$A$17))/(COUNTIF(AH289,"*")+COUNTIF(AL289,"*")+COUNTIF(AN289,"*")),"0")</f>
        <v>0.5</v>
      </c>
      <c r="AP289" s="90" t="s">
        <v>45</v>
      </c>
      <c r="AQ289" s="101" t="s">
        <v>8</v>
      </c>
      <c r="AR289" s="39">
        <v>1209</v>
      </c>
      <c r="AS289" s="89" t="s">
        <v>48</v>
      </c>
      <c r="AT289" s="39" t="s">
        <v>35</v>
      </c>
      <c r="AU289" s="39"/>
      <c r="AV289" s="39" t="s">
        <v>35</v>
      </c>
      <c r="AW289" s="38"/>
      <c r="AX289" s="40">
        <f>IFERROR((COUNTIF(AR289,[1]Locaux!$A$8)+COUNTIF(AR289,[1]Locaux!$A$9)+COUNTIF(AR289,[1]Locaux!$A$10)+COUNTIF(AR289,[1]Locaux!$A$11)+COUNTIF(AR289,[1]Locaux!$A$12)+COUNTIF(AR289,[1]Locaux!$A$15)+COUNTIF(AR289,[1]Locaux!$A$16)+COUNTIF(AR289,[1]Locaux!$A$17))/(COUNTIF(AQ289,"*")+COUNTIF(AU289,"*")+COUNTIF(AW289,"*")),"0")</f>
        <v>0</v>
      </c>
      <c r="AY289" s="6" t="s">
        <v>17</v>
      </c>
      <c r="AZ289" s="39" t="s">
        <v>4</v>
      </c>
      <c r="BA289" s="39">
        <v>1107</v>
      </c>
      <c r="BB289" s="39"/>
      <c r="BC289" s="39" t="s">
        <v>35</v>
      </c>
      <c r="BD289" s="39"/>
      <c r="BE289" s="39" t="s">
        <v>35</v>
      </c>
      <c r="BF289" s="38"/>
      <c r="BG289" s="40">
        <f>IFERROR((COUNTIF(BA289,[1]Locaux!$A$8)+COUNTIF(BA289,[1]Locaux!$A$9)+COUNTIF(BA289,[1]Locaux!$A$10)+COUNTIF(BA289,[1]Locaux!$A$11)+COUNTIF(BA289,[1]Locaux!$A$12)+COUNTIF(BA289,[1]Locaux!$A$15)+COUNTIF(BA289,[1]Locaux!$A$16)+COUNTIF(BA289,[1]Locaux!$A$17))/(COUNTIF(AZ289,"*")+COUNTIF(BD289,"*")+COUNTIF(BF289,"*")),"0")</f>
        <v>0</v>
      </c>
      <c r="BH289" s="6"/>
      <c r="BI289" s="39"/>
      <c r="BJ289" s="39"/>
      <c r="BK289" s="39"/>
      <c r="BL289" s="39"/>
      <c r="BM289" s="39"/>
      <c r="BN289" s="39"/>
      <c r="BO289" s="38"/>
      <c r="BP289" s="40" t="str">
        <f>IFERROR((COUNTIF(BJ289,[1]Locaux!$A$8)+COUNTIF(BJ289,[1]Locaux!$A$9)+COUNTIF(BJ289,[1]Locaux!$A$10)+COUNTIF(BJ289,[1]Locaux!$A$11)+COUNTIF(BJ289,[1]Locaux!$A$12)+COUNTIF(BJ289,[1]Locaux!$A$15)+COUNTIF(BJ289,[1]Locaux!$A$16)+COUNTIF(BJ289,[1]Locaux!$A$17))/(COUNTIF(BI289,"*")+COUNTIF(BM289,"*")+COUNTIF(BO289,"*")),"0")</f>
        <v>0</v>
      </c>
      <c r="BQ289" s="6"/>
      <c r="BR289" s="39"/>
      <c r="BS289" s="39"/>
      <c r="BT289" s="39"/>
      <c r="BU289" s="39"/>
      <c r="BV289" s="39"/>
      <c r="BW289" s="39"/>
      <c r="BX289" s="38"/>
      <c r="BY289" s="6"/>
      <c r="BZ289" s="39"/>
      <c r="CA289" s="39"/>
      <c r="CB289" s="39"/>
      <c r="CC289" s="39"/>
      <c r="CD289" s="39"/>
      <c r="CE289" s="39"/>
      <c r="CF289" s="38"/>
      <c r="CG289" s="6"/>
      <c r="CH289" s="39"/>
      <c r="CI289" s="39"/>
      <c r="CJ289" s="39"/>
      <c r="CK289" s="39"/>
      <c r="CL289" s="39"/>
      <c r="CM289" s="39"/>
      <c r="CN289" s="38"/>
      <c r="CO289" s="78" t="e">
        <f>OR(CR289&gt;1,CS289&gt;1,CT289&gt;1,CU289&gt;1,CV289&gt;1,CW289&gt;1,CX289&gt;1,CY289&gt;1,CZ289&gt;1,DA289&gt;1,DB289&gt;1,DC289&gt;1,#REF!&gt;1,#REF!&gt;1,#REF!&gt;1,#REF!&gt;1,#REF!&gt;1,#REF!&gt;1,#REF!&gt;1,#REF!&gt;1,#REF!&gt;1,#REF!&gt;1,#REF!&gt;1,#REF!&gt;1,#REF!&gt;1,#REF!&gt;1,#REF!&gt;1,#REF!&gt;1,#REF!&gt;1,#REF!&gt;1)</f>
        <v>#REF!</v>
      </c>
      <c r="CP289" s="77" t="b">
        <f>OR(DR289&gt;1,DS289&gt;1,DT289&gt;1,DU289&gt;1,DV289&gt;1,DW289&gt;1,DX289&gt;1,DY289&gt;1,DZ289&gt;1,EA289&gt;1,EB289&gt;1,EC289&gt;1,ED289&gt;1,EE289&gt;1,EF289&gt;1,EG289&gt;1,EH289&gt;1,EI289&gt;1,EJ289&gt;1,EK289&gt;1,EL289&gt;1,EM289&gt;1,EN289&gt;1,EO289&gt;1,EP289&gt;1,EQ289&gt;1,ER289&gt;1,ES289&gt;1,ET289&gt;1,EU289&gt;1,EV289&gt;1,EW289&gt;1,EX289&gt;1,EY289&gt;1,EZ289&gt;1,FA289&gt;1,FB289&gt;1,FC289&gt;1,FD289&gt;1,FE289&gt;1)</f>
        <v>0</v>
      </c>
      <c r="CQ289" s="77"/>
      <c r="CR289" s="34">
        <f>COUNTIF($F289:$CN289,CR$101)</f>
        <v>1</v>
      </c>
      <c r="CS289" s="33">
        <f>COUNTIF($F289:$CN289,CS$101)</f>
        <v>0</v>
      </c>
      <c r="CT289" s="32">
        <f>COUNTIF($F289:$CN289,CT$101)</f>
        <v>0</v>
      </c>
      <c r="CU289" s="31">
        <f>COUNTIF($F289:$CN289,CU$101)</f>
        <v>1</v>
      </c>
      <c r="CV289" s="30">
        <f>COUNTIF($F289:$CN289,CV$101)</f>
        <v>0</v>
      </c>
      <c r="CW289" s="29">
        <f>COUNTIF($F289:$CN289,CW$101)</f>
        <v>1</v>
      </c>
      <c r="CX289" s="24">
        <f>COUNTIF($F289:$CN289,CX$101)</f>
        <v>1</v>
      </c>
      <c r="CY289" s="28">
        <f>COUNTIF($F289:$CN289,CY$101)</f>
        <v>0</v>
      </c>
      <c r="CZ289" s="27">
        <f>COUNTIF($F289:$CN289,CZ$101)</f>
        <v>0</v>
      </c>
      <c r="DA289" s="26">
        <f>COUNTIF($F289:$CN289,DA$101)</f>
        <v>1</v>
      </c>
      <c r="DB289" s="25">
        <f>COUNTIF($F289:$CN289,DB$101)</f>
        <v>0</v>
      </c>
      <c r="DC289" s="24">
        <f>COUNTIF($F289:$CN289,DC$101)</f>
        <v>0</v>
      </c>
      <c r="DD289" s="13"/>
      <c r="DE289" s="13"/>
      <c r="DF289" s="23"/>
      <c r="DG289" s="23"/>
      <c r="DH289" s="23"/>
      <c r="DI289" s="23"/>
      <c r="DJ289" s="23"/>
      <c r="DK289" s="23"/>
      <c r="DL289" s="23"/>
      <c r="DM289" s="23"/>
      <c r="DN289" s="23"/>
      <c r="DO289" s="23"/>
      <c r="DP289" s="76"/>
      <c r="DQ289" s="61"/>
      <c r="DR289" s="58">
        <f>COUNTIF($F289:$CN289,DR$101)</f>
        <v>0</v>
      </c>
      <c r="DS289" s="57">
        <f>COUNTIF($F289:$CN289,DS$101)</f>
        <v>0</v>
      </c>
      <c r="DT289" s="57">
        <f>COUNTIF($F289:$CN289,DT$101)</f>
        <v>1</v>
      </c>
      <c r="DU289" s="57">
        <f>COUNTIF($F289:$CN289,DU$101)</f>
        <v>1</v>
      </c>
      <c r="DV289" s="57">
        <f>COUNTIF($F289:$CN289,DV$101)</f>
        <v>0</v>
      </c>
      <c r="DW289" s="57">
        <f>COUNTIF($F289:$CN289,DW$101)</f>
        <v>0</v>
      </c>
      <c r="DX289" s="57">
        <f>COUNTIF($F289:$CN289,DX$101)</f>
        <v>0</v>
      </c>
      <c r="DY289" s="57">
        <f>COUNTIF($F289:$CN289,DY$101)</f>
        <v>0</v>
      </c>
      <c r="DZ289" s="57">
        <f>COUNTIF($F289:$CN289,DZ$101)</f>
        <v>0</v>
      </c>
      <c r="EA289" s="57">
        <f>COUNTIF($F289:$CN289,EA$101)</f>
        <v>1</v>
      </c>
      <c r="EB289" s="57">
        <f>COUNTIF($F289:$CN289,EB$101)</f>
        <v>0</v>
      </c>
      <c r="EC289" s="57">
        <f>COUNTIF($F289:$CN289,EC$101)</f>
        <v>0</v>
      </c>
      <c r="ED289" s="57">
        <f>COUNTIF($F289:$CN289,ED$101)</f>
        <v>0</v>
      </c>
      <c r="EE289" s="57">
        <f>COUNTIF($F289:$CN289,EE$101)</f>
        <v>1</v>
      </c>
      <c r="EF289" s="57">
        <f>COUNTIF($F289:$CN289,EF$101)</f>
        <v>0</v>
      </c>
      <c r="EG289" s="57">
        <f>COUNTIF($F289:$CN289,EG$101)</f>
        <v>0</v>
      </c>
      <c r="EH289" s="57">
        <f>COUNTIF($F289:$CN289,EH$101)</f>
        <v>0</v>
      </c>
      <c r="EI289" s="57">
        <f>COUNTIF($F289:$CN289,EI$101)</f>
        <v>0</v>
      </c>
      <c r="EJ289" s="57">
        <f>COUNTIF($F289:$CN289,EJ$101)</f>
        <v>0</v>
      </c>
      <c r="EK289" s="57">
        <f>COUNTIF($F289:$CN289,EK$101)</f>
        <v>0</v>
      </c>
      <c r="EL289" s="57">
        <f>COUNTIF($F289:$CN289,EL$101)</f>
        <v>0</v>
      </c>
      <c r="EM289" s="57">
        <f>COUNTIF($F289:$CN289,EM$101)</f>
        <v>0</v>
      </c>
      <c r="EN289" s="57">
        <f>COUNTIF($F289:$CN289,EN$101)</f>
        <v>0</v>
      </c>
      <c r="EO289" s="57">
        <f>COUNTIF($F289:$CN289,EO$101)</f>
        <v>0</v>
      </c>
      <c r="EP289" s="57">
        <f>COUNTIF($F289:$CN289,EP$101)</f>
        <v>0</v>
      </c>
      <c r="EQ289" s="57">
        <f>COUNTIF($F289:$CN289,EQ$101)</f>
        <v>0</v>
      </c>
      <c r="ER289" s="57">
        <f>COUNTIF($F289:$CN289,ER$101)</f>
        <v>0</v>
      </c>
      <c r="ES289" s="57">
        <f>COUNTIF($F289:$CN289,ES$101)</f>
        <v>0</v>
      </c>
      <c r="ET289" s="57">
        <f>COUNTIF($F289:$CN289,ET$101)</f>
        <v>0</v>
      </c>
      <c r="EU289" s="57">
        <f>COUNTIF($F289:$CN289,EU$101)</f>
        <v>0</v>
      </c>
      <c r="EV289" s="57">
        <f>COUNTIF($F289:$CN289,EV$101)</f>
        <v>0</v>
      </c>
      <c r="EW289" s="57">
        <f>COUNTIF($F289:$CN289,EW$101)</f>
        <v>0</v>
      </c>
      <c r="EX289" s="57">
        <f>COUNTIF($F289:$CN289,EX$101)</f>
        <v>0</v>
      </c>
      <c r="EY289" s="57">
        <f>COUNTIF($F289:$CN289,EY$101)</f>
        <v>0</v>
      </c>
      <c r="EZ289" s="57">
        <f>COUNTIF($F289:$CN289,EZ$101)</f>
        <v>0</v>
      </c>
      <c r="FA289" s="57">
        <f>COUNTIF($F289:$CN289,FA$101)</f>
        <v>0</v>
      </c>
      <c r="FB289" s="57">
        <f>COUNTIF($F289:$CN289,FB$101)</f>
        <v>0</v>
      </c>
      <c r="FC289" s="57">
        <f>COUNTIF($F289:$CN289,FC$101)</f>
        <v>0</v>
      </c>
      <c r="FD289" s="57">
        <f>COUNTIF($F289:$CN289,FD$101)</f>
        <v>0</v>
      </c>
      <c r="FE289" s="57">
        <f>COUNTIF($F289:$CN289,FE$101)</f>
        <v>0</v>
      </c>
    </row>
    <row r="290" spans="1:161" ht="12" customHeight="1" x14ac:dyDescent="0.2">
      <c r="A290" s="18" t="str">
        <f>CHOOSE(WEEKDAY($E290),"Dimanche","Lundi","Mardi","Mercredi","Jeudi","Vendredi","")</f>
        <v>Vendredi</v>
      </c>
      <c r="B290" s="17">
        <f>IF(M290&lt;&gt;"Cong. ",B288+1,B288+0)</f>
        <v>93</v>
      </c>
      <c r="C290" s="17">
        <f>IF(M290&lt;&gt;"Cong. ",C288+1,C288+0)</f>
        <v>72</v>
      </c>
      <c r="D290" s="17" t="e">
        <f>IF(M290="",D288+1,D288+0)</f>
        <v>#REF!</v>
      </c>
      <c r="E290" s="16">
        <v>44176</v>
      </c>
      <c r="F290" s="7"/>
      <c r="G290" s="44"/>
      <c r="H290" s="44"/>
      <c r="I290" s="44"/>
      <c r="J290" s="44"/>
      <c r="K290" s="44"/>
      <c r="L290" s="44"/>
      <c r="M290" s="43"/>
      <c r="N290" s="40" t="str">
        <f>IFERROR((COUNTIF(H290,[1]Locaux!$A$8)+COUNTIF(H290,[1]Locaux!$A$9)+COUNTIF(H290,[1]Locaux!$A$10)+COUNTIF(H290,[1]Locaux!$A$11)+COUNTIF(H290,[1]Locaux!$A$12)+COUNTIF(H290,[1]Locaux!$A$15)+COUNTIF(H290,[1]Locaux!$A$16)+COUNTIF(H290,[1]Locaux!$A$17))/(COUNTIF(G290,"*")+COUNTIF(K290,"*")+COUNTIF(M290,"*")),"0")</f>
        <v>0</v>
      </c>
      <c r="O290" s="7"/>
      <c r="P290" s="44"/>
      <c r="Q290" s="44"/>
      <c r="R290" s="44"/>
      <c r="S290" s="44"/>
      <c r="T290" s="44"/>
      <c r="U290" s="44"/>
      <c r="V290" s="43"/>
      <c r="W290" s="40" t="str">
        <f>IFERROR((COUNTIF(Q290,[1]Locaux!$A$8)+COUNTIF(Q290,[1]Locaux!$A$9)+COUNTIF(Q290,[1]Locaux!$A$10)+COUNTIF(Q290,[1]Locaux!$A$11)+COUNTIF(Q290,[1]Locaux!$A$12)+COUNTIF(Q290,[1]Locaux!$A$15)+COUNTIF(Q290,[1]Locaux!$A$16)+COUNTIF(Q290,[1]Locaux!$A$17))/(COUNTIF(P290,"*")+COUNTIF(T290,"*")+COUNTIF(V290,"*")),"0")</f>
        <v>0</v>
      </c>
      <c r="X290" s="7" t="s">
        <v>28</v>
      </c>
      <c r="Y290" s="44" t="s">
        <v>13</v>
      </c>
      <c r="Z290" s="44" t="s">
        <v>43</v>
      </c>
      <c r="AA290" s="44"/>
      <c r="AB290" s="44" t="s">
        <v>35</v>
      </c>
      <c r="AC290" s="44"/>
      <c r="AD290" s="44" t="s">
        <v>35</v>
      </c>
      <c r="AE290" s="43"/>
      <c r="AF290" s="40">
        <f>IFERROR((COUNTIF(Z290,[1]Locaux!$A$8)+COUNTIF(Z290,[1]Locaux!$A$9)+COUNTIF(Z290,[1]Locaux!$A$10)+COUNTIF(Z290,[1]Locaux!$A$11)+COUNTIF(Z290,[1]Locaux!$A$12)+COUNTIF(Z290,[1]Locaux!$A$15)+COUNTIF(Z290,[1]Locaux!$A$16)+COUNTIF(Z290,[1]Locaux!$A$17))/(COUNTIF(Y290,"*")+COUNTIF(AC290,"*")+COUNTIF(AE290,"*")),"0")</f>
        <v>1</v>
      </c>
      <c r="AG290" s="7" t="s">
        <v>23</v>
      </c>
      <c r="AH290" s="44" t="s">
        <v>8</v>
      </c>
      <c r="AI290" s="44">
        <v>1107</v>
      </c>
      <c r="AJ290" s="44"/>
      <c r="AK290" s="44" t="s">
        <v>35</v>
      </c>
      <c r="AL290" s="44"/>
      <c r="AM290" s="44" t="s">
        <v>35</v>
      </c>
      <c r="AN290" s="43"/>
      <c r="AO290" s="40">
        <f>IFERROR((COUNTIF(AI290,[1]Locaux!$A$8)+COUNTIF(AI290,[1]Locaux!$A$9)+COUNTIF(AI290,[1]Locaux!$A$10)+COUNTIF(AI290,[1]Locaux!$A$11)+COUNTIF(AI290,[1]Locaux!$A$12)+COUNTIF(AI290,[1]Locaux!$A$15)+COUNTIF(AI290,[1]Locaux!$A$16)+COUNTIF(AI290,[1]Locaux!$A$17))/(COUNTIF(AH290,"*")+COUNTIF(AL290,"*")+COUNTIF(AN290,"*")),"0")</f>
        <v>0</v>
      </c>
      <c r="AP290" s="7" t="s">
        <v>21</v>
      </c>
      <c r="AQ290" s="44" t="s">
        <v>10</v>
      </c>
      <c r="AR290" s="44" t="s">
        <v>40</v>
      </c>
      <c r="AS290" s="44"/>
      <c r="AT290" s="44" t="s">
        <v>51</v>
      </c>
      <c r="AU290" s="44" t="s">
        <v>12</v>
      </c>
      <c r="AV290" s="44" t="s">
        <v>35</v>
      </c>
      <c r="AW290" s="43"/>
      <c r="AX290" s="40">
        <f>IFERROR((COUNTIF(AR290,[1]Locaux!$A$8)+COUNTIF(AR290,[1]Locaux!$A$9)+COUNTIF(AR290,[1]Locaux!$A$10)+COUNTIF(AR290,[1]Locaux!$A$11)+COUNTIF(AR290,[1]Locaux!$A$12)+COUNTIF(AR290,[1]Locaux!$A$15)+COUNTIF(AR290,[1]Locaux!$A$16)+COUNTIF(AR290,[1]Locaux!$A$17))/(COUNTIF(AQ290,"*")+COUNTIF(AU290,"*")+COUNTIF(AW290,"*")),"0")</f>
        <v>0.5</v>
      </c>
      <c r="AY290" s="93" t="s">
        <v>56</v>
      </c>
      <c r="AZ290" s="44" t="s">
        <v>7</v>
      </c>
      <c r="BA290" s="44" t="s">
        <v>55</v>
      </c>
      <c r="BB290" s="44" t="s">
        <v>54</v>
      </c>
      <c r="BC290" s="44" t="s">
        <v>53</v>
      </c>
      <c r="BD290" s="44" t="s">
        <v>4</v>
      </c>
      <c r="BE290" s="99" t="s">
        <v>57</v>
      </c>
      <c r="BF290" s="43"/>
      <c r="BG290" s="40">
        <f>IFERROR((COUNTIF(BA290,[1]Locaux!$A$8)+COUNTIF(BA290,[1]Locaux!$A$9)+COUNTIF(BA290,[1]Locaux!$A$10)+COUNTIF(BA290,[1]Locaux!$A$11)+COUNTIF(BA290,[1]Locaux!$A$12)+COUNTIF(BA290,[1]Locaux!$A$15)+COUNTIF(BA290,[1]Locaux!$A$16)+COUNTIF(BA290,[1]Locaux!$A$17))/(COUNTIF(AZ290,"*")+COUNTIF(BD290,"*")+COUNTIF(BF290,"*")),"0")</f>
        <v>0.5</v>
      </c>
      <c r="BH290" s="7"/>
      <c r="BI290" s="44"/>
      <c r="BJ290" s="44"/>
      <c r="BK290" s="44"/>
      <c r="BL290" s="44"/>
      <c r="BM290" s="44"/>
      <c r="BN290" s="44"/>
      <c r="BO290" s="43"/>
      <c r="BP290" s="40" t="str">
        <f>IFERROR((COUNTIF(BJ290,[1]Locaux!$A$8)+COUNTIF(BJ290,[1]Locaux!$A$9)+COUNTIF(BJ290,[1]Locaux!$A$10)+COUNTIF(BJ290,[1]Locaux!$A$11)+COUNTIF(BJ290,[1]Locaux!$A$12)+COUNTIF(BJ290,[1]Locaux!$A$15)+COUNTIF(BJ290,[1]Locaux!$A$16)+COUNTIF(BJ290,[1]Locaux!$A$17))/(COUNTIF(BI290,"*")+COUNTIF(BM290,"*")+COUNTIF(BO290,"*")),"0")</f>
        <v>0</v>
      </c>
      <c r="BQ290" s="7"/>
      <c r="BR290" s="44"/>
      <c r="BS290" s="44"/>
      <c r="BT290" s="44"/>
      <c r="BU290" s="44"/>
      <c r="BV290" s="44"/>
      <c r="BW290" s="44"/>
      <c r="BX290" s="43"/>
      <c r="BY290" s="7"/>
      <c r="BZ290" s="44"/>
      <c r="CA290" s="44"/>
      <c r="CB290" s="44"/>
      <c r="CC290" s="44"/>
      <c r="CD290" s="44"/>
      <c r="CE290" s="44"/>
      <c r="CF290" s="43"/>
      <c r="CG290" s="7"/>
      <c r="CH290" s="44"/>
      <c r="CI290" s="44"/>
      <c r="CJ290" s="44"/>
      <c r="CK290" s="44"/>
      <c r="CL290" s="44"/>
      <c r="CM290" s="44"/>
      <c r="CN290" s="43"/>
      <c r="CO290" s="78" t="e">
        <f>OR(CR290&gt;1,CS290&gt;1,CT290&gt;1,CU290&gt;1,CV290&gt;1,CW290&gt;1,CX290&gt;1,CY290&gt;1,CZ290&gt;1,DA290&gt;1,DB290&gt;1,DC290&gt;1,#REF!&gt;1,#REF!&gt;1,#REF!&gt;1,#REF!&gt;1,#REF!&gt;1,#REF!&gt;1,#REF!&gt;1,#REF!&gt;1,#REF!&gt;1,#REF!&gt;1,#REF!&gt;1,#REF!&gt;1,#REF!&gt;1,#REF!&gt;1,#REF!&gt;1,#REF!&gt;1,#REF!&gt;1,#REF!&gt;1)</f>
        <v>#REF!</v>
      </c>
      <c r="CP290" s="77" t="b">
        <f>OR(DR290&gt;1,DS290&gt;1,DT290&gt;1,DU290&gt;1,DV290&gt;1,DW290&gt;1,DX290&gt;1,DY290&gt;1,DZ290&gt;1,EA290&gt;1,EB290&gt;1,EC290&gt;1,ED290&gt;1,EE290&gt;1,EF290&gt;1,EG290&gt;1,EH290&gt;1,EI290&gt;1,EJ290&gt;1,EK290&gt;1,EL290&gt;1,EM290&gt;1,EN290&gt;1,EO290&gt;1,EP290&gt;1,EQ290&gt;1,ER290&gt;1,ES290&gt;1,ET290&gt;1,EU290&gt;1,EV290&gt;1,EW290&gt;1,EX290&gt;1,EY290&gt;1,EZ290&gt;1,FA290&gt;1,FB290&gt;1,FC290&gt;1,FD290&gt;1,FE290&gt;1)</f>
        <v>0</v>
      </c>
      <c r="CQ290" s="77"/>
      <c r="CR290" s="34">
        <f>COUNTIF($F290:$CN290,CR$101)</f>
        <v>1</v>
      </c>
      <c r="CS290" s="33">
        <f>COUNTIF($F290:$CN290,CS$101)</f>
        <v>1</v>
      </c>
      <c r="CT290" s="32">
        <f>COUNTIF($F290:$CN290,CT$101)</f>
        <v>0</v>
      </c>
      <c r="CU290" s="31">
        <f>COUNTIF($F290:$CN290,CU$101)</f>
        <v>1</v>
      </c>
      <c r="CV290" s="30">
        <f>COUNTIF($F290:$CN290,CV$101)</f>
        <v>0</v>
      </c>
      <c r="CW290" s="29">
        <f>COUNTIF($F290:$CN290,CW$101)</f>
        <v>1</v>
      </c>
      <c r="CX290" s="24">
        <f>COUNTIF($F290:$CN290,CX$101)</f>
        <v>1</v>
      </c>
      <c r="CY290" s="28">
        <f>COUNTIF($F290:$CN290,CY$101)</f>
        <v>0</v>
      </c>
      <c r="CZ290" s="27">
        <f>COUNTIF($F290:$CN290,CZ$101)</f>
        <v>0</v>
      </c>
      <c r="DA290" s="26">
        <f>COUNTIF($F290:$CN290,DA$101)</f>
        <v>1</v>
      </c>
      <c r="DB290" s="25">
        <f>COUNTIF($F290:$CN290,DB$101)</f>
        <v>0</v>
      </c>
      <c r="DC290" s="24">
        <f>COUNTIF($F290:$CN290,DC$101)</f>
        <v>0</v>
      </c>
      <c r="DD290" s="13"/>
      <c r="DE290" s="13"/>
      <c r="DF290" s="23"/>
      <c r="DG290" s="23"/>
      <c r="DH290" s="23"/>
      <c r="DI290" s="23"/>
      <c r="DJ290" s="23"/>
      <c r="DK290" s="23"/>
      <c r="DL290" s="23"/>
      <c r="DM290" s="23"/>
      <c r="DN290" s="23"/>
      <c r="DO290" s="23"/>
      <c r="DP290" s="76"/>
      <c r="DQ290" s="61"/>
      <c r="DR290" s="58">
        <f>COUNTIF($F290:$CN290,DR$101)</f>
        <v>0</v>
      </c>
      <c r="DS290" s="57">
        <f>COUNTIF($F290:$CN290,DS$101)</f>
        <v>0</v>
      </c>
      <c r="DT290" s="57">
        <f>COUNTIF($F290:$CN290,DT$101)</f>
        <v>1</v>
      </c>
      <c r="DU290" s="57">
        <f>COUNTIF($F290:$CN290,DU$101)</f>
        <v>0</v>
      </c>
      <c r="DV290" s="57">
        <f>COUNTIF($F290:$CN290,DV$101)</f>
        <v>0</v>
      </c>
      <c r="DW290" s="57">
        <f>COUNTIF($F290:$CN290,DW$101)</f>
        <v>1</v>
      </c>
      <c r="DX290" s="57">
        <f>COUNTIF($F290:$CN290,DX$101)</f>
        <v>0</v>
      </c>
      <c r="DY290" s="57">
        <f>COUNTIF($F290:$CN290,DY$101)</f>
        <v>0</v>
      </c>
      <c r="DZ290" s="57">
        <f>COUNTIF($F290:$CN290,DZ$101)</f>
        <v>1</v>
      </c>
      <c r="EA290" s="57">
        <f>COUNTIF($F290:$CN290,EA$101)</f>
        <v>0</v>
      </c>
      <c r="EB290" s="57">
        <f>COUNTIF($F290:$CN290,EB$101)</f>
        <v>0</v>
      </c>
      <c r="EC290" s="57">
        <f>COUNTIF($F290:$CN290,EC$101)</f>
        <v>0</v>
      </c>
      <c r="ED290" s="57">
        <f>COUNTIF($F290:$CN290,ED$101)</f>
        <v>1</v>
      </c>
      <c r="EE290" s="57">
        <f>COUNTIF($F290:$CN290,EE$101)</f>
        <v>1</v>
      </c>
      <c r="EF290" s="57">
        <f>COUNTIF($F290:$CN290,EF$101)</f>
        <v>0</v>
      </c>
      <c r="EG290" s="57">
        <f>COUNTIF($F290:$CN290,EG$101)</f>
        <v>0</v>
      </c>
      <c r="EH290" s="57">
        <f>COUNTIF($F290:$CN290,EH$101)</f>
        <v>0</v>
      </c>
      <c r="EI290" s="57">
        <f>COUNTIF($F290:$CN290,EI$101)</f>
        <v>0</v>
      </c>
      <c r="EJ290" s="57">
        <f>COUNTIF($F290:$CN290,EJ$101)</f>
        <v>0</v>
      </c>
      <c r="EK290" s="57">
        <f>COUNTIF($F290:$CN290,EK$101)</f>
        <v>0</v>
      </c>
      <c r="EL290" s="57">
        <f>COUNTIF($F290:$CN290,EL$101)</f>
        <v>0</v>
      </c>
      <c r="EM290" s="57">
        <f>COUNTIF($F290:$CN290,EM$101)</f>
        <v>0</v>
      </c>
      <c r="EN290" s="57">
        <f>COUNTIF($F290:$CN290,EN$101)</f>
        <v>0</v>
      </c>
      <c r="EO290" s="57">
        <f>COUNTIF($F290:$CN290,EO$101)</f>
        <v>0</v>
      </c>
      <c r="EP290" s="57">
        <f>COUNTIF($F290:$CN290,EP$101)</f>
        <v>0</v>
      </c>
      <c r="EQ290" s="57">
        <f>COUNTIF($F290:$CN290,EQ$101)</f>
        <v>0</v>
      </c>
      <c r="ER290" s="57">
        <f>COUNTIF($F290:$CN290,ER$101)</f>
        <v>0</v>
      </c>
      <c r="ES290" s="57">
        <f>COUNTIF($F290:$CN290,ES$101)</f>
        <v>0</v>
      </c>
      <c r="ET290" s="57">
        <f>COUNTIF($F290:$CN290,ET$101)</f>
        <v>0</v>
      </c>
      <c r="EU290" s="57">
        <f>COUNTIF($F290:$CN290,EU$101)</f>
        <v>0</v>
      </c>
      <c r="EV290" s="57">
        <f>COUNTIF($F290:$CN290,EV$101)</f>
        <v>0</v>
      </c>
      <c r="EW290" s="57">
        <f>COUNTIF($F290:$CN290,EW$101)</f>
        <v>0</v>
      </c>
      <c r="EX290" s="57">
        <f>COUNTIF($F290:$CN290,EX$101)</f>
        <v>0</v>
      </c>
      <c r="EY290" s="57">
        <f>COUNTIF($F290:$CN290,EY$101)</f>
        <v>0</v>
      </c>
      <c r="EZ290" s="57">
        <f>COUNTIF($F290:$CN290,EZ$101)</f>
        <v>0</v>
      </c>
      <c r="FA290" s="57">
        <f>COUNTIF($F290:$CN290,FA$101)</f>
        <v>0</v>
      </c>
      <c r="FB290" s="57">
        <f>COUNTIF($F290:$CN290,FB$101)</f>
        <v>0</v>
      </c>
      <c r="FC290" s="57">
        <f>COUNTIF($F290:$CN290,FC$101)</f>
        <v>0</v>
      </c>
      <c r="FD290" s="57">
        <f>COUNTIF($F290:$CN290,FD$101)</f>
        <v>0</v>
      </c>
      <c r="FE290" s="57">
        <f>COUNTIF($F290:$CN290,FE$101)</f>
        <v>0</v>
      </c>
    </row>
    <row r="291" spans="1:161" ht="12" customHeight="1" thickBot="1" x14ac:dyDescent="0.25">
      <c r="A291" s="12"/>
      <c r="B291" s="11"/>
      <c r="C291" s="11"/>
      <c r="D291" s="11"/>
      <c r="E291" s="10"/>
      <c r="F291" s="6"/>
      <c r="G291" s="39"/>
      <c r="H291" s="39"/>
      <c r="I291" s="39"/>
      <c r="J291" s="39"/>
      <c r="K291" s="39"/>
      <c r="L291" s="39"/>
      <c r="M291" s="38"/>
      <c r="N291" s="40" t="str">
        <f>IFERROR((COUNTIF(H291,[1]Locaux!$A$8)+COUNTIF(H291,[1]Locaux!$A$9)+COUNTIF(H291,[1]Locaux!$A$10)+COUNTIF(H291,[1]Locaux!$A$11)+COUNTIF(H291,[1]Locaux!$A$12)+COUNTIF(H291,[1]Locaux!$A$15)+COUNTIF(H291,[1]Locaux!$A$16)+COUNTIF(H291,[1]Locaux!$A$17))/(COUNTIF(G291,"*")+COUNTIF(K291,"*")+COUNTIF(M291,"*")),"0")</f>
        <v>0</v>
      </c>
      <c r="O291" s="6"/>
      <c r="P291" s="39"/>
      <c r="Q291" s="39"/>
      <c r="R291" s="39"/>
      <c r="S291" s="39"/>
      <c r="T291" s="39"/>
      <c r="U291" s="39"/>
      <c r="V291" s="38"/>
      <c r="W291" s="40" t="str">
        <f>IFERROR((COUNTIF(Q291,[1]Locaux!$A$8)+COUNTIF(Q291,[1]Locaux!$A$9)+COUNTIF(Q291,[1]Locaux!$A$10)+COUNTIF(Q291,[1]Locaux!$A$11)+COUNTIF(Q291,[1]Locaux!$A$12)+COUNTIF(Q291,[1]Locaux!$A$15)+COUNTIF(Q291,[1]Locaux!$A$16)+COUNTIF(Q291,[1]Locaux!$A$17))/(COUNTIF(P291,"*")+COUNTIF(T291,"*")+COUNTIF(V291,"*")),"0")</f>
        <v>0</v>
      </c>
      <c r="X291" s="6" t="s">
        <v>28</v>
      </c>
      <c r="Y291" s="39" t="s">
        <v>13</v>
      </c>
      <c r="Z291" s="39" t="s">
        <v>43</v>
      </c>
      <c r="AA291" s="39"/>
      <c r="AB291" s="39" t="s">
        <v>35</v>
      </c>
      <c r="AC291" s="39"/>
      <c r="AD291" s="39" t="s">
        <v>35</v>
      </c>
      <c r="AE291" s="38"/>
      <c r="AF291" s="40">
        <f>IFERROR((COUNTIF(Z291,[1]Locaux!$A$8)+COUNTIF(Z291,[1]Locaux!$A$9)+COUNTIF(Z291,[1]Locaux!$A$10)+COUNTIF(Z291,[1]Locaux!$A$11)+COUNTIF(Z291,[1]Locaux!$A$12)+COUNTIF(Z291,[1]Locaux!$A$15)+COUNTIF(Z291,[1]Locaux!$A$16)+COUNTIF(Z291,[1]Locaux!$A$17))/(COUNTIF(Y291,"*")+COUNTIF(AC291,"*")+COUNTIF(AE291,"*")),"0")</f>
        <v>1</v>
      </c>
      <c r="AG291" s="6" t="s">
        <v>23</v>
      </c>
      <c r="AH291" s="39" t="s">
        <v>8</v>
      </c>
      <c r="AI291" s="39">
        <v>1107</v>
      </c>
      <c r="AJ291" s="39"/>
      <c r="AK291" s="39" t="s">
        <v>35</v>
      </c>
      <c r="AL291" s="39"/>
      <c r="AM291" s="39" t="s">
        <v>35</v>
      </c>
      <c r="AN291" s="38"/>
      <c r="AO291" s="40">
        <f>IFERROR((COUNTIF(AI291,[1]Locaux!$A$8)+COUNTIF(AI291,[1]Locaux!$A$9)+COUNTIF(AI291,[1]Locaux!$A$10)+COUNTIF(AI291,[1]Locaux!$A$11)+COUNTIF(AI291,[1]Locaux!$A$12)+COUNTIF(AI291,[1]Locaux!$A$15)+COUNTIF(AI291,[1]Locaux!$A$16)+COUNTIF(AI291,[1]Locaux!$A$17))/(COUNTIF(AH291,"*")+COUNTIF(AL291,"*")+COUNTIF(AN291,"*")),"0")</f>
        <v>0</v>
      </c>
      <c r="AP291" s="6" t="s">
        <v>21</v>
      </c>
      <c r="AQ291" s="39" t="s">
        <v>10</v>
      </c>
      <c r="AR291" s="39" t="s">
        <v>40</v>
      </c>
      <c r="AS291" s="39"/>
      <c r="AT291" s="39" t="s">
        <v>51</v>
      </c>
      <c r="AU291" s="39" t="s">
        <v>12</v>
      </c>
      <c r="AV291" s="39" t="s">
        <v>35</v>
      </c>
      <c r="AW291" s="38"/>
      <c r="AX291" s="40">
        <f>IFERROR((COUNTIF(AR291,[1]Locaux!$A$8)+COUNTIF(AR291,[1]Locaux!$A$9)+COUNTIF(AR291,[1]Locaux!$A$10)+COUNTIF(AR291,[1]Locaux!$A$11)+COUNTIF(AR291,[1]Locaux!$A$12)+COUNTIF(AR291,[1]Locaux!$A$15)+COUNTIF(AR291,[1]Locaux!$A$16)+COUNTIF(AR291,[1]Locaux!$A$17))/(COUNTIF(AQ291,"*")+COUNTIF(AU291,"*")+COUNTIF(AW291,"*")),"0")</f>
        <v>0.5</v>
      </c>
      <c r="AY291" s="90" t="s">
        <v>56</v>
      </c>
      <c r="AZ291" s="39" t="s">
        <v>7</v>
      </c>
      <c r="BA291" s="39" t="s">
        <v>55</v>
      </c>
      <c r="BB291" s="39" t="s">
        <v>54</v>
      </c>
      <c r="BC291" s="39" t="s">
        <v>53</v>
      </c>
      <c r="BD291" s="39" t="s">
        <v>4</v>
      </c>
      <c r="BE291" s="99" t="s">
        <v>57</v>
      </c>
      <c r="BF291" s="38"/>
      <c r="BG291" s="40">
        <f>IFERROR((COUNTIF(BA291,[1]Locaux!$A$8)+COUNTIF(BA291,[1]Locaux!$A$9)+COUNTIF(BA291,[1]Locaux!$A$10)+COUNTIF(BA291,[1]Locaux!$A$11)+COUNTIF(BA291,[1]Locaux!$A$12)+COUNTIF(BA291,[1]Locaux!$A$15)+COUNTIF(BA291,[1]Locaux!$A$16)+COUNTIF(BA291,[1]Locaux!$A$17))/(COUNTIF(AZ291,"*")+COUNTIF(BD291,"*")+COUNTIF(BF291,"*")),"0")</f>
        <v>0.5</v>
      </c>
      <c r="BH291" s="6"/>
      <c r="BI291" s="39"/>
      <c r="BJ291" s="39"/>
      <c r="BK291" s="39"/>
      <c r="BL291" s="39"/>
      <c r="BM291" s="39"/>
      <c r="BN291" s="39"/>
      <c r="BO291" s="38"/>
      <c r="BP291" s="40" t="str">
        <f>IFERROR((COUNTIF(BJ291,[1]Locaux!$A$8)+COUNTIF(BJ291,[1]Locaux!$A$9)+COUNTIF(BJ291,[1]Locaux!$A$10)+COUNTIF(BJ291,[1]Locaux!$A$11)+COUNTIF(BJ291,[1]Locaux!$A$12)+COUNTIF(BJ291,[1]Locaux!$A$15)+COUNTIF(BJ291,[1]Locaux!$A$16)+COUNTIF(BJ291,[1]Locaux!$A$17))/(COUNTIF(BI291,"*")+COUNTIF(BM291,"*")+COUNTIF(BO291,"*")),"0")</f>
        <v>0</v>
      </c>
      <c r="BQ291" s="6"/>
      <c r="BR291" s="39"/>
      <c r="BS291" s="39"/>
      <c r="BT291" s="39"/>
      <c r="BU291" s="39"/>
      <c r="BV291" s="39"/>
      <c r="BW291" s="39"/>
      <c r="BX291" s="38"/>
      <c r="BY291" s="6"/>
      <c r="BZ291" s="39"/>
      <c r="CA291" s="39"/>
      <c r="CB291" s="39"/>
      <c r="CC291" s="39"/>
      <c r="CD291" s="39"/>
      <c r="CE291" s="39"/>
      <c r="CF291" s="38"/>
      <c r="CG291" s="6"/>
      <c r="CH291" s="39"/>
      <c r="CI291" s="39"/>
      <c r="CJ291" s="39"/>
      <c r="CK291" s="39"/>
      <c r="CL291" s="39"/>
      <c r="CM291" s="39"/>
      <c r="CN291" s="38"/>
      <c r="CO291" s="78" t="e">
        <f>OR(CR291&gt;1,CS291&gt;1,CT291&gt;1,CU291&gt;1,CV291&gt;1,CW291&gt;1,CX291&gt;1,CY291&gt;1,CZ291&gt;1,DA291&gt;1,DB291&gt;1,DC291&gt;1,#REF!&gt;1,#REF!&gt;1,#REF!&gt;1,#REF!&gt;1,#REF!&gt;1,#REF!&gt;1,#REF!&gt;1,#REF!&gt;1,#REF!&gt;1,#REF!&gt;1,#REF!&gt;1,#REF!&gt;1,#REF!&gt;1,#REF!&gt;1,#REF!&gt;1,#REF!&gt;1,#REF!&gt;1,#REF!&gt;1)</f>
        <v>#REF!</v>
      </c>
      <c r="CP291" s="77" t="b">
        <f>OR(DR291&gt;1,DS291&gt;1,DT291&gt;1,DU291&gt;1,DV291&gt;1,DW291&gt;1,DX291&gt;1,DY291&gt;1,DZ291&gt;1,EA291&gt;1,EB291&gt;1,EC291&gt;1,ED291&gt;1,EE291&gt;1,EF291&gt;1,EG291&gt;1,EH291&gt;1,EI291&gt;1,EJ291&gt;1,EK291&gt;1,EL291&gt;1,EM291&gt;1,EN291&gt;1,EO291&gt;1,EP291&gt;1,EQ291&gt;1,ER291&gt;1,ES291&gt;1,ET291&gt;1,EU291&gt;1,EV291&gt;1,EW291&gt;1,EX291&gt;1,EY291&gt;1,EZ291&gt;1,FA291&gt;1,FB291&gt;1,FC291&gt;1,FD291&gt;1,FE291&gt;1)</f>
        <v>0</v>
      </c>
      <c r="CQ291" s="77"/>
      <c r="CR291" s="34">
        <f>COUNTIF($F291:$CN291,CR$101)</f>
        <v>1</v>
      </c>
      <c r="CS291" s="33">
        <f>COUNTIF($F291:$CN291,CS$101)</f>
        <v>1</v>
      </c>
      <c r="CT291" s="32">
        <f>COUNTIF($F291:$CN291,CT$101)</f>
        <v>0</v>
      </c>
      <c r="CU291" s="31">
        <f>COUNTIF($F291:$CN291,CU$101)</f>
        <v>1</v>
      </c>
      <c r="CV291" s="30">
        <f>COUNTIF($F291:$CN291,CV$101)</f>
        <v>0</v>
      </c>
      <c r="CW291" s="29">
        <f>COUNTIF($F291:$CN291,CW$101)</f>
        <v>1</v>
      </c>
      <c r="CX291" s="24">
        <f>COUNTIF($F291:$CN291,CX$101)</f>
        <v>1</v>
      </c>
      <c r="CY291" s="28">
        <f>COUNTIF($F291:$CN291,CY$101)</f>
        <v>0</v>
      </c>
      <c r="CZ291" s="27">
        <f>COUNTIF($F291:$CN291,CZ$101)</f>
        <v>0</v>
      </c>
      <c r="DA291" s="26">
        <f>COUNTIF($F291:$CN291,DA$101)</f>
        <v>1</v>
      </c>
      <c r="DB291" s="25">
        <f>COUNTIF($F291:$CN291,DB$101)</f>
        <v>0</v>
      </c>
      <c r="DC291" s="24">
        <f>COUNTIF($F291:$CN291,DC$101)</f>
        <v>0</v>
      </c>
      <c r="DD291" s="13"/>
      <c r="DE291" s="13"/>
      <c r="DF291" s="23"/>
      <c r="DG291" s="23"/>
      <c r="DH291" s="23"/>
      <c r="DI291" s="23"/>
      <c r="DJ291" s="23"/>
      <c r="DK291" s="23"/>
      <c r="DL291" s="23"/>
      <c r="DM291" s="23"/>
      <c r="DN291" s="23"/>
      <c r="DO291" s="23"/>
      <c r="DP291" s="76"/>
      <c r="DQ291" s="61"/>
      <c r="DR291" s="58">
        <f>COUNTIF($F291:$CN291,DR$101)</f>
        <v>0</v>
      </c>
      <c r="DS291" s="57">
        <f>COUNTIF($F291:$CN291,DS$101)</f>
        <v>0</v>
      </c>
      <c r="DT291" s="57">
        <f>COUNTIF($F291:$CN291,DT$101)</f>
        <v>1</v>
      </c>
      <c r="DU291" s="57">
        <f>COUNTIF($F291:$CN291,DU$101)</f>
        <v>0</v>
      </c>
      <c r="DV291" s="57">
        <f>COUNTIF($F291:$CN291,DV$101)</f>
        <v>0</v>
      </c>
      <c r="DW291" s="57">
        <f>COUNTIF($F291:$CN291,DW$101)</f>
        <v>1</v>
      </c>
      <c r="DX291" s="57">
        <f>COUNTIF($F291:$CN291,DX$101)</f>
        <v>0</v>
      </c>
      <c r="DY291" s="57">
        <f>COUNTIF($F291:$CN291,DY$101)</f>
        <v>0</v>
      </c>
      <c r="DZ291" s="57">
        <f>COUNTIF($F291:$CN291,DZ$101)</f>
        <v>1</v>
      </c>
      <c r="EA291" s="57">
        <f>COUNTIF($F291:$CN291,EA$101)</f>
        <v>0</v>
      </c>
      <c r="EB291" s="57">
        <f>COUNTIF($F291:$CN291,EB$101)</f>
        <v>0</v>
      </c>
      <c r="EC291" s="57">
        <f>COUNTIF($F291:$CN291,EC$101)</f>
        <v>0</v>
      </c>
      <c r="ED291" s="57">
        <f>COUNTIF($F291:$CN291,ED$101)</f>
        <v>1</v>
      </c>
      <c r="EE291" s="57">
        <f>COUNTIF($F291:$CN291,EE$101)</f>
        <v>1</v>
      </c>
      <c r="EF291" s="57">
        <f>COUNTIF($F291:$CN291,EF$101)</f>
        <v>0</v>
      </c>
      <c r="EG291" s="57">
        <f>COUNTIF($F291:$CN291,EG$101)</f>
        <v>0</v>
      </c>
      <c r="EH291" s="57">
        <f>COUNTIF($F291:$CN291,EH$101)</f>
        <v>0</v>
      </c>
      <c r="EI291" s="57">
        <f>COUNTIF($F291:$CN291,EI$101)</f>
        <v>0</v>
      </c>
      <c r="EJ291" s="57">
        <f>COUNTIF($F291:$CN291,EJ$101)</f>
        <v>0</v>
      </c>
      <c r="EK291" s="57">
        <f>COUNTIF($F291:$CN291,EK$101)</f>
        <v>0</v>
      </c>
      <c r="EL291" s="57">
        <f>COUNTIF($F291:$CN291,EL$101)</f>
        <v>0</v>
      </c>
      <c r="EM291" s="57">
        <f>COUNTIF($F291:$CN291,EM$101)</f>
        <v>0</v>
      </c>
      <c r="EN291" s="57">
        <f>COUNTIF($F291:$CN291,EN$101)</f>
        <v>0</v>
      </c>
      <c r="EO291" s="57">
        <f>COUNTIF($F291:$CN291,EO$101)</f>
        <v>0</v>
      </c>
      <c r="EP291" s="57">
        <f>COUNTIF($F291:$CN291,EP$101)</f>
        <v>0</v>
      </c>
      <c r="EQ291" s="57">
        <f>COUNTIF($F291:$CN291,EQ$101)</f>
        <v>0</v>
      </c>
      <c r="ER291" s="57">
        <f>COUNTIF($F291:$CN291,ER$101)</f>
        <v>0</v>
      </c>
      <c r="ES291" s="57">
        <f>COUNTIF($F291:$CN291,ES$101)</f>
        <v>0</v>
      </c>
      <c r="ET291" s="57">
        <f>COUNTIF($F291:$CN291,ET$101)</f>
        <v>0</v>
      </c>
      <c r="EU291" s="57">
        <f>COUNTIF($F291:$CN291,EU$101)</f>
        <v>0</v>
      </c>
      <c r="EV291" s="57">
        <f>COUNTIF($F291:$CN291,EV$101)</f>
        <v>0</v>
      </c>
      <c r="EW291" s="57">
        <f>COUNTIF($F291:$CN291,EW$101)</f>
        <v>0</v>
      </c>
      <c r="EX291" s="57">
        <f>COUNTIF($F291:$CN291,EX$101)</f>
        <v>0</v>
      </c>
      <c r="EY291" s="57">
        <f>COUNTIF($F291:$CN291,EY$101)</f>
        <v>0</v>
      </c>
      <c r="EZ291" s="57">
        <f>COUNTIF($F291:$CN291,EZ$101)</f>
        <v>0</v>
      </c>
      <c r="FA291" s="57">
        <f>COUNTIF($F291:$CN291,FA$101)</f>
        <v>0</v>
      </c>
      <c r="FB291" s="57">
        <f>COUNTIF($F291:$CN291,FB$101)</f>
        <v>0</v>
      </c>
      <c r="FC291" s="57">
        <f>COUNTIF($F291:$CN291,FC$101)</f>
        <v>0</v>
      </c>
      <c r="FD291" s="57">
        <f>COUNTIF($F291:$CN291,FD$101)</f>
        <v>0</v>
      </c>
      <c r="FE291" s="57">
        <f>COUNTIF($F291:$CN291,FE$101)</f>
        <v>0</v>
      </c>
    </row>
    <row r="292" spans="1:161" ht="12" customHeight="1" x14ac:dyDescent="0.2">
      <c r="A292" s="18" t="str">
        <f>CHOOSE(WEEKDAY($E292),"Dimanche","Lundi","Mardi","Mercredi","Jeudi","Vendredi","")</f>
        <v>Lundi</v>
      </c>
      <c r="B292" s="17">
        <f>IF(M292&lt;&gt;"Cong. ",B290+1,B290+0)</f>
        <v>94</v>
      </c>
      <c r="C292" s="17">
        <f>IF(M292&lt;&gt;"Cong. ",C290+1,C290+0)</f>
        <v>73</v>
      </c>
      <c r="D292" s="17" t="e">
        <f>IF(M292="",D290+1,D290+0)</f>
        <v>#REF!</v>
      </c>
      <c r="E292" s="16">
        <v>44179</v>
      </c>
      <c r="F292" s="7"/>
      <c r="G292" s="44"/>
      <c r="H292" s="44"/>
      <c r="I292" s="44"/>
      <c r="J292" s="44"/>
      <c r="K292" s="44"/>
      <c r="L292" s="44"/>
      <c r="M292" s="43"/>
      <c r="N292" s="40" t="str">
        <f>IFERROR((COUNTIF(H292,[1]Locaux!$A$8)+COUNTIF(H292,[1]Locaux!$A$9)+COUNTIF(H292,[1]Locaux!$A$10)+COUNTIF(H292,[1]Locaux!$A$11)+COUNTIF(H292,[1]Locaux!$A$12)+COUNTIF(H292,[1]Locaux!$A$15)+COUNTIF(H292,[1]Locaux!$A$16)+COUNTIF(H292,[1]Locaux!$A$17))/(COUNTIF(G292,"*")+COUNTIF(K292,"*")+COUNTIF(M292,"*")),"0")</f>
        <v>0</v>
      </c>
      <c r="O292" s="7"/>
      <c r="P292" s="44"/>
      <c r="Q292" s="44"/>
      <c r="R292" s="44"/>
      <c r="S292" s="44"/>
      <c r="T292" s="44"/>
      <c r="U292" s="44"/>
      <c r="V292" s="43"/>
      <c r="W292" s="40" t="str">
        <f>IFERROR((COUNTIF(Q292,[1]Locaux!$A$8)+COUNTIF(Q292,[1]Locaux!$A$9)+COUNTIF(Q292,[1]Locaux!$A$10)+COUNTIF(Q292,[1]Locaux!$A$11)+COUNTIF(Q292,[1]Locaux!$A$12)+COUNTIF(Q292,[1]Locaux!$A$15)+COUNTIF(Q292,[1]Locaux!$A$16)+COUNTIF(Q292,[1]Locaux!$A$17))/(COUNTIF(P292,"*")+COUNTIF(T292,"*")+COUNTIF(V292,"*")),"0")</f>
        <v>0</v>
      </c>
      <c r="X292" s="7" t="s">
        <v>28</v>
      </c>
      <c r="Y292" s="44" t="s">
        <v>13</v>
      </c>
      <c r="Z292" s="44" t="s">
        <v>43</v>
      </c>
      <c r="AA292" s="44"/>
      <c r="AB292" s="44" t="s">
        <v>35</v>
      </c>
      <c r="AC292" s="44"/>
      <c r="AD292" s="44" t="s">
        <v>50</v>
      </c>
      <c r="AE292" s="94" t="s">
        <v>49</v>
      </c>
      <c r="AF292" s="40">
        <f>IFERROR((COUNTIF(Z292,[1]Locaux!$A$8)+COUNTIF(Z292,[1]Locaux!$A$9)+COUNTIF(Z292,[1]Locaux!$A$10)+COUNTIF(Z292,[1]Locaux!$A$11)+COUNTIF(Z292,[1]Locaux!$A$12)+COUNTIF(Z292,[1]Locaux!$A$15)+COUNTIF(Z292,[1]Locaux!$A$16)+COUNTIF(Z292,[1]Locaux!$A$17))/(COUNTIF(Y292,"*")+COUNTIF(AC292,"*")+COUNTIF(AE292,"*")),"0")</f>
        <v>0.5</v>
      </c>
      <c r="AG292" s="7" t="s">
        <v>23</v>
      </c>
      <c r="AH292" s="44" t="s">
        <v>8</v>
      </c>
      <c r="AI292" s="44">
        <v>1107</v>
      </c>
      <c r="AJ292" s="44"/>
      <c r="AK292" s="44" t="s">
        <v>35</v>
      </c>
      <c r="AL292" s="44"/>
      <c r="AM292" s="44" t="s">
        <v>35</v>
      </c>
      <c r="AN292" s="43"/>
      <c r="AO292" s="40">
        <f>IFERROR((COUNTIF(AI292,[1]Locaux!$A$8)+COUNTIF(AI292,[1]Locaux!$A$9)+COUNTIF(AI292,[1]Locaux!$A$10)+COUNTIF(AI292,[1]Locaux!$A$11)+COUNTIF(AI292,[1]Locaux!$A$12)+COUNTIF(AI292,[1]Locaux!$A$15)+COUNTIF(AI292,[1]Locaux!$A$16)+COUNTIF(AI292,[1]Locaux!$A$17))/(COUNTIF(AH292,"*")+COUNTIF(AL292,"*")+COUNTIF(AN292,"*")),"0")</f>
        <v>0</v>
      </c>
      <c r="AP292" s="7" t="s">
        <v>21</v>
      </c>
      <c r="AQ292" s="44" t="s">
        <v>10</v>
      </c>
      <c r="AR292" s="44" t="s">
        <v>40</v>
      </c>
      <c r="AS292" s="44"/>
      <c r="AT292" s="44" t="s">
        <v>51</v>
      </c>
      <c r="AU292" s="44" t="s">
        <v>12</v>
      </c>
      <c r="AV292" s="44" t="s">
        <v>35</v>
      </c>
      <c r="AW292" s="43"/>
      <c r="AX292" s="40">
        <f>IFERROR((COUNTIF(AR292,[1]Locaux!$A$8)+COUNTIF(AR292,[1]Locaux!$A$9)+COUNTIF(AR292,[1]Locaux!$A$10)+COUNTIF(AR292,[1]Locaux!$A$11)+COUNTIF(AR292,[1]Locaux!$A$12)+COUNTIF(AR292,[1]Locaux!$A$15)+COUNTIF(AR292,[1]Locaux!$A$16)+COUNTIF(AR292,[1]Locaux!$A$17))/(COUNTIF(AQ292,"*")+COUNTIF(AU292,"*")+COUNTIF(AW292,"*")),"0")</f>
        <v>0.5</v>
      </c>
      <c r="AY292" s="93" t="s">
        <v>56</v>
      </c>
      <c r="AZ292" s="44" t="s">
        <v>7</v>
      </c>
      <c r="BA292" s="44" t="s">
        <v>55</v>
      </c>
      <c r="BB292" s="44" t="s">
        <v>54</v>
      </c>
      <c r="BC292" s="44" t="s">
        <v>53</v>
      </c>
      <c r="BD292" s="44" t="s">
        <v>4</v>
      </c>
      <c r="BE292" s="100"/>
      <c r="BF292" s="43"/>
      <c r="BG292" s="40">
        <f>IFERROR((COUNTIF(BA292,[1]Locaux!$A$8)+COUNTIF(BA292,[1]Locaux!$A$9)+COUNTIF(BA292,[1]Locaux!$A$10)+COUNTIF(BA292,[1]Locaux!$A$11)+COUNTIF(BA292,[1]Locaux!$A$12)+COUNTIF(BA292,[1]Locaux!$A$15)+COUNTIF(BA292,[1]Locaux!$A$16)+COUNTIF(BA292,[1]Locaux!$A$17))/(COUNTIF(AZ292,"*")+COUNTIF(BD292,"*")+COUNTIF(BF292,"*")),"0")</f>
        <v>0.5</v>
      </c>
      <c r="BH292" s="7"/>
      <c r="BI292" s="44"/>
      <c r="BJ292" s="44"/>
      <c r="BK292" s="44"/>
      <c r="BL292" s="44"/>
      <c r="BM292" s="44"/>
      <c r="BN292" s="44"/>
      <c r="BO292" s="43"/>
      <c r="BP292" s="40" t="str">
        <f>IFERROR((COUNTIF(BJ292,[1]Locaux!$A$8)+COUNTIF(BJ292,[1]Locaux!$A$9)+COUNTIF(BJ292,[1]Locaux!$A$10)+COUNTIF(BJ292,[1]Locaux!$A$11)+COUNTIF(BJ292,[1]Locaux!$A$12)+COUNTIF(BJ292,[1]Locaux!$A$15)+COUNTIF(BJ292,[1]Locaux!$A$16)+COUNTIF(BJ292,[1]Locaux!$A$17))/(COUNTIF(BI292,"*")+COUNTIF(BM292,"*")+COUNTIF(BO292,"*")),"0")</f>
        <v>0</v>
      </c>
      <c r="BQ292" s="7"/>
      <c r="BR292" s="44"/>
      <c r="BS292" s="44"/>
      <c r="BT292" s="44"/>
      <c r="BU292" s="44"/>
      <c r="BV292" s="44"/>
      <c r="BW292" s="44"/>
      <c r="BX292" s="43"/>
      <c r="BY292" s="7"/>
      <c r="BZ292" s="44"/>
      <c r="CA292" s="44"/>
      <c r="CB292" s="44"/>
      <c r="CC292" s="44"/>
      <c r="CD292" s="44"/>
      <c r="CE292" s="44"/>
      <c r="CF292" s="43"/>
      <c r="CG292" s="7"/>
      <c r="CH292" s="44"/>
      <c r="CI292" s="44"/>
      <c r="CJ292" s="44"/>
      <c r="CK292" s="44"/>
      <c r="CL292" s="44"/>
      <c r="CM292" s="44"/>
      <c r="CN292" s="43"/>
      <c r="CO292" s="78" t="e">
        <f>OR(CR292&gt;1,CS292&gt;1,CT292&gt;1,CU292&gt;1,CV292&gt;1,CW292&gt;1,CX292&gt;1,CY292&gt;1,CZ292&gt;1,DA292&gt;1,DB292&gt;1,DC292&gt;1,#REF!&gt;1,#REF!&gt;1,#REF!&gt;1,#REF!&gt;1,#REF!&gt;1,#REF!&gt;1,#REF!&gt;1,#REF!&gt;1,#REF!&gt;1,#REF!&gt;1,#REF!&gt;1,#REF!&gt;1,#REF!&gt;1,#REF!&gt;1,#REF!&gt;1,#REF!&gt;1,#REF!&gt;1,#REF!&gt;1)</f>
        <v>#REF!</v>
      </c>
      <c r="CP292" s="77" t="b">
        <f>OR(DR292&gt;1,DS292&gt;1,DT292&gt;1,DU292&gt;1,DV292&gt;1,DW292&gt;1,DX292&gt;1,DY292&gt;1,DZ292&gt;1,EA292&gt;1,EB292&gt;1,EC292&gt;1,ED292&gt;1,EE292&gt;1,EF292&gt;1,EG292&gt;1,EH292&gt;1,EI292&gt;1,EJ292&gt;1,EK292&gt;1,EL292&gt;1,EM292&gt;1,EN292&gt;1,EO292&gt;1,EP292&gt;1,EQ292&gt;1,ER292&gt;1,ES292&gt;1,ET292&gt;1,EU292&gt;1,EV292&gt;1,EW292&gt;1,EX292&gt;1,EY292&gt;1,EZ292&gt;1,FA292&gt;1,FB292&gt;1,FC292&gt;1,FD292&gt;1,FE292&gt;1)</f>
        <v>0</v>
      </c>
      <c r="CQ292" s="77"/>
      <c r="CR292" s="34">
        <f>COUNTIF($F292:$CN292,CR$101)</f>
        <v>1</v>
      </c>
      <c r="CS292" s="33">
        <f>COUNTIF($F292:$CN292,CS$101)</f>
        <v>1</v>
      </c>
      <c r="CT292" s="32">
        <f>COUNTIF($F292:$CN292,CT$101)</f>
        <v>0</v>
      </c>
      <c r="CU292" s="31">
        <f>COUNTIF($F292:$CN292,CU$101)</f>
        <v>1</v>
      </c>
      <c r="CV292" s="30">
        <f>COUNTIF($F292:$CN292,CV$101)</f>
        <v>0</v>
      </c>
      <c r="CW292" s="29">
        <f>COUNTIF($F292:$CN292,CW$101)</f>
        <v>1</v>
      </c>
      <c r="CX292" s="24">
        <f>COUNTIF($F292:$CN292,CX$101)</f>
        <v>1</v>
      </c>
      <c r="CY292" s="28">
        <f>COUNTIF($F292:$CN292,CY$101)</f>
        <v>0</v>
      </c>
      <c r="CZ292" s="27">
        <f>COUNTIF($F292:$CN292,CZ$101)</f>
        <v>0</v>
      </c>
      <c r="DA292" s="26">
        <f>COUNTIF($F292:$CN292,DA$101)</f>
        <v>1</v>
      </c>
      <c r="DB292" s="25">
        <f>COUNTIF($F292:$CN292,DB$101)</f>
        <v>0</v>
      </c>
      <c r="DC292" s="24">
        <f>COUNTIF($F292:$CN292,DC$101)</f>
        <v>0</v>
      </c>
      <c r="DD292" s="13"/>
      <c r="DE292" s="13"/>
      <c r="DF292" s="23"/>
      <c r="DG292" s="23"/>
      <c r="DH292" s="23"/>
      <c r="DI292" s="23"/>
      <c r="DJ292" s="23"/>
      <c r="DK292" s="23"/>
      <c r="DL292" s="23"/>
      <c r="DM292" s="23"/>
      <c r="DN292" s="23"/>
      <c r="DO292" s="23"/>
      <c r="DP292" s="76"/>
      <c r="DQ292" s="61"/>
      <c r="DR292" s="58">
        <f>COUNTIF($F292:$CN292,DR$101)</f>
        <v>0</v>
      </c>
      <c r="DS292" s="57">
        <f>COUNTIF($F292:$CN292,DS$101)</f>
        <v>0</v>
      </c>
      <c r="DT292" s="57">
        <f>COUNTIF($F292:$CN292,DT$101)</f>
        <v>1</v>
      </c>
      <c r="DU292" s="57">
        <f>COUNTIF($F292:$CN292,DU$101)</f>
        <v>0</v>
      </c>
      <c r="DV292" s="57">
        <f>COUNTIF($F292:$CN292,DV$101)</f>
        <v>0</v>
      </c>
      <c r="DW292" s="57">
        <f>COUNTIF($F292:$CN292,DW$101)</f>
        <v>1</v>
      </c>
      <c r="DX292" s="57">
        <f>COUNTIF($F292:$CN292,DX$101)</f>
        <v>0</v>
      </c>
      <c r="DY292" s="57">
        <f>COUNTIF($F292:$CN292,DY$101)</f>
        <v>0</v>
      </c>
      <c r="DZ292" s="57">
        <f>COUNTIF($F292:$CN292,DZ$101)</f>
        <v>1</v>
      </c>
      <c r="EA292" s="57">
        <f>COUNTIF($F292:$CN292,EA$101)</f>
        <v>0</v>
      </c>
      <c r="EB292" s="57">
        <f>COUNTIF($F292:$CN292,EB$101)</f>
        <v>0</v>
      </c>
      <c r="EC292" s="57">
        <f>COUNTIF($F292:$CN292,EC$101)</f>
        <v>0</v>
      </c>
      <c r="ED292" s="57">
        <f>COUNTIF($F292:$CN292,ED$101)</f>
        <v>1</v>
      </c>
      <c r="EE292" s="57">
        <f>COUNTIF($F292:$CN292,EE$101)</f>
        <v>1</v>
      </c>
      <c r="EF292" s="57">
        <f>COUNTIF($F292:$CN292,EF$101)</f>
        <v>0</v>
      </c>
      <c r="EG292" s="57">
        <f>COUNTIF($F292:$CN292,EG$101)</f>
        <v>0</v>
      </c>
      <c r="EH292" s="57">
        <f>COUNTIF($F292:$CN292,EH$101)</f>
        <v>0</v>
      </c>
      <c r="EI292" s="57">
        <f>COUNTIF($F292:$CN292,EI$101)</f>
        <v>0</v>
      </c>
      <c r="EJ292" s="57">
        <f>COUNTIF($F292:$CN292,EJ$101)</f>
        <v>0</v>
      </c>
      <c r="EK292" s="57">
        <f>COUNTIF($F292:$CN292,EK$101)</f>
        <v>0</v>
      </c>
      <c r="EL292" s="57">
        <f>COUNTIF($F292:$CN292,EL$101)</f>
        <v>0</v>
      </c>
      <c r="EM292" s="57">
        <f>COUNTIF($F292:$CN292,EM$101)</f>
        <v>0</v>
      </c>
      <c r="EN292" s="57">
        <f>COUNTIF($F292:$CN292,EN$101)</f>
        <v>0</v>
      </c>
      <c r="EO292" s="57">
        <f>COUNTIF($F292:$CN292,EO$101)</f>
        <v>0</v>
      </c>
      <c r="EP292" s="57">
        <f>COUNTIF($F292:$CN292,EP$101)</f>
        <v>0</v>
      </c>
      <c r="EQ292" s="57">
        <f>COUNTIF($F292:$CN292,EQ$101)</f>
        <v>0</v>
      </c>
      <c r="ER292" s="57">
        <f>COUNTIF($F292:$CN292,ER$101)</f>
        <v>0</v>
      </c>
      <c r="ES292" s="57">
        <f>COUNTIF($F292:$CN292,ES$101)</f>
        <v>0</v>
      </c>
      <c r="ET292" s="57">
        <f>COUNTIF($F292:$CN292,ET$101)</f>
        <v>0</v>
      </c>
      <c r="EU292" s="57">
        <f>COUNTIF($F292:$CN292,EU$101)</f>
        <v>0</v>
      </c>
      <c r="EV292" s="57">
        <f>COUNTIF($F292:$CN292,EV$101)</f>
        <v>0</v>
      </c>
      <c r="EW292" s="57">
        <f>COUNTIF($F292:$CN292,EW$101)</f>
        <v>0</v>
      </c>
      <c r="EX292" s="57">
        <f>COUNTIF($F292:$CN292,EX$101)</f>
        <v>0</v>
      </c>
      <c r="EY292" s="57">
        <f>COUNTIF($F292:$CN292,EY$101)</f>
        <v>0</v>
      </c>
      <c r="EZ292" s="57">
        <f>COUNTIF($F292:$CN292,EZ$101)</f>
        <v>0</v>
      </c>
      <c r="FA292" s="57">
        <f>COUNTIF($F292:$CN292,FA$101)</f>
        <v>0</v>
      </c>
      <c r="FB292" s="57">
        <f>COUNTIF($F292:$CN292,FB$101)</f>
        <v>0</v>
      </c>
      <c r="FC292" s="57">
        <f>COUNTIF($F292:$CN292,FC$101)</f>
        <v>0</v>
      </c>
      <c r="FD292" s="57">
        <f>COUNTIF($F292:$CN292,FD$101)</f>
        <v>0</v>
      </c>
      <c r="FE292" s="57">
        <f>COUNTIF($F292:$CN292,FE$101)</f>
        <v>0</v>
      </c>
    </row>
    <row r="293" spans="1:161" ht="12" customHeight="1" thickBot="1" x14ac:dyDescent="0.25">
      <c r="A293" s="12"/>
      <c r="B293" s="11"/>
      <c r="C293" s="11"/>
      <c r="D293" s="11"/>
      <c r="E293" s="10"/>
      <c r="F293" s="6"/>
      <c r="G293" s="39"/>
      <c r="H293" s="39"/>
      <c r="I293" s="39"/>
      <c r="J293" s="39"/>
      <c r="K293" s="39"/>
      <c r="L293" s="39"/>
      <c r="M293" s="38"/>
      <c r="N293" s="40" t="str">
        <f>IFERROR((COUNTIF(H293,[1]Locaux!$A$8)+COUNTIF(H293,[1]Locaux!$A$9)+COUNTIF(H293,[1]Locaux!$A$10)+COUNTIF(H293,[1]Locaux!$A$11)+COUNTIF(H293,[1]Locaux!$A$12)+COUNTIF(H293,[1]Locaux!$A$15)+COUNTIF(H293,[1]Locaux!$A$16)+COUNTIF(H293,[1]Locaux!$A$17))/(COUNTIF(G293,"*")+COUNTIF(K293,"*")+COUNTIF(M293,"*")),"0")</f>
        <v>0</v>
      </c>
      <c r="O293" s="6"/>
      <c r="P293" s="39"/>
      <c r="Q293" s="39"/>
      <c r="R293" s="39"/>
      <c r="S293" s="39"/>
      <c r="T293" s="39"/>
      <c r="U293" s="39"/>
      <c r="V293" s="38"/>
      <c r="W293" s="40" t="str">
        <f>IFERROR((COUNTIF(Q293,[1]Locaux!$A$8)+COUNTIF(Q293,[1]Locaux!$A$9)+COUNTIF(Q293,[1]Locaux!$A$10)+COUNTIF(Q293,[1]Locaux!$A$11)+COUNTIF(Q293,[1]Locaux!$A$12)+COUNTIF(Q293,[1]Locaux!$A$15)+COUNTIF(Q293,[1]Locaux!$A$16)+COUNTIF(Q293,[1]Locaux!$A$17))/(COUNTIF(P293,"*")+COUNTIF(T293,"*")+COUNTIF(V293,"*")),"0")</f>
        <v>0</v>
      </c>
      <c r="X293" s="6" t="s">
        <v>28</v>
      </c>
      <c r="Y293" s="39" t="s">
        <v>13</v>
      </c>
      <c r="Z293" s="39" t="s">
        <v>43</v>
      </c>
      <c r="AA293" s="39"/>
      <c r="AB293" s="39" t="s">
        <v>35</v>
      </c>
      <c r="AC293" s="39"/>
      <c r="AD293" s="39" t="s">
        <v>50</v>
      </c>
      <c r="AE293" s="88" t="s">
        <v>49</v>
      </c>
      <c r="AF293" s="40">
        <f>IFERROR((COUNTIF(Z293,[1]Locaux!$A$8)+COUNTIF(Z293,[1]Locaux!$A$9)+COUNTIF(Z293,[1]Locaux!$A$10)+COUNTIF(Z293,[1]Locaux!$A$11)+COUNTIF(Z293,[1]Locaux!$A$12)+COUNTIF(Z293,[1]Locaux!$A$15)+COUNTIF(Z293,[1]Locaux!$A$16)+COUNTIF(Z293,[1]Locaux!$A$17))/(COUNTIF(Y293,"*")+COUNTIF(AC293,"*")+COUNTIF(AE293,"*")),"0")</f>
        <v>0.5</v>
      </c>
      <c r="AG293" s="79" t="s">
        <v>45</v>
      </c>
      <c r="AH293" s="39" t="s">
        <v>8</v>
      </c>
      <c r="AI293" s="39">
        <v>1107</v>
      </c>
      <c r="AJ293" s="39" t="s">
        <v>52</v>
      </c>
      <c r="AK293" s="39" t="s">
        <v>35</v>
      </c>
      <c r="AL293" s="39"/>
      <c r="AM293" s="39" t="s">
        <v>35</v>
      </c>
      <c r="AN293" s="38"/>
      <c r="AO293" s="40">
        <f>IFERROR((COUNTIF(AI293,[1]Locaux!$A$8)+COUNTIF(AI293,[1]Locaux!$A$9)+COUNTIF(AI293,[1]Locaux!$A$10)+COUNTIF(AI293,[1]Locaux!$A$11)+COUNTIF(AI293,[1]Locaux!$A$12)+COUNTIF(AI293,[1]Locaux!$A$15)+COUNTIF(AI293,[1]Locaux!$A$16)+COUNTIF(AI293,[1]Locaux!$A$17))/(COUNTIF(AH293,"*")+COUNTIF(AL293,"*")+COUNTIF(AN293,"*")),"0")</f>
        <v>0</v>
      </c>
      <c r="AP293" s="6" t="s">
        <v>21</v>
      </c>
      <c r="AQ293" s="39" t="s">
        <v>10</v>
      </c>
      <c r="AR293" s="39" t="s">
        <v>40</v>
      </c>
      <c r="AS293" s="39"/>
      <c r="AT293" s="39" t="s">
        <v>51</v>
      </c>
      <c r="AU293" s="39" t="s">
        <v>12</v>
      </c>
      <c r="AV293" s="39" t="s">
        <v>35</v>
      </c>
      <c r="AW293" s="38"/>
      <c r="AX293" s="40">
        <f>IFERROR((COUNTIF(AR293,[1]Locaux!$A$8)+COUNTIF(AR293,[1]Locaux!$A$9)+COUNTIF(AR293,[1]Locaux!$A$10)+COUNTIF(AR293,[1]Locaux!$A$11)+COUNTIF(AR293,[1]Locaux!$A$12)+COUNTIF(AR293,[1]Locaux!$A$15)+COUNTIF(AR293,[1]Locaux!$A$16)+COUNTIF(AR293,[1]Locaux!$A$17))/(COUNTIF(AQ293,"*")+COUNTIF(AU293,"*")+COUNTIF(AW293,"*")),"0")</f>
        <v>0.5</v>
      </c>
      <c r="AY293" s="90" t="s">
        <v>56</v>
      </c>
      <c r="AZ293" s="39" t="s">
        <v>7</v>
      </c>
      <c r="BA293" s="39" t="s">
        <v>55</v>
      </c>
      <c r="BB293" s="39" t="s">
        <v>54</v>
      </c>
      <c r="BC293" s="39" t="s">
        <v>53</v>
      </c>
      <c r="BD293" s="39" t="s">
        <v>4</v>
      </c>
      <c r="BE293" s="99"/>
      <c r="BF293" s="38"/>
      <c r="BG293" s="40">
        <f>IFERROR((COUNTIF(BA293,[1]Locaux!$A$8)+COUNTIF(BA293,[1]Locaux!$A$9)+COUNTIF(BA293,[1]Locaux!$A$10)+COUNTIF(BA293,[1]Locaux!$A$11)+COUNTIF(BA293,[1]Locaux!$A$12)+COUNTIF(BA293,[1]Locaux!$A$15)+COUNTIF(BA293,[1]Locaux!$A$16)+COUNTIF(BA293,[1]Locaux!$A$17))/(COUNTIF(AZ293,"*")+COUNTIF(BD293,"*")+COUNTIF(BF293,"*")),"0")</f>
        <v>0.5</v>
      </c>
      <c r="BH293" s="6"/>
      <c r="BI293" s="39"/>
      <c r="BJ293" s="39"/>
      <c r="BK293" s="39"/>
      <c r="BL293" s="39"/>
      <c r="BM293" s="39"/>
      <c r="BN293" s="39"/>
      <c r="BO293" s="38"/>
      <c r="BP293" s="40" t="str">
        <f>IFERROR((COUNTIF(BJ293,[1]Locaux!$A$8)+COUNTIF(BJ293,[1]Locaux!$A$9)+COUNTIF(BJ293,[1]Locaux!$A$10)+COUNTIF(BJ293,[1]Locaux!$A$11)+COUNTIF(BJ293,[1]Locaux!$A$12)+COUNTIF(BJ293,[1]Locaux!$A$15)+COUNTIF(BJ293,[1]Locaux!$A$16)+COUNTIF(BJ293,[1]Locaux!$A$17))/(COUNTIF(BI293,"*")+COUNTIF(BM293,"*")+COUNTIF(BO293,"*")),"0")</f>
        <v>0</v>
      </c>
      <c r="BQ293" s="6"/>
      <c r="BR293" s="39"/>
      <c r="BS293" s="39"/>
      <c r="BT293" s="39"/>
      <c r="BU293" s="39"/>
      <c r="BV293" s="39"/>
      <c r="BW293" s="39"/>
      <c r="BX293" s="38"/>
      <c r="BY293" s="6"/>
      <c r="BZ293" s="39"/>
      <c r="CA293" s="39"/>
      <c r="CB293" s="39"/>
      <c r="CC293" s="39"/>
      <c r="CD293" s="39"/>
      <c r="CE293" s="39"/>
      <c r="CF293" s="38"/>
      <c r="CG293" s="6"/>
      <c r="CH293" s="39"/>
      <c r="CI293" s="39"/>
      <c r="CJ293" s="39"/>
      <c r="CK293" s="39"/>
      <c r="CL293" s="39"/>
      <c r="CM293" s="39"/>
      <c r="CN293" s="38"/>
      <c r="CO293" s="78" t="e">
        <f>OR(CR293&gt;1,CS293&gt;1,CT293&gt;1,CU293&gt;1,CV293&gt;1,CW293&gt;1,CX293&gt;1,CY293&gt;1,CZ293&gt;1,DA293&gt;1,DB293&gt;1,DC293&gt;1,#REF!&gt;1,#REF!&gt;1,#REF!&gt;1,#REF!&gt;1,#REF!&gt;1,#REF!&gt;1,#REF!&gt;1,#REF!&gt;1,#REF!&gt;1,#REF!&gt;1,#REF!&gt;1,#REF!&gt;1,#REF!&gt;1,#REF!&gt;1,#REF!&gt;1,#REF!&gt;1,#REF!&gt;1,#REF!&gt;1)</f>
        <v>#REF!</v>
      </c>
      <c r="CP293" s="77" t="b">
        <f>OR(DR293&gt;1,DS293&gt;1,DT293&gt;1,DU293&gt;1,DV293&gt;1,DW293&gt;1,DX293&gt;1,DY293&gt;1,DZ293&gt;1,EA293&gt;1,EB293&gt;1,EC293&gt;1,ED293&gt;1,EE293&gt;1,EF293&gt;1,EG293&gt;1,EH293&gt;1,EI293&gt;1,EJ293&gt;1,EK293&gt;1,EL293&gt;1,EM293&gt;1,EN293&gt;1,EO293&gt;1,EP293&gt;1,EQ293&gt;1,ER293&gt;1,ES293&gt;1,ET293&gt;1,EU293&gt;1,EV293&gt;1,EW293&gt;1,EX293&gt;1,EY293&gt;1,EZ293&gt;1,FA293&gt;1,FB293&gt;1,FC293&gt;1,FD293&gt;1,FE293&gt;1)</f>
        <v>0</v>
      </c>
      <c r="CQ293" s="77"/>
      <c r="CR293" s="34">
        <f>COUNTIF($F293:$CN293,CR$101)</f>
        <v>1</v>
      </c>
      <c r="CS293" s="33">
        <f>COUNTIF($F293:$CN293,CS$101)</f>
        <v>1</v>
      </c>
      <c r="CT293" s="32">
        <f>COUNTIF($F293:$CN293,CT$101)</f>
        <v>0</v>
      </c>
      <c r="CU293" s="31">
        <f>COUNTIF($F293:$CN293,CU$101)</f>
        <v>1</v>
      </c>
      <c r="CV293" s="30">
        <f>COUNTIF($F293:$CN293,CV$101)</f>
        <v>0</v>
      </c>
      <c r="CW293" s="29">
        <f>COUNTIF($F293:$CN293,CW$101)</f>
        <v>1</v>
      </c>
      <c r="CX293" s="24">
        <f>COUNTIF($F293:$CN293,CX$101)</f>
        <v>1</v>
      </c>
      <c r="CY293" s="28">
        <f>COUNTIF($F293:$CN293,CY$101)</f>
        <v>0</v>
      </c>
      <c r="CZ293" s="27">
        <f>COUNTIF($F293:$CN293,CZ$101)</f>
        <v>0</v>
      </c>
      <c r="DA293" s="26">
        <f>COUNTIF($F293:$CN293,DA$101)</f>
        <v>1</v>
      </c>
      <c r="DB293" s="25">
        <f>COUNTIF($F293:$CN293,DB$101)</f>
        <v>0</v>
      </c>
      <c r="DC293" s="24">
        <f>COUNTIF($F293:$CN293,DC$101)</f>
        <v>0</v>
      </c>
      <c r="DD293" s="13"/>
      <c r="DE293" s="13"/>
      <c r="DF293" s="23"/>
      <c r="DG293" s="23"/>
      <c r="DH293" s="23"/>
      <c r="DI293" s="23"/>
      <c r="DJ293" s="23"/>
      <c r="DK293" s="23"/>
      <c r="DL293" s="23"/>
      <c r="DM293" s="23"/>
      <c r="DN293" s="23"/>
      <c r="DO293" s="23"/>
      <c r="DP293" s="76"/>
      <c r="DQ293" s="61"/>
      <c r="DR293" s="58">
        <f>COUNTIF($F293:$CN293,DR$101)</f>
        <v>0</v>
      </c>
      <c r="DS293" s="57">
        <f>COUNTIF($F293:$CN293,DS$101)</f>
        <v>0</v>
      </c>
      <c r="DT293" s="57">
        <f>COUNTIF($F293:$CN293,DT$101)</f>
        <v>1</v>
      </c>
      <c r="DU293" s="57">
        <f>COUNTIF($F293:$CN293,DU$101)</f>
        <v>0</v>
      </c>
      <c r="DV293" s="57">
        <f>COUNTIF($F293:$CN293,DV$101)</f>
        <v>0</v>
      </c>
      <c r="DW293" s="57">
        <f>COUNTIF($F293:$CN293,DW$101)</f>
        <v>1</v>
      </c>
      <c r="DX293" s="57">
        <f>COUNTIF($F293:$CN293,DX$101)</f>
        <v>0</v>
      </c>
      <c r="DY293" s="57">
        <f>COUNTIF($F293:$CN293,DY$101)</f>
        <v>0</v>
      </c>
      <c r="DZ293" s="57">
        <f>COUNTIF($F293:$CN293,DZ$101)</f>
        <v>1</v>
      </c>
      <c r="EA293" s="57">
        <f>COUNTIF($F293:$CN293,EA$101)</f>
        <v>0</v>
      </c>
      <c r="EB293" s="57">
        <f>COUNTIF($F293:$CN293,EB$101)</f>
        <v>0</v>
      </c>
      <c r="EC293" s="57">
        <f>COUNTIF($F293:$CN293,EC$101)</f>
        <v>0</v>
      </c>
      <c r="ED293" s="57">
        <f>COUNTIF($F293:$CN293,ED$101)</f>
        <v>1</v>
      </c>
      <c r="EE293" s="57">
        <f>COUNTIF($F293:$CN293,EE$101)</f>
        <v>1</v>
      </c>
      <c r="EF293" s="57">
        <f>COUNTIF($F293:$CN293,EF$101)</f>
        <v>0</v>
      </c>
      <c r="EG293" s="57">
        <f>COUNTIF($F293:$CN293,EG$101)</f>
        <v>0</v>
      </c>
      <c r="EH293" s="57">
        <f>COUNTIF($F293:$CN293,EH$101)</f>
        <v>0</v>
      </c>
      <c r="EI293" s="57">
        <f>COUNTIF($F293:$CN293,EI$101)</f>
        <v>0</v>
      </c>
      <c r="EJ293" s="57">
        <f>COUNTIF($F293:$CN293,EJ$101)</f>
        <v>0</v>
      </c>
      <c r="EK293" s="57">
        <f>COUNTIF($F293:$CN293,EK$101)</f>
        <v>0</v>
      </c>
      <c r="EL293" s="57">
        <f>COUNTIF($F293:$CN293,EL$101)</f>
        <v>0</v>
      </c>
      <c r="EM293" s="57">
        <f>COUNTIF($F293:$CN293,EM$101)</f>
        <v>0</v>
      </c>
      <c r="EN293" s="57">
        <f>COUNTIF($F293:$CN293,EN$101)</f>
        <v>0</v>
      </c>
      <c r="EO293" s="57">
        <f>COUNTIF($F293:$CN293,EO$101)</f>
        <v>0</v>
      </c>
      <c r="EP293" s="57">
        <f>COUNTIF($F293:$CN293,EP$101)</f>
        <v>0</v>
      </c>
      <c r="EQ293" s="57">
        <f>COUNTIF($F293:$CN293,EQ$101)</f>
        <v>0</v>
      </c>
      <c r="ER293" s="57">
        <f>COUNTIF($F293:$CN293,ER$101)</f>
        <v>0</v>
      </c>
      <c r="ES293" s="57">
        <f>COUNTIF($F293:$CN293,ES$101)</f>
        <v>0</v>
      </c>
      <c r="ET293" s="57">
        <f>COUNTIF($F293:$CN293,ET$101)</f>
        <v>0</v>
      </c>
      <c r="EU293" s="57">
        <f>COUNTIF($F293:$CN293,EU$101)</f>
        <v>0</v>
      </c>
      <c r="EV293" s="57">
        <f>COUNTIF($F293:$CN293,EV$101)</f>
        <v>0</v>
      </c>
      <c r="EW293" s="57">
        <f>COUNTIF($F293:$CN293,EW$101)</f>
        <v>0</v>
      </c>
      <c r="EX293" s="57">
        <f>COUNTIF($F293:$CN293,EX$101)</f>
        <v>0</v>
      </c>
      <c r="EY293" s="57">
        <f>COUNTIF($F293:$CN293,EY$101)</f>
        <v>0</v>
      </c>
      <c r="EZ293" s="57">
        <f>COUNTIF($F293:$CN293,EZ$101)</f>
        <v>0</v>
      </c>
      <c r="FA293" s="57">
        <f>COUNTIF($F293:$CN293,FA$101)</f>
        <v>0</v>
      </c>
      <c r="FB293" s="57">
        <f>COUNTIF($F293:$CN293,FB$101)</f>
        <v>0</v>
      </c>
      <c r="FC293" s="57">
        <f>COUNTIF($F293:$CN293,FC$101)</f>
        <v>0</v>
      </c>
      <c r="FD293" s="57">
        <f>COUNTIF($F293:$CN293,FD$101)</f>
        <v>0</v>
      </c>
      <c r="FE293" s="57">
        <f>COUNTIF($F293:$CN293,FE$101)</f>
        <v>0</v>
      </c>
    </row>
    <row r="294" spans="1:161" ht="12" customHeight="1" x14ac:dyDescent="0.2">
      <c r="A294" s="18" t="str">
        <f>CHOOSE(WEEKDAY($E294),"Dimanche","Lundi","Mardi","Mercredi","Jeudi","Vendredi","")</f>
        <v>Mardi</v>
      </c>
      <c r="B294" s="17">
        <f>IF(M294&lt;&gt;"Cong. ",B292+1,B292+0)</f>
        <v>95</v>
      </c>
      <c r="C294" s="17">
        <f>IF(M294&lt;&gt;"Cong. ",C292+1,C292+0)</f>
        <v>74</v>
      </c>
      <c r="D294" s="17" t="e">
        <f>IF(M294="",D292+1,D292+0)</f>
        <v>#REF!</v>
      </c>
      <c r="E294" s="16">
        <v>44180</v>
      </c>
      <c r="F294" s="7"/>
      <c r="G294" s="44"/>
      <c r="H294" s="44"/>
      <c r="I294" s="44"/>
      <c r="J294" s="44"/>
      <c r="K294" s="44"/>
      <c r="L294" s="44"/>
      <c r="M294" s="43"/>
      <c r="N294" s="40" t="str">
        <f>IFERROR((COUNTIF(H294,[1]Locaux!$A$8)+COUNTIF(H294,[1]Locaux!$A$9)+COUNTIF(H294,[1]Locaux!$A$10)+COUNTIF(H294,[1]Locaux!$A$11)+COUNTIF(H294,[1]Locaux!$A$12)+COUNTIF(H294,[1]Locaux!$A$15)+COUNTIF(H294,[1]Locaux!$A$16)+COUNTIF(H294,[1]Locaux!$A$17))/(COUNTIF(G294,"*")+COUNTIF(K294,"*")+COUNTIF(M294,"*")),"0")</f>
        <v>0</v>
      </c>
      <c r="O294" s="7"/>
      <c r="P294" s="44"/>
      <c r="Q294" s="44"/>
      <c r="R294" s="44"/>
      <c r="S294" s="44"/>
      <c r="T294" s="44"/>
      <c r="U294" s="44"/>
      <c r="V294" s="43"/>
      <c r="W294" s="40" t="str">
        <f>IFERROR((COUNTIF(Q294,[1]Locaux!$A$8)+COUNTIF(Q294,[1]Locaux!$A$9)+COUNTIF(Q294,[1]Locaux!$A$10)+COUNTIF(Q294,[1]Locaux!$A$11)+COUNTIF(Q294,[1]Locaux!$A$12)+COUNTIF(Q294,[1]Locaux!$A$15)+COUNTIF(Q294,[1]Locaux!$A$16)+COUNTIF(Q294,[1]Locaux!$A$17))/(COUNTIF(P294,"*")+COUNTIF(T294,"*")+COUNTIF(V294,"*")),"0")</f>
        <v>0</v>
      </c>
      <c r="X294" s="80" t="s">
        <v>28</v>
      </c>
      <c r="Y294" s="44" t="s">
        <v>13</v>
      </c>
      <c r="Z294" s="44" t="s">
        <v>43</v>
      </c>
      <c r="AA294" s="44" t="s">
        <v>52</v>
      </c>
      <c r="AB294" s="44" t="s">
        <v>35</v>
      </c>
      <c r="AC294" s="44"/>
      <c r="AD294" s="44" t="s">
        <v>50</v>
      </c>
      <c r="AE294" s="94" t="s">
        <v>49</v>
      </c>
      <c r="AF294" s="40">
        <f>IFERROR((COUNTIF(Z294,[1]Locaux!$A$8)+COUNTIF(Z294,[1]Locaux!$A$9)+COUNTIF(Z294,[1]Locaux!$A$10)+COUNTIF(Z294,[1]Locaux!$A$11)+COUNTIF(Z294,[1]Locaux!$A$12)+COUNTIF(Z294,[1]Locaux!$A$15)+COUNTIF(Z294,[1]Locaux!$A$16)+COUNTIF(Z294,[1]Locaux!$A$17))/(COUNTIF(Y294,"*")+COUNTIF(AC294,"*")+COUNTIF(AE294,"*")),"0")</f>
        <v>0.5</v>
      </c>
      <c r="AG294" s="7" t="s">
        <v>23</v>
      </c>
      <c r="AH294" s="44" t="s">
        <v>8</v>
      </c>
      <c r="AI294" s="44">
        <v>1107</v>
      </c>
      <c r="AJ294" s="44"/>
      <c r="AK294" s="44" t="s">
        <v>35</v>
      </c>
      <c r="AL294" s="44"/>
      <c r="AM294" s="44" t="s">
        <v>35</v>
      </c>
      <c r="AN294" s="43"/>
      <c r="AO294" s="40">
        <f>IFERROR((COUNTIF(AI294,[1]Locaux!$A$8)+COUNTIF(AI294,[1]Locaux!$A$9)+COUNTIF(AI294,[1]Locaux!$A$10)+COUNTIF(AI294,[1]Locaux!$A$11)+COUNTIF(AI294,[1]Locaux!$A$12)+COUNTIF(AI294,[1]Locaux!$A$15)+COUNTIF(AI294,[1]Locaux!$A$16)+COUNTIF(AI294,[1]Locaux!$A$17))/(COUNTIF(AH294,"*")+COUNTIF(AL294,"*")+COUNTIF(AN294,"*")),"0")</f>
        <v>0</v>
      </c>
      <c r="AP294" s="80" t="s">
        <v>21</v>
      </c>
      <c r="AQ294" s="44" t="s">
        <v>10</v>
      </c>
      <c r="AR294" s="44" t="s">
        <v>40</v>
      </c>
      <c r="AS294" s="44" t="s">
        <v>52</v>
      </c>
      <c r="AT294" s="44" t="s">
        <v>51</v>
      </c>
      <c r="AU294" s="44" t="s">
        <v>6</v>
      </c>
      <c r="AV294" s="44" t="s">
        <v>35</v>
      </c>
      <c r="AW294" s="43"/>
      <c r="AX294" s="40">
        <f>IFERROR((COUNTIF(AR294,[1]Locaux!$A$8)+COUNTIF(AR294,[1]Locaux!$A$9)+COUNTIF(AR294,[1]Locaux!$A$10)+COUNTIF(AR294,[1]Locaux!$A$11)+COUNTIF(AR294,[1]Locaux!$A$12)+COUNTIF(AR294,[1]Locaux!$A$15)+COUNTIF(AR294,[1]Locaux!$A$16)+COUNTIF(AR294,[1]Locaux!$A$17))/(COUNTIF(AQ294,"*")+COUNTIF(AU294,"*")+COUNTIF(AW294,"*")),"0")</f>
        <v>0.5</v>
      </c>
      <c r="AY294" s="7" t="s">
        <v>45</v>
      </c>
      <c r="AZ294" s="44" t="s">
        <v>12</v>
      </c>
      <c r="BA294" s="44">
        <v>1209</v>
      </c>
      <c r="BC294" s="51" t="s">
        <v>35</v>
      </c>
      <c r="BE294" s="98" t="s">
        <v>35</v>
      </c>
      <c r="BF294" s="43"/>
      <c r="BG294" s="40">
        <f>IFERROR((COUNTIF(BA294,[1]Locaux!$A$8)+COUNTIF(BA294,[1]Locaux!$A$9)+COUNTIF(BA294,[1]Locaux!$A$10)+COUNTIF(BA294,[1]Locaux!$A$11)+COUNTIF(BA294,[1]Locaux!$A$12)+COUNTIF(BA294,[1]Locaux!$A$15)+COUNTIF(BA294,[1]Locaux!$A$16)+COUNTIF(BA294,[1]Locaux!$A$17))/(COUNTIF(AZ294,"*")+COUNTIF(BD294,"*")+COUNTIF(BF294,"*")),"0")</f>
        <v>0</v>
      </c>
      <c r="BO294" s="43"/>
      <c r="BP294" s="40" t="str">
        <f>IFERROR((COUNTIF(BJ294,[1]Locaux!$A$8)+COUNTIF(BJ294,[1]Locaux!$A$9)+COUNTIF(BJ294,[1]Locaux!$A$10)+COUNTIF(BJ294,[1]Locaux!$A$11)+COUNTIF(BJ294,[1]Locaux!$A$12)+COUNTIF(BJ294,[1]Locaux!$A$15)+COUNTIF(BJ294,[1]Locaux!$A$16)+COUNTIF(BJ294,[1]Locaux!$A$17))/(COUNTIF(BI294,"*")+COUNTIF(BM294,"*")+COUNTIF(BO294,"*")),"0")</f>
        <v>0</v>
      </c>
      <c r="BQ294" s="7"/>
      <c r="BR294" s="44"/>
      <c r="BS294" s="44"/>
      <c r="BT294" s="44"/>
      <c r="BU294" s="44"/>
      <c r="BV294" s="44"/>
      <c r="BW294" s="44"/>
      <c r="BX294" s="43"/>
      <c r="BY294" s="7"/>
      <c r="BZ294" s="44"/>
      <c r="CA294" s="44"/>
      <c r="CB294" s="44"/>
      <c r="CC294" s="44"/>
      <c r="CD294" s="44"/>
      <c r="CE294" s="44"/>
      <c r="CF294" s="43"/>
      <c r="CG294" s="7"/>
      <c r="CH294" s="44"/>
      <c r="CI294" s="44"/>
      <c r="CJ294" s="44"/>
      <c r="CK294" s="44"/>
      <c r="CL294" s="44"/>
      <c r="CM294" s="44"/>
      <c r="CN294" s="43"/>
      <c r="CO294" s="78" t="e">
        <f>OR(CR294&gt;1,CS294&gt;1,CT294&gt;1,CU294&gt;1,CV294&gt;1,CW294&gt;1,CX294&gt;1,CY294&gt;1,CZ294&gt;1,DA294&gt;1,DB294&gt;1,DC294&gt;1,#REF!&gt;1,#REF!&gt;1,#REF!&gt;1,#REF!&gt;1,#REF!&gt;1,#REF!&gt;1,#REF!&gt;1,#REF!&gt;1,#REF!&gt;1,#REF!&gt;1,#REF!&gt;1,#REF!&gt;1,#REF!&gt;1,#REF!&gt;1,#REF!&gt;1,#REF!&gt;1,#REF!&gt;1,#REF!&gt;1)</f>
        <v>#REF!</v>
      </c>
      <c r="CP294" s="77" t="b">
        <f>OR(DR294&gt;1,DS294&gt;1,DT294&gt;1,DU294&gt;1,DV294&gt;1,DW294&gt;1,DX294&gt;1,DY294&gt;1,DZ294&gt;1,EA294&gt;1,EB294&gt;1,EC294&gt;1,ED294&gt;1,EE294&gt;1,EF294&gt;1,EG294&gt;1,EH294&gt;1,EI294&gt;1,EJ294&gt;1,EK294&gt;1,EL294&gt;1,EM294&gt;1,EN294&gt;1,EO294&gt;1,EP294&gt;1,EQ294&gt;1,ER294&gt;1,ES294&gt;1,ET294&gt;1,EU294&gt;1,EV294&gt;1,EW294&gt;1,EX294&gt;1,EY294&gt;1,EZ294&gt;1,FA294&gt;1,FB294&gt;1,FC294&gt;1,FD294&gt;1,FE294&gt;1)</f>
        <v>0</v>
      </c>
      <c r="CQ294" s="77"/>
      <c r="CR294" s="34">
        <f>COUNTIF($F294:$CN294,CR$101)</f>
        <v>1</v>
      </c>
      <c r="CS294" s="33">
        <f>COUNTIF($F294:$CN294,CS$101)</f>
        <v>1</v>
      </c>
      <c r="CT294" s="32">
        <f>COUNTIF($F294:$CN294,CT$101)</f>
        <v>0</v>
      </c>
      <c r="CU294" s="31">
        <f>COUNTIF($F294:$CN294,CU$101)</f>
        <v>1</v>
      </c>
      <c r="CV294" s="30">
        <f>COUNTIF($F294:$CN294,CV$101)</f>
        <v>0</v>
      </c>
      <c r="CW294" s="29">
        <f>COUNTIF($F294:$CN294,CW$101)</f>
        <v>1</v>
      </c>
      <c r="CX294" s="24">
        <f>COUNTIF($F294:$CN294,CX$101)</f>
        <v>0</v>
      </c>
      <c r="CY294" s="28">
        <f>COUNTIF($F294:$CN294,CY$101)</f>
        <v>1</v>
      </c>
      <c r="CZ294" s="27">
        <f>COUNTIF($F294:$CN294,CZ$101)</f>
        <v>0</v>
      </c>
      <c r="DA294" s="26">
        <f>COUNTIF($F294:$CN294,DA$101)</f>
        <v>0</v>
      </c>
      <c r="DB294" s="25">
        <f>COUNTIF($F294:$CN294,DB$101)</f>
        <v>0</v>
      </c>
      <c r="DC294" s="24">
        <f>COUNTIF($F294:$CN294,DC$101)</f>
        <v>0</v>
      </c>
      <c r="DD294" s="13"/>
      <c r="DE294" s="13"/>
      <c r="DF294" s="23"/>
      <c r="DG294" s="23"/>
      <c r="DH294" s="23"/>
      <c r="DI294" s="23"/>
      <c r="DJ294" s="23"/>
      <c r="DK294" s="23"/>
      <c r="DL294" s="23"/>
      <c r="DM294" s="23"/>
      <c r="DN294" s="23"/>
      <c r="DO294" s="23"/>
      <c r="DP294" s="76"/>
      <c r="DQ294" s="61"/>
      <c r="DR294" s="58">
        <f>COUNTIF($F294:$CN294,DR$101)</f>
        <v>0</v>
      </c>
      <c r="DS294" s="57">
        <f>COUNTIF($F294:$CN294,DS$101)</f>
        <v>0</v>
      </c>
      <c r="DT294" s="57">
        <f>COUNTIF($F294:$CN294,DT$101)</f>
        <v>1</v>
      </c>
      <c r="DU294" s="57">
        <f>COUNTIF($F294:$CN294,DU$101)</f>
        <v>1</v>
      </c>
      <c r="DV294" s="57">
        <f>COUNTIF($F294:$CN294,DV$101)</f>
        <v>0</v>
      </c>
      <c r="DW294" s="57">
        <f>COUNTIF($F294:$CN294,DW$101)</f>
        <v>0</v>
      </c>
      <c r="DX294" s="57">
        <f>COUNTIF($F294:$CN294,DX$101)</f>
        <v>0</v>
      </c>
      <c r="DY294" s="57">
        <f>COUNTIF($F294:$CN294,DY$101)</f>
        <v>0</v>
      </c>
      <c r="DZ294" s="57">
        <f>COUNTIF($F294:$CN294,DZ$101)</f>
        <v>0</v>
      </c>
      <c r="EA294" s="57">
        <f>COUNTIF($F294:$CN294,EA$101)</f>
        <v>0</v>
      </c>
      <c r="EB294" s="57">
        <f>COUNTIF($F294:$CN294,EB$101)</f>
        <v>0</v>
      </c>
      <c r="EC294" s="57">
        <f>COUNTIF($F294:$CN294,EC$101)</f>
        <v>0</v>
      </c>
      <c r="ED294" s="57">
        <f>COUNTIF($F294:$CN294,ED$101)</f>
        <v>1</v>
      </c>
      <c r="EE294" s="57">
        <f>COUNTIF($F294:$CN294,EE$101)</f>
        <v>1</v>
      </c>
      <c r="EF294" s="57">
        <f>COUNTIF($F294:$CN294,EF$101)</f>
        <v>0</v>
      </c>
      <c r="EG294" s="57">
        <f>COUNTIF($F294:$CN294,EG$101)</f>
        <v>0</v>
      </c>
      <c r="EH294" s="57">
        <f>COUNTIF($F294:$CN294,EH$101)</f>
        <v>0</v>
      </c>
      <c r="EI294" s="57">
        <f>COUNTIF($F294:$CN294,EI$101)</f>
        <v>0</v>
      </c>
      <c r="EJ294" s="57">
        <f>COUNTIF($F294:$CN294,EJ$101)</f>
        <v>0</v>
      </c>
      <c r="EK294" s="57">
        <f>COUNTIF($F294:$CN294,EK$101)</f>
        <v>0</v>
      </c>
      <c r="EL294" s="57">
        <f>COUNTIF($F294:$CN294,EL$101)</f>
        <v>0</v>
      </c>
      <c r="EM294" s="57">
        <f>COUNTIF($F294:$CN294,EM$101)</f>
        <v>0</v>
      </c>
      <c r="EN294" s="57">
        <f>COUNTIF($F294:$CN294,EN$101)</f>
        <v>0</v>
      </c>
      <c r="EO294" s="57">
        <f>COUNTIF($F294:$CN294,EO$101)</f>
        <v>0</v>
      </c>
      <c r="EP294" s="57">
        <f>COUNTIF($F294:$CN294,EP$101)</f>
        <v>0</v>
      </c>
      <c r="EQ294" s="57">
        <f>COUNTIF($F294:$CN294,EQ$101)</f>
        <v>0</v>
      </c>
      <c r="ER294" s="57">
        <f>COUNTIF($F294:$CN294,ER$101)</f>
        <v>0</v>
      </c>
      <c r="ES294" s="57">
        <f>COUNTIF($F294:$CN294,ES$101)</f>
        <v>0</v>
      </c>
      <c r="ET294" s="57">
        <f>COUNTIF($F294:$CN294,ET$101)</f>
        <v>0</v>
      </c>
      <c r="EU294" s="57">
        <f>COUNTIF($F294:$CN294,EU$101)</f>
        <v>0</v>
      </c>
      <c r="EV294" s="57">
        <f>COUNTIF($F294:$CN294,EV$101)</f>
        <v>0</v>
      </c>
      <c r="EW294" s="57">
        <f>COUNTIF($F294:$CN294,EW$101)</f>
        <v>0</v>
      </c>
      <c r="EX294" s="57">
        <f>COUNTIF($F294:$CN294,EX$101)</f>
        <v>0</v>
      </c>
      <c r="EY294" s="57">
        <f>COUNTIF($F294:$CN294,EY$101)</f>
        <v>0</v>
      </c>
      <c r="EZ294" s="57">
        <f>COUNTIF($F294:$CN294,EZ$101)</f>
        <v>0</v>
      </c>
      <c r="FA294" s="57">
        <f>COUNTIF($F294:$CN294,FA$101)</f>
        <v>0</v>
      </c>
      <c r="FB294" s="57">
        <f>COUNTIF($F294:$CN294,FB$101)</f>
        <v>0</v>
      </c>
      <c r="FC294" s="57">
        <f>COUNTIF($F294:$CN294,FC$101)</f>
        <v>0</v>
      </c>
      <c r="FD294" s="57">
        <f>COUNTIF($F294:$CN294,FD$101)</f>
        <v>0</v>
      </c>
      <c r="FE294" s="57">
        <f>COUNTIF($F294:$CN294,FE$101)</f>
        <v>0</v>
      </c>
    </row>
    <row r="295" spans="1:161" ht="12" customHeight="1" thickBot="1" x14ac:dyDescent="0.25">
      <c r="A295" s="12"/>
      <c r="B295" s="11"/>
      <c r="C295" s="11"/>
      <c r="D295" s="11"/>
      <c r="E295" s="10"/>
      <c r="F295" s="6"/>
      <c r="G295" s="39"/>
      <c r="H295" s="39"/>
      <c r="I295" s="39"/>
      <c r="J295" s="39"/>
      <c r="K295" s="39"/>
      <c r="L295" s="39"/>
      <c r="M295" s="38"/>
      <c r="N295" s="40" t="str">
        <f>IFERROR((COUNTIF(H295,[1]Locaux!$A$8)+COUNTIF(H295,[1]Locaux!$A$9)+COUNTIF(H295,[1]Locaux!$A$10)+COUNTIF(H295,[1]Locaux!$A$11)+COUNTIF(H295,[1]Locaux!$A$12)+COUNTIF(H295,[1]Locaux!$A$15)+COUNTIF(H295,[1]Locaux!$A$16)+COUNTIF(H295,[1]Locaux!$A$17))/(COUNTIF(G295,"*")+COUNTIF(K295,"*")+COUNTIF(M295,"*")),"0")</f>
        <v>0</v>
      </c>
      <c r="O295" s="6"/>
      <c r="P295" s="39"/>
      <c r="Q295" s="39"/>
      <c r="R295" s="39"/>
      <c r="S295" s="39"/>
      <c r="T295" s="39"/>
      <c r="U295" s="39"/>
      <c r="V295" s="38"/>
      <c r="W295" s="40" t="str">
        <f>IFERROR((COUNTIF(Q295,[1]Locaux!$A$8)+COUNTIF(Q295,[1]Locaux!$A$9)+COUNTIF(Q295,[1]Locaux!$A$10)+COUNTIF(Q295,[1]Locaux!$A$11)+COUNTIF(Q295,[1]Locaux!$A$12)+COUNTIF(Q295,[1]Locaux!$A$15)+COUNTIF(Q295,[1]Locaux!$A$16)+COUNTIF(Q295,[1]Locaux!$A$17))/(COUNTIF(P295,"*")+COUNTIF(T295,"*")+COUNTIF(V295,"*")),"0")</f>
        <v>0</v>
      </c>
      <c r="X295" s="79" t="s">
        <v>28</v>
      </c>
      <c r="Y295" s="39" t="s">
        <v>13</v>
      </c>
      <c r="Z295" s="39" t="s">
        <v>43</v>
      </c>
      <c r="AA295" s="39" t="s">
        <v>52</v>
      </c>
      <c r="AB295" s="39" t="s">
        <v>35</v>
      </c>
      <c r="AC295" s="39"/>
      <c r="AD295" s="39" t="s">
        <v>50</v>
      </c>
      <c r="AE295" s="88" t="s">
        <v>49</v>
      </c>
      <c r="AF295" s="40">
        <f>IFERROR((COUNTIF(Z295,[1]Locaux!$A$8)+COUNTIF(Z295,[1]Locaux!$A$9)+COUNTIF(Z295,[1]Locaux!$A$10)+COUNTIF(Z295,[1]Locaux!$A$11)+COUNTIF(Z295,[1]Locaux!$A$12)+COUNTIF(Z295,[1]Locaux!$A$15)+COUNTIF(Z295,[1]Locaux!$A$16)+COUNTIF(Z295,[1]Locaux!$A$17))/(COUNTIF(Y295,"*")+COUNTIF(AC295,"*")+COUNTIF(AE295,"*")),"0")</f>
        <v>0.5</v>
      </c>
      <c r="AG295" s="79" t="s">
        <v>23</v>
      </c>
      <c r="AH295" s="39" t="s">
        <v>8</v>
      </c>
      <c r="AI295" s="39">
        <v>1107</v>
      </c>
      <c r="AJ295" s="39" t="s">
        <v>52</v>
      </c>
      <c r="AK295" s="39" t="s">
        <v>35</v>
      </c>
      <c r="AL295" s="39"/>
      <c r="AM295" s="39" t="s">
        <v>35</v>
      </c>
      <c r="AN295" s="38"/>
      <c r="AO295" s="40">
        <f>IFERROR((COUNTIF(AI295,[1]Locaux!$A$8)+COUNTIF(AI295,[1]Locaux!$A$9)+COUNTIF(AI295,[1]Locaux!$A$10)+COUNTIF(AI295,[1]Locaux!$A$11)+COUNTIF(AI295,[1]Locaux!$A$12)+COUNTIF(AI295,[1]Locaux!$A$15)+COUNTIF(AI295,[1]Locaux!$A$16)+COUNTIF(AI295,[1]Locaux!$A$17))/(COUNTIF(AH295,"*")+COUNTIF(AL295,"*")+COUNTIF(AN295,"*")),"0")</f>
        <v>0</v>
      </c>
      <c r="AP295" s="79" t="s">
        <v>21</v>
      </c>
      <c r="AQ295" s="39" t="s">
        <v>10</v>
      </c>
      <c r="AR295" s="39" t="s">
        <v>40</v>
      </c>
      <c r="AS295" s="39" t="s">
        <v>52</v>
      </c>
      <c r="AT295" s="39" t="s">
        <v>51</v>
      </c>
      <c r="AU295" s="39" t="s">
        <v>6</v>
      </c>
      <c r="AV295" s="39" t="s">
        <v>35</v>
      </c>
      <c r="AW295" s="38"/>
      <c r="AX295" s="40">
        <f>IFERROR((COUNTIF(AR295,[1]Locaux!$A$8)+COUNTIF(AR295,[1]Locaux!$A$9)+COUNTIF(AR295,[1]Locaux!$A$10)+COUNTIF(AR295,[1]Locaux!$A$11)+COUNTIF(AR295,[1]Locaux!$A$12)+COUNTIF(AR295,[1]Locaux!$A$15)+COUNTIF(AR295,[1]Locaux!$A$16)+COUNTIF(AR295,[1]Locaux!$A$17))/(COUNTIF(AQ295,"*")+COUNTIF(AU295,"*")+COUNTIF(AW295,"*")),"0")</f>
        <v>0.5</v>
      </c>
      <c r="AY295" s="79" t="s">
        <v>45</v>
      </c>
      <c r="AZ295" s="39" t="s">
        <v>12</v>
      </c>
      <c r="BA295" s="39">
        <v>1209</v>
      </c>
      <c r="BC295" s="51" t="s">
        <v>35</v>
      </c>
      <c r="BE295" s="39" t="s">
        <v>35</v>
      </c>
      <c r="BF295" s="38"/>
      <c r="BG295" s="40">
        <f>IFERROR((COUNTIF(BA295,[1]Locaux!$A$8)+COUNTIF(BA295,[1]Locaux!$A$9)+COUNTIF(BA295,[1]Locaux!$A$10)+COUNTIF(BA295,[1]Locaux!$A$11)+COUNTIF(BA295,[1]Locaux!$A$12)+COUNTIF(BA295,[1]Locaux!$A$15)+COUNTIF(BA295,[1]Locaux!$A$16)+COUNTIF(BA295,[1]Locaux!$A$17))/(COUNTIF(AZ295,"*")+COUNTIF(BD295,"*")+COUNTIF(BF295,"*")),"0")</f>
        <v>0</v>
      </c>
      <c r="BO295" s="38"/>
      <c r="BP295" s="40" t="str">
        <f>IFERROR((COUNTIF(BJ295,[1]Locaux!$A$8)+COUNTIF(BJ295,[1]Locaux!$A$9)+COUNTIF(BJ295,[1]Locaux!$A$10)+COUNTIF(BJ295,[1]Locaux!$A$11)+COUNTIF(BJ295,[1]Locaux!$A$12)+COUNTIF(BJ295,[1]Locaux!$A$15)+COUNTIF(BJ295,[1]Locaux!$A$16)+COUNTIF(BJ295,[1]Locaux!$A$17))/(COUNTIF(BI295,"*")+COUNTIF(BM295,"*")+COUNTIF(BO295,"*")),"0")</f>
        <v>0</v>
      </c>
      <c r="BQ295" s="6"/>
      <c r="BR295" s="39"/>
      <c r="BS295" s="39"/>
      <c r="BT295" s="39"/>
      <c r="BU295" s="39"/>
      <c r="BV295" s="39"/>
      <c r="BW295" s="39"/>
      <c r="BX295" s="38"/>
      <c r="BY295" s="6"/>
      <c r="BZ295" s="39"/>
      <c r="CA295" s="39"/>
      <c r="CB295" s="39"/>
      <c r="CC295" s="39"/>
      <c r="CD295" s="39"/>
      <c r="CE295" s="39"/>
      <c r="CF295" s="38"/>
      <c r="CG295" s="6"/>
      <c r="CH295" s="39"/>
      <c r="CI295" s="39"/>
      <c r="CJ295" s="39"/>
      <c r="CK295" s="39"/>
      <c r="CL295" s="39"/>
      <c r="CM295" s="39"/>
      <c r="CN295" s="38"/>
      <c r="CO295" s="78" t="e">
        <f>OR(CR295&gt;1,CS295&gt;1,CT295&gt;1,CU295&gt;1,CV295&gt;1,CW295&gt;1,CX295&gt;1,CY295&gt;1,CZ295&gt;1,DA295&gt;1,DB295&gt;1,DC295&gt;1,#REF!&gt;1,#REF!&gt;1,#REF!&gt;1,#REF!&gt;1,#REF!&gt;1,#REF!&gt;1,#REF!&gt;1,#REF!&gt;1,#REF!&gt;1,#REF!&gt;1,#REF!&gt;1,#REF!&gt;1,#REF!&gt;1,#REF!&gt;1,#REF!&gt;1,#REF!&gt;1,#REF!&gt;1,#REF!&gt;1)</f>
        <v>#REF!</v>
      </c>
      <c r="CP295" s="77" t="b">
        <f>OR(DR295&gt;1,DS295&gt;1,DT295&gt;1,DU295&gt;1,DV295&gt;1,DW295&gt;1,DX295&gt;1,DY295&gt;1,DZ295&gt;1,EA295&gt;1,EB295&gt;1,EC295&gt;1,ED295&gt;1,EE295&gt;1,EF295&gt;1,EG295&gt;1,EH295&gt;1,EI295&gt;1,EJ295&gt;1,EK295&gt;1,EL295&gt;1,EM295&gt;1,EN295&gt;1,EO295&gt;1,EP295&gt;1,EQ295&gt;1,ER295&gt;1,ES295&gt;1,ET295&gt;1,EU295&gt;1,EV295&gt;1,EW295&gt;1,EX295&gt;1,EY295&gt;1,EZ295&gt;1,FA295&gt;1,FB295&gt;1,FC295&gt;1,FD295&gt;1,FE295&gt;1)</f>
        <v>0</v>
      </c>
      <c r="CQ295" s="77"/>
      <c r="CR295" s="34">
        <f>COUNTIF($F295:$CN295,CR$101)</f>
        <v>1</v>
      </c>
      <c r="CS295" s="33">
        <f>COUNTIF($F295:$CN295,CS$101)</f>
        <v>1</v>
      </c>
      <c r="CT295" s="32">
        <f>COUNTIF($F295:$CN295,CT$101)</f>
        <v>0</v>
      </c>
      <c r="CU295" s="31">
        <f>COUNTIF($F295:$CN295,CU$101)</f>
        <v>1</v>
      </c>
      <c r="CV295" s="30">
        <f>COUNTIF($F295:$CN295,CV$101)</f>
        <v>0</v>
      </c>
      <c r="CW295" s="29">
        <f>COUNTIF($F295:$CN295,CW$101)</f>
        <v>1</v>
      </c>
      <c r="CX295" s="24">
        <f>COUNTIF($F295:$CN295,CX$101)</f>
        <v>0</v>
      </c>
      <c r="CY295" s="28">
        <f>COUNTIF($F295:$CN295,CY$101)</f>
        <v>1</v>
      </c>
      <c r="CZ295" s="27">
        <f>COUNTIF($F295:$CN295,CZ$101)</f>
        <v>0</v>
      </c>
      <c r="DA295" s="26">
        <f>COUNTIF($F295:$CN295,DA$101)</f>
        <v>0</v>
      </c>
      <c r="DB295" s="25">
        <f>COUNTIF($F295:$CN295,DB$101)</f>
        <v>0</v>
      </c>
      <c r="DC295" s="24">
        <f>COUNTIF($F295:$CN295,DC$101)</f>
        <v>0</v>
      </c>
      <c r="DD295" s="13"/>
      <c r="DE295" s="13"/>
      <c r="DF295" s="23"/>
      <c r="DG295" s="23"/>
      <c r="DH295" s="23"/>
      <c r="DI295" s="23"/>
      <c r="DJ295" s="23"/>
      <c r="DK295" s="23"/>
      <c r="DL295" s="23"/>
      <c r="DM295" s="23"/>
      <c r="DN295" s="23"/>
      <c r="DO295" s="23"/>
      <c r="DP295" s="76"/>
      <c r="DQ295" s="61"/>
      <c r="DR295" s="58">
        <f>COUNTIF($F295:$CN295,DR$101)</f>
        <v>0</v>
      </c>
      <c r="DS295" s="57">
        <f>COUNTIF($F295:$CN295,DS$101)</f>
        <v>0</v>
      </c>
      <c r="DT295" s="57">
        <f>COUNTIF($F295:$CN295,DT$101)</f>
        <v>1</v>
      </c>
      <c r="DU295" s="57">
        <f>COUNTIF($F295:$CN295,DU$101)</f>
        <v>1</v>
      </c>
      <c r="DV295" s="57">
        <f>COUNTIF($F295:$CN295,DV$101)</f>
        <v>0</v>
      </c>
      <c r="DW295" s="57">
        <f>COUNTIF($F295:$CN295,DW$101)</f>
        <v>0</v>
      </c>
      <c r="DX295" s="57">
        <f>COUNTIF($F295:$CN295,DX$101)</f>
        <v>0</v>
      </c>
      <c r="DY295" s="57">
        <f>COUNTIF($F295:$CN295,DY$101)</f>
        <v>0</v>
      </c>
      <c r="DZ295" s="57">
        <f>COUNTIF($F295:$CN295,DZ$101)</f>
        <v>0</v>
      </c>
      <c r="EA295" s="57">
        <f>COUNTIF($F295:$CN295,EA$101)</f>
        <v>0</v>
      </c>
      <c r="EB295" s="57">
        <f>COUNTIF($F295:$CN295,EB$101)</f>
        <v>0</v>
      </c>
      <c r="EC295" s="57">
        <f>COUNTIF($F295:$CN295,EC$101)</f>
        <v>0</v>
      </c>
      <c r="ED295" s="57">
        <f>COUNTIF($F295:$CN295,ED$101)</f>
        <v>1</v>
      </c>
      <c r="EE295" s="57">
        <f>COUNTIF($F295:$CN295,EE$101)</f>
        <v>1</v>
      </c>
      <c r="EF295" s="57">
        <f>COUNTIF($F295:$CN295,EF$101)</f>
        <v>0</v>
      </c>
      <c r="EG295" s="57">
        <f>COUNTIF($F295:$CN295,EG$101)</f>
        <v>0</v>
      </c>
      <c r="EH295" s="57">
        <f>COUNTIF($F295:$CN295,EH$101)</f>
        <v>0</v>
      </c>
      <c r="EI295" s="57">
        <f>COUNTIF($F295:$CN295,EI$101)</f>
        <v>0</v>
      </c>
      <c r="EJ295" s="57">
        <f>COUNTIF($F295:$CN295,EJ$101)</f>
        <v>0</v>
      </c>
      <c r="EK295" s="57">
        <f>COUNTIF($F295:$CN295,EK$101)</f>
        <v>0</v>
      </c>
      <c r="EL295" s="57">
        <f>COUNTIF($F295:$CN295,EL$101)</f>
        <v>0</v>
      </c>
      <c r="EM295" s="57">
        <f>COUNTIF($F295:$CN295,EM$101)</f>
        <v>0</v>
      </c>
      <c r="EN295" s="57">
        <f>COUNTIF($F295:$CN295,EN$101)</f>
        <v>0</v>
      </c>
      <c r="EO295" s="57">
        <f>COUNTIF($F295:$CN295,EO$101)</f>
        <v>0</v>
      </c>
      <c r="EP295" s="57">
        <f>COUNTIF($F295:$CN295,EP$101)</f>
        <v>0</v>
      </c>
      <c r="EQ295" s="57">
        <f>COUNTIF($F295:$CN295,EQ$101)</f>
        <v>0</v>
      </c>
      <c r="ER295" s="57">
        <f>COUNTIF($F295:$CN295,ER$101)</f>
        <v>0</v>
      </c>
      <c r="ES295" s="57">
        <f>COUNTIF($F295:$CN295,ES$101)</f>
        <v>0</v>
      </c>
      <c r="ET295" s="57">
        <f>COUNTIF($F295:$CN295,ET$101)</f>
        <v>0</v>
      </c>
      <c r="EU295" s="57">
        <f>COUNTIF($F295:$CN295,EU$101)</f>
        <v>0</v>
      </c>
      <c r="EV295" s="57">
        <f>COUNTIF($F295:$CN295,EV$101)</f>
        <v>0</v>
      </c>
      <c r="EW295" s="57">
        <f>COUNTIF($F295:$CN295,EW$101)</f>
        <v>0</v>
      </c>
      <c r="EX295" s="57">
        <f>COUNTIF($F295:$CN295,EX$101)</f>
        <v>0</v>
      </c>
      <c r="EY295" s="57">
        <f>COUNTIF($F295:$CN295,EY$101)</f>
        <v>0</v>
      </c>
      <c r="EZ295" s="57">
        <f>COUNTIF($F295:$CN295,EZ$101)</f>
        <v>0</v>
      </c>
      <c r="FA295" s="57">
        <f>COUNTIF($F295:$CN295,FA$101)</f>
        <v>0</v>
      </c>
      <c r="FB295" s="57">
        <f>COUNTIF($F295:$CN295,FB$101)</f>
        <v>0</v>
      </c>
      <c r="FC295" s="57">
        <f>COUNTIF($F295:$CN295,FC$101)</f>
        <v>0</v>
      </c>
      <c r="FD295" s="57">
        <f>COUNTIF($F295:$CN295,FD$101)</f>
        <v>0</v>
      </c>
      <c r="FE295" s="57">
        <f>COUNTIF($F295:$CN295,FE$101)</f>
        <v>0</v>
      </c>
    </row>
    <row r="296" spans="1:161" ht="12" customHeight="1" x14ac:dyDescent="0.2">
      <c r="A296" s="18" t="str">
        <f>CHOOSE(WEEKDAY($E296),"Dimanche","Lundi","Mardi","Mercredi","Jeudi","Vendredi","")</f>
        <v>Mercredi</v>
      </c>
      <c r="B296" s="17">
        <f>IF(M296&lt;&gt;"Cong. ",B294+1,B294+0)</f>
        <v>96</v>
      </c>
      <c r="C296" s="17">
        <f>IF(M296&lt;&gt;"Cong. ",C294+1,C294+0)</f>
        <v>75</v>
      </c>
      <c r="D296" s="17" t="e">
        <f>IF(M296="",D294+1,D294+0)</f>
        <v>#REF!</v>
      </c>
      <c r="E296" s="16">
        <v>44181</v>
      </c>
      <c r="F296" s="7"/>
      <c r="G296" s="44"/>
      <c r="H296" s="44"/>
      <c r="I296" s="44"/>
      <c r="J296" s="44"/>
      <c r="K296" s="44"/>
      <c r="L296" s="44"/>
      <c r="M296" s="43"/>
      <c r="N296" s="40" t="str">
        <f>IFERROR((COUNTIF(H296,[1]Locaux!$A$8)+COUNTIF(H296,[1]Locaux!$A$9)+COUNTIF(H296,[1]Locaux!$A$10)+COUNTIF(H296,[1]Locaux!$A$11)+COUNTIF(H296,[1]Locaux!$A$12)+COUNTIF(H296,[1]Locaux!$A$15)+COUNTIF(H296,[1]Locaux!$A$16)+COUNTIF(H296,[1]Locaux!$A$17))/(COUNTIF(G296,"*")+COUNTIF(K296,"*")+COUNTIF(M296,"*")),"0")</f>
        <v>0</v>
      </c>
      <c r="O296" s="7"/>
      <c r="P296" s="44"/>
      <c r="Q296" s="44"/>
      <c r="R296" s="44"/>
      <c r="S296" s="44"/>
      <c r="T296" s="44"/>
      <c r="U296" s="44"/>
      <c r="V296" s="43"/>
      <c r="W296" s="40" t="str">
        <f>IFERROR((COUNTIF(Q296,[1]Locaux!$A$8)+COUNTIF(Q296,[1]Locaux!$A$9)+COUNTIF(Q296,[1]Locaux!$A$10)+COUNTIF(Q296,[1]Locaux!$A$11)+COUNTIF(Q296,[1]Locaux!$A$12)+COUNTIF(Q296,[1]Locaux!$A$15)+COUNTIF(Q296,[1]Locaux!$A$16)+COUNTIF(Q296,[1]Locaux!$A$17))/(COUNTIF(P296,"*")+COUNTIF(T296,"*")+COUNTIF(V296,"*")),"0")</f>
        <v>0</v>
      </c>
      <c r="X296" s="93" t="s">
        <v>28</v>
      </c>
      <c r="Y296" s="44" t="s">
        <v>13</v>
      </c>
      <c r="Z296" s="44" t="s">
        <v>43</v>
      </c>
      <c r="AA296" s="95" t="s">
        <v>48</v>
      </c>
      <c r="AB296" s="96" t="s">
        <v>42</v>
      </c>
      <c r="AC296" s="44"/>
      <c r="AD296" s="44" t="s">
        <v>50</v>
      </c>
      <c r="AE296" s="94" t="s">
        <v>49</v>
      </c>
      <c r="AF296" s="40">
        <f>IFERROR((COUNTIF(Z296,[1]Locaux!$A$8)+COUNTIF(Z296,[1]Locaux!$A$9)+COUNTIF(Z296,[1]Locaux!$A$10)+COUNTIF(Z296,[1]Locaux!$A$11)+COUNTIF(Z296,[1]Locaux!$A$12)+COUNTIF(Z296,[1]Locaux!$A$15)+COUNTIF(Z296,[1]Locaux!$A$16)+COUNTIF(Z296,[1]Locaux!$A$17))/(COUNTIF(Y296,"*")+COUNTIF(AC296,"*")+COUNTIF(AE296,"*")),"0")</f>
        <v>0.5</v>
      </c>
      <c r="AG296" s="7" t="s">
        <v>17</v>
      </c>
      <c r="AH296" s="44" t="s">
        <v>8</v>
      </c>
      <c r="AI296" s="44">
        <v>1107</v>
      </c>
      <c r="AJ296" s="44"/>
      <c r="AK296" s="44" t="s">
        <v>35</v>
      </c>
      <c r="AL296" s="44"/>
      <c r="AM296" s="44" t="s">
        <v>35</v>
      </c>
      <c r="AN296" s="43"/>
      <c r="AO296" s="40">
        <f>IFERROR((COUNTIF(AI296,[1]Locaux!$A$8)+COUNTIF(AI296,[1]Locaux!$A$9)+COUNTIF(AI296,[1]Locaux!$A$10)+COUNTIF(AI296,[1]Locaux!$A$11)+COUNTIF(AI296,[1]Locaux!$A$12)+COUNTIF(AI296,[1]Locaux!$A$15)+COUNTIF(AI296,[1]Locaux!$A$16)+COUNTIF(AI296,[1]Locaux!$A$17))/(COUNTIF(AH296,"*")+COUNTIF(AL296,"*")+COUNTIF(AN296,"*")),"0")</f>
        <v>0</v>
      </c>
      <c r="AP296" s="93" t="s">
        <v>21</v>
      </c>
      <c r="AQ296" s="44" t="s">
        <v>10</v>
      </c>
      <c r="AR296" s="44" t="s">
        <v>40</v>
      </c>
      <c r="AS296" s="95" t="s">
        <v>48</v>
      </c>
      <c r="AT296" s="44" t="s">
        <v>35</v>
      </c>
      <c r="AU296" s="44"/>
      <c r="AV296" s="44" t="s">
        <v>38</v>
      </c>
      <c r="AW296" s="94" t="s">
        <v>37</v>
      </c>
      <c r="AX296" s="40">
        <f>IFERROR((COUNTIF(AR296,[1]Locaux!$A$8)+COUNTIF(AR296,[1]Locaux!$A$9)+COUNTIF(AR296,[1]Locaux!$A$10)+COUNTIF(AR296,[1]Locaux!$A$11)+COUNTIF(AR296,[1]Locaux!$A$12)+COUNTIF(AR296,[1]Locaux!$A$15)+COUNTIF(AR296,[1]Locaux!$A$16)+COUNTIF(AR296,[1]Locaux!$A$17))/(COUNTIF(AQ296,"*")+COUNTIF(AU296,"*")+COUNTIF(AW296,"*")),"0")</f>
        <v>0.5</v>
      </c>
      <c r="AY296" s="7" t="s">
        <v>17</v>
      </c>
      <c r="AZ296" s="44" t="s">
        <v>4</v>
      </c>
      <c r="BA296" s="44">
        <v>1209</v>
      </c>
      <c r="BB296" s="44"/>
      <c r="BC296" s="44" t="s">
        <v>35</v>
      </c>
      <c r="BD296" s="44"/>
      <c r="BE296" s="44" t="s">
        <v>35</v>
      </c>
      <c r="BF296" s="43"/>
      <c r="BG296" s="40">
        <f>IFERROR((COUNTIF(BA296,[1]Locaux!$A$8)+COUNTIF(BA296,[1]Locaux!$A$9)+COUNTIF(BA296,[1]Locaux!$A$10)+COUNTIF(BA296,[1]Locaux!$A$11)+COUNTIF(BA296,[1]Locaux!$A$12)+COUNTIF(BA296,[1]Locaux!$A$15)+COUNTIF(BA296,[1]Locaux!$A$16)+COUNTIF(BA296,[1]Locaux!$A$17))/(COUNTIF(AZ296,"*")+COUNTIF(BD296,"*")+COUNTIF(BF296,"*")),"0")</f>
        <v>0</v>
      </c>
      <c r="BH296" s="7"/>
      <c r="BI296" s="44"/>
      <c r="BJ296" s="44"/>
      <c r="BK296" s="44"/>
      <c r="BL296" s="44"/>
      <c r="BM296" s="44"/>
      <c r="BN296" s="44"/>
      <c r="BO296" s="43"/>
      <c r="BP296" s="40" t="str">
        <f>IFERROR((COUNTIF(BJ296,[1]Locaux!$A$8)+COUNTIF(BJ296,[1]Locaux!$A$9)+COUNTIF(BJ296,[1]Locaux!$A$10)+COUNTIF(BJ296,[1]Locaux!$A$11)+COUNTIF(BJ296,[1]Locaux!$A$12)+COUNTIF(BJ296,[1]Locaux!$A$15)+COUNTIF(BJ296,[1]Locaux!$A$16)+COUNTIF(BJ296,[1]Locaux!$A$17))/(COUNTIF(BI296,"*")+COUNTIF(BM296,"*")+COUNTIF(BO296,"*")),"0")</f>
        <v>0</v>
      </c>
      <c r="BQ296" s="7"/>
      <c r="BR296" s="44"/>
      <c r="BS296" s="44"/>
      <c r="BT296" s="44"/>
      <c r="BU296" s="44"/>
      <c r="BV296" s="44"/>
      <c r="BW296" s="44"/>
      <c r="BX296" s="43"/>
      <c r="BY296" s="7"/>
      <c r="BZ296" s="44"/>
      <c r="CA296" s="44"/>
      <c r="CB296" s="44"/>
      <c r="CC296" s="44"/>
      <c r="CD296" s="44"/>
      <c r="CE296" s="44"/>
      <c r="CF296" s="43"/>
      <c r="CG296" s="7"/>
      <c r="CH296" s="44"/>
      <c r="CI296" s="44"/>
      <c r="CJ296" s="44"/>
      <c r="CK296" s="44"/>
      <c r="CL296" s="44"/>
      <c r="CM296" s="44"/>
      <c r="CN296" s="43"/>
      <c r="CO296" s="78" t="e">
        <f>OR(CR296&gt;1,CS296&gt;1,CT296&gt;1,CU296&gt;1,CV296&gt;1,CW296&gt;1,CX296&gt;1,CY296&gt;1,CZ296&gt;1,DA296&gt;1,DB296&gt;1,DC296&gt;1,#REF!&gt;1,#REF!&gt;1,#REF!&gt;1,#REF!&gt;1,#REF!&gt;1,#REF!&gt;1,#REF!&gt;1,#REF!&gt;1,#REF!&gt;1,#REF!&gt;1,#REF!&gt;1,#REF!&gt;1,#REF!&gt;1,#REF!&gt;1,#REF!&gt;1,#REF!&gt;1,#REF!&gt;1,#REF!&gt;1)</f>
        <v>#REF!</v>
      </c>
      <c r="CP296" s="77" t="b">
        <f>OR(DR296&gt;1,DS296&gt;1,DT296&gt;1,DU296&gt;1,DV296&gt;1,DW296&gt;1,DX296&gt;1,DY296&gt;1,DZ296&gt;1,EA296&gt;1,EB296&gt;1,EC296&gt;1,ED296&gt;1,EE296&gt;1,EF296&gt;1,EG296&gt;1,EH296&gt;1,EI296&gt;1,EJ296&gt;1,EK296&gt;1,EL296&gt;1,EM296&gt;1,EN296&gt;1,EO296&gt;1,EP296&gt;1,EQ296&gt;1,ER296&gt;1,ES296&gt;1,ET296&gt;1,EU296&gt;1,EV296&gt;1,EW296&gt;1,EX296&gt;1,EY296&gt;1,EZ296&gt;1,FA296&gt;1,FB296&gt;1,FC296&gt;1,FD296&gt;1,FE296&gt;1)</f>
        <v>0</v>
      </c>
      <c r="CQ296" s="77"/>
      <c r="CR296" s="34">
        <f>COUNTIF($F296:$CN296,CR$101)</f>
        <v>1</v>
      </c>
      <c r="CS296" s="33">
        <f>COUNTIF($F296:$CN296,CS$101)</f>
        <v>0</v>
      </c>
      <c r="CT296" s="32">
        <f>COUNTIF($F296:$CN296,CT$101)</f>
        <v>0</v>
      </c>
      <c r="CU296" s="31">
        <f>COUNTIF($F296:$CN296,CU$101)</f>
        <v>1</v>
      </c>
      <c r="CV296" s="30">
        <f>COUNTIF($F296:$CN296,CV$101)</f>
        <v>0</v>
      </c>
      <c r="CW296" s="29">
        <f>COUNTIF($F296:$CN296,CW$101)</f>
        <v>1</v>
      </c>
      <c r="CX296" s="24">
        <f>COUNTIF($F296:$CN296,CX$101)</f>
        <v>0</v>
      </c>
      <c r="CY296" s="28">
        <f>COUNTIF($F296:$CN296,CY$101)</f>
        <v>0</v>
      </c>
      <c r="CZ296" s="27">
        <f>COUNTIF($F296:$CN296,CZ$101)</f>
        <v>0</v>
      </c>
      <c r="DA296" s="26">
        <f>COUNTIF($F296:$CN296,DA$101)</f>
        <v>1</v>
      </c>
      <c r="DB296" s="25">
        <f>COUNTIF($F296:$CN296,DB$101)</f>
        <v>0</v>
      </c>
      <c r="DC296" s="24">
        <f>COUNTIF($F296:$CN296,DC$101)</f>
        <v>0</v>
      </c>
      <c r="DD296" s="13"/>
      <c r="DE296" s="13"/>
      <c r="DF296" s="23"/>
      <c r="DG296" s="23"/>
      <c r="DH296" s="23"/>
      <c r="DI296" s="23"/>
      <c r="DJ296" s="23"/>
      <c r="DK296" s="23"/>
      <c r="DL296" s="23"/>
      <c r="DM296" s="23"/>
      <c r="DN296" s="23"/>
      <c r="DO296" s="23"/>
      <c r="DP296" s="76"/>
      <c r="DQ296" s="61"/>
      <c r="DR296" s="58">
        <f>COUNTIF($F296:$CN296,DR$101)</f>
        <v>0</v>
      </c>
      <c r="DS296" s="57">
        <f>COUNTIF($F296:$CN296,DS$101)</f>
        <v>0</v>
      </c>
      <c r="DT296" s="57">
        <f>COUNTIF($F296:$CN296,DT$101)</f>
        <v>1</v>
      </c>
      <c r="DU296" s="57">
        <f>COUNTIF($F296:$CN296,DU$101)</f>
        <v>1</v>
      </c>
      <c r="DV296" s="57">
        <f>COUNTIF($F296:$CN296,DV$101)</f>
        <v>0</v>
      </c>
      <c r="DW296" s="57">
        <f>COUNTIF($F296:$CN296,DW$101)</f>
        <v>0</v>
      </c>
      <c r="DX296" s="57">
        <f>COUNTIF($F296:$CN296,DX$101)</f>
        <v>0</v>
      </c>
      <c r="DY296" s="57">
        <f>COUNTIF($F296:$CN296,DY$101)</f>
        <v>0</v>
      </c>
      <c r="DZ296" s="57">
        <f>COUNTIF($F296:$CN296,DZ$101)</f>
        <v>0</v>
      </c>
      <c r="EA296" s="57">
        <f>COUNTIF($F296:$CN296,EA$101)</f>
        <v>0</v>
      </c>
      <c r="EB296" s="57">
        <f>COUNTIF($F296:$CN296,EB$101)</f>
        <v>0</v>
      </c>
      <c r="EC296" s="57">
        <f>COUNTIF($F296:$CN296,EC$101)</f>
        <v>0</v>
      </c>
      <c r="ED296" s="57">
        <f>COUNTIF($F296:$CN296,ED$101)</f>
        <v>1</v>
      </c>
      <c r="EE296" s="57">
        <f>COUNTIF($F296:$CN296,EE$101)</f>
        <v>1</v>
      </c>
      <c r="EF296" s="57">
        <f>COUNTIF($F296:$CN296,EF$101)</f>
        <v>0</v>
      </c>
      <c r="EG296" s="57">
        <f>COUNTIF($F296:$CN296,EG$101)</f>
        <v>0</v>
      </c>
      <c r="EH296" s="57">
        <f>COUNTIF($F296:$CN296,EH$101)</f>
        <v>0</v>
      </c>
      <c r="EI296" s="57">
        <f>COUNTIF($F296:$CN296,EI$101)</f>
        <v>0</v>
      </c>
      <c r="EJ296" s="57">
        <f>COUNTIF($F296:$CN296,EJ$101)</f>
        <v>0</v>
      </c>
      <c r="EK296" s="57">
        <f>COUNTIF($F296:$CN296,EK$101)</f>
        <v>0</v>
      </c>
      <c r="EL296" s="57">
        <f>COUNTIF($F296:$CN296,EL$101)</f>
        <v>0</v>
      </c>
      <c r="EM296" s="57">
        <f>COUNTIF($F296:$CN296,EM$101)</f>
        <v>0</v>
      </c>
      <c r="EN296" s="57">
        <f>COUNTIF($F296:$CN296,EN$101)</f>
        <v>0</v>
      </c>
      <c r="EO296" s="57">
        <f>COUNTIF($F296:$CN296,EO$101)</f>
        <v>0</v>
      </c>
      <c r="EP296" s="57">
        <f>COUNTIF($F296:$CN296,EP$101)</f>
        <v>0</v>
      </c>
      <c r="EQ296" s="57">
        <f>COUNTIF($F296:$CN296,EQ$101)</f>
        <v>0</v>
      </c>
      <c r="ER296" s="57">
        <f>COUNTIF($F296:$CN296,ER$101)</f>
        <v>0</v>
      </c>
      <c r="ES296" s="57">
        <f>COUNTIF($F296:$CN296,ES$101)</f>
        <v>0</v>
      </c>
      <c r="ET296" s="57">
        <f>COUNTIF($F296:$CN296,ET$101)</f>
        <v>0</v>
      </c>
      <c r="EU296" s="57">
        <f>COUNTIF($F296:$CN296,EU$101)</f>
        <v>0</v>
      </c>
      <c r="EV296" s="57">
        <f>COUNTIF($F296:$CN296,EV$101)</f>
        <v>0</v>
      </c>
      <c r="EW296" s="57">
        <f>COUNTIF($F296:$CN296,EW$101)</f>
        <v>0</v>
      </c>
      <c r="EX296" s="57">
        <f>COUNTIF($F296:$CN296,EX$101)</f>
        <v>0</v>
      </c>
      <c r="EY296" s="57">
        <f>COUNTIF($F296:$CN296,EY$101)</f>
        <v>0</v>
      </c>
      <c r="EZ296" s="57">
        <f>COUNTIF($F296:$CN296,EZ$101)</f>
        <v>0</v>
      </c>
      <c r="FA296" s="57">
        <f>COUNTIF($F296:$CN296,FA$101)</f>
        <v>0</v>
      </c>
      <c r="FB296" s="57">
        <f>COUNTIF($F296:$CN296,FB$101)</f>
        <v>0</v>
      </c>
      <c r="FC296" s="57">
        <f>COUNTIF($F296:$CN296,FC$101)</f>
        <v>0</v>
      </c>
      <c r="FD296" s="57">
        <f>COUNTIF($F296:$CN296,FD$101)</f>
        <v>0</v>
      </c>
      <c r="FE296" s="57">
        <f>COUNTIF($F296:$CN296,FE$101)</f>
        <v>0</v>
      </c>
    </row>
    <row r="297" spans="1:161" ht="12" customHeight="1" thickBot="1" x14ac:dyDescent="0.25">
      <c r="A297" s="12"/>
      <c r="B297" s="11"/>
      <c r="C297" s="11"/>
      <c r="D297" s="11"/>
      <c r="E297" s="10"/>
      <c r="F297" s="6"/>
      <c r="G297" s="39"/>
      <c r="H297" s="39"/>
      <c r="I297" s="39"/>
      <c r="J297" s="39"/>
      <c r="K297" s="39"/>
      <c r="L297" s="39"/>
      <c r="M297" s="38"/>
      <c r="N297" s="40" t="str">
        <f>IFERROR((COUNTIF(H297,[1]Locaux!$A$8)+COUNTIF(H297,[1]Locaux!$A$9)+COUNTIF(H297,[1]Locaux!$A$10)+COUNTIF(H297,[1]Locaux!$A$11)+COUNTIF(H297,[1]Locaux!$A$12)+COUNTIF(H297,[1]Locaux!$A$15)+COUNTIF(H297,[1]Locaux!$A$16)+COUNTIF(H297,[1]Locaux!$A$17))/(COUNTIF(G297,"*")+COUNTIF(K297,"*")+COUNTIF(M297,"*")),"0")</f>
        <v>0</v>
      </c>
      <c r="O297" s="6"/>
      <c r="P297" s="39"/>
      <c r="Q297" s="39"/>
      <c r="R297" s="39"/>
      <c r="S297" s="39"/>
      <c r="T297" s="39"/>
      <c r="U297" s="39"/>
      <c r="V297" s="38"/>
      <c r="W297" s="40" t="str">
        <f>IFERROR((COUNTIF(Q297,[1]Locaux!$A$8)+COUNTIF(Q297,[1]Locaux!$A$9)+COUNTIF(Q297,[1]Locaux!$A$10)+COUNTIF(Q297,[1]Locaux!$A$11)+COUNTIF(Q297,[1]Locaux!$A$12)+COUNTIF(Q297,[1]Locaux!$A$15)+COUNTIF(Q297,[1]Locaux!$A$16)+COUNTIF(Q297,[1]Locaux!$A$17))/(COUNTIF(P297,"*")+COUNTIF(T297,"*")+COUNTIF(V297,"*")),"0")</f>
        <v>0</v>
      </c>
      <c r="X297" s="90" t="s">
        <v>28</v>
      </c>
      <c r="Y297" s="39" t="s">
        <v>13</v>
      </c>
      <c r="Z297" s="39" t="s">
        <v>43</v>
      </c>
      <c r="AA297" s="89" t="s">
        <v>48</v>
      </c>
      <c r="AB297" s="91" t="s">
        <v>42</v>
      </c>
      <c r="AC297" s="39"/>
      <c r="AD297" s="39" t="s">
        <v>50</v>
      </c>
      <c r="AE297" s="88" t="s">
        <v>49</v>
      </c>
      <c r="AF297" s="40">
        <f>IFERROR((COUNTIF(Z297,[1]Locaux!$A$8)+COUNTIF(Z297,[1]Locaux!$A$9)+COUNTIF(Z297,[1]Locaux!$A$10)+COUNTIF(Z297,[1]Locaux!$A$11)+COUNTIF(Z297,[1]Locaux!$A$12)+COUNTIF(Z297,[1]Locaux!$A$15)+COUNTIF(Z297,[1]Locaux!$A$16)+COUNTIF(Z297,[1]Locaux!$A$17))/(COUNTIF(Y297,"*")+COUNTIF(AC297,"*")+COUNTIF(AE297,"*")),"0")</f>
        <v>0.5</v>
      </c>
      <c r="AG297" s="90" t="s">
        <v>23</v>
      </c>
      <c r="AH297" s="39" t="s">
        <v>8</v>
      </c>
      <c r="AI297" s="39">
        <v>1107</v>
      </c>
      <c r="AJ297" s="89" t="s">
        <v>48</v>
      </c>
      <c r="AK297" s="91" t="s">
        <v>46</v>
      </c>
      <c r="AL297" s="39"/>
      <c r="AM297" s="39" t="s">
        <v>35</v>
      </c>
      <c r="AN297" s="38"/>
      <c r="AO297" s="40">
        <f>IFERROR((COUNTIF(AI297,[1]Locaux!$A$8)+COUNTIF(AI297,[1]Locaux!$A$9)+COUNTIF(AI297,[1]Locaux!$A$10)+COUNTIF(AI297,[1]Locaux!$A$11)+COUNTIF(AI297,[1]Locaux!$A$12)+COUNTIF(AI297,[1]Locaux!$A$15)+COUNTIF(AI297,[1]Locaux!$A$16)+COUNTIF(AI297,[1]Locaux!$A$17))/(COUNTIF(AH297,"*")+COUNTIF(AL297,"*")+COUNTIF(AN297,"*")),"0")</f>
        <v>0</v>
      </c>
      <c r="AP297" s="90" t="s">
        <v>21</v>
      </c>
      <c r="AQ297" s="39" t="s">
        <v>10</v>
      </c>
      <c r="AR297" s="39" t="s">
        <v>40</v>
      </c>
      <c r="AS297" s="89" t="s">
        <v>48</v>
      </c>
      <c r="AT297" s="39" t="s">
        <v>35</v>
      </c>
      <c r="AU297" s="39"/>
      <c r="AV297" s="39" t="s">
        <v>38</v>
      </c>
      <c r="AW297" s="88" t="s">
        <v>37</v>
      </c>
      <c r="AX297" s="40">
        <f>IFERROR((COUNTIF(AR297,[1]Locaux!$A$8)+COUNTIF(AR297,[1]Locaux!$A$9)+COUNTIF(AR297,[1]Locaux!$A$10)+COUNTIF(AR297,[1]Locaux!$A$11)+COUNTIF(AR297,[1]Locaux!$A$12)+COUNTIF(AR297,[1]Locaux!$A$15)+COUNTIF(AR297,[1]Locaux!$A$16)+COUNTIF(AR297,[1]Locaux!$A$17))/(COUNTIF(AQ297,"*")+COUNTIF(AU297,"*")+COUNTIF(AW297,"*")),"0")</f>
        <v>0.5</v>
      </c>
      <c r="AY297" s="90" t="s">
        <v>17</v>
      </c>
      <c r="AZ297" s="39" t="s">
        <v>4</v>
      </c>
      <c r="BA297" s="39">
        <v>1209</v>
      </c>
      <c r="BB297" s="97" t="s">
        <v>47</v>
      </c>
      <c r="BC297" s="39" t="s">
        <v>35</v>
      </c>
      <c r="BD297" s="39"/>
      <c r="BE297" s="39" t="s">
        <v>35</v>
      </c>
      <c r="BF297" s="38"/>
      <c r="BG297" s="40">
        <f>IFERROR((COUNTIF(BA297,[1]Locaux!$A$8)+COUNTIF(BA297,[1]Locaux!$A$9)+COUNTIF(BA297,[1]Locaux!$A$10)+COUNTIF(BA297,[1]Locaux!$A$11)+COUNTIF(BA297,[1]Locaux!$A$12)+COUNTIF(BA297,[1]Locaux!$A$15)+COUNTIF(BA297,[1]Locaux!$A$16)+COUNTIF(BA297,[1]Locaux!$A$17))/(COUNTIF(AZ297,"*")+COUNTIF(BD297,"*")+COUNTIF(BF297,"*")),"0")</f>
        <v>0</v>
      </c>
      <c r="BH297" s="6"/>
      <c r="BI297" s="39"/>
      <c r="BJ297" s="39"/>
      <c r="BK297" s="39"/>
      <c r="BL297" s="39"/>
      <c r="BM297" s="39"/>
      <c r="BN297" s="39"/>
      <c r="BO297" s="38"/>
      <c r="BP297" s="40" t="str">
        <f>IFERROR((COUNTIF(BJ297,[1]Locaux!$A$8)+COUNTIF(BJ297,[1]Locaux!$A$9)+COUNTIF(BJ297,[1]Locaux!$A$10)+COUNTIF(BJ297,[1]Locaux!$A$11)+COUNTIF(BJ297,[1]Locaux!$A$12)+COUNTIF(BJ297,[1]Locaux!$A$15)+COUNTIF(BJ297,[1]Locaux!$A$16)+COUNTIF(BJ297,[1]Locaux!$A$17))/(COUNTIF(BI297,"*")+COUNTIF(BM297,"*")+COUNTIF(BO297,"*")),"0")</f>
        <v>0</v>
      </c>
      <c r="BQ297" s="6"/>
      <c r="BR297" s="39"/>
      <c r="BS297" s="39"/>
      <c r="BT297" s="39"/>
      <c r="BU297" s="39"/>
      <c r="BV297" s="39"/>
      <c r="BW297" s="39"/>
      <c r="BX297" s="38"/>
      <c r="BY297" s="6"/>
      <c r="BZ297" s="39"/>
      <c r="CA297" s="39"/>
      <c r="CB297" s="39"/>
      <c r="CC297" s="39"/>
      <c r="CD297" s="39"/>
      <c r="CE297" s="39"/>
      <c r="CF297" s="38"/>
      <c r="CG297" s="6"/>
      <c r="CH297" s="39"/>
      <c r="CI297" s="39"/>
      <c r="CJ297" s="39"/>
      <c r="CK297" s="39"/>
      <c r="CL297" s="39"/>
      <c r="CM297" s="39"/>
      <c r="CN297" s="38"/>
      <c r="CO297" s="78" t="e">
        <f>OR(CR297&gt;1,CS297&gt;1,CT297&gt;1,CU297&gt;1,CV297&gt;1,CW297&gt;1,CX297&gt;1,CY297&gt;1,CZ297&gt;1,DA297&gt;1,DB297&gt;1,DC297&gt;1,#REF!&gt;1,#REF!&gt;1,#REF!&gt;1,#REF!&gt;1,#REF!&gt;1,#REF!&gt;1,#REF!&gt;1,#REF!&gt;1,#REF!&gt;1,#REF!&gt;1,#REF!&gt;1,#REF!&gt;1,#REF!&gt;1,#REF!&gt;1,#REF!&gt;1,#REF!&gt;1,#REF!&gt;1,#REF!&gt;1)</f>
        <v>#REF!</v>
      </c>
      <c r="CP297" s="77" t="b">
        <f>OR(DR297&gt;1,DS297&gt;1,DT297&gt;1,DU297&gt;1,DV297&gt;1,DW297&gt;1,DX297&gt;1,DY297&gt;1,DZ297&gt;1,EA297&gt;1,EB297&gt;1,EC297&gt;1,ED297&gt;1,EE297&gt;1,EF297&gt;1,EG297&gt;1,EH297&gt;1,EI297&gt;1,EJ297&gt;1,EK297&gt;1,EL297&gt;1,EM297&gt;1,EN297&gt;1,EO297&gt;1,EP297&gt;1,EQ297&gt;1,ER297&gt;1,ES297&gt;1,ET297&gt;1,EU297&gt;1,EV297&gt;1,EW297&gt;1,EX297&gt;1,EY297&gt;1,EZ297&gt;1,FA297&gt;1,FB297&gt;1,FC297&gt;1,FD297&gt;1,FE297&gt;1)</f>
        <v>0</v>
      </c>
      <c r="CQ297" s="77"/>
      <c r="CR297" s="34">
        <f>COUNTIF($F297:$CN297,CR$101)</f>
        <v>1</v>
      </c>
      <c r="CS297" s="33">
        <f>COUNTIF($F297:$CN297,CS$101)</f>
        <v>0</v>
      </c>
      <c r="CT297" s="32">
        <f>COUNTIF($F297:$CN297,CT$101)</f>
        <v>0</v>
      </c>
      <c r="CU297" s="31">
        <f>COUNTIF($F297:$CN297,CU$101)</f>
        <v>1</v>
      </c>
      <c r="CV297" s="30">
        <f>COUNTIF($F297:$CN297,CV$101)</f>
        <v>0</v>
      </c>
      <c r="CW297" s="29">
        <f>COUNTIF($F297:$CN297,CW$101)</f>
        <v>1</v>
      </c>
      <c r="CX297" s="24">
        <f>COUNTIF($F297:$CN297,CX$101)</f>
        <v>0</v>
      </c>
      <c r="CY297" s="28">
        <f>COUNTIF($F297:$CN297,CY$101)</f>
        <v>0</v>
      </c>
      <c r="CZ297" s="27">
        <f>COUNTIF($F297:$CN297,CZ$101)</f>
        <v>0</v>
      </c>
      <c r="DA297" s="26">
        <f>COUNTIF($F297:$CN297,DA$101)</f>
        <v>1</v>
      </c>
      <c r="DB297" s="25">
        <f>COUNTIF($F297:$CN297,DB$101)</f>
        <v>0</v>
      </c>
      <c r="DC297" s="24">
        <f>COUNTIF($F297:$CN297,DC$101)</f>
        <v>0</v>
      </c>
      <c r="DD297" s="13"/>
      <c r="DE297" s="13"/>
      <c r="DF297" s="23"/>
      <c r="DG297" s="23"/>
      <c r="DH297" s="23"/>
      <c r="DI297" s="23"/>
      <c r="DJ297" s="23"/>
      <c r="DK297" s="23"/>
      <c r="DL297" s="23"/>
      <c r="DM297" s="23"/>
      <c r="DN297" s="23"/>
      <c r="DO297" s="23"/>
      <c r="DP297" s="76"/>
      <c r="DQ297" s="61"/>
      <c r="DR297" s="58">
        <f>COUNTIF($F297:$CN297,DR$101)</f>
        <v>0</v>
      </c>
      <c r="DS297" s="57">
        <f>COUNTIF($F297:$CN297,DS$101)</f>
        <v>0</v>
      </c>
      <c r="DT297" s="57">
        <f>COUNTIF($F297:$CN297,DT$101)</f>
        <v>1</v>
      </c>
      <c r="DU297" s="57">
        <f>COUNTIF($F297:$CN297,DU$101)</f>
        <v>1</v>
      </c>
      <c r="DV297" s="57">
        <f>COUNTIF($F297:$CN297,DV$101)</f>
        <v>0</v>
      </c>
      <c r="DW297" s="57">
        <f>COUNTIF($F297:$CN297,DW$101)</f>
        <v>0</v>
      </c>
      <c r="DX297" s="57">
        <f>COUNTIF($F297:$CN297,DX$101)</f>
        <v>0</v>
      </c>
      <c r="DY297" s="57">
        <f>COUNTIF($F297:$CN297,DY$101)</f>
        <v>0</v>
      </c>
      <c r="DZ297" s="57">
        <f>COUNTIF($F297:$CN297,DZ$101)</f>
        <v>0</v>
      </c>
      <c r="EA297" s="57">
        <f>COUNTIF($F297:$CN297,EA$101)</f>
        <v>0</v>
      </c>
      <c r="EB297" s="57">
        <f>COUNTIF($F297:$CN297,EB$101)</f>
        <v>0</v>
      </c>
      <c r="EC297" s="57">
        <f>COUNTIF($F297:$CN297,EC$101)</f>
        <v>0</v>
      </c>
      <c r="ED297" s="57">
        <f>COUNTIF($F297:$CN297,ED$101)</f>
        <v>1</v>
      </c>
      <c r="EE297" s="57">
        <f>COUNTIF($F297:$CN297,EE$101)</f>
        <v>1</v>
      </c>
      <c r="EF297" s="57">
        <f>COUNTIF($F297:$CN297,EF$101)</f>
        <v>0</v>
      </c>
      <c r="EG297" s="57">
        <f>COUNTIF($F297:$CN297,EG$101)</f>
        <v>0</v>
      </c>
      <c r="EH297" s="57">
        <f>COUNTIF($F297:$CN297,EH$101)</f>
        <v>0</v>
      </c>
      <c r="EI297" s="57">
        <f>COUNTIF($F297:$CN297,EI$101)</f>
        <v>0</v>
      </c>
      <c r="EJ297" s="57">
        <f>COUNTIF($F297:$CN297,EJ$101)</f>
        <v>0</v>
      </c>
      <c r="EK297" s="57">
        <f>COUNTIF($F297:$CN297,EK$101)</f>
        <v>0</v>
      </c>
      <c r="EL297" s="57">
        <f>COUNTIF($F297:$CN297,EL$101)</f>
        <v>0</v>
      </c>
      <c r="EM297" s="57">
        <f>COUNTIF($F297:$CN297,EM$101)</f>
        <v>0</v>
      </c>
      <c r="EN297" s="57">
        <f>COUNTIF($F297:$CN297,EN$101)</f>
        <v>0</v>
      </c>
      <c r="EO297" s="57">
        <f>COUNTIF($F297:$CN297,EO$101)</f>
        <v>0</v>
      </c>
      <c r="EP297" s="57">
        <f>COUNTIF($F297:$CN297,EP$101)</f>
        <v>0</v>
      </c>
      <c r="EQ297" s="57">
        <f>COUNTIF($F297:$CN297,EQ$101)</f>
        <v>0</v>
      </c>
      <c r="ER297" s="57">
        <f>COUNTIF($F297:$CN297,ER$101)</f>
        <v>0</v>
      </c>
      <c r="ES297" s="57">
        <f>COUNTIF($F297:$CN297,ES$101)</f>
        <v>0</v>
      </c>
      <c r="ET297" s="57">
        <f>COUNTIF($F297:$CN297,ET$101)</f>
        <v>0</v>
      </c>
      <c r="EU297" s="57">
        <f>COUNTIF($F297:$CN297,EU$101)</f>
        <v>0</v>
      </c>
      <c r="EV297" s="57">
        <f>COUNTIF($F297:$CN297,EV$101)</f>
        <v>0</v>
      </c>
      <c r="EW297" s="57">
        <f>COUNTIF($F297:$CN297,EW$101)</f>
        <v>0</v>
      </c>
      <c r="EX297" s="57">
        <f>COUNTIF($F297:$CN297,EX$101)</f>
        <v>0</v>
      </c>
      <c r="EY297" s="57">
        <f>COUNTIF($F297:$CN297,EY$101)</f>
        <v>0</v>
      </c>
      <c r="EZ297" s="57">
        <f>COUNTIF($F297:$CN297,EZ$101)</f>
        <v>0</v>
      </c>
      <c r="FA297" s="57">
        <f>COUNTIF($F297:$CN297,FA$101)</f>
        <v>0</v>
      </c>
      <c r="FB297" s="57">
        <f>COUNTIF($F297:$CN297,FB$101)</f>
        <v>0</v>
      </c>
      <c r="FC297" s="57">
        <f>COUNTIF($F297:$CN297,FC$101)</f>
        <v>0</v>
      </c>
      <c r="FD297" s="57">
        <f>COUNTIF($F297:$CN297,FD$101)</f>
        <v>0</v>
      </c>
      <c r="FE297" s="57">
        <f>COUNTIF($F297:$CN297,FE$101)</f>
        <v>0</v>
      </c>
    </row>
    <row r="298" spans="1:161" ht="12" customHeight="1" x14ac:dyDescent="0.2">
      <c r="A298" s="18" t="str">
        <f>CHOOSE(WEEKDAY($E298),"Dimanche","Lundi","Mardi","Mercredi","Jeudi","Vendredi","")</f>
        <v>Jeudi</v>
      </c>
      <c r="B298" s="17">
        <f>IF(M298&lt;&gt;"Cong. ",B296+1,B296+0)</f>
        <v>97</v>
      </c>
      <c r="C298" s="17">
        <f>IF(M298&lt;&gt;"Cong. ",C296+1,C296+0)</f>
        <v>76</v>
      </c>
      <c r="D298" s="17" t="e">
        <f>IF(M298="",D296+1,D296+0)</f>
        <v>#REF!</v>
      </c>
      <c r="E298" s="16">
        <v>44182</v>
      </c>
      <c r="F298" s="7"/>
      <c r="G298" s="44"/>
      <c r="H298" s="44"/>
      <c r="I298" s="44"/>
      <c r="J298" s="44"/>
      <c r="K298" s="44"/>
      <c r="L298" s="44"/>
      <c r="M298" s="43"/>
      <c r="N298" s="40" t="str">
        <f>IFERROR((COUNTIF(H298,[1]Locaux!$A$8)+COUNTIF(H298,[1]Locaux!$A$9)+COUNTIF(H298,[1]Locaux!$A$10)+COUNTIF(H298,[1]Locaux!$A$11)+COUNTIF(H298,[1]Locaux!$A$12)+COUNTIF(H298,[1]Locaux!$A$15)+COUNTIF(H298,[1]Locaux!$A$16)+COUNTIF(H298,[1]Locaux!$A$17))/(COUNTIF(G298,"*")+COUNTIF(K298,"*")+COUNTIF(M298,"*")),"0")</f>
        <v>0</v>
      </c>
      <c r="O298" s="7"/>
      <c r="P298" s="44"/>
      <c r="Q298" s="44"/>
      <c r="R298" s="44"/>
      <c r="S298" s="44"/>
      <c r="T298" s="44"/>
      <c r="U298" s="44"/>
      <c r="V298" s="43"/>
      <c r="W298" s="40" t="str">
        <f>IFERROR((COUNTIF(Q298,[1]Locaux!$A$8)+COUNTIF(Q298,[1]Locaux!$A$9)+COUNTIF(Q298,[1]Locaux!$A$10)+COUNTIF(Q298,[1]Locaux!$A$11)+COUNTIF(Q298,[1]Locaux!$A$12)+COUNTIF(Q298,[1]Locaux!$A$15)+COUNTIF(Q298,[1]Locaux!$A$16)+COUNTIF(Q298,[1]Locaux!$A$17))/(COUNTIF(P298,"*")+COUNTIF(T298,"*")+COUNTIF(V298,"*")),"0")</f>
        <v>0</v>
      </c>
      <c r="X298" s="93" t="s">
        <v>21</v>
      </c>
      <c r="Y298" s="44" t="s">
        <v>7</v>
      </c>
      <c r="Z298" s="44" t="s">
        <v>43</v>
      </c>
      <c r="AA298" s="95" t="s">
        <v>39</v>
      </c>
      <c r="AB298" s="96" t="s">
        <v>42</v>
      </c>
      <c r="AC298" s="44"/>
      <c r="AD298" s="44" t="s">
        <v>38</v>
      </c>
      <c r="AE298" s="94" t="s">
        <v>41</v>
      </c>
      <c r="AF298" s="40">
        <f>IFERROR((COUNTIF(Z298,[1]Locaux!$A$8)+COUNTIF(Z298,[1]Locaux!$A$9)+COUNTIF(Z298,[1]Locaux!$A$10)+COUNTIF(Z298,[1]Locaux!$A$11)+COUNTIF(Z298,[1]Locaux!$A$12)+COUNTIF(Z298,[1]Locaux!$A$15)+COUNTIF(Z298,[1]Locaux!$A$16)+COUNTIF(Z298,[1]Locaux!$A$17))/(COUNTIF(Y298,"*")+COUNTIF(AC298,"*")+COUNTIF(AE298,"*")),"0")</f>
        <v>0.5</v>
      </c>
      <c r="AG298" s="93" t="s">
        <v>23</v>
      </c>
      <c r="AH298" s="44" t="s">
        <v>8</v>
      </c>
      <c r="AI298" s="44">
        <v>1107</v>
      </c>
      <c r="AJ298" s="95" t="s">
        <v>39</v>
      </c>
      <c r="AK298" s="96" t="s">
        <v>46</v>
      </c>
      <c r="AL298" s="44"/>
      <c r="AM298" s="44" t="s">
        <v>35</v>
      </c>
      <c r="AN298" s="43"/>
      <c r="AO298" s="40">
        <f>IFERROR((COUNTIF(AI298,[1]Locaux!$A$8)+COUNTIF(AI298,[1]Locaux!$A$9)+COUNTIF(AI298,[1]Locaux!$A$10)+COUNTIF(AI298,[1]Locaux!$A$11)+COUNTIF(AI298,[1]Locaux!$A$12)+COUNTIF(AI298,[1]Locaux!$A$15)+COUNTIF(AI298,[1]Locaux!$A$16)+COUNTIF(AI298,[1]Locaux!$A$17))/(COUNTIF(AH298,"*")+COUNTIF(AL298,"*")+COUNTIF(AN298,"*")),"0")</f>
        <v>0</v>
      </c>
      <c r="AP298" s="93" t="s">
        <v>21</v>
      </c>
      <c r="AQ298" s="44" t="s">
        <v>10</v>
      </c>
      <c r="AR298" s="44" t="s">
        <v>40</v>
      </c>
      <c r="AS298" s="95" t="s">
        <v>39</v>
      </c>
      <c r="AT298" s="44" t="s">
        <v>35</v>
      </c>
      <c r="AU298" s="44"/>
      <c r="AV298" s="44" t="s">
        <v>38</v>
      </c>
      <c r="AW298" s="94" t="s">
        <v>37</v>
      </c>
      <c r="AX298" s="40">
        <f>IFERROR((COUNTIF(AR298,[1]Locaux!$A$8)+COUNTIF(AR298,[1]Locaux!$A$9)+COUNTIF(AR298,[1]Locaux!$A$10)+COUNTIF(AR298,[1]Locaux!$A$11)+COUNTIF(AR298,[1]Locaux!$A$12)+COUNTIF(AR298,[1]Locaux!$A$15)+COUNTIF(AR298,[1]Locaux!$A$16)+COUNTIF(AR298,[1]Locaux!$A$17))/(COUNTIF(AQ298,"*")+COUNTIF(AU298,"*")+COUNTIF(AW298,"*")),"0")</f>
        <v>0.5</v>
      </c>
      <c r="AY298" s="93" t="s">
        <v>45</v>
      </c>
      <c r="AZ298" s="44" t="s">
        <v>12</v>
      </c>
      <c r="BA298" s="44">
        <v>1209</v>
      </c>
      <c r="BB298" s="92" t="s">
        <v>44</v>
      </c>
      <c r="BC298" s="44" t="s">
        <v>35</v>
      </c>
      <c r="BD298" s="44"/>
      <c r="BE298" s="44" t="s">
        <v>35</v>
      </c>
      <c r="BF298" s="43"/>
      <c r="BG298" s="40">
        <f>IFERROR((COUNTIF(BA298,[1]Locaux!$A$8)+COUNTIF(BA298,[1]Locaux!$A$9)+COUNTIF(BA298,[1]Locaux!$A$10)+COUNTIF(BA298,[1]Locaux!$A$11)+COUNTIF(BA298,[1]Locaux!$A$12)+COUNTIF(BA298,[1]Locaux!$A$15)+COUNTIF(BA298,[1]Locaux!$A$16)+COUNTIF(BA298,[1]Locaux!$A$17))/(COUNTIF(AZ298,"*")+COUNTIF(BD298,"*")+COUNTIF(BF298,"*")),"0")</f>
        <v>0</v>
      </c>
      <c r="BH298" s="7"/>
      <c r="BI298" s="44"/>
      <c r="BJ298" s="44"/>
      <c r="BK298" s="44"/>
      <c r="BL298" s="44"/>
      <c r="BM298" s="44"/>
      <c r="BN298" s="44"/>
      <c r="BO298" s="43"/>
      <c r="BP298" s="40" t="str">
        <f>IFERROR((COUNTIF(BJ298,[1]Locaux!$A$8)+COUNTIF(BJ298,[1]Locaux!$A$9)+COUNTIF(BJ298,[1]Locaux!$A$10)+COUNTIF(BJ298,[1]Locaux!$A$11)+COUNTIF(BJ298,[1]Locaux!$A$12)+COUNTIF(BJ298,[1]Locaux!$A$15)+COUNTIF(BJ298,[1]Locaux!$A$16)+COUNTIF(BJ298,[1]Locaux!$A$17))/(COUNTIF(BI298,"*")+COUNTIF(BM298,"*")+COUNTIF(BO298,"*")),"0")</f>
        <v>0</v>
      </c>
      <c r="BQ298" s="7"/>
      <c r="BR298" s="44"/>
      <c r="BS298" s="44"/>
      <c r="BT298" s="44"/>
      <c r="BU298" s="44"/>
      <c r="BV298" s="44"/>
      <c r="BW298" s="44"/>
      <c r="BX298" s="43"/>
      <c r="BY298" s="7"/>
      <c r="BZ298" s="44"/>
      <c r="CA298" s="44"/>
      <c r="CB298" s="44"/>
      <c r="CC298" s="44"/>
      <c r="CD298" s="44"/>
      <c r="CE298" s="44"/>
      <c r="CF298" s="43"/>
      <c r="CG298" s="7"/>
      <c r="CH298" s="44"/>
      <c r="CI298" s="44"/>
      <c r="CJ298" s="44"/>
      <c r="CK298" s="44"/>
      <c r="CL298" s="44"/>
      <c r="CM298" s="44"/>
      <c r="CN298" s="43"/>
      <c r="CO298" s="78" t="e">
        <f>OR(CR298&gt;1,CS298&gt;1,CT298&gt;1,CU298&gt;1,CV298&gt;1,CW298&gt;1,CX298&gt;1,CY298&gt;1,CZ298&gt;1,DA298&gt;1,DB298&gt;1,DC298&gt;1,#REF!&gt;1,#REF!&gt;1,#REF!&gt;1,#REF!&gt;1,#REF!&gt;1,#REF!&gt;1,#REF!&gt;1,#REF!&gt;1,#REF!&gt;1,#REF!&gt;1,#REF!&gt;1,#REF!&gt;1,#REF!&gt;1,#REF!&gt;1,#REF!&gt;1,#REF!&gt;1,#REF!&gt;1,#REF!&gt;1)</f>
        <v>#REF!</v>
      </c>
      <c r="CP298" s="77" t="b">
        <f>OR(DR298&gt;1,DS298&gt;1,DT298&gt;1,DU298&gt;1,DV298&gt;1,DW298&gt;1,DX298&gt;1,DY298&gt;1,DZ298&gt;1,EA298&gt;1,EB298&gt;1,EC298&gt;1,ED298&gt;1,EE298&gt;1,EF298&gt;1,EG298&gt;1,EH298&gt;1,EI298&gt;1,EJ298&gt;1,EK298&gt;1,EL298&gt;1,EM298&gt;1,EN298&gt;1,EO298&gt;1,EP298&gt;1,EQ298&gt;1,ER298&gt;1,ES298&gt;1,ET298&gt;1,EU298&gt;1,EV298&gt;1,EW298&gt;1,EX298&gt;1,EY298&gt;1,EZ298&gt;1,FA298&gt;1,FB298&gt;1,FC298&gt;1,FD298&gt;1,FE298&gt;1)</f>
        <v>0</v>
      </c>
      <c r="CQ298" s="77"/>
      <c r="CR298" s="34">
        <f>COUNTIF($F298:$CN298,CR$101)</f>
        <v>0</v>
      </c>
      <c r="CS298" s="33">
        <f>COUNTIF($F298:$CN298,CS$101)</f>
        <v>1</v>
      </c>
      <c r="CT298" s="32">
        <f>COUNTIF($F298:$CN298,CT$101)</f>
        <v>0</v>
      </c>
      <c r="CU298" s="31">
        <f>COUNTIF($F298:$CN298,CU$101)</f>
        <v>1</v>
      </c>
      <c r="CV298" s="30">
        <f>COUNTIF($F298:$CN298,CV$101)</f>
        <v>0</v>
      </c>
      <c r="CW298" s="29">
        <f>COUNTIF($F298:$CN298,CW$101)</f>
        <v>1</v>
      </c>
      <c r="CX298" s="24">
        <f>COUNTIF($F298:$CN298,CX$101)</f>
        <v>1</v>
      </c>
      <c r="CY298" s="28">
        <f>COUNTIF($F298:$CN298,CY$101)</f>
        <v>0</v>
      </c>
      <c r="CZ298" s="27">
        <f>COUNTIF($F298:$CN298,CZ$101)</f>
        <v>0</v>
      </c>
      <c r="DA298" s="26">
        <f>COUNTIF($F298:$CN298,DA$101)</f>
        <v>0</v>
      </c>
      <c r="DB298" s="25">
        <f>COUNTIF($F298:$CN298,DB$101)</f>
        <v>0</v>
      </c>
      <c r="DC298" s="24">
        <f>COUNTIF($F298:$CN298,DC$101)</f>
        <v>0</v>
      </c>
      <c r="DD298" s="13"/>
      <c r="DE298" s="13"/>
      <c r="DF298" s="23"/>
      <c r="DG298" s="23"/>
      <c r="DH298" s="23"/>
      <c r="DI298" s="23"/>
      <c r="DJ298" s="23"/>
      <c r="DK298" s="23"/>
      <c r="DL298" s="23"/>
      <c r="DM298" s="23"/>
      <c r="DN298" s="23"/>
      <c r="DO298" s="23"/>
      <c r="DP298" s="76"/>
      <c r="DQ298" s="61"/>
      <c r="DR298" s="58">
        <f>COUNTIF($F298:$CN298,DR$101)</f>
        <v>0</v>
      </c>
      <c r="DS298" s="57">
        <f>COUNTIF($F298:$CN298,DS$101)</f>
        <v>0</v>
      </c>
      <c r="DT298" s="57">
        <f>COUNTIF($F298:$CN298,DT$101)</f>
        <v>1</v>
      </c>
      <c r="DU298" s="57">
        <f>COUNTIF($F298:$CN298,DU$101)</f>
        <v>1</v>
      </c>
      <c r="DV298" s="57">
        <f>COUNTIF($F298:$CN298,DV$101)</f>
        <v>0</v>
      </c>
      <c r="DW298" s="57">
        <f>COUNTIF($F298:$CN298,DW$101)</f>
        <v>0</v>
      </c>
      <c r="DX298" s="57">
        <f>COUNTIF($F298:$CN298,DX$101)</f>
        <v>0</v>
      </c>
      <c r="DY298" s="57">
        <f>COUNTIF($F298:$CN298,DY$101)</f>
        <v>0</v>
      </c>
      <c r="DZ298" s="57">
        <f>COUNTIF($F298:$CN298,DZ$101)</f>
        <v>0</v>
      </c>
      <c r="EA298" s="57">
        <f>COUNTIF($F298:$CN298,EA$101)</f>
        <v>0</v>
      </c>
      <c r="EB298" s="57">
        <f>COUNTIF($F298:$CN298,EB$101)</f>
        <v>0</v>
      </c>
      <c r="EC298" s="57">
        <f>COUNTIF($F298:$CN298,EC$101)</f>
        <v>0</v>
      </c>
      <c r="ED298" s="57">
        <f>COUNTIF($F298:$CN298,ED$101)</f>
        <v>1</v>
      </c>
      <c r="EE298" s="57">
        <f>COUNTIF($F298:$CN298,EE$101)</f>
        <v>1</v>
      </c>
      <c r="EF298" s="57">
        <f>COUNTIF($F298:$CN298,EF$101)</f>
        <v>0</v>
      </c>
      <c r="EG298" s="57">
        <f>COUNTIF($F298:$CN298,EG$101)</f>
        <v>0</v>
      </c>
      <c r="EH298" s="57">
        <f>COUNTIF($F298:$CN298,EH$101)</f>
        <v>0</v>
      </c>
      <c r="EI298" s="57">
        <f>COUNTIF($F298:$CN298,EI$101)</f>
        <v>0</v>
      </c>
      <c r="EJ298" s="57">
        <f>COUNTIF($F298:$CN298,EJ$101)</f>
        <v>0</v>
      </c>
      <c r="EK298" s="57">
        <f>COUNTIF($F298:$CN298,EK$101)</f>
        <v>0</v>
      </c>
      <c r="EL298" s="57">
        <f>COUNTIF($F298:$CN298,EL$101)</f>
        <v>0</v>
      </c>
      <c r="EM298" s="57">
        <f>COUNTIF($F298:$CN298,EM$101)</f>
        <v>0</v>
      </c>
      <c r="EN298" s="57">
        <f>COUNTIF($F298:$CN298,EN$101)</f>
        <v>0</v>
      </c>
      <c r="EO298" s="57">
        <f>COUNTIF($F298:$CN298,EO$101)</f>
        <v>0</v>
      </c>
      <c r="EP298" s="57">
        <f>COUNTIF($F298:$CN298,EP$101)</f>
        <v>0</v>
      </c>
      <c r="EQ298" s="57">
        <f>COUNTIF($F298:$CN298,EQ$101)</f>
        <v>0</v>
      </c>
      <c r="ER298" s="57">
        <f>COUNTIF($F298:$CN298,ER$101)</f>
        <v>0</v>
      </c>
      <c r="ES298" s="57">
        <f>COUNTIF($F298:$CN298,ES$101)</f>
        <v>0</v>
      </c>
      <c r="ET298" s="57">
        <f>COUNTIF($F298:$CN298,ET$101)</f>
        <v>0</v>
      </c>
      <c r="EU298" s="57">
        <f>COUNTIF($F298:$CN298,EU$101)</f>
        <v>0</v>
      </c>
      <c r="EV298" s="57">
        <f>COUNTIF($F298:$CN298,EV$101)</f>
        <v>0</v>
      </c>
      <c r="EW298" s="57">
        <f>COUNTIF($F298:$CN298,EW$101)</f>
        <v>0</v>
      </c>
      <c r="EX298" s="57">
        <f>COUNTIF($F298:$CN298,EX$101)</f>
        <v>0</v>
      </c>
      <c r="EY298" s="57">
        <f>COUNTIF($F298:$CN298,EY$101)</f>
        <v>0</v>
      </c>
      <c r="EZ298" s="57">
        <f>COUNTIF($F298:$CN298,EZ$101)</f>
        <v>0</v>
      </c>
      <c r="FA298" s="57">
        <f>COUNTIF($F298:$CN298,FA$101)</f>
        <v>0</v>
      </c>
      <c r="FB298" s="57">
        <f>COUNTIF($F298:$CN298,FB$101)</f>
        <v>0</v>
      </c>
      <c r="FC298" s="57">
        <f>COUNTIF($F298:$CN298,FC$101)</f>
        <v>0</v>
      </c>
      <c r="FD298" s="57">
        <f>COUNTIF($F298:$CN298,FD$101)</f>
        <v>0</v>
      </c>
      <c r="FE298" s="57">
        <f>COUNTIF($F298:$CN298,FE$101)</f>
        <v>0</v>
      </c>
    </row>
    <row r="299" spans="1:161" ht="12" customHeight="1" thickBot="1" x14ac:dyDescent="0.25">
      <c r="A299" s="12"/>
      <c r="B299" s="11"/>
      <c r="C299" s="11"/>
      <c r="D299" s="11"/>
      <c r="E299" s="10"/>
      <c r="F299" s="6"/>
      <c r="G299" s="39"/>
      <c r="H299" s="39"/>
      <c r="I299" s="39"/>
      <c r="J299" s="39"/>
      <c r="K299" s="39"/>
      <c r="L299" s="39"/>
      <c r="M299" s="38"/>
      <c r="N299" s="40" t="str">
        <f>IFERROR((COUNTIF(H299,[1]Locaux!$A$8)+COUNTIF(H299,[1]Locaux!$A$9)+COUNTIF(H299,[1]Locaux!$A$10)+COUNTIF(H299,[1]Locaux!$A$11)+COUNTIF(H299,[1]Locaux!$A$12)+COUNTIF(H299,[1]Locaux!$A$15)+COUNTIF(H299,[1]Locaux!$A$16)+COUNTIF(H299,[1]Locaux!$A$17))/(COUNTIF(G299,"*")+COUNTIF(K299,"*")+COUNTIF(M299,"*")),"0")</f>
        <v>0</v>
      </c>
      <c r="O299" s="6"/>
      <c r="P299" s="39"/>
      <c r="Q299" s="39"/>
      <c r="R299" s="39"/>
      <c r="S299" s="39"/>
      <c r="T299" s="39"/>
      <c r="U299" s="39"/>
      <c r="V299" s="38"/>
      <c r="W299" s="40" t="str">
        <f>IFERROR((COUNTIF(Q299,[1]Locaux!$A$8)+COUNTIF(Q299,[1]Locaux!$A$9)+COUNTIF(Q299,[1]Locaux!$A$10)+COUNTIF(Q299,[1]Locaux!$A$11)+COUNTIF(Q299,[1]Locaux!$A$12)+COUNTIF(Q299,[1]Locaux!$A$15)+COUNTIF(Q299,[1]Locaux!$A$16)+COUNTIF(Q299,[1]Locaux!$A$17))/(COUNTIF(P299,"*")+COUNTIF(T299,"*")+COUNTIF(V299,"*")),"0")</f>
        <v>0</v>
      </c>
      <c r="X299" s="90" t="s">
        <v>21</v>
      </c>
      <c r="Y299" s="39" t="s">
        <v>7</v>
      </c>
      <c r="Z299" s="39" t="s">
        <v>43</v>
      </c>
      <c r="AA299" s="89" t="s">
        <v>39</v>
      </c>
      <c r="AB299" s="91" t="s">
        <v>42</v>
      </c>
      <c r="AC299" s="39"/>
      <c r="AD299" s="39" t="s">
        <v>38</v>
      </c>
      <c r="AE299" s="88" t="s">
        <v>41</v>
      </c>
      <c r="AF299" s="40">
        <f>IFERROR((COUNTIF(Z299,[1]Locaux!$A$8)+COUNTIF(Z299,[1]Locaux!$A$9)+COUNTIF(Z299,[1]Locaux!$A$10)+COUNTIF(Z299,[1]Locaux!$A$11)+COUNTIF(Z299,[1]Locaux!$A$12)+COUNTIF(Z299,[1]Locaux!$A$15)+COUNTIF(Z299,[1]Locaux!$A$16)+COUNTIF(Z299,[1]Locaux!$A$17))/(COUNTIF(Y299,"*")+COUNTIF(AC299,"*")+COUNTIF(AE299,"*")),"0")</f>
        <v>0.5</v>
      </c>
      <c r="AG299" s="90" t="s">
        <v>23</v>
      </c>
      <c r="AH299" s="39" t="s">
        <v>8</v>
      </c>
      <c r="AI299" s="39">
        <v>1107</v>
      </c>
      <c r="AJ299" s="89" t="s">
        <v>39</v>
      </c>
      <c r="AK299" s="39" t="s">
        <v>35</v>
      </c>
      <c r="AL299" s="39"/>
      <c r="AM299" s="39" t="s">
        <v>35</v>
      </c>
      <c r="AN299" s="38"/>
      <c r="AO299" s="40">
        <f>IFERROR((COUNTIF(AI299,[1]Locaux!$A$8)+COUNTIF(AI299,[1]Locaux!$A$9)+COUNTIF(AI299,[1]Locaux!$A$10)+COUNTIF(AI299,[1]Locaux!$A$11)+COUNTIF(AI299,[1]Locaux!$A$12)+COUNTIF(AI299,[1]Locaux!$A$15)+COUNTIF(AI299,[1]Locaux!$A$16)+COUNTIF(AI299,[1]Locaux!$A$17))/(COUNTIF(AH299,"*")+COUNTIF(AL299,"*")+COUNTIF(AN299,"*")),"0")</f>
        <v>0</v>
      </c>
      <c r="AP299" s="90" t="s">
        <v>21</v>
      </c>
      <c r="AQ299" s="39" t="s">
        <v>10</v>
      </c>
      <c r="AR299" s="39" t="s">
        <v>40</v>
      </c>
      <c r="AS299" s="89" t="s">
        <v>39</v>
      </c>
      <c r="AT299" s="39" t="s">
        <v>35</v>
      </c>
      <c r="AU299" s="39"/>
      <c r="AV299" s="39" t="s">
        <v>38</v>
      </c>
      <c r="AW299" s="88" t="s">
        <v>37</v>
      </c>
      <c r="AX299" s="40">
        <f>IFERROR((COUNTIF(AR299,[1]Locaux!$A$8)+COUNTIF(AR299,[1]Locaux!$A$9)+COUNTIF(AR299,[1]Locaux!$A$10)+COUNTIF(AR299,[1]Locaux!$A$11)+COUNTIF(AR299,[1]Locaux!$A$12)+COUNTIF(AR299,[1]Locaux!$A$15)+COUNTIF(AR299,[1]Locaux!$A$16)+COUNTIF(AR299,[1]Locaux!$A$17))/(COUNTIF(AQ299,"*")+COUNTIF(AU299,"*")+COUNTIF(AW299,"*")),"0")</f>
        <v>0.5</v>
      </c>
      <c r="AY299" s="6" t="s">
        <v>36</v>
      </c>
      <c r="AZ299" s="39" t="s">
        <v>12</v>
      </c>
      <c r="BA299" s="39">
        <v>1209</v>
      </c>
      <c r="BB299" s="39"/>
      <c r="BC299" s="39" t="s">
        <v>35</v>
      </c>
      <c r="BD299" s="39"/>
      <c r="BE299" s="39" t="s">
        <v>35</v>
      </c>
      <c r="BF299" s="38"/>
      <c r="BG299" s="40">
        <f>IFERROR((COUNTIF(BA299,[1]Locaux!$A$8)+COUNTIF(BA299,[1]Locaux!$A$9)+COUNTIF(BA299,[1]Locaux!$A$10)+COUNTIF(BA299,[1]Locaux!$A$11)+COUNTIF(BA299,[1]Locaux!$A$12)+COUNTIF(BA299,[1]Locaux!$A$15)+COUNTIF(BA299,[1]Locaux!$A$16)+COUNTIF(BA299,[1]Locaux!$A$17))/(COUNTIF(AZ299,"*")+COUNTIF(BD299,"*")+COUNTIF(BF299,"*")),"0")</f>
        <v>0</v>
      </c>
      <c r="BH299" s="6"/>
      <c r="BI299" s="39"/>
      <c r="BJ299" s="39"/>
      <c r="BK299" s="39"/>
      <c r="BL299" s="39"/>
      <c r="BM299" s="39"/>
      <c r="BN299" s="39"/>
      <c r="BO299" s="38"/>
      <c r="BP299" s="40" t="str">
        <f>IFERROR((COUNTIF(BJ299,[1]Locaux!$A$8)+COUNTIF(BJ299,[1]Locaux!$A$9)+COUNTIF(BJ299,[1]Locaux!$A$10)+COUNTIF(BJ299,[1]Locaux!$A$11)+COUNTIF(BJ299,[1]Locaux!$A$12)+COUNTIF(BJ299,[1]Locaux!$A$15)+COUNTIF(BJ299,[1]Locaux!$A$16)+COUNTIF(BJ299,[1]Locaux!$A$17))/(COUNTIF(BI299,"*")+COUNTIF(BM299,"*")+COUNTIF(BO299,"*")),"0")</f>
        <v>0</v>
      </c>
      <c r="BQ299" s="6"/>
      <c r="BR299" s="39"/>
      <c r="BS299" s="39"/>
      <c r="BT299" s="39"/>
      <c r="BU299" s="39"/>
      <c r="BV299" s="39"/>
      <c r="BW299" s="39"/>
      <c r="BX299" s="38"/>
      <c r="BY299" s="6"/>
      <c r="BZ299" s="39"/>
      <c r="CA299" s="39"/>
      <c r="CB299" s="39"/>
      <c r="CC299" s="39"/>
      <c r="CD299" s="39"/>
      <c r="CE299" s="39"/>
      <c r="CF299" s="38"/>
      <c r="CG299" s="6"/>
      <c r="CH299" s="39"/>
      <c r="CI299" s="39"/>
      <c r="CJ299" s="39"/>
      <c r="CK299" s="39"/>
      <c r="CL299" s="39"/>
      <c r="CM299" s="39"/>
      <c r="CN299" s="38"/>
      <c r="CO299" s="78" t="e">
        <f>OR(CR299&gt;1,CS299&gt;1,CT299&gt;1,CU299&gt;1,CV299&gt;1,CW299&gt;1,CX299&gt;1,CY299&gt;1,CZ299&gt;1,DA299&gt;1,DB299&gt;1,DC299&gt;1,#REF!&gt;1,#REF!&gt;1,#REF!&gt;1,#REF!&gt;1,#REF!&gt;1,#REF!&gt;1,#REF!&gt;1,#REF!&gt;1,#REF!&gt;1,#REF!&gt;1,#REF!&gt;1,#REF!&gt;1,#REF!&gt;1,#REF!&gt;1,#REF!&gt;1,#REF!&gt;1,#REF!&gt;1,#REF!&gt;1)</f>
        <v>#REF!</v>
      </c>
      <c r="CP299" s="77" t="b">
        <f>OR(DR299&gt;1,DS299&gt;1,DT299&gt;1,DU299&gt;1,DV299&gt;1,DW299&gt;1,DX299&gt;1,DY299&gt;1,DZ299&gt;1,EA299&gt;1,EB299&gt;1,EC299&gt;1,ED299&gt;1,EE299&gt;1,EF299&gt;1,EG299&gt;1,EH299&gt;1,EI299&gt;1,EJ299&gt;1,EK299&gt;1,EL299&gt;1,EM299&gt;1,EN299&gt;1,EO299&gt;1,EP299&gt;1,EQ299&gt;1,ER299&gt;1,ES299&gt;1,ET299&gt;1,EU299&gt;1,EV299&gt;1,EW299&gt;1,EX299&gt;1,EY299&gt;1,EZ299&gt;1,FA299&gt;1,FB299&gt;1,FC299&gt;1,FD299&gt;1,FE299&gt;1)</f>
        <v>0</v>
      </c>
      <c r="CQ299" s="77"/>
      <c r="CR299" s="34">
        <f>COUNTIF($F299:$CN299,CR$101)</f>
        <v>0</v>
      </c>
      <c r="CS299" s="33">
        <f>COUNTIF($F299:$CN299,CS$101)</f>
        <v>1</v>
      </c>
      <c r="CT299" s="32">
        <f>COUNTIF($F299:$CN299,CT$101)</f>
        <v>0</v>
      </c>
      <c r="CU299" s="31">
        <f>COUNTIF($F299:$CN299,CU$101)</f>
        <v>1</v>
      </c>
      <c r="CV299" s="30">
        <f>COUNTIF($F299:$CN299,CV$101)</f>
        <v>0</v>
      </c>
      <c r="CW299" s="29">
        <f>COUNTIF($F299:$CN299,CW$101)</f>
        <v>1</v>
      </c>
      <c r="CX299" s="24">
        <f>COUNTIF($F299:$CN299,CX$101)</f>
        <v>1</v>
      </c>
      <c r="CY299" s="28">
        <f>COUNTIF($F299:$CN299,CY$101)</f>
        <v>0</v>
      </c>
      <c r="CZ299" s="27">
        <f>COUNTIF($F299:$CN299,CZ$101)</f>
        <v>0</v>
      </c>
      <c r="DA299" s="26">
        <f>COUNTIF($F299:$CN299,DA$101)</f>
        <v>0</v>
      </c>
      <c r="DB299" s="25">
        <f>COUNTIF($F299:$CN299,DB$101)</f>
        <v>0</v>
      </c>
      <c r="DC299" s="24">
        <f>COUNTIF($F299:$CN299,DC$101)</f>
        <v>0</v>
      </c>
      <c r="DD299" s="13"/>
      <c r="DE299" s="13"/>
      <c r="DF299" s="23"/>
      <c r="DG299" s="23"/>
      <c r="DH299" s="23"/>
      <c r="DI299" s="23"/>
      <c r="DJ299" s="23"/>
      <c r="DK299" s="23"/>
      <c r="DL299" s="23"/>
      <c r="DM299" s="23"/>
      <c r="DN299" s="23"/>
      <c r="DO299" s="23"/>
      <c r="DP299" s="76"/>
      <c r="DQ299" s="61"/>
      <c r="DR299" s="58">
        <f>COUNTIF($F299:$CN299,DR$101)</f>
        <v>0</v>
      </c>
      <c r="DS299" s="57">
        <f>COUNTIF($F299:$CN299,DS$101)</f>
        <v>0</v>
      </c>
      <c r="DT299" s="57">
        <f>COUNTIF($F299:$CN299,DT$101)</f>
        <v>1</v>
      </c>
      <c r="DU299" s="57">
        <f>COUNTIF($F299:$CN299,DU$101)</f>
        <v>1</v>
      </c>
      <c r="DV299" s="57">
        <f>COUNTIF($F299:$CN299,DV$101)</f>
        <v>0</v>
      </c>
      <c r="DW299" s="57">
        <f>COUNTIF($F299:$CN299,DW$101)</f>
        <v>0</v>
      </c>
      <c r="DX299" s="57">
        <f>COUNTIF($F299:$CN299,DX$101)</f>
        <v>0</v>
      </c>
      <c r="DY299" s="57">
        <f>COUNTIF($F299:$CN299,DY$101)</f>
        <v>0</v>
      </c>
      <c r="DZ299" s="57">
        <f>COUNTIF($F299:$CN299,DZ$101)</f>
        <v>0</v>
      </c>
      <c r="EA299" s="57">
        <f>COUNTIF($F299:$CN299,EA$101)</f>
        <v>0</v>
      </c>
      <c r="EB299" s="57">
        <f>COUNTIF($F299:$CN299,EB$101)</f>
        <v>0</v>
      </c>
      <c r="EC299" s="57">
        <f>COUNTIF($F299:$CN299,EC$101)</f>
        <v>0</v>
      </c>
      <c r="ED299" s="57">
        <f>COUNTIF($F299:$CN299,ED$101)</f>
        <v>1</v>
      </c>
      <c r="EE299" s="57">
        <f>COUNTIF($F299:$CN299,EE$101)</f>
        <v>1</v>
      </c>
      <c r="EF299" s="57">
        <f>COUNTIF($F299:$CN299,EF$101)</f>
        <v>0</v>
      </c>
      <c r="EG299" s="57">
        <f>COUNTIF($F299:$CN299,EG$101)</f>
        <v>0</v>
      </c>
      <c r="EH299" s="57">
        <f>COUNTIF($F299:$CN299,EH$101)</f>
        <v>0</v>
      </c>
      <c r="EI299" s="57">
        <f>COUNTIF($F299:$CN299,EI$101)</f>
        <v>0</v>
      </c>
      <c r="EJ299" s="57">
        <f>COUNTIF($F299:$CN299,EJ$101)</f>
        <v>0</v>
      </c>
      <c r="EK299" s="57">
        <f>COUNTIF($F299:$CN299,EK$101)</f>
        <v>0</v>
      </c>
      <c r="EL299" s="57">
        <f>COUNTIF($F299:$CN299,EL$101)</f>
        <v>0</v>
      </c>
      <c r="EM299" s="57">
        <f>COUNTIF($F299:$CN299,EM$101)</f>
        <v>0</v>
      </c>
      <c r="EN299" s="57">
        <f>COUNTIF($F299:$CN299,EN$101)</f>
        <v>0</v>
      </c>
      <c r="EO299" s="57">
        <f>COUNTIF($F299:$CN299,EO$101)</f>
        <v>0</v>
      </c>
      <c r="EP299" s="57">
        <f>COUNTIF($F299:$CN299,EP$101)</f>
        <v>0</v>
      </c>
      <c r="EQ299" s="57">
        <f>COUNTIF($F299:$CN299,EQ$101)</f>
        <v>0</v>
      </c>
      <c r="ER299" s="57">
        <f>COUNTIF($F299:$CN299,ER$101)</f>
        <v>0</v>
      </c>
      <c r="ES299" s="57">
        <f>COUNTIF($F299:$CN299,ES$101)</f>
        <v>0</v>
      </c>
      <c r="ET299" s="57">
        <f>COUNTIF($F299:$CN299,ET$101)</f>
        <v>0</v>
      </c>
      <c r="EU299" s="57">
        <f>COUNTIF($F299:$CN299,EU$101)</f>
        <v>0</v>
      </c>
      <c r="EV299" s="57">
        <f>COUNTIF($F299:$CN299,EV$101)</f>
        <v>0</v>
      </c>
      <c r="EW299" s="57">
        <f>COUNTIF($F299:$CN299,EW$101)</f>
        <v>0</v>
      </c>
      <c r="EX299" s="57">
        <f>COUNTIF($F299:$CN299,EX$101)</f>
        <v>0</v>
      </c>
      <c r="EY299" s="57">
        <f>COUNTIF($F299:$CN299,EY$101)</f>
        <v>0</v>
      </c>
      <c r="EZ299" s="57">
        <f>COUNTIF($F299:$CN299,EZ$101)</f>
        <v>0</v>
      </c>
      <c r="FA299" s="57">
        <f>COUNTIF($F299:$CN299,FA$101)</f>
        <v>0</v>
      </c>
      <c r="FB299" s="57">
        <f>COUNTIF($F299:$CN299,FB$101)</f>
        <v>0</v>
      </c>
      <c r="FC299" s="57">
        <f>COUNTIF($F299:$CN299,FC$101)</f>
        <v>0</v>
      </c>
      <c r="FD299" s="57">
        <f>COUNTIF($F299:$CN299,FD$101)</f>
        <v>0</v>
      </c>
      <c r="FE299" s="57">
        <f>COUNTIF($F299:$CN299,FE$101)</f>
        <v>0</v>
      </c>
    </row>
    <row r="300" spans="1:161" ht="12" customHeight="1" x14ac:dyDescent="0.2">
      <c r="A300" s="18" t="str">
        <f>CHOOSE(WEEKDAY($E300),"Dimanche","Lundi","Mardi","Mercredi","Jeudi","Vendredi","")</f>
        <v>Vendredi</v>
      </c>
      <c r="B300" s="17">
        <f>IF(M300&lt;&gt;"Cong. ",B298+1,B298+0)</f>
        <v>98</v>
      </c>
      <c r="C300" s="17">
        <f>IF(M300&lt;&gt;"Cong. ",C298+1,C298+0)</f>
        <v>77</v>
      </c>
      <c r="D300" s="17" t="e">
        <f>IF(M300="",D298+1,D298+0)</f>
        <v>#REF!</v>
      </c>
      <c r="E300" s="16">
        <v>44183</v>
      </c>
      <c r="F300" s="48"/>
      <c r="G300" s="47"/>
      <c r="H300" s="47"/>
      <c r="I300" s="47"/>
      <c r="J300" s="47"/>
      <c r="K300" s="47"/>
      <c r="L300" s="47"/>
      <c r="M300" s="47" t="s">
        <v>15</v>
      </c>
      <c r="N300" s="40">
        <f>IFERROR((COUNTIF(H300,[1]Locaux!$A$8)+COUNTIF(H300,[1]Locaux!$A$9)+COUNTIF(H300,[1]Locaux!$A$10)+COUNTIF(H300,[1]Locaux!$A$11)+COUNTIF(H300,[1]Locaux!$A$12)+COUNTIF(H300,[1]Locaux!$A$15)+COUNTIF(H300,[1]Locaux!$A$16)+COUNTIF(H300,[1]Locaux!$A$17))/(COUNTIF(G300,"*")+COUNTIF(K300,"*")+COUNTIF(M300,"*")),"0")</f>
        <v>0</v>
      </c>
      <c r="O300" s="48"/>
      <c r="P300" s="47"/>
      <c r="Q300" s="47"/>
      <c r="R300" s="47"/>
      <c r="S300" s="47"/>
      <c r="T300" s="47"/>
      <c r="U300" s="47"/>
      <c r="V300" s="47" t="s">
        <v>15</v>
      </c>
      <c r="W300" s="40">
        <f>IFERROR((COUNTIF(Q300,[1]Locaux!$A$8)+COUNTIF(Q300,[1]Locaux!$A$9)+COUNTIF(Q300,[1]Locaux!$A$10)+COUNTIF(Q300,[1]Locaux!$A$11)+COUNTIF(Q300,[1]Locaux!$A$12)+COUNTIF(Q300,[1]Locaux!$A$15)+COUNTIF(Q300,[1]Locaux!$A$16)+COUNTIF(Q300,[1]Locaux!$A$17))/(COUNTIF(P300,"*")+COUNTIF(T300,"*")+COUNTIF(V300,"*")),"0")</f>
        <v>0</v>
      </c>
      <c r="X300" s="48"/>
      <c r="Y300" s="47"/>
      <c r="Z300" s="47"/>
      <c r="AA300" s="47"/>
      <c r="AB300" s="47"/>
      <c r="AC300" s="47"/>
      <c r="AD300" s="47"/>
      <c r="AE300" s="47" t="s">
        <v>15</v>
      </c>
      <c r="AF300" s="40">
        <f>IFERROR((COUNTIF(Z300,[1]Locaux!$A$8)+COUNTIF(Z300,[1]Locaux!$A$9)+COUNTIF(Z300,[1]Locaux!$A$10)+COUNTIF(Z300,[1]Locaux!$A$11)+COUNTIF(Z300,[1]Locaux!$A$12)+COUNTIF(Z300,[1]Locaux!$A$15)+COUNTIF(Z300,[1]Locaux!$A$16)+COUNTIF(Z300,[1]Locaux!$A$17))/(COUNTIF(Y300,"*")+COUNTIF(AC300,"*")+COUNTIF(AE300,"*")),"0")</f>
        <v>0</v>
      </c>
      <c r="AG300" s="48"/>
      <c r="AH300" s="47"/>
      <c r="AI300" s="47"/>
      <c r="AJ300" s="47"/>
      <c r="AK300" s="47"/>
      <c r="AL300" s="47"/>
      <c r="AM300" s="47"/>
      <c r="AN300" s="47" t="s">
        <v>15</v>
      </c>
      <c r="AO300" s="40">
        <f>IFERROR((COUNTIF(AI300,[1]Locaux!$A$8)+COUNTIF(AI300,[1]Locaux!$A$9)+COUNTIF(AI300,[1]Locaux!$A$10)+COUNTIF(AI300,[1]Locaux!$A$11)+COUNTIF(AI300,[1]Locaux!$A$12)+COUNTIF(AI300,[1]Locaux!$A$15)+COUNTIF(AI300,[1]Locaux!$A$16)+COUNTIF(AI300,[1]Locaux!$A$17))/(COUNTIF(AH300,"*")+COUNTIF(AL300,"*")+COUNTIF(AN300,"*")),"0")</f>
        <v>0</v>
      </c>
      <c r="AP300" s="48"/>
      <c r="AQ300" s="47"/>
      <c r="AR300" s="47"/>
      <c r="AS300" s="47"/>
      <c r="AT300" s="47"/>
      <c r="AU300" s="47"/>
      <c r="AV300" s="47"/>
      <c r="AW300" s="47" t="s">
        <v>15</v>
      </c>
      <c r="AX300" s="40">
        <f>IFERROR((COUNTIF(AR300,[1]Locaux!$A$8)+COUNTIF(AR300,[1]Locaux!$A$9)+COUNTIF(AR300,[1]Locaux!$A$10)+COUNTIF(AR300,[1]Locaux!$A$11)+COUNTIF(AR300,[1]Locaux!$A$12)+COUNTIF(AR300,[1]Locaux!$A$15)+COUNTIF(AR300,[1]Locaux!$A$16)+COUNTIF(AR300,[1]Locaux!$A$17))/(COUNTIF(AQ300,"*")+COUNTIF(AU300,"*")+COUNTIF(AW300,"*")),"0")</f>
        <v>0</v>
      </c>
      <c r="AY300" s="48"/>
      <c r="AZ300" s="47"/>
      <c r="BA300" s="47"/>
      <c r="BB300" s="47"/>
      <c r="BC300" s="47"/>
      <c r="BD300" s="47"/>
      <c r="BE300" s="47"/>
      <c r="BF300" s="47" t="s">
        <v>15</v>
      </c>
      <c r="BG300" s="40">
        <f>IFERROR((COUNTIF(BA300,[1]Locaux!$A$8)+COUNTIF(BA300,[1]Locaux!$A$9)+COUNTIF(BA300,[1]Locaux!$A$10)+COUNTIF(BA300,[1]Locaux!$A$11)+COUNTIF(BA300,[1]Locaux!$A$12)+COUNTIF(BA300,[1]Locaux!$A$15)+COUNTIF(BA300,[1]Locaux!$A$16)+COUNTIF(BA300,[1]Locaux!$A$17))/(COUNTIF(AZ300,"*")+COUNTIF(BD300,"*")+COUNTIF(BF300,"*")),"0")</f>
        <v>0</v>
      </c>
      <c r="BH300" s="48"/>
      <c r="BI300" s="47"/>
      <c r="BJ300" s="47"/>
      <c r="BK300" s="47"/>
      <c r="BL300" s="47"/>
      <c r="BM300" s="47"/>
      <c r="BN300" s="47"/>
      <c r="BO300" s="47" t="s">
        <v>15</v>
      </c>
      <c r="BP300" s="40">
        <f>IFERROR((COUNTIF(BJ300,[1]Locaux!$A$8)+COUNTIF(BJ300,[1]Locaux!$A$9)+COUNTIF(BJ300,[1]Locaux!$A$10)+COUNTIF(BJ300,[1]Locaux!$A$11)+COUNTIF(BJ300,[1]Locaux!$A$12)+COUNTIF(BJ300,[1]Locaux!$A$15)+COUNTIF(BJ300,[1]Locaux!$A$16)+COUNTIF(BJ300,[1]Locaux!$A$17))/(COUNTIF(BI300,"*")+COUNTIF(BM300,"*")+COUNTIF(BO300,"*")),"0")</f>
        <v>0</v>
      </c>
      <c r="BQ300" s="48"/>
      <c r="BR300" s="47"/>
      <c r="BS300" s="47"/>
      <c r="BT300" s="47"/>
      <c r="BU300" s="47"/>
      <c r="BV300" s="47"/>
      <c r="BW300" s="47"/>
      <c r="BX300" s="47" t="s">
        <v>15</v>
      </c>
      <c r="BY300" s="48"/>
      <c r="BZ300" s="47"/>
      <c r="CA300" s="47"/>
      <c r="CB300" s="47"/>
      <c r="CC300" s="47"/>
      <c r="CD300" s="47"/>
      <c r="CE300" s="47"/>
      <c r="CF300" s="47" t="s">
        <v>15</v>
      </c>
      <c r="CG300" s="48"/>
      <c r="CH300" s="47"/>
      <c r="CI300" s="47"/>
      <c r="CJ300" s="47"/>
      <c r="CK300" s="47"/>
      <c r="CL300" s="47"/>
      <c r="CM300" s="47"/>
      <c r="CN300" s="47" t="s">
        <v>15</v>
      </c>
      <c r="CO300" s="78" t="e">
        <f>OR(CR300&gt;1,CS300&gt;1,CT300&gt;1,CU300&gt;1,CV300&gt;1,CW300&gt;1,CX300&gt;1,CY300&gt;1,CZ300&gt;1,DA300&gt;1,DB300&gt;1,DC300&gt;1,#REF!&gt;1,#REF!&gt;1,#REF!&gt;1,#REF!&gt;1,#REF!&gt;1,#REF!&gt;1,#REF!&gt;1,#REF!&gt;1,#REF!&gt;1,#REF!&gt;1,#REF!&gt;1,#REF!&gt;1,#REF!&gt;1,#REF!&gt;1,#REF!&gt;1,#REF!&gt;1,#REF!&gt;1,#REF!&gt;1)</f>
        <v>#REF!</v>
      </c>
      <c r="CP300" s="77" t="b">
        <f>OR(DR300&gt;1,DS300&gt;1,DT300&gt;1,DU300&gt;1,DV300&gt;1,DW300&gt;1,DX300&gt;1,DY300&gt;1,DZ300&gt;1,EA300&gt;1,EB300&gt;1,EC300&gt;1,ED300&gt;1,EE300&gt;1,EF300&gt;1,EG300&gt;1,EH300&gt;1,EI300&gt;1,EJ300&gt;1,EK300&gt;1,EL300&gt;1,EM300&gt;1,EN300&gt;1,EO300&gt;1,EP300&gt;1,EQ300&gt;1,ER300&gt;1,ES300&gt;1,ET300&gt;1,EU300&gt;1,EV300&gt;1,EW300&gt;1,EX300&gt;1,EY300&gt;1,EZ300&gt;1,FA300&gt;1,FB300&gt;1,FC300&gt;1,FD300&gt;1,FE300&gt;1)</f>
        <v>0</v>
      </c>
      <c r="CQ300" s="77"/>
      <c r="CR300" s="34">
        <f>COUNTIF($F300:$CN300,CR$101)</f>
        <v>0</v>
      </c>
      <c r="CS300" s="33">
        <f>COUNTIF($F300:$CN300,CS$101)</f>
        <v>0</v>
      </c>
      <c r="CT300" s="32">
        <f>COUNTIF($F300:$CN300,CT$101)</f>
        <v>0</v>
      </c>
      <c r="CU300" s="31">
        <f>COUNTIF($F300:$CN300,CU$101)</f>
        <v>0</v>
      </c>
      <c r="CV300" s="30">
        <f>COUNTIF($F300:$CN300,CV$101)</f>
        <v>0</v>
      </c>
      <c r="CW300" s="29">
        <f>COUNTIF($F300:$CN300,CW$101)</f>
        <v>0</v>
      </c>
      <c r="CX300" s="24">
        <f>COUNTIF($F300:$CN300,CX$101)</f>
        <v>0</v>
      </c>
      <c r="CY300" s="28">
        <f>COUNTIF($F300:$CN300,CY$101)</f>
        <v>0</v>
      </c>
      <c r="CZ300" s="27">
        <f>COUNTIF($F300:$CN300,CZ$101)</f>
        <v>0</v>
      </c>
      <c r="DA300" s="26">
        <f>COUNTIF($F300:$CN300,DA$101)</f>
        <v>0</v>
      </c>
      <c r="DB300" s="25">
        <f>COUNTIF($F300:$CN300,DB$101)</f>
        <v>0</v>
      </c>
      <c r="DC300" s="24">
        <f>COUNTIF($F300:$CN300,DC$101)</f>
        <v>0</v>
      </c>
      <c r="DD300" s="13"/>
      <c r="DE300" s="13"/>
      <c r="DF300" s="23"/>
      <c r="DG300" s="23"/>
      <c r="DH300" s="23"/>
      <c r="DI300" s="23"/>
      <c r="DJ300" s="23"/>
      <c r="DK300" s="23"/>
      <c r="DL300" s="23"/>
      <c r="DM300" s="23"/>
      <c r="DN300" s="23"/>
      <c r="DO300" s="23"/>
      <c r="DP300" s="76"/>
      <c r="DQ300" s="61"/>
      <c r="DR300" s="58">
        <f>COUNTIF($F300:$CN300,DR$101)</f>
        <v>0</v>
      </c>
      <c r="DS300" s="57">
        <f>COUNTIF($F300:$CN300,DS$101)</f>
        <v>0</v>
      </c>
      <c r="DT300" s="57">
        <f>COUNTIF($F300:$CN300,DT$101)</f>
        <v>0</v>
      </c>
      <c r="DU300" s="57">
        <f>COUNTIF($F300:$CN300,DU$101)</f>
        <v>0</v>
      </c>
      <c r="DV300" s="57">
        <f>COUNTIF($F300:$CN300,DV$101)</f>
        <v>0</v>
      </c>
      <c r="DW300" s="57">
        <f>COUNTIF($F300:$CN300,DW$101)</f>
        <v>0</v>
      </c>
      <c r="DX300" s="57">
        <f>COUNTIF($F300:$CN300,DX$101)</f>
        <v>0</v>
      </c>
      <c r="DY300" s="57">
        <f>COUNTIF($F300:$CN300,DY$101)</f>
        <v>0</v>
      </c>
      <c r="DZ300" s="57">
        <f>COUNTIF($F300:$CN300,DZ$101)</f>
        <v>0</v>
      </c>
      <c r="EA300" s="57">
        <f>COUNTIF($F300:$CN300,EA$101)</f>
        <v>0</v>
      </c>
      <c r="EB300" s="57">
        <f>COUNTIF($F300:$CN300,EB$101)</f>
        <v>0</v>
      </c>
      <c r="EC300" s="57">
        <f>COUNTIF($F300:$CN300,EC$101)</f>
        <v>0</v>
      </c>
      <c r="ED300" s="57">
        <f>COUNTIF($F300:$CN300,ED$101)</f>
        <v>0</v>
      </c>
      <c r="EE300" s="57">
        <f>COUNTIF($F300:$CN300,EE$101)</f>
        <v>0</v>
      </c>
      <c r="EF300" s="57">
        <f>COUNTIF($F300:$CN300,EF$101)</f>
        <v>0</v>
      </c>
      <c r="EG300" s="57">
        <f>COUNTIF($F300:$CN300,EG$101)</f>
        <v>0</v>
      </c>
      <c r="EH300" s="57">
        <f>COUNTIF($F300:$CN300,EH$101)</f>
        <v>0</v>
      </c>
      <c r="EI300" s="57">
        <f>COUNTIF($F300:$CN300,EI$101)</f>
        <v>0</v>
      </c>
      <c r="EJ300" s="57">
        <f>COUNTIF($F300:$CN300,EJ$101)</f>
        <v>0</v>
      </c>
      <c r="EK300" s="57">
        <f>COUNTIF($F300:$CN300,EK$101)</f>
        <v>0</v>
      </c>
      <c r="EL300" s="57">
        <f>COUNTIF($F300:$CN300,EL$101)</f>
        <v>0</v>
      </c>
      <c r="EM300" s="57">
        <f>COUNTIF($F300:$CN300,EM$101)</f>
        <v>0</v>
      </c>
      <c r="EN300" s="57">
        <f>COUNTIF($F300:$CN300,EN$101)</f>
        <v>0</v>
      </c>
      <c r="EO300" s="57">
        <f>COUNTIF($F300:$CN300,EO$101)</f>
        <v>0</v>
      </c>
      <c r="EP300" s="57">
        <f>COUNTIF($F300:$CN300,EP$101)</f>
        <v>0</v>
      </c>
      <c r="EQ300" s="57">
        <f>COUNTIF($F300:$CN300,EQ$101)</f>
        <v>0</v>
      </c>
      <c r="ER300" s="57">
        <f>COUNTIF($F300:$CN300,ER$101)</f>
        <v>0</v>
      </c>
      <c r="ES300" s="57">
        <f>COUNTIF($F300:$CN300,ES$101)</f>
        <v>0</v>
      </c>
      <c r="ET300" s="57">
        <f>COUNTIF($F300:$CN300,ET$101)</f>
        <v>0</v>
      </c>
      <c r="EU300" s="57">
        <f>COUNTIF($F300:$CN300,EU$101)</f>
        <v>0</v>
      </c>
      <c r="EV300" s="57">
        <f>COUNTIF($F300:$CN300,EV$101)</f>
        <v>0</v>
      </c>
      <c r="EW300" s="57">
        <f>COUNTIF($F300:$CN300,EW$101)</f>
        <v>0</v>
      </c>
      <c r="EX300" s="57">
        <f>COUNTIF($F300:$CN300,EX$101)</f>
        <v>0</v>
      </c>
      <c r="EY300" s="57">
        <f>COUNTIF($F300:$CN300,EY$101)</f>
        <v>0</v>
      </c>
      <c r="EZ300" s="57">
        <f>COUNTIF($F300:$CN300,EZ$101)</f>
        <v>0</v>
      </c>
      <c r="FA300" s="57">
        <f>COUNTIF($F300:$CN300,FA$101)</f>
        <v>0</v>
      </c>
      <c r="FB300" s="57">
        <f>COUNTIF($F300:$CN300,FB$101)</f>
        <v>0</v>
      </c>
      <c r="FC300" s="57">
        <f>COUNTIF($F300:$CN300,FC$101)</f>
        <v>0</v>
      </c>
      <c r="FD300" s="57">
        <f>COUNTIF($F300:$CN300,FD$101)</f>
        <v>0</v>
      </c>
      <c r="FE300" s="57">
        <f>COUNTIF($F300:$CN300,FE$101)</f>
        <v>0</v>
      </c>
    </row>
    <row r="301" spans="1:161" ht="12" customHeight="1" thickBot="1" x14ac:dyDescent="0.25">
      <c r="A301" s="12"/>
      <c r="B301" s="11"/>
      <c r="C301" s="11"/>
      <c r="D301" s="11"/>
      <c r="E301" s="10"/>
      <c r="F301" s="46"/>
      <c r="G301" s="45"/>
      <c r="H301" s="45"/>
      <c r="I301" s="45"/>
      <c r="J301" s="45"/>
      <c r="K301" s="45"/>
      <c r="L301" s="45"/>
      <c r="M301" s="45" t="s">
        <v>15</v>
      </c>
      <c r="N301" s="40">
        <f>IFERROR((COUNTIF(H301,[1]Locaux!$A$8)+COUNTIF(H301,[1]Locaux!$A$9)+COUNTIF(H301,[1]Locaux!$A$10)+COUNTIF(H301,[1]Locaux!$A$11)+COUNTIF(H301,[1]Locaux!$A$12)+COUNTIF(H301,[1]Locaux!$A$15)+COUNTIF(H301,[1]Locaux!$A$16)+COUNTIF(H301,[1]Locaux!$A$17))/(COUNTIF(G301,"*")+COUNTIF(K301,"*")+COUNTIF(M301,"*")),"0")</f>
        <v>0</v>
      </c>
      <c r="O301" s="46"/>
      <c r="P301" s="45"/>
      <c r="Q301" s="45"/>
      <c r="R301" s="45"/>
      <c r="S301" s="45"/>
      <c r="T301" s="45"/>
      <c r="U301" s="45"/>
      <c r="V301" s="45" t="s">
        <v>15</v>
      </c>
      <c r="W301" s="40">
        <f>IFERROR((COUNTIF(Q301,[1]Locaux!$A$8)+COUNTIF(Q301,[1]Locaux!$A$9)+COUNTIF(Q301,[1]Locaux!$A$10)+COUNTIF(Q301,[1]Locaux!$A$11)+COUNTIF(Q301,[1]Locaux!$A$12)+COUNTIF(Q301,[1]Locaux!$A$15)+COUNTIF(Q301,[1]Locaux!$A$16)+COUNTIF(Q301,[1]Locaux!$A$17))/(COUNTIF(P301,"*")+COUNTIF(T301,"*")+COUNTIF(V301,"*")),"0")</f>
        <v>0</v>
      </c>
      <c r="X301" s="46"/>
      <c r="Y301" s="45"/>
      <c r="Z301" s="45"/>
      <c r="AA301" s="45"/>
      <c r="AB301" s="45"/>
      <c r="AC301" s="45"/>
      <c r="AD301" s="45"/>
      <c r="AE301" s="45" t="s">
        <v>15</v>
      </c>
      <c r="AF301" s="40">
        <f>IFERROR((COUNTIF(Z301,[1]Locaux!$A$8)+COUNTIF(Z301,[1]Locaux!$A$9)+COUNTIF(Z301,[1]Locaux!$A$10)+COUNTIF(Z301,[1]Locaux!$A$11)+COUNTIF(Z301,[1]Locaux!$A$12)+COUNTIF(Z301,[1]Locaux!$A$15)+COUNTIF(Z301,[1]Locaux!$A$16)+COUNTIF(Z301,[1]Locaux!$A$17))/(COUNTIF(Y301,"*")+COUNTIF(AC301,"*")+COUNTIF(AE301,"*")),"0")</f>
        <v>0</v>
      </c>
      <c r="AG301" s="46"/>
      <c r="AH301" s="45"/>
      <c r="AI301" s="45"/>
      <c r="AJ301" s="45"/>
      <c r="AK301" s="45"/>
      <c r="AL301" s="45"/>
      <c r="AM301" s="45"/>
      <c r="AN301" s="45" t="s">
        <v>15</v>
      </c>
      <c r="AO301" s="40">
        <f>IFERROR((COUNTIF(AI301,[1]Locaux!$A$8)+COUNTIF(AI301,[1]Locaux!$A$9)+COUNTIF(AI301,[1]Locaux!$A$10)+COUNTIF(AI301,[1]Locaux!$A$11)+COUNTIF(AI301,[1]Locaux!$A$12)+COUNTIF(AI301,[1]Locaux!$A$15)+COUNTIF(AI301,[1]Locaux!$A$16)+COUNTIF(AI301,[1]Locaux!$A$17))/(COUNTIF(AH301,"*")+COUNTIF(AL301,"*")+COUNTIF(AN301,"*")),"0")</f>
        <v>0</v>
      </c>
      <c r="AP301" s="46"/>
      <c r="AQ301" s="45"/>
      <c r="AR301" s="45"/>
      <c r="AS301" s="45"/>
      <c r="AT301" s="45"/>
      <c r="AU301" s="45"/>
      <c r="AV301" s="45"/>
      <c r="AW301" s="45" t="s">
        <v>15</v>
      </c>
      <c r="AX301" s="40">
        <f>IFERROR((COUNTIF(AR301,[1]Locaux!$A$8)+COUNTIF(AR301,[1]Locaux!$A$9)+COUNTIF(AR301,[1]Locaux!$A$10)+COUNTIF(AR301,[1]Locaux!$A$11)+COUNTIF(AR301,[1]Locaux!$A$12)+COUNTIF(AR301,[1]Locaux!$A$15)+COUNTIF(AR301,[1]Locaux!$A$16)+COUNTIF(AR301,[1]Locaux!$A$17))/(COUNTIF(AQ301,"*")+COUNTIF(AU301,"*")+COUNTIF(AW301,"*")),"0")</f>
        <v>0</v>
      </c>
      <c r="AY301" s="46"/>
      <c r="AZ301" s="45"/>
      <c r="BA301" s="45"/>
      <c r="BB301" s="45"/>
      <c r="BC301" s="45"/>
      <c r="BD301" s="45"/>
      <c r="BE301" s="45"/>
      <c r="BF301" s="45" t="s">
        <v>15</v>
      </c>
      <c r="BG301" s="40">
        <f>IFERROR((COUNTIF(BA301,[1]Locaux!$A$8)+COUNTIF(BA301,[1]Locaux!$A$9)+COUNTIF(BA301,[1]Locaux!$A$10)+COUNTIF(BA301,[1]Locaux!$A$11)+COUNTIF(BA301,[1]Locaux!$A$12)+COUNTIF(BA301,[1]Locaux!$A$15)+COUNTIF(BA301,[1]Locaux!$A$16)+COUNTIF(BA301,[1]Locaux!$A$17))/(COUNTIF(AZ301,"*")+COUNTIF(BD301,"*")+COUNTIF(BF301,"*")),"0")</f>
        <v>0</v>
      </c>
      <c r="BH301" s="46"/>
      <c r="BI301" s="45"/>
      <c r="BJ301" s="45"/>
      <c r="BK301" s="45"/>
      <c r="BL301" s="45"/>
      <c r="BM301" s="45"/>
      <c r="BN301" s="45"/>
      <c r="BO301" s="45" t="s">
        <v>15</v>
      </c>
      <c r="BP301" s="40">
        <f>IFERROR((COUNTIF(BJ301,[1]Locaux!$A$8)+COUNTIF(BJ301,[1]Locaux!$A$9)+COUNTIF(BJ301,[1]Locaux!$A$10)+COUNTIF(BJ301,[1]Locaux!$A$11)+COUNTIF(BJ301,[1]Locaux!$A$12)+COUNTIF(BJ301,[1]Locaux!$A$15)+COUNTIF(BJ301,[1]Locaux!$A$16)+COUNTIF(BJ301,[1]Locaux!$A$17))/(COUNTIF(BI301,"*")+COUNTIF(BM301,"*")+COUNTIF(BO301,"*")),"0")</f>
        <v>0</v>
      </c>
      <c r="BQ301" s="46"/>
      <c r="BR301" s="45"/>
      <c r="BS301" s="45"/>
      <c r="BT301" s="45"/>
      <c r="BU301" s="45"/>
      <c r="BV301" s="45"/>
      <c r="BW301" s="45"/>
      <c r="BX301" s="45" t="s">
        <v>15</v>
      </c>
      <c r="BY301" s="46"/>
      <c r="BZ301" s="45"/>
      <c r="CA301" s="45"/>
      <c r="CB301" s="45"/>
      <c r="CC301" s="45"/>
      <c r="CD301" s="45"/>
      <c r="CE301" s="45"/>
      <c r="CF301" s="45" t="s">
        <v>15</v>
      </c>
      <c r="CG301" s="46"/>
      <c r="CH301" s="45"/>
      <c r="CI301" s="45"/>
      <c r="CJ301" s="45"/>
      <c r="CK301" s="45"/>
      <c r="CL301" s="45"/>
      <c r="CM301" s="45"/>
      <c r="CN301" s="45" t="s">
        <v>15</v>
      </c>
      <c r="CO301" s="78" t="e">
        <f>OR(CR301&gt;1,CS301&gt;1,CT301&gt;1,CU301&gt;1,CV301&gt;1,CW301&gt;1,CX301&gt;1,CY301&gt;1,CZ301&gt;1,DA301&gt;1,DB301&gt;1,DC301&gt;1,#REF!&gt;1,#REF!&gt;1,#REF!&gt;1,#REF!&gt;1,#REF!&gt;1,#REF!&gt;1,#REF!&gt;1,#REF!&gt;1,#REF!&gt;1,#REF!&gt;1,#REF!&gt;1,#REF!&gt;1,#REF!&gt;1,#REF!&gt;1,#REF!&gt;1,#REF!&gt;1,#REF!&gt;1,#REF!&gt;1)</f>
        <v>#REF!</v>
      </c>
      <c r="CP301" s="77" t="b">
        <f>OR(DR301&gt;1,DS301&gt;1,DT301&gt;1,DU301&gt;1,DV301&gt;1,DW301&gt;1,DX301&gt;1,DY301&gt;1,DZ301&gt;1,EA301&gt;1,EB301&gt;1,EC301&gt;1,ED301&gt;1,EE301&gt;1,EF301&gt;1,EG301&gt;1,EH301&gt;1,EI301&gt;1,EJ301&gt;1,EK301&gt;1,EL301&gt;1,EM301&gt;1,EN301&gt;1,EO301&gt;1,EP301&gt;1,EQ301&gt;1,ER301&gt;1,ES301&gt;1,ET301&gt;1,EU301&gt;1,EV301&gt;1,EW301&gt;1,EX301&gt;1,EY301&gt;1,EZ301&gt;1,FA301&gt;1,FB301&gt;1,FC301&gt;1,FD301&gt;1,FE301&gt;1)</f>
        <v>0</v>
      </c>
      <c r="CQ301" s="77"/>
      <c r="CR301" s="34">
        <f>COUNTIF($F301:$CN301,CR$101)</f>
        <v>0</v>
      </c>
      <c r="CS301" s="33">
        <f>COUNTIF($F301:$CN301,CS$101)</f>
        <v>0</v>
      </c>
      <c r="CT301" s="32">
        <f>COUNTIF($F301:$CN301,CT$101)</f>
        <v>0</v>
      </c>
      <c r="CU301" s="31">
        <f>COUNTIF($F301:$CN301,CU$101)</f>
        <v>0</v>
      </c>
      <c r="CV301" s="30">
        <f>COUNTIF($F301:$CN301,CV$101)</f>
        <v>0</v>
      </c>
      <c r="CW301" s="29">
        <f>COUNTIF($F301:$CN301,CW$101)</f>
        <v>0</v>
      </c>
      <c r="CX301" s="24">
        <f>COUNTIF($F301:$CN301,CX$101)</f>
        <v>0</v>
      </c>
      <c r="CY301" s="28">
        <f>COUNTIF($F301:$CN301,CY$101)</f>
        <v>0</v>
      </c>
      <c r="CZ301" s="27">
        <f>COUNTIF($F301:$CN301,CZ$101)</f>
        <v>0</v>
      </c>
      <c r="DA301" s="26">
        <f>COUNTIF($F301:$CN301,DA$101)</f>
        <v>0</v>
      </c>
      <c r="DB301" s="25">
        <f>COUNTIF($F301:$CN301,DB$101)</f>
        <v>0</v>
      </c>
      <c r="DC301" s="24">
        <f>COUNTIF($F301:$CN301,DC$101)</f>
        <v>0</v>
      </c>
      <c r="DD301" s="13"/>
      <c r="DE301" s="13"/>
      <c r="DF301" s="23"/>
      <c r="DG301" s="23"/>
      <c r="DH301" s="23"/>
      <c r="DI301" s="23"/>
      <c r="DJ301" s="23"/>
      <c r="DK301" s="23"/>
      <c r="DL301" s="23"/>
      <c r="DM301" s="23"/>
      <c r="DN301" s="23"/>
      <c r="DO301" s="23"/>
      <c r="DP301" s="76"/>
      <c r="DQ301" s="61"/>
      <c r="DR301" s="58">
        <f>COUNTIF($F301:$CN301,DR$101)</f>
        <v>0</v>
      </c>
      <c r="DS301" s="57">
        <f>COUNTIF($F301:$CN301,DS$101)</f>
        <v>0</v>
      </c>
      <c r="DT301" s="57">
        <f>COUNTIF($F301:$CN301,DT$101)</f>
        <v>0</v>
      </c>
      <c r="DU301" s="57">
        <f>COUNTIF($F301:$CN301,DU$101)</f>
        <v>0</v>
      </c>
      <c r="DV301" s="57">
        <f>COUNTIF($F301:$CN301,DV$101)</f>
        <v>0</v>
      </c>
      <c r="DW301" s="57">
        <f>COUNTIF($F301:$CN301,DW$101)</f>
        <v>0</v>
      </c>
      <c r="DX301" s="57">
        <f>COUNTIF($F301:$CN301,DX$101)</f>
        <v>0</v>
      </c>
      <c r="DY301" s="57">
        <f>COUNTIF($F301:$CN301,DY$101)</f>
        <v>0</v>
      </c>
      <c r="DZ301" s="57">
        <f>COUNTIF($F301:$CN301,DZ$101)</f>
        <v>0</v>
      </c>
      <c r="EA301" s="57">
        <f>COUNTIF($F301:$CN301,EA$101)</f>
        <v>0</v>
      </c>
      <c r="EB301" s="57">
        <f>COUNTIF($F301:$CN301,EB$101)</f>
        <v>0</v>
      </c>
      <c r="EC301" s="57">
        <f>COUNTIF($F301:$CN301,EC$101)</f>
        <v>0</v>
      </c>
      <c r="ED301" s="57">
        <f>COUNTIF($F301:$CN301,ED$101)</f>
        <v>0</v>
      </c>
      <c r="EE301" s="57">
        <f>COUNTIF($F301:$CN301,EE$101)</f>
        <v>0</v>
      </c>
      <c r="EF301" s="57">
        <f>COUNTIF($F301:$CN301,EF$101)</f>
        <v>0</v>
      </c>
      <c r="EG301" s="57">
        <f>COUNTIF($F301:$CN301,EG$101)</f>
        <v>0</v>
      </c>
      <c r="EH301" s="57">
        <f>COUNTIF($F301:$CN301,EH$101)</f>
        <v>0</v>
      </c>
      <c r="EI301" s="57">
        <f>COUNTIF($F301:$CN301,EI$101)</f>
        <v>0</v>
      </c>
      <c r="EJ301" s="57">
        <f>COUNTIF($F301:$CN301,EJ$101)</f>
        <v>0</v>
      </c>
      <c r="EK301" s="57">
        <f>COUNTIF($F301:$CN301,EK$101)</f>
        <v>0</v>
      </c>
      <c r="EL301" s="57">
        <f>COUNTIF($F301:$CN301,EL$101)</f>
        <v>0</v>
      </c>
      <c r="EM301" s="57">
        <f>COUNTIF($F301:$CN301,EM$101)</f>
        <v>0</v>
      </c>
      <c r="EN301" s="57">
        <f>COUNTIF($F301:$CN301,EN$101)</f>
        <v>0</v>
      </c>
      <c r="EO301" s="57">
        <f>COUNTIF($F301:$CN301,EO$101)</f>
        <v>0</v>
      </c>
      <c r="EP301" s="57">
        <f>COUNTIF($F301:$CN301,EP$101)</f>
        <v>0</v>
      </c>
      <c r="EQ301" s="57">
        <f>COUNTIF($F301:$CN301,EQ$101)</f>
        <v>0</v>
      </c>
      <c r="ER301" s="57">
        <f>COUNTIF($F301:$CN301,ER$101)</f>
        <v>0</v>
      </c>
      <c r="ES301" s="57">
        <f>COUNTIF($F301:$CN301,ES$101)</f>
        <v>0</v>
      </c>
      <c r="ET301" s="57">
        <f>COUNTIF($F301:$CN301,ET$101)</f>
        <v>0</v>
      </c>
      <c r="EU301" s="57">
        <f>COUNTIF($F301:$CN301,EU$101)</f>
        <v>0</v>
      </c>
      <c r="EV301" s="57">
        <f>COUNTIF($F301:$CN301,EV$101)</f>
        <v>0</v>
      </c>
      <c r="EW301" s="57">
        <f>COUNTIF($F301:$CN301,EW$101)</f>
        <v>0</v>
      </c>
      <c r="EX301" s="57">
        <f>COUNTIF($F301:$CN301,EX$101)</f>
        <v>0</v>
      </c>
      <c r="EY301" s="57">
        <f>COUNTIF($F301:$CN301,EY$101)</f>
        <v>0</v>
      </c>
      <c r="EZ301" s="57">
        <f>COUNTIF($F301:$CN301,EZ$101)</f>
        <v>0</v>
      </c>
      <c r="FA301" s="57">
        <f>COUNTIF($F301:$CN301,FA$101)</f>
        <v>0</v>
      </c>
      <c r="FB301" s="57">
        <f>COUNTIF($F301:$CN301,FB$101)</f>
        <v>0</v>
      </c>
      <c r="FC301" s="57">
        <f>COUNTIF($F301:$CN301,FC$101)</f>
        <v>0</v>
      </c>
      <c r="FD301" s="57">
        <f>COUNTIF($F301:$CN301,FD$101)</f>
        <v>0</v>
      </c>
      <c r="FE301" s="57">
        <f>COUNTIF($F301:$CN301,FE$101)</f>
        <v>0</v>
      </c>
    </row>
    <row r="302" spans="1:161" ht="12" customHeight="1" x14ac:dyDescent="0.2">
      <c r="A302" s="18" t="str">
        <f>CHOOSE(WEEKDAY($E302),"Dimanche","Lundi","Mardi","Mercredi","Jeudi","Vendredi","")</f>
        <v>Lundi</v>
      </c>
      <c r="B302" s="17">
        <f>IF(M302&lt;&gt;"Cong. ",B300+1,B300+0)</f>
        <v>98</v>
      </c>
      <c r="C302" s="17">
        <f>IF(M302&lt;&gt;"Cong. ",C300+1,C300+0)</f>
        <v>77</v>
      </c>
      <c r="D302" s="17" t="e">
        <f>IF(M302="",D300+1,D300+0)</f>
        <v>#REF!</v>
      </c>
      <c r="E302" s="16">
        <v>44186</v>
      </c>
      <c r="F302" s="15"/>
      <c r="G302" s="14"/>
      <c r="H302" s="14"/>
      <c r="I302" s="14"/>
      <c r="J302" s="14"/>
      <c r="K302" s="14"/>
      <c r="L302" s="14"/>
      <c r="M302" s="14" t="s">
        <v>3</v>
      </c>
      <c r="N302" s="40">
        <f>IFERROR((COUNTIF(H302,[1]Locaux!$A$8)+COUNTIF(H302,[1]Locaux!$A$9)+COUNTIF(H302,[1]Locaux!$A$10)+COUNTIF(H302,[1]Locaux!$A$11)+COUNTIF(H302,[1]Locaux!$A$12)+COUNTIF(H302,[1]Locaux!$A$15)+COUNTIF(H302,[1]Locaux!$A$16)+COUNTIF(H302,[1]Locaux!$A$17))/(COUNTIF(G302,"*")+COUNTIF(K302,"*")+COUNTIF(M302,"*")),"0")</f>
        <v>0</v>
      </c>
      <c r="O302" s="15"/>
      <c r="P302" s="14"/>
      <c r="Q302" s="14"/>
      <c r="R302" s="14"/>
      <c r="S302" s="14"/>
      <c r="T302" s="14"/>
      <c r="U302" s="14"/>
      <c r="V302" s="14" t="s">
        <v>3</v>
      </c>
      <c r="W302" s="40">
        <f>IFERROR((COUNTIF(Q302,[1]Locaux!$A$8)+COUNTIF(Q302,[1]Locaux!$A$9)+COUNTIF(Q302,[1]Locaux!$A$10)+COUNTIF(Q302,[1]Locaux!$A$11)+COUNTIF(Q302,[1]Locaux!$A$12)+COUNTIF(Q302,[1]Locaux!$A$15)+COUNTIF(Q302,[1]Locaux!$A$16)+COUNTIF(Q302,[1]Locaux!$A$17))/(COUNTIF(P302,"*")+COUNTIF(T302,"*")+COUNTIF(V302,"*")),"0")</f>
        <v>0</v>
      </c>
      <c r="X302" s="15"/>
      <c r="Y302" s="14"/>
      <c r="Z302" s="14"/>
      <c r="AA302" s="14"/>
      <c r="AB302" s="14"/>
      <c r="AC302" s="14"/>
      <c r="AD302" s="14"/>
      <c r="AE302" s="14" t="s">
        <v>3</v>
      </c>
      <c r="AF302" s="40">
        <f>IFERROR((COUNTIF(Z302,[1]Locaux!$A$8)+COUNTIF(Z302,[1]Locaux!$A$9)+COUNTIF(Z302,[1]Locaux!$A$10)+COUNTIF(Z302,[1]Locaux!$A$11)+COUNTIF(Z302,[1]Locaux!$A$12)+COUNTIF(Z302,[1]Locaux!$A$15)+COUNTIF(Z302,[1]Locaux!$A$16)+COUNTIF(Z302,[1]Locaux!$A$17))/(COUNTIF(Y302,"*")+COUNTIF(AC302,"*")+COUNTIF(AE302,"*")),"0")</f>
        <v>0</v>
      </c>
      <c r="AG302" s="15"/>
      <c r="AH302" s="14"/>
      <c r="AI302" s="14"/>
      <c r="AJ302" s="14"/>
      <c r="AK302" s="14"/>
      <c r="AL302" s="14"/>
      <c r="AM302" s="14"/>
      <c r="AN302" s="14" t="s">
        <v>3</v>
      </c>
      <c r="AO302" s="40">
        <f>IFERROR((COUNTIF(AI302,[1]Locaux!$A$8)+COUNTIF(AI302,[1]Locaux!$A$9)+COUNTIF(AI302,[1]Locaux!$A$10)+COUNTIF(AI302,[1]Locaux!$A$11)+COUNTIF(AI302,[1]Locaux!$A$12)+COUNTIF(AI302,[1]Locaux!$A$15)+COUNTIF(AI302,[1]Locaux!$A$16)+COUNTIF(AI302,[1]Locaux!$A$17))/(COUNTIF(AH302,"*")+COUNTIF(AL302,"*")+COUNTIF(AN302,"*")),"0")</f>
        <v>0</v>
      </c>
      <c r="AP302" s="15"/>
      <c r="AQ302" s="14"/>
      <c r="AR302" s="14"/>
      <c r="AS302" s="14"/>
      <c r="AT302" s="14"/>
      <c r="AU302" s="14"/>
      <c r="AV302" s="14"/>
      <c r="AW302" s="14" t="s">
        <v>3</v>
      </c>
      <c r="AX302" s="40">
        <f>IFERROR((COUNTIF(AR302,[1]Locaux!$A$8)+COUNTIF(AR302,[1]Locaux!$A$9)+COUNTIF(AR302,[1]Locaux!$A$10)+COUNTIF(AR302,[1]Locaux!$A$11)+COUNTIF(AR302,[1]Locaux!$A$12)+COUNTIF(AR302,[1]Locaux!$A$15)+COUNTIF(AR302,[1]Locaux!$A$16)+COUNTIF(AR302,[1]Locaux!$A$17))/(COUNTIF(AQ302,"*")+COUNTIF(AU302,"*")+COUNTIF(AW302,"*")),"0")</f>
        <v>0</v>
      </c>
      <c r="AY302" s="15"/>
      <c r="AZ302" s="14"/>
      <c r="BA302" s="14"/>
      <c r="BB302" s="14"/>
      <c r="BC302" s="14"/>
      <c r="BD302" s="14"/>
      <c r="BE302" s="14"/>
      <c r="BF302" s="14" t="s">
        <v>3</v>
      </c>
      <c r="BG302" s="40">
        <f>IFERROR((COUNTIF(BA302,[1]Locaux!$A$8)+COUNTIF(BA302,[1]Locaux!$A$9)+COUNTIF(BA302,[1]Locaux!$A$10)+COUNTIF(BA302,[1]Locaux!$A$11)+COUNTIF(BA302,[1]Locaux!$A$12)+COUNTIF(BA302,[1]Locaux!$A$15)+COUNTIF(BA302,[1]Locaux!$A$16)+COUNTIF(BA302,[1]Locaux!$A$17))/(COUNTIF(AZ302,"*")+COUNTIF(BD302,"*")+COUNTIF(BF302,"*")),"0")</f>
        <v>0</v>
      </c>
      <c r="BH302" s="15"/>
      <c r="BI302" s="14"/>
      <c r="BJ302" s="14"/>
      <c r="BK302" s="14"/>
      <c r="BL302" s="14"/>
      <c r="BM302" s="14"/>
      <c r="BN302" s="14"/>
      <c r="BO302" s="14" t="s">
        <v>3</v>
      </c>
      <c r="BP302" s="40">
        <f>IFERROR((COUNTIF(BJ302,[1]Locaux!$A$8)+COUNTIF(BJ302,[1]Locaux!$A$9)+COUNTIF(BJ302,[1]Locaux!$A$10)+COUNTIF(BJ302,[1]Locaux!$A$11)+COUNTIF(BJ302,[1]Locaux!$A$12)+COUNTIF(BJ302,[1]Locaux!$A$15)+COUNTIF(BJ302,[1]Locaux!$A$16)+COUNTIF(BJ302,[1]Locaux!$A$17))/(COUNTIF(BI302,"*")+COUNTIF(BM302,"*")+COUNTIF(BO302,"*")),"0")</f>
        <v>0</v>
      </c>
      <c r="BQ302" s="15"/>
      <c r="BR302" s="14"/>
      <c r="BS302" s="14"/>
      <c r="BT302" s="14"/>
      <c r="BU302" s="14"/>
      <c r="BV302" s="14"/>
      <c r="BW302" s="14"/>
      <c r="BX302" s="14" t="s">
        <v>3</v>
      </c>
      <c r="BY302" s="15"/>
      <c r="BZ302" s="14"/>
      <c r="CA302" s="14"/>
      <c r="CB302" s="14"/>
      <c r="CC302" s="14"/>
      <c r="CD302" s="14"/>
      <c r="CE302" s="14"/>
      <c r="CF302" s="14" t="s">
        <v>3</v>
      </c>
      <c r="CG302" s="15"/>
      <c r="CH302" s="14"/>
      <c r="CI302" s="14"/>
      <c r="CJ302" s="14"/>
      <c r="CK302" s="14"/>
      <c r="CL302" s="14"/>
      <c r="CM302" s="14"/>
      <c r="CN302" s="14" t="s">
        <v>3</v>
      </c>
      <c r="CO302" s="78" t="e">
        <f>OR(CR302&gt;1,CS302&gt;1,CT302&gt;1,CU302&gt;1,CV302&gt;1,CW302&gt;1,CX302&gt;1,CY302&gt;1,CZ302&gt;1,DA302&gt;1,DB302&gt;1,DC302&gt;1,#REF!&gt;1,#REF!&gt;1,#REF!&gt;1,#REF!&gt;1,#REF!&gt;1,#REF!&gt;1,#REF!&gt;1,#REF!&gt;1,#REF!&gt;1,#REF!&gt;1,#REF!&gt;1,#REF!&gt;1,#REF!&gt;1,#REF!&gt;1,#REF!&gt;1,#REF!&gt;1,#REF!&gt;1,#REF!&gt;1)</f>
        <v>#REF!</v>
      </c>
      <c r="CP302" s="77" t="b">
        <f>OR(DR302&gt;1,DS302&gt;1,DT302&gt;1,DU302&gt;1,DV302&gt;1,DW302&gt;1,DX302&gt;1,DY302&gt;1,DZ302&gt;1,EA302&gt;1,EB302&gt;1,EC302&gt;1,ED302&gt;1,EE302&gt;1,EF302&gt;1,EG302&gt;1,EH302&gt;1,EI302&gt;1,EJ302&gt;1,EK302&gt;1,EL302&gt;1,EM302&gt;1,EN302&gt;1,EO302&gt;1,EP302&gt;1,EQ302&gt;1,ER302&gt;1,ES302&gt;1,ET302&gt;1,EU302&gt;1,EV302&gt;1,EW302&gt;1,EX302&gt;1,EY302&gt;1,EZ302&gt;1,FA302&gt;1,FB302&gt;1,FC302&gt;1,FD302&gt;1,FE302&gt;1)</f>
        <v>0</v>
      </c>
      <c r="CQ302" s="77"/>
      <c r="CR302" s="34">
        <f>COUNTIF($F302:$CN302,CR$101)</f>
        <v>0</v>
      </c>
      <c r="CS302" s="33">
        <f>COUNTIF($F302:$CN302,CS$101)</f>
        <v>0</v>
      </c>
      <c r="CT302" s="32">
        <f>COUNTIF($F302:$CN302,CT$101)</f>
        <v>0</v>
      </c>
      <c r="CU302" s="31">
        <f>COUNTIF($F302:$CN302,CU$101)</f>
        <v>0</v>
      </c>
      <c r="CV302" s="30">
        <f>COUNTIF($F302:$CN302,CV$101)</f>
        <v>0</v>
      </c>
      <c r="CW302" s="29">
        <f>COUNTIF($F302:$CN302,CW$101)</f>
        <v>0</v>
      </c>
      <c r="CX302" s="24">
        <f>COUNTIF($F302:$CN302,CX$101)</f>
        <v>0</v>
      </c>
      <c r="CY302" s="28">
        <f>COUNTIF($F302:$CN302,CY$101)</f>
        <v>0</v>
      </c>
      <c r="CZ302" s="27">
        <f>COUNTIF($F302:$CN302,CZ$101)</f>
        <v>0</v>
      </c>
      <c r="DA302" s="26">
        <f>COUNTIF($F302:$CN302,DA$101)</f>
        <v>0</v>
      </c>
      <c r="DB302" s="25">
        <f>COUNTIF($F302:$CN302,DB$101)</f>
        <v>0</v>
      </c>
      <c r="DC302" s="24">
        <f>COUNTIF($F302:$CN302,DC$101)</f>
        <v>0</v>
      </c>
      <c r="DD302" s="13"/>
      <c r="DE302" s="13"/>
      <c r="DF302" s="23"/>
      <c r="DG302" s="23"/>
      <c r="DH302" s="23"/>
      <c r="DI302" s="23"/>
      <c r="DJ302" s="23"/>
      <c r="DK302" s="23"/>
      <c r="DL302" s="23"/>
      <c r="DM302" s="23"/>
      <c r="DN302" s="23"/>
      <c r="DO302" s="23"/>
      <c r="DP302" s="76"/>
      <c r="DQ302" s="61"/>
      <c r="DR302" s="58">
        <f>COUNTIF($F302:$CN302,DR$101)</f>
        <v>0</v>
      </c>
      <c r="DS302" s="57">
        <f>COUNTIF($F302:$CN302,DS$101)</f>
        <v>0</v>
      </c>
      <c r="DT302" s="57">
        <f>COUNTIF($F302:$CN302,DT$101)</f>
        <v>0</v>
      </c>
      <c r="DU302" s="57">
        <f>COUNTIF($F302:$CN302,DU$101)</f>
        <v>0</v>
      </c>
      <c r="DV302" s="57">
        <f>COUNTIF($F302:$CN302,DV$101)</f>
        <v>0</v>
      </c>
      <c r="DW302" s="57">
        <f>COUNTIF($F302:$CN302,DW$101)</f>
        <v>0</v>
      </c>
      <c r="DX302" s="57">
        <f>COUNTIF($F302:$CN302,DX$101)</f>
        <v>0</v>
      </c>
      <c r="DY302" s="57">
        <f>COUNTIF($F302:$CN302,DY$101)</f>
        <v>0</v>
      </c>
      <c r="DZ302" s="57">
        <f>COUNTIF($F302:$CN302,DZ$101)</f>
        <v>0</v>
      </c>
      <c r="EA302" s="57">
        <f>COUNTIF($F302:$CN302,EA$101)</f>
        <v>0</v>
      </c>
      <c r="EB302" s="57">
        <f>COUNTIF($F302:$CN302,EB$101)</f>
        <v>0</v>
      </c>
      <c r="EC302" s="57">
        <f>COUNTIF($F302:$CN302,EC$101)</f>
        <v>0</v>
      </c>
      <c r="ED302" s="57">
        <f>COUNTIF($F302:$CN302,ED$101)</f>
        <v>0</v>
      </c>
      <c r="EE302" s="57">
        <f>COUNTIF($F302:$CN302,EE$101)</f>
        <v>0</v>
      </c>
      <c r="EF302" s="57">
        <f>COUNTIF($F302:$CN302,EF$101)</f>
        <v>0</v>
      </c>
      <c r="EG302" s="57">
        <f>COUNTIF($F302:$CN302,EG$101)</f>
        <v>0</v>
      </c>
      <c r="EH302" s="57">
        <f>COUNTIF($F302:$CN302,EH$101)</f>
        <v>0</v>
      </c>
      <c r="EI302" s="57">
        <f>COUNTIF($F302:$CN302,EI$101)</f>
        <v>0</v>
      </c>
      <c r="EJ302" s="57">
        <f>COUNTIF($F302:$CN302,EJ$101)</f>
        <v>0</v>
      </c>
      <c r="EK302" s="57">
        <f>COUNTIF($F302:$CN302,EK$101)</f>
        <v>0</v>
      </c>
      <c r="EL302" s="57">
        <f>COUNTIF($F302:$CN302,EL$101)</f>
        <v>0</v>
      </c>
      <c r="EM302" s="57">
        <f>COUNTIF($F302:$CN302,EM$101)</f>
        <v>0</v>
      </c>
      <c r="EN302" s="57">
        <f>COUNTIF($F302:$CN302,EN$101)</f>
        <v>0</v>
      </c>
      <c r="EO302" s="57">
        <f>COUNTIF($F302:$CN302,EO$101)</f>
        <v>0</v>
      </c>
      <c r="EP302" s="57">
        <f>COUNTIF($F302:$CN302,EP$101)</f>
        <v>0</v>
      </c>
      <c r="EQ302" s="57">
        <f>COUNTIF($F302:$CN302,EQ$101)</f>
        <v>0</v>
      </c>
      <c r="ER302" s="57">
        <f>COUNTIF($F302:$CN302,ER$101)</f>
        <v>0</v>
      </c>
      <c r="ES302" s="57">
        <f>COUNTIF($F302:$CN302,ES$101)</f>
        <v>0</v>
      </c>
      <c r="ET302" s="57">
        <f>COUNTIF($F302:$CN302,ET$101)</f>
        <v>0</v>
      </c>
      <c r="EU302" s="57">
        <f>COUNTIF($F302:$CN302,EU$101)</f>
        <v>0</v>
      </c>
      <c r="EV302" s="57">
        <f>COUNTIF($F302:$CN302,EV$101)</f>
        <v>0</v>
      </c>
      <c r="EW302" s="57">
        <f>COUNTIF($F302:$CN302,EW$101)</f>
        <v>0</v>
      </c>
      <c r="EX302" s="57">
        <f>COUNTIF($F302:$CN302,EX$101)</f>
        <v>0</v>
      </c>
      <c r="EY302" s="57">
        <f>COUNTIF($F302:$CN302,EY$101)</f>
        <v>0</v>
      </c>
      <c r="EZ302" s="57">
        <f>COUNTIF($F302:$CN302,EZ$101)</f>
        <v>0</v>
      </c>
      <c r="FA302" s="57">
        <f>COUNTIF($F302:$CN302,FA$101)</f>
        <v>0</v>
      </c>
      <c r="FB302" s="57">
        <f>COUNTIF($F302:$CN302,FB$101)</f>
        <v>0</v>
      </c>
      <c r="FC302" s="57">
        <f>COUNTIF($F302:$CN302,FC$101)</f>
        <v>0</v>
      </c>
      <c r="FD302" s="57">
        <f>COUNTIF($F302:$CN302,FD$101)</f>
        <v>0</v>
      </c>
      <c r="FE302" s="57">
        <f>COUNTIF($F302:$CN302,FE$101)</f>
        <v>0</v>
      </c>
    </row>
    <row r="303" spans="1:161" ht="12" customHeight="1" thickBot="1" x14ac:dyDescent="0.25">
      <c r="A303" s="12"/>
      <c r="B303" s="11"/>
      <c r="C303" s="11"/>
      <c r="D303" s="11"/>
      <c r="E303" s="10"/>
      <c r="F303" s="9"/>
      <c r="G303" s="8"/>
      <c r="H303" s="8"/>
      <c r="I303" s="8"/>
      <c r="J303" s="8"/>
      <c r="K303" s="8"/>
      <c r="L303" s="8"/>
      <c r="M303" s="8" t="s">
        <v>3</v>
      </c>
      <c r="N303" s="40">
        <f>IFERROR((COUNTIF(H303,[1]Locaux!$A$8)+COUNTIF(H303,[1]Locaux!$A$9)+COUNTIF(H303,[1]Locaux!$A$10)+COUNTIF(H303,[1]Locaux!$A$11)+COUNTIF(H303,[1]Locaux!$A$12)+COUNTIF(H303,[1]Locaux!$A$15)+COUNTIF(H303,[1]Locaux!$A$16)+COUNTIF(H303,[1]Locaux!$A$17))/(COUNTIF(G303,"*")+COUNTIF(K303,"*")+COUNTIF(M303,"*")),"0")</f>
        <v>0</v>
      </c>
      <c r="O303" s="9"/>
      <c r="P303" s="8"/>
      <c r="Q303" s="8"/>
      <c r="R303" s="8"/>
      <c r="S303" s="8"/>
      <c r="T303" s="8"/>
      <c r="U303" s="8"/>
      <c r="V303" s="8" t="s">
        <v>3</v>
      </c>
      <c r="W303" s="40">
        <f>IFERROR((COUNTIF(Q303,[1]Locaux!$A$8)+COUNTIF(Q303,[1]Locaux!$A$9)+COUNTIF(Q303,[1]Locaux!$A$10)+COUNTIF(Q303,[1]Locaux!$A$11)+COUNTIF(Q303,[1]Locaux!$A$12)+COUNTIF(Q303,[1]Locaux!$A$15)+COUNTIF(Q303,[1]Locaux!$A$16)+COUNTIF(Q303,[1]Locaux!$A$17))/(COUNTIF(P303,"*")+COUNTIF(T303,"*")+COUNTIF(V303,"*")),"0")</f>
        <v>0</v>
      </c>
      <c r="X303" s="9"/>
      <c r="Y303" s="8"/>
      <c r="Z303" s="8"/>
      <c r="AA303" s="8"/>
      <c r="AB303" s="8"/>
      <c r="AC303" s="8"/>
      <c r="AD303" s="8"/>
      <c r="AE303" s="8" t="s">
        <v>3</v>
      </c>
      <c r="AF303" s="40">
        <f>IFERROR((COUNTIF(Z303,[1]Locaux!$A$8)+COUNTIF(Z303,[1]Locaux!$A$9)+COUNTIF(Z303,[1]Locaux!$A$10)+COUNTIF(Z303,[1]Locaux!$A$11)+COUNTIF(Z303,[1]Locaux!$A$12)+COUNTIF(Z303,[1]Locaux!$A$15)+COUNTIF(Z303,[1]Locaux!$A$16)+COUNTIF(Z303,[1]Locaux!$A$17))/(COUNTIF(Y303,"*")+COUNTIF(AC303,"*")+COUNTIF(AE303,"*")),"0")</f>
        <v>0</v>
      </c>
      <c r="AG303" s="9"/>
      <c r="AH303" s="8"/>
      <c r="AI303" s="8"/>
      <c r="AJ303" s="8"/>
      <c r="AK303" s="8"/>
      <c r="AL303" s="8"/>
      <c r="AM303" s="8"/>
      <c r="AN303" s="8" t="s">
        <v>3</v>
      </c>
      <c r="AO303" s="40">
        <f>IFERROR((COUNTIF(AI303,[1]Locaux!$A$8)+COUNTIF(AI303,[1]Locaux!$A$9)+COUNTIF(AI303,[1]Locaux!$A$10)+COUNTIF(AI303,[1]Locaux!$A$11)+COUNTIF(AI303,[1]Locaux!$A$12)+COUNTIF(AI303,[1]Locaux!$A$15)+COUNTIF(AI303,[1]Locaux!$A$16)+COUNTIF(AI303,[1]Locaux!$A$17))/(COUNTIF(AH303,"*")+COUNTIF(AL303,"*")+COUNTIF(AN303,"*")),"0")</f>
        <v>0</v>
      </c>
      <c r="AP303" s="9"/>
      <c r="AQ303" s="8"/>
      <c r="AR303" s="8"/>
      <c r="AS303" s="8"/>
      <c r="AT303" s="8"/>
      <c r="AU303" s="8"/>
      <c r="AV303" s="8"/>
      <c r="AW303" s="8" t="s">
        <v>3</v>
      </c>
      <c r="AX303" s="40">
        <f>IFERROR((COUNTIF(AR303,[1]Locaux!$A$8)+COUNTIF(AR303,[1]Locaux!$A$9)+COUNTIF(AR303,[1]Locaux!$A$10)+COUNTIF(AR303,[1]Locaux!$A$11)+COUNTIF(AR303,[1]Locaux!$A$12)+COUNTIF(AR303,[1]Locaux!$A$15)+COUNTIF(AR303,[1]Locaux!$A$16)+COUNTIF(AR303,[1]Locaux!$A$17))/(COUNTIF(AQ303,"*")+COUNTIF(AU303,"*")+COUNTIF(AW303,"*")),"0")</f>
        <v>0</v>
      </c>
      <c r="AY303" s="9"/>
      <c r="AZ303" s="8"/>
      <c r="BA303" s="8"/>
      <c r="BB303" s="8"/>
      <c r="BC303" s="8"/>
      <c r="BD303" s="8"/>
      <c r="BE303" s="8"/>
      <c r="BF303" s="8" t="s">
        <v>3</v>
      </c>
      <c r="BG303" s="40">
        <f>IFERROR((COUNTIF(BA303,[1]Locaux!$A$8)+COUNTIF(BA303,[1]Locaux!$A$9)+COUNTIF(BA303,[1]Locaux!$A$10)+COUNTIF(BA303,[1]Locaux!$A$11)+COUNTIF(BA303,[1]Locaux!$A$12)+COUNTIF(BA303,[1]Locaux!$A$15)+COUNTIF(BA303,[1]Locaux!$A$16)+COUNTIF(BA303,[1]Locaux!$A$17))/(COUNTIF(AZ303,"*")+COUNTIF(BD303,"*")+COUNTIF(BF303,"*")),"0")</f>
        <v>0</v>
      </c>
      <c r="BH303" s="9"/>
      <c r="BI303" s="8"/>
      <c r="BJ303" s="8"/>
      <c r="BK303" s="8"/>
      <c r="BL303" s="8"/>
      <c r="BM303" s="8"/>
      <c r="BN303" s="8"/>
      <c r="BO303" s="8" t="s">
        <v>3</v>
      </c>
      <c r="BP303" s="40">
        <f>IFERROR((COUNTIF(BJ303,[1]Locaux!$A$8)+COUNTIF(BJ303,[1]Locaux!$A$9)+COUNTIF(BJ303,[1]Locaux!$A$10)+COUNTIF(BJ303,[1]Locaux!$A$11)+COUNTIF(BJ303,[1]Locaux!$A$12)+COUNTIF(BJ303,[1]Locaux!$A$15)+COUNTIF(BJ303,[1]Locaux!$A$16)+COUNTIF(BJ303,[1]Locaux!$A$17))/(COUNTIF(BI303,"*")+COUNTIF(BM303,"*")+COUNTIF(BO303,"*")),"0")</f>
        <v>0</v>
      </c>
      <c r="BQ303" s="9"/>
      <c r="BR303" s="8"/>
      <c r="BS303" s="8"/>
      <c r="BT303" s="8"/>
      <c r="BU303" s="8"/>
      <c r="BV303" s="8"/>
      <c r="BW303" s="8"/>
      <c r="BX303" s="8" t="s">
        <v>3</v>
      </c>
      <c r="BY303" s="9"/>
      <c r="BZ303" s="8"/>
      <c r="CA303" s="8"/>
      <c r="CB303" s="8"/>
      <c r="CC303" s="8"/>
      <c r="CD303" s="8"/>
      <c r="CE303" s="8"/>
      <c r="CF303" s="8" t="s">
        <v>3</v>
      </c>
      <c r="CG303" s="9"/>
      <c r="CH303" s="8"/>
      <c r="CI303" s="8"/>
      <c r="CJ303" s="8"/>
      <c r="CK303" s="8"/>
      <c r="CL303" s="8"/>
      <c r="CM303" s="8"/>
      <c r="CN303" s="8" t="s">
        <v>3</v>
      </c>
      <c r="CO303" s="78" t="e">
        <f>OR(CR303&gt;1,CS303&gt;1,CT303&gt;1,CU303&gt;1,CV303&gt;1,CW303&gt;1,CX303&gt;1,CY303&gt;1,CZ303&gt;1,DA303&gt;1,DB303&gt;1,DC303&gt;1,#REF!&gt;1,#REF!&gt;1,#REF!&gt;1,#REF!&gt;1,#REF!&gt;1,#REF!&gt;1,#REF!&gt;1,#REF!&gt;1,#REF!&gt;1,#REF!&gt;1,#REF!&gt;1,#REF!&gt;1,#REF!&gt;1,#REF!&gt;1,#REF!&gt;1,#REF!&gt;1,#REF!&gt;1,#REF!&gt;1)</f>
        <v>#REF!</v>
      </c>
      <c r="CP303" s="77" t="b">
        <f>OR(DR303&gt;1,DS303&gt;1,DT303&gt;1,DU303&gt;1,DV303&gt;1,DW303&gt;1,DX303&gt;1,DY303&gt;1,DZ303&gt;1,EA303&gt;1,EB303&gt;1,EC303&gt;1,ED303&gt;1,EE303&gt;1,EF303&gt;1,EG303&gt;1,EH303&gt;1,EI303&gt;1,EJ303&gt;1,EK303&gt;1,EL303&gt;1,EM303&gt;1,EN303&gt;1,EO303&gt;1,EP303&gt;1,EQ303&gt;1,ER303&gt;1,ES303&gt;1,ET303&gt;1,EU303&gt;1,EV303&gt;1,EW303&gt;1,EX303&gt;1,EY303&gt;1,EZ303&gt;1,FA303&gt;1,FB303&gt;1,FC303&gt;1,FD303&gt;1,FE303&gt;1)</f>
        <v>0</v>
      </c>
      <c r="CQ303" s="77"/>
      <c r="CR303" s="34">
        <f>COUNTIF($F303:$CN303,CR$101)</f>
        <v>0</v>
      </c>
      <c r="CS303" s="33">
        <f>COUNTIF($F303:$CN303,CS$101)</f>
        <v>0</v>
      </c>
      <c r="CT303" s="32">
        <f>COUNTIF($F303:$CN303,CT$101)</f>
        <v>0</v>
      </c>
      <c r="CU303" s="31">
        <f>COUNTIF($F303:$CN303,CU$101)</f>
        <v>0</v>
      </c>
      <c r="CV303" s="30">
        <f>COUNTIF($F303:$CN303,CV$101)</f>
        <v>0</v>
      </c>
      <c r="CW303" s="29">
        <f>COUNTIF($F303:$CN303,CW$101)</f>
        <v>0</v>
      </c>
      <c r="CX303" s="24">
        <f>COUNTIF($F303:$CN303,CX$101)</f>
        <v>0</v>
      </c>
      <c r="CY303" s="28">
        <f>COUNTIF($F303:$CN303,CY$101)</f>
        <v>0</v>
      </c>
      <c r="CZ303" s="27">
        <f>COUNTIF($F303:$CN303,CZ$101)</f>
        <v>0</v>
      </c>
      <c r="DA303" s="26">
        <f>COUNTIF($F303:$CN303,DA$101)</f>
        <v>0</v>
      </c>
      <c r="DB303" s="25">
        <f>COUNTIF($F303:$CN303,DB$101)</f>
        <v>0</v>
      </c>
      <c r="DC303" s="24">
        <f>COUNTIF($F303:$CN303,DC$101)</f>
        <v>0</v>
      </c>
      <c r="DD303" s="13"/>
      <c r="DE303" s="13"/>
      <c r="DF303" s="23"/>
      <c r="DG303" s="23"/>
      <c r="DH303" s="23"/>
      <c r="DI303" s="23"/>
      <c r="DJ303" s="23"/>
      <c r="DK303" s="23"/>
      <c r="DL303" s="23"/>
      <c r="DM303" s="23"/>
      <c r="DN303" s="23"/>
      <c r="DO303" s="23"/>
      <c r="DP303" s="76"/>
      <c r="DQ303" s="61"/>
      <c r="DR303" s="58">
        <f>COUNTIF($F303:$CN303,DR$101)</f>
        <v>0</v>
      </c>
      <c r="DS303" s="57">
        <f>COUNTIF($F303:$CN303,DS$101)</f>
        <v>0</v>
      </c>
      <c r="DT303" s="57">
        <f>COUNTIF($F303:$CN303,DT$101)</f>
        <v>0</v>
      </c>
      <c r="DU303" s="57">
        <f>COUNTIF($F303:$CN303,DU$101)</f>
        <v>0</v>
      </c>
      <c r="DV303" s="57">
        <f>COUNTIF($F303:$CN303,DV$101)</f>
        <v>0</v>
      </c>
      <c r="DW303" s="57">
        <f>COUNTIF($F303:$CN303,DW$101)</f>
        <v>0</v>
      </c>
      <c r="DX303" s="57">
        <f>COUNTIF($F303:$CN303,DX$101)</f>
        <v>0</v>
      </c>
      <c r="DY303" s="57">
        <f>COUNTIF($F303:$CN303,DY$101)</f>
        <v>0</v>
      </c>
      <c r="DZ303" s="57">
        <f>COUNTIF($F303:$CN303,DZ$101)</f>
        <v>0</v>
      </c>
      <c r="EA303" s="57">
        <f>COUNTIF($F303:$CN303,EA$101)</f>
        <v>0</v>
      </c>
      <c r="EB303" s="57">
        <f>COUNTIF($F303:$CN303,EB$101)</f>
        <v>0</v>
      </c>
      <c r="EC303" s="57">
        <f>COUNTIF($F303:$CN303,EC$101)</f>
        <v>0</v>
      </c>
      <c r="ED303" s="57">
        <f>COUNTIF($F303:$CN303,ED$101)</f>
        <v>0</v>
      </c>
      <c r="EE303" s="57">
        <f>COUNTIF($F303:$CN303,EE$101)</f>
        <v>0</v>
      </c>
      <c r="EF303" s="57">
        <f>COUNTIF($F303:$CN303,EF$101)</f>
        <v>0</v>
      </c>
      <c r="EG303" s="57">
        <f>COUNTIF($F303:$CN303,EG$101)</f>
        <v>0</v>
      </c>
      <c r="EH303" s="57">
        <f>COUNTIF($F303:$CN303,EH$101)</f>
        <v>0</v>
      </c>
      <c r="EI303" s="57">
        <f>COUNTIF($F303:$CN303,EI$101)</f>
        <v>0</v>
      </c>
      <c r="EJ303" s="57">
        <f>COUNTIF($F303:$CN303,EJ$101)</f>
        <v>0</v>
      </c>
      <c r="EK303" s="57">
        <f>COUNTIF($F303:$CN303,EK$101)</f>
        <v>0</v>
      </c>
      <c r="EL303" s="57">
        <f>COUNTIF($F303:$CN303,EL$101)</f>
        <v>0</v>
      </c>
      <c r="EM303" s="57">
        <f>COUNTIF($F303:$CN303,EM$101)</f>
        <v>0</v>
      </c>
      <c r="EN303" s="57">
        <f>COUNTIF($F303:$CN303,EN$101)</f>
        <v>0</v>
      </c>
      <c r="EO303" s="57">
        <f>COUNTIF($F303:$CN303,EO$101)</f>
        <v>0</v>
      </c>
      <c r="EP303" s="57">
        <f>COUNTIF($F303:$CN303,EP$101)</f>
        <v>0</v>
      </c>
      <c r="EQ303" s="57">
        <f>COUNTIF($F303:$CN303,EQ$101)</f>
        <v>0</v>
      </c>
      <c r="ER303" s="57">
        <f>COUNTIF($F303:$CN303,ER$101)</f>
        <v>0</v>
      </c>
      <c r="ES303" s="57">
        <f>COUNTIF($F303:$CN303,ES$101)</f>
        <v>0</v>
      </c>
      <c r="ET303" s="57">
        <f>COUNTIF($F303:$CN303,ET$101)</f>
        <v>0</v>
      </c>
      <c r="EU303" s="57">
        <f>COUNTIF($F303:$CN303,EU$101)</f>
        <v>0</v>
      </c>
      <c r="EV303" s="57">
        <f>COUNTIF($F303:$CN303,EV$101)</f>
        <v>0</v>
      </c>
      <c r="EW303" s="57">
        <f>COUNTIF($F303:$CN303,EW$101)</f>
        <v>0</v>
      </c>
      <c r="EX303" s="57">
        <f>COUNTIF($F303:$CN303,EX$101)</f>
        <v>0</v>
      </c>
      <c r="EY303" s="57">
        <f>COUNTIF($F303:$CN303,EY$101)</f>
        <v>0</v>
      </c>
      <c r="EZ303" s="57">
        <f>COUNTIF($F303:$CN303,EZ$101)</f>
        <v>0</v>
      </c>
      <c r="FA303" s="57">
        <f>COUNTIF($F303:$CN303,FA$101)</f>
        <v>0</v>
      </c>
      <c r="FB303" s="57">
        <f>COUNTIF($F303:$CN303,FB$101)</f>
        <v>0</v>
      </c>
      <c r="FC303" s="57">
        <f>COUNTIF($F303:$CN303,FC$101)</f>
        <v>0</v>
      </c>
      <c r="FD303" s="57">
        <f>COUNTIF($F303:$CN303,FD$101)</f>
        <v>0</v>
      </c>
      <c r="FE303" s="57">
        <f>COUNTIF($F303:$CN303,FE$101)</f>
        <v>0</v>
      </c>
    </row>
    <row r="304" spans="1:161" ht="12" customHeight="1" x14ac:dyDescent="0.2">
      <c r="A304" s="18" t="str">
        <f>CHOOSE(WEEKDAY($E304),"Dimanche","Lundi","Mardi","Mercredi","Jeudi","Vendredi","")</f>
        <v>Vendredi</v>
      </c>
      <c r="B304" s="17">
        <f>IF(M304&lt;&gt;"Cong. ",B302+1,B302+0)</f>
        <v>98</v>
      </c>
      <c r="C304" s="17">
        <f>IF(M304&lt;&gt;"Cong. ",C302+1,C302+0)</f>
        <v>77</v>
      </c>
      <c r="D304" s="17" t="e">
        <f>IF(M304="",D302+1,D302+0)</f>
        <v>#REF!</v>
      </c>
      <c r="E304" s="16">
        <v>44197</v>
      </c>
      <c r="F304" s="15"/>
      <c r="G304" s="14"/>
      <c r="H304" s="14"/>
      <c r="I304" s="14"/>
      <c r="J304" s="14"/>
      <c r="K304" s="14"/>
      <c r="L304" s="14"/>
      <c r="M304" s="14" t="s">
        <v>3</v>
      </c>
      <c r="N304" s="40">
        <f>IFERROR((COUNTIF(H304,[1]Locaux!$A$8)+COUNTIF(H304,[1]Locaux!$A$9)+COUNTIF(H304,[1]Locaux!$A$10)+COUNTIF(H304,[1]Locaux!$A$11)+COUNTIF(H304,[1]Locaux!$A$12)+COUNTIF(H304,[1]Locaux!$A$15)+COUNTIF(H304,[1]Locaux!$A$16)+COUNTIF(H304,[1]Locaux!$A$17))/(COUNTIF(G304,"*")+COUNTIF(K304,"*")+COUNTIF(M304,"*")),"0")</f>
        <v>0</v>
      </c>
      <c r="O304" s="15"/>
      <c r="P304" s="14"/>
      <c r="Q304" s="14"/>
      <c r="R304" s="14"/>
      <c r="S304" s="14"/>
      <c r="T304" s="14"/>
      <c r="U304" s="14"/>
      <c r="V304" s="14" t="s">
        <v>3</v>
      </c>
      <c r="W304" s="40">
        <f>IFERROR((COUNTIF(Q304,[1]Locaux!$A$8)+COUNTIF(Q304,[1]Locaux!$A$9)+COUNTIF(Q304,[1]Locaux!$A$10)+COUNTIF(Q304,[1]Locaux!$A$11)+COUNTIF(Q304,[1]Locaux!$A$12)+COUNTIF(Q304,[1]Locaux!$A$15)+COUNTIF(Q304,[1]Locaux!$A$16)+COUNTIF(Q304,[1]Locaux!$A$17))/(COUNTIF(P304,"*")+COUNTIF(T304,"*")+COUNTIF(V304,"*")),"0")</f>
        <v>0</v>
      </c>
      <c r="X304" s="15"/>
      <c r="Y304" s="14"/>
      <c r="Z304" s="14"/>
      <c r="AA304" s="14"/>
      <c r="AB304" s="14"/>
      <c r="AC304" s="14"/>
      <c r="AD304" s="14"/>
      <c r="AE304" s="14" t="s">
        <v>3</v>
      </c>
      <c r="AF304" s="40">
        <f>IFERROR((COUNTIF(Z304,[1]Locaux!$A$8)+COUNTIF(Z304,[1]Locaux!$A$9)+COUNTIF(Z304,[1]Locaux!$A$10)+COUNTIF(Z304,[1]Locaux!$A$11)+COUNTIF(Z304,[1]Locaux!$A$12)+COUNTIF(Z304,[1]Locaux!$A$15)+COUNTIF(Z304,[1]Locaux!$A$16)+COUNTIF(Z304,[1]Locaux!$A$17))/(COUNTIF(Y304,"*")+COUNTIF(AC304,"*")+COUNTIF(AE304,"*")),"0")</f>
        <v>0</v>
      </c>
      <c r="AG304" s="15"/>
      <c r="AH304" s="14"/>
      <c r="AI304" s="14"/>
      <c r="AJ304" s="14"/>
      <c r="AK304" s="14"/>
      <c r="AL304" s="14"/>
      <c r="AM304" s="14"/>
      <c r="AN304" s="14" t="s">
        <v>3</v>
      </c>
      <c r="AO304" s="40">
        <f>IFERROR((COUNTIF(AI304,[1]Locaux!$A$8)+COUNTIF(AI304,[1]Locaux!$A$9)+COUNTIF(AI304,[1]Locaux!$A$10)+COUNTIF(AI304,[1]Locaux!$A$11)+COUNTIF(AI304,[1]Locaux!$A$12)+COUNTIF(AI304,[1]Locaux!$A$15)+COUNTIF(AI304,[1]Locaux!$A$16)+COUNTIF(AI304,[1]Locaux!$A$17))/(COUNTIF(AH304,"*")+COUNTIF(AL304,"*")+COUNTIF(AN304,"*")),"0")</f>
        <v>0</v>
      </c>
      <c r="AP304" s="15"/>
      <c r="AQ304" s="14"/>
      <c r="AR304" s="14"/>
      <c r="AS304" s="14"/>
      <c r="AT304" s="14"/>
      <c r="AU304" s="14"/>
      <c r="AV304" s="14"/>
      <c r="AW304" s="14" t="s">
        <v>3</v>
      </c>
      <c r="AX304" s="40">
        <f>IFERROR((COUNTIF(AR304,[1]Locaux!$A$8)+COUNTIF(AR304,[1]Locaux!$A$9)+COUNTIF(AR304,[1]Locaux!$A$10)+COUNTIF(AR304,[1]Locaux!$A$11)+COUNTIF(AR304,[1]Locaux!$A$12)+COUNTIF(AR304,[1]Locaux!$A$15)+COUNTIF(AR304,[1]Locaux!$A$16)+COUNTIF(AR304,[1]Locaux!$A$17))/(COUNTIF(AQ304,"*")+COUNTIF(AU304,"*")+COUNTIF(AW304,"*")),"0")</f>
        <v>0</v>
      </c>
      <c r="AY304" s="15"/>
      <c r="AZ304" s="14"/>
      <c r="BA304" s="14"/>
      <c r="BB304" s="14"/>
      <c r="BC304" s="14"/>
      <c r="BD304" s="14"/>
      <c r="BE304" s="14"/>
      <c r="BF304" s="14" t="s">
        <v>3</v>
      </c>
      <c r="BG304" s="40">
        <f>IFERROR((COUNTIF(BA304,[1]Locaux!$A$8)+COUNTIF(BA304,[1]Locaux!$A$9)+COUNTIF(BA304,[1]Locaux!$A$10)+COUNTIF(BA304,[1]Locaux!$A$11)+COUNTIF(BA304,[1]Locaux!$A$12)+COUNTIF(BA304,[1]Locaux!$A$15)+COUNTIF(BA304,[1]Locaux!$A$16)+COUNTIF(BA304,[1]Locaux!$A$17))/(COUNTIF(AZ304,"*")+COUNTIF(BD304,"*")+COUNTIF(BF304,"*")),"0")</f>
        <v>0</v>
      </c>
      <c r="BH304" s="15"/>
      <c r="BI304" s="14"/>
      <c r="BJ304" s="14"/>
      <c r="BK304" s="14"/>
      <c r="BL304" s="14"/>
      <c r="BM304" s="14"/>
      <c r="BN304" s="14"/>
      <c r="BO304" s="14" t="s">
        <v>3</v>
      </c>
      <c r="BP304" s="40">
        <f>IFERROR((COUNTIF(BJ304,[1]Locaux!$A$8)+COUNTIF(BJ304,[1]Locaux!$A$9)+COUNTIF(BJ304,[1]Locaux!$A$10)+COUNTIF(BJ304,[1]Locaux!$A$11)+COUNTIF(BJ304,[1]Locaux!$A$12)+COUNTIF(BJ304,[1]Locaux!$A$15)+COUNTIF(BJ304,[1]Locaux!$A$16)+COUNTIF(BJ304,[1]Locaux!$A$17))/(COUNTIF(BI304,"*")+COUNTIF(BM304,"*")+COUNTIF(BO304,"*")),"0")</f>
        <v>0</v>
      </c>
      <c r="BQ304" s="15"/>
      <c r="BR304" s="14"/>
      <c r="BS304" s="14"/>
      <c r="BT304" s="14"/>
      <c r="BU304" s="14"/>
      <c r="BV304" s="14"/>
      <c r="BW304" s="14"/>
      <c r="BX304" s="14" t="s">
        <v>3</v>
      </c>
      <c r="BY304" s="15"/>
      <c r="BZ304" s="14"/>
      <c r="CA304" s="14"/>
      <c r="CB304" s="14"/>
      <c r="CC304" s="14"/>
      <c r="CD304" s="14"/>
      <c r="CE304" s="14"/>
      <c r="CF304" s="14" t="s">
        <v>3</v>
      </c>
      <c r="CG304" s="15"/>
      <c r="CH304" s="14"/>
      <c r="CI304" s="14"/>
      <c r="CJ304" s="14"/>
      <c r="CK304" s="14"/>
      <c r="CL304" s="14"/>
      <c r="CM304" s="14"/>
      <c r="CN304" s="14" t="s">
        <v>3</v>
      </c>
      <c r="CO304" s="78" t="e">
        <f>OR(CR304&gt;1,CS304&gt;1,CT304&gt;1,CU304&gt;1,CV304&gt;1,CW304&gt;1,CX304&gt;1,CY304&gt;1,CZ304&gt;1,DA304&gt;1,DB304&gt;1,DC304&gt;1,#REF!&gt;1,#REF!&gt;1,#REF!&gt;1,#REF!&gt;1,#REF!&gt;1,#REF!&gt;1,#REF!&gt;1,#REF!&gt;1,#REF!&gt;1,#REF!&gt;1,#REF!&gt;1,#REF!&gt;1,#REF!&gt;1,#REF!&gt;1,#REF!&gt;1,#REF!&gt;1,#REF!&gt;1,#REF!&gt;1)</f>
        <v>#REF!</v>
      </c>
      <c r="CP304" s="77" t="b">
        <f>OR(DR304&gt;1,DS304&gt;1,DT304&gt;1,DU304&gt;1,DV304&gt;1,DW304&gt;1,DX304&gt;1,DY304&gt;1,DZ304&gt;1,EA304&gt;1,EB304&gt;1,EC304&gt;1,ED304&gt;1,EE304&gt;1,EF304&gt;1,EG304&gt;1,EH304&gt;1,EI304&gt;1,EJ304&gt;1,EK304&gt;1,EL304&gt;1,EM304&gt;1,EN304&gt;1,EO304&gt;1,EP304&gt;1,EQ304&gt;1,ER304&gt;1,ES304&gt;1,ET304&gt;1,EU304&gt;1,EV304&gt;1,EW304&gt;1,EX304&gt;1,EY304&gt;1,EZ304&gt;1,FA304&gt;1,FB304&gt;1,FC304&gt;1,FD304&gt;1,FE304&gt;1)</f>
        <v>0</v>
      </c>
      <c r="CQ304" s="77"/>
      <c r="CR304" s="34">
        <f>COUNTIF($F304:$CN304,CR$101)</f>
        <v>0</v>
      </c>
      <c r="CS304" s="33">
        <f>COUNTIF($F304:$CN304,CS$101)</f>
        <v>0</v>
      </c>
      <c r="CT304" s="32">
        <f>COUNTIF($F304:$CN304,CT$101)</f>
        <v>0</v>
      </c>
      <c r="CU304" s="31">
        <f>COUNTIF($F304:$CN304,CU$101)</f>
        <v>0</v>
      </c>
      <c r="CV304" s="30">
        <f>COUNTIF($F304:$CN304,CV$101)</f>
        <v>0</v>
      </c>
      <c r="CW304" s="29">
        <f>COUNTIF($F304:$CN304,CW$101)</f>
        <v>0</v>
      </c>
      <c r="CX304" s="24">
        <f>COUNTIF($F304:$CN304,CX$101)</f>
        <v>0</v>
      </c>
      <c r="CY304" s="28">
        <f>COUNTIF($F304:$CN304,CY$101)</f>
        <v>0</v>
      </c>
      <c r="CZ304" s="27">
        <f>COUNTIF($F304:$CN304,CZ$101)</f>
        <v>0</v>
      </c>
      <c r="DA304" s="26">
        <f>COUNTIF($F304:$CN304,DA$101)</f>
        <v>0</v>
      </c>
      <c r="DB304" s="25">
        <f>COUNTIF($F304:$CN304,DB$101)</f>
        <v>0</v>
      </c>
      <c r="DC304" s="24">
        <f>COUNTIF($F304:$CN304,DC$101)</f>
        <v>0</v>
      </c>
      <c r="DD304" s="13"/>
      <c r="DE304" s="13"/>
      <c r="DF304" s="23"/>
      <c r="DG304" s="23"/>
      <c r="DH304" s="23"/>
      <c r="DI304" s="23"/>
      <c r="DJ304" s="23"/>
      <c r="DK304" s="23"/>
      <c r="DL304" s="23"/>
      <c r="DM304" s="23"/>
      <c r="DN304" s="23"/>
      <c r="DO304" s="23"/>
      <c r="DP304" s="76"/>
      <c r="DQ304" s="61"/>
      <c r="DR304" s="58">
        <f>COUNTIF($F304:$CN304,DR$101)</f>
        <v>0</v>
      </c>
      <c r="DS304" s="57">
        <f>COUNTIF($F304:$CN304,DS$101)</f>
        <v>0</v>
      </c>
      <c r="DT304" s="57">
        <f>COUNTIF($F304:$CN304,DT$101)</f>
        <v>0</v>
      </c>
      <c r="DU304" s="57">
        <f>COUNTIF($F304:$CN304,DU$101)</f>
        <v>0</v>
      </c>
      <c r="DV304" s="57">
        <f>COUNTIF($F304:$CN304,DV$101)</f>
        <v>0</v>
      </c>
      <c r="DW304" s="57">
        <f>COUNTIF($F304:$CN304,DW$101)</f>
        <v>0</v>
      </c>
      <c r="DX304" s="57">
        <f>COUNTIF($F304:$CN304,DX$101)</f>
        <v>0</v>
      </c>
      <c r="DY304" s="57">
        <f>COUNTIF($F304:$CN304,DY$101)</f>
        <v>0</v>
      </c>
      <c r="DZ304" s="57">
        <f>COUNTIF($F304:$CN304,DZ$101)</f>
        <v>0</v>
      </c>
      <c r="EA304" s="57">
        <f>COUNTIF($F304:$CN304,EA$101)</f>
        <v>0</v>
      </c>
      <c r="EB304" s="57">
        <f>COUNTIF($F304:$CN304,EB$101)</f>
        <v>0</v>
      </c>
      <c r="EC304" s="57">
        <f>COUNTIF($F304:$CN304,EC$101)</f>
        <v>0</v>
      </c>
      <c r="ED304" s="57">
        <f>COUNTIF($F304:$CN304,ED$101)</f>
        <v>0</v>
      </c>
      <c r="EE304" s="57">
        <f>COUNTIF($F304:$CN304,EE$101)</f>
        <v>0</v>
      </c>
      <c r="EF304" s="57">
        <f>COUNTIF($F304:$CN304,EF$101)</f>
        <v>0</v>
      </c>
      <c r="EG304" s="57">
        <f>COUNTIF($F304:$CN304,EG$101)</f>
        <v>0</v>
      </c>
      <c r="EH304" s="57">
        <f>COUNTIF($F304:$CN304,EH$101)</f>
        <v>0</v>
      </c>
      <c r="EI304" s="57">
        <f>COUNTIF($F304:$CN304,EI$101)</f>
        <v>0</v>
      </c>
      <c r="EJ304" s="57">
        <f>COUNTIF($F304:$CN304,EJ$101)</f>
        <v>0</v>
      </c>
      <c r="EK304" s="57">
        <f>COUNTIF($F304:$CN304,EK$101)</f>
        <v>0</v>
      </c>
      <c r="EL304" s="57">
        <f>COUNTIF($F304:$CN304,EL$101)</f>
        <v>0</v>
      </c>
      <c r="EM304" s="57">
        <f>COUNTIF($F304:$CN304,EM$101)</f>
        <v>0</v>
      </c>
      <c r="EN304" s="57">
        <f>COUNTIF($F304:$CN304,EN$101)</f>
        <v>0</v>
      </c>
      <c r="EO304" s="57">
        <f>COUNTIF($F304:$CN304,EO$101)</f>
        <v>0</v>
      </c>
      <c r="EP304" s="57">
        <f>COUNTIF($F304:$CN304,EP$101)</f>
        <v>0</v>
      </c>
      <c r="EQ304" s="57">
        <f>COUNTIF($F304:$CN304,EQ$101)</f>
        <v>0</v>
      </c>
      <c r="ER304" s="57">
        <f>COUNTIF($F304:$CN304,ER$101)</f>
        <v>0</v>
      </c>
      <c r="ES304" s="57">
        <f>COUNTIF($F304:$CN304,ES$101)</f>
        <v>0</v>
      </c>
      <c r="ET304" s="57">
        <f>COUNTIF($F304:$CN304,ET$101)</f>
        <v>0</v>
      </c>
      <c r="EU304" s="57">
        <f>COUNTIF($F304:$CN304,EU$101)</f>
        <v>0</v>
      </c>
      <c r="EV304" s="57">
        <f>COUNTIF($F304:$CN304,EV$101)</f>
        <v>0</v>
      </c>
      <c r="EW304" s="57">
        <f>COUNTIF($F304:$CN304,EW$101)</f>
        <v>0</v>
      </c>
      <c r="EX304" s="57">
        <f>COUNTIF($F304:$CN304,EX$101)</f>
        <v>0</v>
      </c>
      <c r="EY304" s="57">
        <f>COUNTIF($F304:$CN304,EY$101)</f>
        <v>0</v>
      </c>
      <c r="EZ304" s="57">
        <f>COUNTIF($F304:$CN304,EZ$101)</f>
        <v>0</v>
      </c>
      <c r="FA304" s="57">
        <f>COUNTIF($F304:$CN304,FA$101)</f>
        <v>0</v>
      </c>
      <c r="FB304" s="57">
        <f>COUNTIF($F304:$CN304,FB$101)</f>
        <v>0</v>
      </c>
      <c r="FC304" s="57">
        <f>COUNTIF($F304:$CN304,FC$101)</f>
        <v>0</v>
      </c>
      <c r="FD304" s="57">
        <f>COUNTIF($F304:$CN304,FD$101)</f>
        <v>0</v>
      </c>
      <c r="FE304" s="57">
        <f>COUNTIF($F304:$CN304,FE$101)</f>
        <v>0</v>
      </c>
    </row>
    <row r="305" spans="1:161" ht="12" customHeight="1" thickBot="1" x14ac:dyDescent="0.25">
      <c r="A305" s="12"/>
      <c r="B305" s="11"/>
      <c r="C305" s="11"/>
      <c r="D305" s="11"/>
      <c r="E305" s="10"/>
      <c r="F305" s="9"/>
      <c r="G305" s="8"/>
      <c r="H305" s="8"/>
      <c r="I305" s="8"/>
      <c r="J305" s="8"/>
      <c r="K305" s="8"/>
      <c r="L305" s="8"/>
      <c r="M305" s="8" t="s">
        <v>3</v>
      </c>
      <c r="N305" s="40">
        <f>IFERROR((COUNTIF(H305,[1]Locaux!$A$8)+COUNTIF(H305,[1]Locaux!$A$9)+COUNTIF(H305,[1]Locaux!$A$10)+COUNTIF(H305,[1]Locaux!$A$11)+COUNTIF(H305,[1]Locaux!$A$12)+COUNTIF(H305,[1]Locaux!$A$15)+COUNTIF(H305,[1]Locaux!$A$16)+COUNTIF(H305,[1]Locaux!$A$17))/(COUNTIF(G305,"*")+COUNTIF(K305,"*")+COUNTIF(M305,"*")),"0")</f>
        <v>0</v>
      </c>
      <c r="O305" s="9"/>
      <c r="P305" s="8"/>
      <c r="Q305" s="8"/>
      <c r="R305" s="8"/>
      <c r="S305" s="8"/>
      <c r="T305" s="8"/>
      <c r="U305" s="8"/>
      <c r="V305" s="8" t="s">
        <v>3</v>
      </c>
      <c r="W305" s="40">
        <f>IFERROR((COUNTIF(Q305,[1]Locaux!$A$8)+COUNTIF(Q305,[1]Locaux!$A$9)+COUNTIF(Q305,[1]Locaux!$A$10)+COUNTIF(Q305,[1]Locaux!$A$11)+COUNTIF(Q305,[1]Locaux!$A$12)+COUNTIF(Q305,[1]Locaux!$A$15)+COUNTIF(Q305,[1]Locaux!$A$16)+COUNTIF(Q305,[1]Locaux!$A$17))/(COUNTIF(P305,"*")+COUNTIF(T305,"*")+COUNTIF(V305,"*")),"0")</f>
        <v>0</v>
      </c>
      <c r="X305" s="9"/>
      <c r="Y305" s="8"/>
      <c r="Z305" s="8"/>
      <c r="AA305" s="8"/>
      <c r="AB305" s="8"/>
      <c r="AC305" s="8"/>
      <c r="AD305" s="8"/>
      <c r="AE305" s="8" t="s">
        <v>3</v>
      </c>
      <c r="AF305" s="40">
        <f>IFERROR((COUNTIF(Z305,[1]Locaux!$A$8)+COUNTIF(Z305,[1]Locaux!$A$9)+COUNTIF(Z305,[1]Locaux!$A$10)+COUNTIF(Z305,[1]Locaux!$A$11)+COUNTIF(Z305,[1]Locaux!$A$12)+COUNTIF(Z305,[1]Locaux!$A$15)+COUNTIF(Z305,[1]Locaux!$A$16)+COUNTIF(Z305,[1]Locaux!$A$17))/(COUNTIF(Y305,"*")+COUNTIF(AC305,"*")+COUNTIF(AE305,"*")),"0")</f>
        <v>0</v>
      </c>
      <c r="AG305" s="9"/>
      <c r="AH305" s="8"/>
      <c r="AI305" s="8"/>
      <c r="AJ305" s="8"/>
      <c r="AK305" s="8"/>
      <c r="AL305" s="8"/>
      <c r="AM305" s="8"/>
      <c r="AN305" s="8" t="s">
        <v>3</v>
      </c>
      <c r="AO305" s="40">
        <f>IFERROR((COUNTIF(AI305,[1]Locaux!$A$8)+COUNTIF(AI305,[1]Locaux!$A$9)+COUNTIF(AI305,[1]Locaux!$A$10)+COUNTIF(AI305,[1]Locaux!$A$11)+COUNTIF(AI305,[1]Locaux!$A$12)+COUNTIF(AI305,[1]Locaux!$A$15)+COUNTIF(AI305,[1]Locaux!$A$16)+COUNTIF(AI305,[1]Locaux!$A$17))/(COUNTIF(AH305,"*")+COUNTIF(AL305,"*")+COUNTIF(AN305,"*")),"0")</f>
        <v>0</v>
      </c>
      <c r="AP305" s="9"/>
      <c r="AQ305" s="8"/>
      <c r="AR305" s="8"/>
      <c r="AS305" s="8"/>
      <c r="AT305" s="8"/>
      <c r="AU305" s="8"/>
      <c r="AV305" s="8"/>
      <c r="AW305" s="8" t="s">
        <v>3</v>
      </c>
      <c r="AX305" s="40">
        <f>IFERROR((COUNTIF(AR305,[1]Locaux!$A$8)+COUNTIF(AR305,[1]Locaux!$A$9)+COUNTIF(AR305,[1]Locaux!$A$10)+COUNTIF(AR305,[1]Locaux!$A$11)+COUNTIF(AR305,[1]Locaux!$A$12)+COUNTIF(AR305,[1]Locaux!$A$15)+COUNTIF(AR305,[1]Locaux!$A$16)+COUNTIF(AR305,[1]Locaux!$A$17))/(COUNTIF(AQ305,"*")+COUNTIF(AU305,"*")+COUNTIF(AW305,"*")),"0")</f>
        <v>0</v>
      </c>
      <c r="AY305" s="9"/>
      <c r="AZ305" s="8"/>
      <c r="BA305" s="8"/>
      <c r="BB305" s="8"/>
      <c r="BC305" s="8"/>
      <c r="BD305" s="8"/>
      <c r="BE305" s="8"/>
      <c r="BF305" s="8" t="s">
        <v>3</v>
      </c>
      <c r="BG305" s="40">
        <f>IFERROR((COUNTIF(BA305,[1]Locaux!$A$8)+COUNTIF(BA305,[1]Locaux!$A$9)+COUNTIF(BA305,[1]Locaux!$A$10)+COUNTIF(BA305,[1]Locaux!$A$11)+COUNTIF(BA305,[1]Locaux!$A$12)+COUNTIF(BA305,[1]Locaux!$A$15)+COUNTIF(BA305,[1]Locaux!$A$16)+COUNTIF(BA305,[1]Locaux!$A$17))/(COUNTIF(AZ305,"*")+COUNTIF(BD305,"*")+COUNTIF(BF305,"*")),"0")</f>
        <v>0</v>
      </c>
      <c r="BH305" s="9"/>
      <c r="BI305" s="8"/>
      <c r="BJ305" s="8"/>
      <c r="BK305" s="8"/>
      <c r="BL305" s="8"/>
      <c r="BM305" s="8"/>
      <c r="BN305" s="8"/>
      <c r="BO305" s="8" t="s">
        <v>3</v>
      </c>
      <c r="BP305" s="40">
        <f>IFERROR((COUNTIF(BJ305,[1]Locaux!$A$8)+COUNTIF(BJ305,[1]Locaux!$A$9)+COUNTIF(BJ305,[1]Locaux!$A$10)+COUNTIF(BJ305,[1]Locaux!$A$11)+COUNTIF(BJ305,[1]Locaux!$A$12)+COUNTIF(BJ305,[1]Locaux!$A$15)+COUNTIF(BJ305,[1]Locaux!$A$16)+COUNTIF(BJ305,[1]Locaux!$A$17))/(COUNTIF(BI305,"*")+COUNTIF(BM305,"*")+COUNTIF(BO305,"*")),"0")</f>
        <v>0</v>
      </c>
      <c r="BQ305" s="9"/>
      <c r="BR305" s="8"/>
      <c r="BS305" s="8"/>
      <c r="BT305" s="8"/>
      <c r="BU305" s="8"/>
      <c r="BV305" s="8"/>
      <c r="BW305" s="8"/>
      <c r="BX305" s="8" t="s">
        <v>3</v>
      </c>
      <c r="BY305" s="9"/>
      <c r="BZ305" s="8"/>
      <c r="CA305" s="8"/>
      <c r="CB305" s="8"/>
      <c r="CC305" s="8"/>
      <c r="CD305" s="8"/>
      <c r="CE305" s="8"/>
      <c r="CF305" s="8" t="s">
        <v>3</v>
      </c>
      <c r="CG305" s="9"/>
      <c r="CH305" s="8"/>
      <c r="CI305" s="8"/>
      <c r="CJ305" s="8"/>
      <c r="CK305" s="8"/>
      <c r="CL305" s="8"/>
      <c r="CM305" s="8"/>
      <c r="CN305" s="8" t="s">
        <v>3</v>
      </c>
      <c r="CO305" s="78" t="e">
        <f>OR(CR305&gt;1,CS305&gt;1,CT305&gt;1,CU305&gt;1,CV305&gt;1,CW305&gt;1,CX305&gt;1,CY305&gt;1,CZ305&gt;1,DA305&gt;1,DB305&gt;1,DC305&gt;1,#REF!&gt;1,#REF!&gt;1,#REF!&gt;1,#REF!&gt;1,#REF!&gt;1,#REF!&gt;1,#REF!&gt;1,#REF!&gt;1,#REF!&gt;1,#REF!&gt;1,#REF!&gt;1,#REF!&gt;1,#REF!&gt;1,#REF!&gt;1,#REF!&gt;1,#REF!&gt;1,#REF!&gt;1,#REF!&gt;1)</f>
        <v>#REF!</v>
      </c>
      <c r="CP305" s="77" t="b">
        <f>OR(DR305&gt;1,DS305&gt;1,DT305&gt;1,DU305&gt;1,DV305&gt;1,DW305&gt;1,DX305&gt;1,DY305&gt;1,DZ305&gt;1,EA305&gt;1,EB305&gt;1,EC305&gt;1,ED305&gt;1,EE305&gt;1,EF305&gt;1,EG305&gt;1,EH305&gt;1,EI305&gt;1,EJ305&gt;1,EK305&gt;1,EL305&gt;1,EM305&gt;1,EN305&gt;1,EO305&gt;1,EP305&gt;1,EQ305&gt;1,ER305&gt;1,ES305&gt;1,ET305&gt;1,EU305&gt;1,EV305&gt;1,EW305&gt;1,EX305&gt;1,EY305&gt;1,EZ305&gt;1,FA305&gt;1,FB305&gt;1,FC305&gt;1,FD305&gt;1,FE305&gt;1)</f>
        <v>0</v>
      </c>
      <c r="CQ305" s="77"/>
      <c r="CR305" s="34">
        <f>COUNTIF($F305:$CN305,CR$101)</f>
        <v>0</v>
      </c>
      <c r="CS305" s="33">
        <f>COUNTIF($F305:$CN305,CS$101)</f>
        <v>0</v>
      </c>
      <c r="CT305" s="32">
        <f>COUNTIF($F305:$CN305,CT$101)</f>
        <v>0</v>
      </c>
      <c r="CU305" s="31">
        <f>COUNTIF($F305:$CN305,CU$101)</f>
        <v>0</v>
      </c>
      <c r="CV305" s="30">
        <f>COUNTIF($F305:$CN305,CV$101)</f>
        <v>0</v>
      </c>
      <c r="CW305" s="29">
        <f>COUNTIF($F305:$CN305,CW$101)</f>
        <v>0</v>
      </c>
      <c r="CX305" s="24">
        <f>COUNTIF($F305:$CN305,CX$101)</f>
        <v>0</v>
      </c>
      <c r="CY305" s="28">
        <f>COUNTIF($F305:$CN305,CY$101)</f>
        <v>0</v>
      </c>
      <c r="CZ305" s="27">
        <f>COUNTIF($F305:$CN305,CZ$101)</f>
        <v>0</v>
      </c>
      <c r="DA305" s="26">
        <f>COUNTIF($F305:$CN305,DA$101)</f>
        <v>0</v>
      </c>
      <c r="DB305" s="25">
        <f>COUNTIF($F305:$CN305,DB$101)</f>
        <v>0</v>
      </c>
      <c r="DC305" s="24">
        <f>COUNTIF($F305:$CN305,DC$101)</f>
        <v>0</v>
      </c>
      <c r="DD305" s="13"/>
      <c r="DE305" s="13"/>
      <c r="DF305" s="23"/>
      <c r="DG305" s="23"/>
      <c r="DH305" s="23"/>
      <c r="DI305" s="23"/>
      <c r="DJ305" s="23"/>
      <c r="DK305" s="23"/>
      <c r="DL305" s="23"/>
      <c r="DM305" s="23"/>
      <c r="DN305" s="23"/>
      <c r="DO305" s="23"/>
      <c r="DP305" s="76"/>
      <c r="DQ305" s="61"/>
      <c r="DR305" s="58">
        <f>COUNTIF($F305:$CN305,DR$101)</f>
        <v>0</v>
      </c>
      <c r="DS305" s="57">
        <f>COUNTIF($F305:$CN305,DS$101)</f>
        <v>0</v>
      </c>
      <c r="DT305" s="57">
        <f>COUNTIF($F305:$CN305,DT$101)</f>
        <v>0</v>
      </c>
      <c r="DU305" s="57">
        <f>COUNTIF($F305:$CN305,DU$101)</f>
        <v>0</v>
      </c>
      <c r="DV305" s="57">
        <f>COUNTIF($F305:$CN305,DV$101)</f>
        <v>0</v>
      </c>
      <c r="DW305" s="57">
        <f>COUNTIF($F305:$CN305,DW$101)</f>
        <v>0</v>
      </c>
      <c r="DX305" s="57">
        <f>COUNTIF($F305:$CN305,DX$101)</f>
        <v>0</v>
      </c>
      <c r="DY305" s="57">
        <f>COUNTIF($F305:$CN305,DY$101)</f>
        <v>0</v>
      </c>
      <c r="DZ305" s="57">
        <f>COUNTIF($F305:$CN305,DZ$101)</f>
        <v>0</v>
      </c>
      <c r="EA305" s="57">
        <f>COUNTIF($F305:$CN305,EA$101)</f>
        <v>0</v>
      </c>
      <c r="EB305" s="57">
        <f>COUNTIF($F305:$CN305,EB$101)</f>
        <v>0</v>
      </c>
      <c r="EC305" s="57">
        <f>COUNTIF($F305:$CN305,EC$101)</f>
        <v>0</v>
      </c>
      <c r="ED305" s="57">
        <f>COUNTIF($F305:$CN305,ED$101)</f>
        <v>0</v>
      </c>
      <c r="EE305" s="57">
        <f>COUNTIF($F305:$CN305,EE$101)</f>
        <v>0</v>
      </c>
      <c r="EF305" s="57">
        <f>COUNTIF($F305:$CN305,EF$101)</f>
        <v>0</v>
      </c>
      <c r="EG305" s="57">
        <f>COUNTIF($F305:$CN305,EG$101)</f>
        <v>0</v>
      </c>
      <c r="EH305" s="57">
        <f>COUNTIF($F305:$CN305,EH$101)</f>
        <v>0</v>
      </c>
      <c r="EI305" s="57">
        <f>COUNTIF($F305:$CN305,EI$101)</f>
        <v>0</v>
      </c>
      <c r="EJ305" s="57">
        <f>COUNTIF($F305:$CN305,EJ$101)</f>
        <v>0</v>
      </c>
      <c r="EK305" s="57">
        <f>COUNTIF($F305:$CN305,EK$101)</f>
        <v>0</v>
      </c>
      <c r="EL305" s="57">
        <f>COUNTIF($F305:$CN305,EL$101)</f>
        <v>0</v>
      </c>
      <c r="EM305" s="57">
        <f>COUNTIF($F305:$CN305,EM$101)</f>
        <v>0</v>
      </c>
      <c r="EN305" s="57">
        <f>COUNTIF($F305:$CN305,EN$101)</f>
        <v>0</v>
      </c>
      <c r="EO305" s="57">
        <f>COUNTIF($F305:$CN305,EO$101)</f>
        <v>0</v>
      </c>
      <c r="EP305" s="57">
        <f>COUNTIF($F305:$CN305,EP$101)</f>
        <v>0</v>
      </c>
      <c r="EQ305" s="57">
        <f>COUNTIF($F305:$CN305,EQ$101)</f>
        <v>0</v>
      </c>
      <c r="ER305" s="57">
        <f>COUNTIF($F305:$CN305,ER$101)</f>
        <v>0</v>
      </c>
      <c r="ES305" s="57">
        <f>COUNTIF($F305:$CN305,ES$101)</f>
        <v>0</v>
      </c>
      <c r="ET305" s="57">
        <f>COUNTIF($F305:$CN305,ET$101)</f>
        <v>0</v>
      </c>
      <c r="EU305" s="57">
        <f>COUNTIF($F305:$CN305,EU$101)</f>
        <v>0</v>
      </c>
      <c r="EV305" s="57">
        <f>COUNTIF($F305:$CN305,EV$101)</f>
        <v>0</v>
      </c>
      <c r="EW305" s="57">
        <f>COUNTIF($F305:$CN305,EW$101)</f>
        <v>0</v>
      </c>
      <c r="EX305" s="57">
        <f>COUNTIF($F305:$CN305,EX$101)</f>
        <v>0</v>
      </c>
      <c r="EY305" s="57">
        <f>COUNTIF($F305:$CN305,EY$101)</f>
        <v>0</v>
      </c>
      <c r="EZ305" s="57">
        <f>COUNTIF($F305:$CN305,EZ$101)</f>
        <v>0</v>
      </c>
      <c r="FA305" s="57">
        <f>COUNTIF($F305:$CN305,FA$101)</f>
        <v>0</v>
      </c>
      <c r="FB305" s="57">
        <f>COUNTIF($F305:$CN305,FB$101)</f>
        <v>0</v>
      </c>
      <c r="FC305" s="57">
        <f>COUNTIF($F305:$CN305,FC$101)</f>
        <v>0</v>
      </c>
      <c r="FD305" s="57">
        <f>COUNTIF($F305:$CN305,FD$101)</f>
        <v>0</v>
      </c>
      <c r="FE305" s="57">
        <f>COUNTIF($F305:$CN305,FE$101)</f>
        <v>0</v>
      </c>
    </row>
    <row r="306" spans="1:161" ht="12" customHeight="1" x14ac:dyDescent="0.2">
      <c r="A306" s="18" t="str">
        <f>CHOOSE(WEEKDAY($E306),"Dimanche","Lundi","Mardi","Mercredi","Jeudi","Vendredi","")</f>
        <v>Lundi</v>
      </c>
      <c r="B306" s="17">
        <f>IF(M306&lt;&gt;"Cong. ",B304+1,B304+0)</f>
        <v>99</v>
      </c>
      <c r="C306" s="17">
        <f>IF(M306&lt;&gt;"Cong. ",C304+1,C304+0)</f>
        <v>78</v>
      </c>
      <c r="D306" s="17" t="e">
        <f>IF(M306="",D304+1,D304+0)</f>
        <v>#REF!</v>
      </c>
      <c r="E306" s="16">
        <v>44200</v>
      </c>
      <c r="F306" s="48"/>
      <c r="G306" s="47"/>
      <c r="H306" s="47"/>
      <c r="I306" s="47"/>
      <c r="J306" s="47"/>
      <c r="K306" s="47"/>
      <c r="L306" s="47"/>
      <c r="M306" s="47" t="s">
        <v>15</v>
      </c>
      <c r="N306" s="40">
        <f>IFERROR((COUNTIF(H306,[1]Locaux!$A$8)+COUNTIF(H306,[1]Locaux!$A$9)+COUNTIF(H306,[1]Locaux!$A$10)+COUNTIF(H306,[1]Locaux!$A$11)+COUNTIF(H306,[1]Locaux!$A$12)+COUNTIF(H306,[1]Locaux!$A$15)+COUNTIF(H306,[1]Locaux!$A$16)+COUNTIF(H306,[1]Locaux!$A$17))/(COUNTIF(G306,"*")+COUNTIF(K306,"*")+COUNTIF(M306,"*")),"0")</f>
        <v>0</v>
      </c>
      <c r="O306" s="48"/>
      <c r="P306" s="47"/>
      <c r="Q306" s="47"/>
      <c r="R306" s="47"/>
      <c r="S306" s="47"/>
      <c r="T306" s="47"/>
      <c r="U306" s="47"/>
      <c r="V306" s="47" t="s">
        <v>15</v>
      </c>
      <c r="W306" s="40">
        <f>IFERROR((COUNTIF(Q306,[1]Locaux!$A$8)+COUNTIF(Q306,[1]Locaux!$A$9)+COUNTIF(Q306,[1]Locaux!$A$10)+COUNTIF(Q306,[1]Locaux!$A$11)+COUNTIF(Q306,[1]Locaux!$A$12)+COUNTIF(Q306,[1]Locaux!$A$15)+COUNTIF(Q306,[1]Locaux!$A$16)+COUNTIF(Q306,[1]Locaux!$A$17))/(COUNTIF(P306,"*")+COUNTIF(T306,"*")+COUNTIF(V306,"*")),"0")</f>
        <v>0</v>
      </c>
      <c r="X306" s="48"/>
      <c r="Y306" s="47"/>
      <c r="Z306" s="47"/>
      <c r="AA306" s="47"/>
      <c r="AB306" s="47"/>
      <c r="AC306" s="47"/>
      <c r="AD306" s="47"/>
      <c r="AE306" s="47" t="s">
        <v>15</v>
      </c>
      <c r="AF306" s="40">
        <f>IFERROR((COUNTIF(Z306,[1]Locaux!$A$8)+COUNTIF(Z306,[1]Locaux!$A$9)+COUNTIF(Z306,[1]Locaux!$A$10)+COUNTIF(Z306,[1]Locaux!$A$11)+COUNTIF(Z306,[1]Locaux!$A$12)+COUNTIF(Z306,[1]Locaux!$A$15)+COUNTIF(Z306,[1]Locaux!$A$16)+COUNTIF(Z306,[1]Locaux!$A$17))/(COUNTIF(Y306,"*")+COUNTIF(AC306,"*")+COUNTIF(AE306,"*")),"0")</f>
        <v>0</v>
      </c>
      <c r="AG306" s="48"/>
      <c r="AH306" s="47"/>
      <c r="AI306" s="47"/>
      <c r="AJ306" s="47"/>
      <c r="AK306" s="47"/>
      <c r="AL306" s="47"/>
      <c r="AM306" s="47"/>
      <c r="AN306" s="47" t="s">
        <v>15</v>
      </c>
      <c r="AO306" s="40">
        <f>IFERROR((COUNTIF(AI306,[1]Locaux!$A$8)+COUNTIF(AI306,[1]Locaux!$A$9)+COUNTIF(AI306,[1]Locaux!$A$10)+COUNTIF(AI306,[1]Locaux!$A$11)+COUNTIF(AI306,[1]Locaux!$A$12)+COUNTIF(AI306,[1]Locaux!$A$15)+COUNTIF(AI306,[1]Locaux!$A$16)+COUNTIF(AI306,[1]Locaux!$A$17))/(COUNTIF(AH306,"*")+COUNTIF(AL306,"*")+COUNTIF(AN306,"*")),"0")</f>
        <v>0</v>
      </c>
      <c r="AP306" s="48"/>
      <c r="AQ306" s="47"/>
      <c r="AR306" s="47"/>
      <c r="AS306" s="47"/>
      <c r="AT306" s="47"/>
      <c r="AU306" s="47"/>
      <c r="AV306" s="47"/>
      <c r="AW306" s="47" t="s">
        <v>15</v>
      </c>
      <c r="AX306" s="40">
        <f>IFERROR((COUNTIF(AR306,[1]Locaux!$A$8)+COUNTIF(AR306,[1]Locaux!$A$9)+COUNTIF(AR306,[1]Locaux!$A$10)+COUNTIF(AR306,[1]Locaux!$A$11)+COUNTIF(AR306,[1]Locaux!$A$12)+COUNTIF(AR306,[1]Locaux!$A$15)+COUNTIF(AR306,[1]Locaux!$A$16)+COUNTIF(AR306,[1]Locaux!$A$17))/(COUNTIF(AQ306,"*")+COUNTIF(AU306,"*")+COUNTIF(AW306,"*")),"0")</f>
        <v>0</v>
      </c>
      <c r="AY306" s="48"/>
      <c r="AZ306" s="47"/>
      <c r="BA306" s="47"/>
      <c r="BB306" s="47"/>
      <c r="BC306" s="47"/>
      <c r="BD306" s="47"/>
      <c r="BE306" s="47"/>
      <c r="BF306" s="47" t="s">
        <v>15</v>
      </c>
      <c r="BG306" s="40">
        <f>IFERROR((COUNTIF(BA306,[1]Locaux!$A$8)+COUNTIF(BA306,[1]Locaux!$A$9)+COUNTIF(BA306,[1]Locaux!$A$10)+COUNTIF(BA306,[1]Locaux!$A$11)+COUNTIF(BA306,[1]Locaux!$A$12)+COUNTIF(BA306,[1]Locaux!$A$15)+COUNTIF(BA306,[1]Locaux!$A$16)+COUNTIF(BA306,[1]Locaux!$A$17))/(COUNTIF(AZ306,"*")+COUNTIF(BD306,"*")+COUNTIF(BF306,"*")),"0")</f>
        <v>0</v>
      </c>
      <c r="BH306" s="48"/>
      <c r="BI306" s="47"/>
      <c r="BJ306" s="47"/>
      <c r="BK306" s="47"/>
      <c r="BL306" s="47"/>
      <c r="BM306" s="47"/>
      <c r="BN306" s="47"/>
      <c r="BO306" s="47" t="s">
        <v>15</v>
      </c>
      <c r="BP306" s="40">
        <f>IFERROR((COUNTIF(BJ306,[1]Locaux!$A$8)+COUNTIF(BJ306,[1]Locaux!$A$9)+COUNTIF(BJ306,[1]Locaux!$A$10)+COUNTIF(BJ306,[1]Locaux!$A$11)+COUNTIF(BJ306,[1]Locaux!$A$12)+COUNTIF(BJ306,[1]Locaux!$A$15)+COUNTIF(BJ306,[1]Locaux!$A$16)+COUNTIF(BJ306,[1]Locaux!$A$17))/(COUNTIF(BI306,"*")+COUNTIF(BM306,"*")+COUNTIF(BO306,"*")),"0")</f>
        <v>0</v>
      </c>
      <c r="BQ306" s="48"/>
      <c r="BR306" s="47"/>
      <c r="BS306" s="47"/>
      <c r="BT306" s="47"/>
      <c r="BU306" s="47"/>
      <c r="BV306" s="47"/>
      <c r="BW306" s="47"/>
      <c r="BX306" s="47" t="s">
        <v>15</v>
      </c>
      <c r="BY306" s="48"/>
      <c r="BZ306" s="47"/>
      <c r="CA306" s="47"/>
      <c r="CB306" s="47"/>
      <c r="CC306" s="47"/>
      <c r="CD306" s="47"/>
      <c r="CE306" s="47"/>
      <c r="CF306" s="47" t="s">
        <v>15</v>
      </c>
      <c r="CG306" s="48"/>
      <c r="CH306" s="47"/>
      <c r="CI306" s="47"/>
      <c r="CJ306" s="47"/>
      <c r="CK306" s="47"/>
      <c r="CL306" s="47"/>
      <c r="CM306" s="47"/>
      <c r="CN306" s="47" t="s">
        <v>15</v>
      </c>
      <c r="CO306" s="78" t="e">
        <f>OR(CR306&gt;1,CS306&gt;1,CT306&gt;1,CU306&gt;1,CV306&gt;1,CW306&gt;1,CX306&gt;1,CY306&gt;1,CZ306&gt;1,DA306&gt;1,DB306&gt;1,DC306&gt;1,#REF!&gt;1,#REF!&gt;1,#REF!&gt;1,#REF!&gt;1,#REF!&gt;1,#REF!&gt;1,#REF!&gt;1,#REF!&gt;1,#REF!&gt;1,#REF!&gt;1,#REF!&gt;1,#REF!&gt;1,#REF!&gt;1,#REF!&gt;1,#REF!&gt;1,#REF!&gt;1,#REF!&gt;1,#REF!&gt;1)</f>
        <v>#REF!</v>
      </c>
      <c r="CP306" s="77" t="b">
        <f>OR(DR306&gt;1,DS306&gt;1,DT306&gt;1,DU306&gt;1,DV306&gt;1,DW306&gt;1,DX306&gt;1,DY306&gt;1,DZ306&gt;1,EA306&gt;1,EB306&gt;1,EC306&gt;1,ED306&gt;1,EE306&gt;1,EF306&gt;1,EG306&gt;1,EH306&gt;1,EI306&gt;1,EJ306&gt;1,EK306&gt;1,EL306&gt;1,EM306&gt;1,EN306&gt;1,EO306&gt;1,EP306&gt;1,EQ306&gt;1,ER306&gt;1,ES306&gt;1,ET306&gt;1,EU306&gt;1,EV306&gt;1,EW306&gt;1,EX306&gt;1,EY306&gt;1,EZ306&gt;1,FA306&gt;1,FB306&gt;1,FC306&gt;1,FD306&gt;1,FE306&gt;1)</f>
        <v>0</v>
      </c>
      <c r="CQ306" s="77"/>
      <c r="CR306" s="34">
        <f>COUNTIF($F306:$CN306,CR$101)</f>
        <v>0</v>
      </c>
      <c r="CS306" s="33">
        <f>COUNTIF($F306:$CN306,CS$101)</f>
        <v>0</v>
      </c>
      <c r="CT306" s="32">
        <f>COUNTIF($F306:$CN306,CT$101)</f>
        <v>0</v>
      </c>
      <c r="CU306" s="31">
        <f>COUNTIF($F306:$CN306,CU$101)</f>
        <v>0</v>
      </c>
      <c r="CV306" s="30">
        <f>COUNTIF($F306:$CN306,CV$101)</f>
        <v>0</v>
      </c>
      <c r="CW306" s="29">
        <f>COUNTIF($F306:$CN306,CW$101)</f>
        <v>0</v>
      </c>
      <c r="CX306" s="24">
        <f>COUNTIF($F306:$CN306,CX$101)</f>
        <v>0</v>
      </c>
      <c r="CY306" s="28">
        <f>COUNTIF($F306:$CN306,CY$101)</f>
        <v>0</v>
      </c>
      <c r="CZ306" s="27">
        <f>COUNTIF($F306:$CN306,CZ$101)</f>
        <v>0</v>
      </c>
      <c r="DA306" s="26">
        <f>COUNTIF($F306:$CN306,DA$101)</f>
        <v>0</v>
      </c>
      <c r="DB306" s="25">
        <f>COUNTIF($F306:$CN306,DB$101)</f>
        <v>0</v>
      </c>
      <c r="DC306" s="24">
        <f>COUNTIF($F306:$CN306,DC$101)</f>
        <v>0</v>
      </c>
      <c r="DD306" s="13"/>
      <c r="DE306" s="13"/>
      <c r="DF306" s="23"/>
      <c r="DG306" s="23"/>
      <c r="DH306" s="23"/>
      <c r="DI306" s="23"/>
      <c r="DJ306" s="23"/>
      <c r="DK306" s="23"/>
      <c r="DL306" s="23"/>
      <c r="DM306" s="23"/>
      <c r="DN306" s="23"/>
      <c r="DO306" s="23"/>
      <c r="DP306" s="76"/>
      <c r="DQ306" s="61"/>
      <c r="DR306" s="58">
        <f>COUNTIF($F306:$CN306,DR$101)</f>
        <v>0</v>
      </c>
      <c r="DS306" s="57">
        <f>COUNTIF($F306:$CN306,DS$101)</f>
        <v>0</v>
      </c>
      <c r="DT306" s="57">
        <f>COUNTIF($F306:$CN306,DT$101)</f>
        <v>0</v>
      </c>
      <c r="DU306" s="57">
        <f>COUNTIF($F306:$CN306,DU$101)</f>
        <v>0</v>
      </c>
      <c r="DV306" s="57">
        <f>COUNTIF($F306:$CN306,DV$101)</f>
        <v>0</v>
      </c>
      <c r="DW306" s="57">
        <f>COUNTIF($F306:$CN306,DW$101)</f>
        <v>0</v>
      </c>
      <c r="DX306" s="57">
        <f>COUNTIF($F306:$CN306,DX$101)</f>
        <v>0</v>
      </c>
      <c r="DY306" s="57">
        <f>COUNTIF($F306:$CN306,DY$101)</f>
        <v>0</v>
      </c>
      <c r="DZ306" s="57">
        <f>COUNTIF($F306:$CN306,DZ$101)</f>
        <v>0</v>
      </c>
      <c r="EA306" s="57">
        <f>COUNTIF($F306:$CN306,EA$101)</f>
        <v>0</v>
      </c>
      <c r="EB306" s="57">
        <f>COUNTIF($F306:$CN306,EB$101)</f>
        <v>0</v>
      </c>
      <c r="EC306" s="57">
        <f>COUNTIF($F306:$CN306,EC$101)</f>
        <v>0</v>
      </c>
      <c r="ED306" s="57">
        <f>COUNTIF($F306:$CN306,ED$101)</f>
        <v>0</v>
      </c>
      <c r="EE306" s="57">
        <f>COUNTIF($F306:$CN306,EE$101)</f>
        <v>0</v>
      </c>
      <c r="EF306" s="57">
        <f>COUNTIF($F306:$CN306,EF$101)</f>
        <v>0</v>
      </c>
      <c r="EG306" s="57">
        <f>COUNTIF($F306:$CN306,EG$101)</f>
        <v>0</v>
      </c>
      <c r="EH306" s="57">
        <f>COUNTIF($F306:$CN306,EH$101)</f>
        <v>0</v>
      </c>
      <c r="EI306" s="57">
        <f>COUNTIF($F306:$CN306,EI$101)</f>
        <v>0</v>
      </c>
      <c r="EJ306" s="57">
        <f>COUNTIF($F306:$CN306,EJ$101)</f>
        <v>0</v>
      </c>
      <c r="EK306" s="57">
        <f>COUNTIF($F306:$CN306,EK$101)</f>
        <v>0</v>
      </c>
      <c r="EL306" s="57">
        <f>COUNTIF($F306:$CN306,EL$101)</f>
        <v>0</v>
      </c>
      <c r="EM306" s="57">
        <f>COUNTIF($F306:$CN306,EM$101)</f>
        <v>0</v>
      </c>
      <c r="EN306" s="57">
        <f>COUNTIF($F306:$CN306,EN$101)</f>
        <v>0</v>
      </c>
      <c r="EO306" s="57">
        <f>COUNTIF($F306:$CN306,EO$101)</f>
        <v>0</v>
      </c>
      <c r="EP306" s="57">
        <f>COUNTIF($F306:$CN306,EP$101)</f>
        <v>0</v>
      </c>
      <c r="EQ306" s="57">
        <f>COUNTIF($F306:$CN306,EQ$101)</f>
        <v>0</v>
      </c>
      <c r="ER306" s="57">
        <f>COUNTIF($F306:$CN306,ER$101)</f>
        <v>0</v>
      </c>
      <c r="ES306" s="57">
        <f>COUNTIF($F306:$CN306,ES$101)</f>
        <v>0</v>
      </c>
      <c r="ET306" s="57">
        <f>COUNTIF($F306:$CN306,ET$101)</f>
        <v>0</v>
      </c>
      <c r="EU306" s="57">
        <f>COUNTIF($F306:$CN306,EU$101)</f>
        <v>0</v>
      </c>
      <c r="EV306" s="57">
        <f>COUNTIF($F306:$CN306,EV$101)</f>
        <v>0</v>
      </c>
      <c r="EW306" s="57">
        <f>COUNTIF($F306:$CN306,EW$101)</f>
        <v>0</v>
      </c>
      <c r="EX306" s="57">
        <f>COUNTIF($F306:$CN306,EX$101)</f>
        <v>0</v>
      </c>
      <c r="EY306" s="57">
        <f>COUNTIF($F306:$CN306,EY$101)</f>
        <v>0</v>
      </c>
      <c r="EZ306" s="57">
        <f>COUNTIF($F306:$CN306,EZ$101)</f>
        <v>0</v>
      </c>
      <c r="FA306" s="57">
        <f>COUNTIF($F306:$CN306,FA$101)</f>
        <v>0</v>
      </c>
      <c r="FB306" s="57">
        <f>COUNTIF($F306:$CN306,FB$101)</f>
        <v>0</v>
      </c>
      <c r="FC306" s="57">
        <f>COUNTIF($F306:$CN306,FC$101)</f>
        <v>0</v>
      </c>
      <c r="FD306" s="57">
        <f>COUNTIF($F306:$CN306,FD$101)</f>
        <v>0</v>
      </c>
      <c r="FE306" s="57">
        <f>COUNTIF($F306:$CN306,FE$101)</f>
        <v>0</v>
      </c>
    </row>
    <row r="307" spans="1:161" ht="12" customHeight="1" thickBot="1" x14ac:dyDescent="0.25">
      <c r="A307" s="12"/>
      <c r="B307" s="11"/>
      <c r="C307" s="11"/>
      <c r="D307" s="11"/>
      <c r="E307" s="10"/>
      <c r="F307" s="46"/>
      <c r="G307" s="45"/>
      <c r="H307" s="45"/>
      <c r="I307" s="45"/>
      <c r="J307" s="45"/>
      <c r="K307" s="45"/>
      <c r="L307" s="45"/>
      <c r="M307" s="45" t="s">
        <v>15</v>
      </c>
      <c r="N307" s="40">
        <f>IFERROR((COUNTIF(H307,[1]Locaux!$A$8)+COUNTIF(H307,[1]Locaux!$A$9)+COUNTIF(H307,[1]Locaux!$A$10)+COUNTIF(H307,[1]Locaux!$A$11)+COUNTIF(H307,[1]Locaux!$A$12)+COUNTIF(H307,[1]Locaux!$A$15)+COUNTIF(H307,[1]Locaux!$A$16)+COUNTIF(H307,[1]Locaux!$A$17))/(COUNTIF(G307,"*")+COUNTIF(K307,"*")+COUNTIF(M307,"*")),"0")</f>
        <v>0</v>
      </c>
      <c r="O307" s="46"/>
      <c r="P307" s="45"/>
      <c r="Q307" s="45"/>
      <c r="R307" s="45"/>
      <c r="S307" s="45"/>
      <c r="T307" s="45"/>
      <c r="U307" s="45"/>
      <c r="V307" s="45" t="s">
        <v>15</v>
      </c>
      <c r="W307" s="40">
        <f>IFERROR((COUNTIF(Q307,[1]Locaux!$A$8)+COUNTIF(Q307,[1]Locaux!$A$9)+COUNTIF(Q307,[1]Locaux!$A$10)+COUNTIF(Q307,[1]Locaux!$A$11)+COUNTIF(Q307,[1]Locaux!$A$12)+COUNTIF(Q307,[1]Locaux!$A$15)+COUNTIF(Q307,[1]Locaux!$A$16)+COUNTIF(Q307,[1]Locaux!$A$17))/(COUNTIF(P307,"*")+COUNTIF(T307,"*")+COUNTIF(V307,"*")),"0")</f>
        <v>0</v>
      </c>
      <c r="X307" s="46"/>
      <c r="Y307" s="45"/>
      <c r="Z307" s="45"/>
      <c r="AA307" s="45"/>
      <c r="AB307" s="45"/>
      <c r="AC307" s="45"/>
      <c r="AD307" s="45"/>
      <c r="AE307" s="45" t="s">
        <v>15</v>
      </c>
      <c r="AF307" s="40">
        <f>IFERROR((COUNTIF(Z307,[1]Locaux!$A$8)+COUNTIF(Z307,[1]Locaux!$A$9)+COUNTIF(Z307,[1]Locaux!$A$10)+COUNTIF(Z307,[1]Locaux!$A$11)+COUNTIF(Z307,[1]Locaux!$A$12)+COUNTIF(Z307,[1]Locaux!$A$15)+COUNTIF(Z307,[1]Locaux!$A$16)+COUNTIF(Z307,[1]Locaux!$A$17))/(COUNTIF(Y307,"*")+COUNTIF(AC307,"*")+COUNTIF(AE307,"*")),"0")</f>
        <v>0</v>
      </c>
      <c r="AG307" s="46"/>
      <c r="AH307" s="45"/>
      <c r="AI307" s="45"/>
      <c r="AJ307" s="45"/>
      <c r="AK307" s="45"/>
      <c r="AL307" s="45"/>
      <c r="AM307" s="45"/>
      <c r="AN307" s="45" t="s">
        <v>15</v>
      </c>
      <c r="AO307" s="40">
        <f>IFERROR((COUNTIF(AI307,[1]Locaux!$A$8)+COUNTIF(AI307,[1]Locaux!$A$9)+COUNTIF(AI307,[1]Locaux!$A$10)+COUNTIF(AI307,[1]Locaux!$A$11)+COUNTIF(AI307,[1]Locaux!$A$12)+COUNTIF(AI307,[1]Locaux!$A$15)+COUNTIF(AI307,[1]Locaux!$A$16)+COUNTIF(AI307,[1]Locaux!$A$17))/(COUNTIF(AH307,"*")+COUNTIF(AL307,"*")+COUNTIF(AN307,"*")),"0")</f>
        <v>0</v>
      </c>
      <c r="AP307" s="46"/>
      <c r="AQ307" s="45"/>
      <c r="AR307" s="45"/>
      <c r="AS307" s="45"/>
      <c r="AT307" s="45"/>
      <c r="AU307" s="45"/>
      <c r="AV307" s="45"/>
      <c r="AW307" s="45" t="s">
        <v>15</v>
      </c>
      <c r="AX307" s="40">
        <f>IFERROR((COUNTIF(AR307,[1]Locaux!$A$8)+COUNTIF(AR307,[1]Locaux!$A$9)+COUNTIF(AR307,[1]Locaux!$A$10)+COUNTIF(AR307,[1]Locaux!$A$11)+COUNTIF(AR307,[1]Locaux!$A$12)+COUNTIF(AR307,[1]Locaux!$A$15)+COUNTIF(AR307,[1]Locaux!$A$16)+COUNTIF(AR307,[1]Locaux!$A$17))/(COUNTIF(AQ307,"*")+COUNTIF(AU307,"*")+COUNTIF(AW307,"*")),"0")</f>
        <v>0</v>
      </c>
      <c r="AY307" s="46"/>
      <c r="AZ307" s="45"/>
      <c r="BA307" s="45"/>
      <c r="BB307" s="45"/>
      <c r="BC307" s="45"/>
      <c r="BD307" s="45"/>
      <c r="BE307" s="45"/>
      <c r="BF307" s="45" t="s">
        <v>15</v>
      </c>
      <c r="BG307" s="40">
        <f>IFERROR((COUNTIF(BA307,[1]Locaux!$A$8)+COUNTIF(BA307,[1]Locaux!$A$9)+COUNTIF(BA307,[1]Locaux!$A$10)+COUNTIF(BA307,[1]Locaux!$A$11)+COUNTIF(BA307,[1]Locaux!$A$12)+COUNTIF(BA307,[1]Locaux!$A$15)+COUNTIF(BA307,[1]Locaux!$A$16)+COUNTIF(BA307,[1]Locaux!$A$17))/(COUNTIF(AZ307,"*")+COUNTIF(BD307,"*")+COUNTIF(BF307,"*")),"0")</f>
        <v>0</v>
      </c>
      <c r="BH307" s="46"/>
      <c r="BI307" s="45"/>
      <c r="BJ307" s="45"/>
      <c r="BK307" s="45"/>
      <c r="BL307" s="45"/>
      <c r="BM307" s="45"/>
      <c r="BN307" s="45"/>
      <c r="BO307" s="45" t="s">
        <v>15</v>
      </c>
      <c r="BP307" s="40">
        <f>IFERROR((COUNTIF(BJ307,[1]Locaux!$A$8)+COUNTIF(BJ307,[1]Locaux!$A$9)+COUNTIF(BJ307,[1]Locaux!$A$10)+COUNTIF(BJ307,[1]Locaux!$A$11)+COUNTIF(BJ307,[1]Locaux!$A$12)+COUNTIF(BJ307,[1]Locaux!$A$15)+COUNTIF(BJ307,[1]Locaux!$A$16)+COUNTIF(BJ307,[1]Locaux!$A$17))/(COUNTIF(BI307,"*")+COUNTIF(BM307,"*")+COUNTIF(BO307,"*")),"0")</f>
        <v>0</v>
      </c>
      <c r="BQ307" s="46"/>
      <c r="BR307" s="45"/>
      <c r="BS307" s="45"/>
      <c r="BT307" s="45"/>
      <c r="BU307" s="45"/>
      <c r="BV307" s="45"/>
      <c r="BW307" s="45"/>
      <c r="BX307" s="45" t="s">
        <v>15</v>
      </c>
      <c r="BY307" s="46"/>
      <c r="BZ307" s="45"/>
      <c r="CA307" s="45"/>
      <c r="CB307" s="45"/>
      <c r="CC307" s="45"/>
      <c r="CD307" s="45"/>
      <c r="CE307" s="45"/>
      <c r="CF307" s="45" t="s">
        <v>15</v>
      </c>
      <c r="CG307" s="46"/>
      <c r="CH307" s="45"/>
      <c r="CI307" s="45"/>
      <c r="CJ307" s="45"/>
      <c r="CK307" s="45"/>
      <c r="CL307" s="45"/>
      <c r="CM307" s="45"/>
      <c r="CN307" s="45" t="s">
        <v>15</v>
      </c>
      <c r="CO307" s="78" t="e">
        <f>OR(CR307&gt;1,CS307&gt;1,CT307&gt;1,CU307&gt;1,CV307&gt;1,CW307&gt;1,CX307&gt;1,CY307&gt;1,CZ307&gt;1,DA307&gt;1,DB307&gt;1,DC307&gt;1,#REF!&gt;1,#REF!&gt;1,#REF!&gt;1,#REF!&gt;1,#REF!&gt;1,#REF!&gt;1,#REF!&gt;1,#REF!&gt;1,#REF!&gt;1,#REF!&gt;1,#REF!&gt;1,#REF!&gt;1,#REF!&gt;1,#REF!&gt;1,#REF!&gt;1,#REF!&gt;1,#REF!&gt;1,#REF!&gt;1)</f>
        <v>#REF!</v>
      </c>
      <c r="CP307" s="77" t="b">
        <f>OR(DR307&gt;1,DS307&gt;1,DT307&gt;1,DU307&gt;1,DV307&gt;1,DW307&gt;1,DX307&gt;1,DY307&gt;1,DZ307&gt;1,EA307&gt;1,EB307&gt;1,EC307&gt;1,ED307&gt;1,EE307&gt;1,EF307&gt;1,EG307&gt;1,EH307&gt;1,EI307&gt;1,EJ307&gt;1,EK307&gt;1,EL307&gt;1,EM307&gt;1,EN307&gt;1,EO307&gt;1,EP307&gt;1,EQ307&gt;1,ER307&gt;1,ES307&gt;1,ET307&gt;1,EU307&gt;1,EV307&gt;1,EW307&gt;1,EX307&gt;1,EY307&gt;1,EZ307&gt;1,FA307&gt;1,FB307&gt;1,FC307&gt;1,FD307&gt;1,FE307&gt;1)</f>
        <v>0</v>
      </c>
      <c r="CQ307" s="77"/>
      <c r="CR307" s="34">
        <f>COUNTIF($F307:$CN307,CR$101)</f>
        <v>0</v>
      </c>
      <c r="CS307" s="33">
        <f>COUNTIF($F307:$CN307,CS$101)</f>
        <v>0</v>
      </c>
      <c r="CT307" s="32">
        <f>COUNTIF($F307:$CN307,CT$101)</f>
        <v>0</v>
      </c>
      <c r="CU307" s="31">
        <f>COUNTIF($F307:$CN307,CU$101)</f>
        <v>0</v>
      </c>
      <c r="CV307" s="30">
        <f>COUNTIF($F307:$CN307,CV$101)</f>
        <v>0</v>
      </c>
      <c r="CW307" s="29">
        <f>COUNTIF($F307:$CN307,CW$101)</f>
        <v>0</v>
      </c>
      <c r="CX307" s="24">
        <f>COUNTIF($F307:$CN307,CX$101)</f>
        <v>0</v>
      </c>
      <c r="CY307" s="28">
        <f>COUNTIF($F307:$CN307,CY$101)</f>
        <v>0</v>
      </c>
      <c r="CZ307" s="27">
        <f>COUNTIF($F307:$CN307,CZ$101)</f>
        <v>0</v>
      </c>
      <c r="DA307" s="26">
        <f>COUNTIF($F307:$CN307,DA$101)</f>
        <v>0</v>
      </c>
      <c r="DB307" s="25">
        <f>COUNTIF($F307:$CN307,DB$101)</f>
        <v>0</v>
      </c>
      <c r="DC307" s="24">
        <f>COUNTIF($F307:$CN307,DC$101)</f>
        <v>0</v>
      </c>
      <c r="DD307" s="13"/>
      <c r="DE307" s="13"/>
      <c r="DF307" s="23"/>
      <c r="DG307" s="23"/>
      <c r="DH307" s="23"/>
      <c r="DI307" s="23"/>
      <c r="DJ307" s="23"/>
      <c r="DK307" s="23"/>
      <c r="DL307" s="23"/>
      <c r="DM307" s="23"/>
      <c r="DN307" s="23"/>
      <c r="DO307" s="23"/>
      <c r="DP307" s="76"/>
      <c r="DQ307" s="61"/>
      <c r="DR307" s="58">
        <f>COUNTIF($F307:$CN307,DR$101)</f>
        <v>0</v>
      </c>
      <c r="DS307" s="57">
        <f>COUNTIF($F307:$CN307,DS$101)</f>
        <v>0</v>
      </c>
      <c r="DT307" s="57">
        <f>COUNTIF($F307:$CN307,DT$101)</f>
        <v>0</v>
      </c>
      <c r="DU307" s="57">
        <f>COUNTIF($F307:$CN307,DU$101)</f>
        <v>0</v>
      </c>
      <c r="DV307" s="57">
        <f>COUNTIF($F307:$CN307,DV$101)</f>
        <v>0</v>
      </c>
      <c r="DW307" s="57">
        <f>COUNTIF($F307:$CN307,DW$101)</f>
        <v>0</v>
      </c>
      <c r="DX307" s="57">
        <f>COUNTIF($F307:$CN307,DX$101)</f>
        <v>0</v>
      </c>
      <c r="DY307" s="57">
        <f>COUNTIF($F307:$CN307,DY$101)</f>
        <v>0</v>
      </c>
      <c r="DZ307" s="57">
        <f>COUNTIF($F307:$CN307,DZ$101)</f>
        <v>0</v>
      </c>
      <c r="EA307" s="57">
        <f>COUNTIF($F307:$CN307,EA$101)</f>
        <v>0</v>
      </c>
      <c r="EB307" s="57">
        <f>COUNTIF($F307:$CN307,EB$101)</f>
        <v>0</v>
      </c>
      <c r="EC307" s="57">
        <f>COUNTIF($F307:$CN307,EC$101)</f>
        <v>0</v>
      </c>
      <c r="ED307" s="57">
        <f>COUNTIF($F307:$CN307,ED$101)</f>
        <v>0</v>
      </c>
      <c r="EE307" s="57">
        <f>COUNTIF($F307:$CN307,EE$101)</f>
        <v>0</v>
      </c>
      <c r="EF307" s="57">
        <f>COUNTIF($F307:$CN307,EF$101)</f>
        <v>0</v>
      </c>
      <c r="EG307" s="57">
        <f>COUNTIF($F307:$CN307,EG$101)</f>
        <v>0</v>
      </c>
      <c r="EH307" s="57">
        <f>COUNTIF($F307:$CN307,EH$101)</f>
        <v>0</v>
      </c>
      <c r="EI307" s="57">
        <f>COUNTIF($F307:$CN307,EI$101)</f>
        <v>0</v>
      </c>
      <c r="EJ307" s="57">
        <f>COUNTIF($F307:$CN307,EJ$101)</f>
        <v>0</v>
      </c>
      <c r="EK307" s="57">
        <f>COUNTIF($F307:$CN307,EK$101)</f>
        <v>0</v>
      </c>
      <c r="EL307" s="57">
        <f>COUNTIF($F307:$CN307,EL$101)</f>
        <v>0</v>
      </c>
      <c r="EM307" s="57">
        <f>COUNTIF($F307:$CN307,EM$101)</f>
        <v>0</v>
      </c>
      <c r="EN307" s="57">
        <f>COUNTIF($F307:$CN307,EN$101)</f>
        <v>0</v>
      </c>
      <c r="EO307" s="57">
        <f>COUNTIF($F307:$CN307,EO$101)</f>
        <v>0</v>
      </c>
      <c r="EP307" s="57">
        <f>COUNTIF($F307:$CN307,EP$101)</f>
        <v>0</v>
      </c>
      <c r="EQ307" s="57">
        <f>COUNTIF($F307:$CN307,EQ$101)</f>
        <v>0</v>
      </c>
      <c r="ER307" s="57">
        <f>COUNTIF($F307:$CN307,ER$101)</f>
        <v>0</v>
      </c>
      <c r="ES307" s="57">
        <f>COUNTIF($F307:$CN307,ES$101)</f>
        <v>0</v>
      </c>
      <c r="ET307" s="57">
        <f>COUNTIF($F307:$CN307,ET$101)</f>
        <v>0</v>
      </c>
      <c r="EU307" s="57">
        <f>COUNTIF($F307:$CN307,EU$101)</f>
        <v>0</v>
      </c>
      <c r="EV307" s="57">
        <f>COUNTIF($F307:$CN307,EV$101)</f>
        <v>0</v>
      </c>
      <c r="EW307" s="57">
        <f>COUNTIF($F307:$CN307,EW$101)</f>
        <v>0</v>
      </c>
      <c r="EX307" s="57">
        <f>COUNTIF($F307:$CN307,EX$101)</f>
        <v>0</v>
      </c>
      <c r="EY307" s="57">
        <f>COUNTIF($F307:$CN307,EY$101)</f>
        <v>0</v>
      </c>
      <c r="EZ307" s="57">
        <f>COUNTIF($F307:$CN307,EZ$101)</f>
        <v>0</v>
      </c>
      <c r="FA307" s="57">
        <f>COUNTIF($F307:$CN307,FA$101)</f>
        <v>0</v>
      </c>
      <c r="FB307" s="57">
        <f>COUNTIF($F307:$CN307,FB$101)</f>
        <v>0</v>
      </c>
      <c r="FC307" s="57">
        <f>COUNTIF($F307:$CN307,FC$101)</f>
        <v>0</v>
      </c>
      <c r="FD307" s="57">
        <f>COUNTIF($F307:$CN307,FD$101)</f>
        <v>0</v>
      </c>
      <c r="FE307" s="57">
        <f>COUNTIF($F307:$CN307,FE$101)</f>
        <v>0</v>
      </c>
    </row>
    <row r="308" spans="1:161" ht="12" customHeight="1" x14ac:dyDescent="0.2">
      <c r="A308" s="18" t="str">
        <f>CHOOSE(WEEKDAY($E308),"Dimanche","Lundi","Mardi","Mercredi","Jeudi","Vendredi","")</f>
        <v>Mardi</v>
      </c>
      <c r="B308" s="17">
        <f>IF(M308&lt;&gt;"Cong. ",B306+1,B306+0)</f>
        <v>100</v>
      </c>
      <c r="C308" s="17">
        <f>IF(M308&lt;&gt;"Cong. ",C306+1,C306+0)</f>
        <v>79</v>
      </c>
      <c r="D308" s="17" t="e">
        <f>IF(M308="",D306+1,D306+0)</f>
        <v>#REF!</v>
      </c>
      <c r="E308" s="16">
        <v>44201</v>
      </c>
      <c r="F308" s="7"/>
      <c r="G308" s="44"/>
      <c r="H308" s="44"/>
      <c r="I308" s="44"/>
      <c r="J308" s="44"/>
      <c r="K308" s="44"/>
      <c r="L308" s="44"/>
      <c r="M308" s="43"/>
      <c r="N308" s="40" t="str">
        <f>IFERROR((COUNTIF(H308,[1]Locaux!$A$8)+COUNTIF(H308,[1]Locaux!$A$9)+COUNTIF(H308,[1]Locaux!$A$10)+COUNTIF(H308,[1]Locaux!$A$11)+COUNTIF(H308,[1]Locaux!$A$12)+COUNTIF(H308,[1]Locaux!$A$15)+COUNTIF(H308,[1]Locaux!$A$16)+COUNTIF(H308,[1]Locaux!$A$17))/(COUNTIF(G308,"*")+COUNTIF(K308,"*")+COUNTIF(M308,"*")),"0")</f>
        <v>0</v>
      </c>
      <c r="O308" s="7"/>
      <c r="P308" s="44"/>
      <c r="Q308" s="44"/>
      <c r="R308" s="44"/>
      <c r="S308" s="44"/>
      <c r="T308" s="44"/>
      <c r="U308" s="44"/>
      <c r="V308" s="43"/>
      <c r="W308" s="40" t="str">
        <f>IFERROR((COUNTIF(Q308,[1]Locaux!$A$8)+COUNTIF(Q308,[1]Locaux!$A$9)+COUNTIF(Q308,[1]Locaux!$A$10)+COUNTIF(Q308,[1]Locaux!$A$11)+COUNTIF(Q308,[1]Locaux!$A$12)+COUNTIF(Q308,[1]Locaux!$A$15)+COUNTIF(Q308,[1]Locaux!$A$16)+COUNTIF(Q308,[1]Locaux!$A$17))/(COUNTIF(P308,"*")+COUNTIF(T308,"*")+COUNTIF(V308,"*")),"0")</f>
        <v>0</v>
      </c>
      <c r="X308" s="7"/>
      <c r="Y308" s="44"/>
      <c r="Z308" s="44"/>
      <c r="AA308" s="44"/>
      <c r="AB308" s="44"/>
      <c r="AC308" s="44"/>
      <c r="AD308" s="44"/>
      <c r="AE308" s="43"/>
      <c r="AF308" s="40" t="str">
        <f>IFERROR((COUNTIF(Z308,[1]Locaux!$A$8)+COUNTIF(Z308,[1]Locaux!$A$9)+COUNTIF(Z308,[1]Locaux!$A$10)+COUNTIF(Z308,[1]Locaux!$A$11)+COUNTIF(Z308,[1]Locaux!$A$12)+COUNTIF(Z308,[1]Locaux!$A$15)+COUNTIF(Z308,[1]Locaux!$A$16)+COUNTIF(Z308,[1]Locaux!$A$17))/(COUNTIF(Y308,"*")+COUNTIF(AC308,"*")+COUNTIF(AE308,"*")),"0")</f>
        <v>0</v>
      </c>
      <c r="AG308" s="7"/>
      <c r="AH308" s="44"/>
      <c r="AI308" s="44"/>
      <c r="AJ308" s="44"/>
      <c r="AK308" s="44"/>
      <c r="AL308" s="44"/>
      <c r="AM308" s="44"/>
      <c r="AN308" s="43"/>
      <c r="AO308" s="40" t="str">
        <f>IFERROR((COUNTIF(AI308,[1]Locaux!$A$8)+COUNTIF(AI308,[1]Locaux!$A$9)+COUNTIF(AI308,[1]Locaux!$A$10)+COUNTIF(AI308,[1]Locaux!$A$11)+COUNTIF(AI308,[1]Locaux!$A$12)+COUNTIF(AI308,[1]Locaux!$A$15)+COUNTIF(AI308,[1]Locaux!$A$16)+COUNTIF(AI308,[1]Locaux!$A$17))/(COUNTIF(AH308,"*")+COUNTIF(AL308,"*")+COUNTIF(AN308,"*")),"0")</f>
        <v>0</v>
      </c>
      <c r="AP308" s="7"/>
      <c r="AQ308" s="44"/>
      <c r="AR308" s="44"/>
      <c r="AS308" s="44"/>
      <c r="AT308" s="44"/>
      <c r="AU308" s="44"/>
      <c r="AV308" s="44"/>
      <c r="AW308" s="43"/>
      <c r="AX308" s="40" t="str">
        <f>IFERROR((COUNTIF(AR308,[1]Locaux!$A$8)+COUNTIF(AR308,[1]Locaux!$A$9)+COUNTIF(AR308,[1]Locaux!$A$10)+COUNTIF(AR308,[1]Locaux!$A$11)+COUNTIF(AR308,[1]Locaux!$A$12)+COUNTIF(AR308,[1]Locaux!$A$15)+COUNTIF(AR308,[1]Locaux!$A$16)+COUNTIF(AR308,[1]Locaux!$A$17))/(COUNTIF(AQ308,"*")+COUNTIF(AU308,"*")+COUNTIF(AW308,"*")),"0")</f>
        <v>0</v>
      </c>
      <c r="AY308" s="7" t="s">
        <v>30</v>
      </c>
      <c r="AZ308" s="44"/>
      <c r="BA308" s="44"/>
      <c r="BB308" s="44"/>
      <c r="BC308" s="44"/>
      <c r="BD308" s="44"/>
      <c r="BE308" s="44"/>
      <c r="BF308" s="43"/>
      <c r="BG308" s="40" t="str">
        <f>IFERROR((COUNTIF(BA308,[1]Locaux!$A$8)+COUNTIF(BA308,[1]Locaux!$A$9)+COUNTIF(BA308,[1]Locaux!$A$10)+COUNTIF(BA308,[1]Locaux!$A$11)+COUNTIF(BA308,[1]Locaux!$A$12)+COUNTIF(BA308,[1]Locaux!$A$15)+COUNTIF(BA308,[1]Locaux!$A$16)+COUNTIF(BA308,[1]Locaux!$A$17))/(COUNTIF(AZ308,"*")+COUNTIF(BD308,"*")+COUNTIF(BF308,"*")),"0")</f>
        <v>0</v>
      </c>
      <c r="BH308" s="7"/>
      <c r="BI308" s="44"/>
      <c r="BJ308" s="44"/>
      <c r="BK308" s="44"/>
      <c r="BL308" s="44"/>
      <c r="BM308" s="44"/>
      <c r="BN308" s="44"/>
      <c r="BO308" s="43"/>
      <c r="BP308" s="40" t="str">
        <f>IFERROR((COUNTIF(BJ308,[1]Locaux!$A$8)+COUNTIF(BJ308,[1]Locaux!$A$9)+COUNTIF(BJ308,[1]Locaux!$A$10)+COUNTIF(BJ308,[1]Locaux!$A$11)+COUNTIF(BJ308,[1]Locaux!$A$12)+COUNTIF(BJ308,[1]Locaux!$A$15)+COUNTIF(BJ308,[1]Locaux!$A$16)+COUNTIF(BJ308,[1]Locaux!$A$17))/(COUNTIF(BI308,"*")+COUNTIF(BM308,"*")+COUNTIF(BO308,"*")),"0")</f>
        <v>0</v>
      </c>
      <c r="BQ308" s="7"/>
      <c r="BR308" s="44"/>
      <c r="BS308" s="44"/>
      <c r="BT308" s="44"/>
      <c r="BU308" s="44"/>
      <c r="BV308" s="44"/>
      <c r="BW308" s="44"/>
      <c r="BX308" s="43"/>
      <c r="BY308" s="7"/>
      <c r="BZ308" s="44"/>
      <c r="CA308" s="44"/>
      <c r="CB308" s="44"/>
      <c r="CC308" s="44"/>
      <c r="CD308" s="44"/>
      <c r="CE308" s="44"/>
      <c r="CF308" s="43"/>
      <c r="CG308" s="7"/>
      <c r="CH308" s="44"/>
      <c r="CI308" s="44"/>
      <c r="CJ308" s="44"/>
      <c r="CK308" s="44"/>
      <c r="CL308" s="44"/>
      <c r="CM308" s="44"/>
      <c r="CN308" s="43"/>
      <c r="CO308" s="78" t="e">
        <f>OR(CR308&gt;1,CS308&gt;1,CT308&gt;1,CU308&gt;1,CV308&gt;1,CW308&gt;1,CX308&gt;1,CY308&gt;1,CZ308&gt;1,DA308&gt;1,DB308&gt;1,DC308&gt;1,#REF!&gt;1,#REF!&gt;1,#REF!&gt;1,#REF!&gt;1,#REF!&gt;1,#REF!&gt;1,#REF!&gt;1,#REF!&gt;1,#REF!&gt;1,#REF!&gt;1,#REF!&gt;1,#REF!&gt;1,#REF!&gt;1,#REF!&gt;1,#REF!&gt;1,#REF!&gt;1,#REF!&gt;1,#REF!&gt;1)</f>
        <v>#REF!</v>
      </c>
      <c r="CP308" s="77" t="b">
        <f>OR(DR308&gt;1,DS308&gt;1,DT308&gt;1,DU308&gt;1,DV308&gt;1,DW308&gt;1,DX308&gt;1,DY308&gt;1,DZ308&gt;1,EA308&gt;1,EB308&gt;1,EC308&gt;1,ED308&gt;1,EE308&gt;1,EF308&gt;1,EG308&gt;1,EH308&gt;1,EI308&gt;1,EJ308&gt;1,EK308&gt;1,EL308&gt;1,EM308&gt;1,EN308&gt;1,EO308&gt;1,EP308&gt;1,EQ308&gt;1,ER308&gt;1,ES308&gt;1,ET308&gt;1,EU308&gt;1,EV308&gt;1,EW308&gt;1,EX308&gt;1,EY308&gt;1,EZ308&gt;1,FA308&gt;1,FB308&gt;1,FC308&gt;1,FD308&gt;1,FE308&gt;1)</f>
        <v>0</v>
      </c>
      <c r="CQ308" s="77"/>
      <c r="CR308" s="34">
        <f>COUNTIF($F308:$CN308,CR$101)</f>
        <v>0</v>
      </c>
      <c r="CS308" s="33">
        <f>COUNTIF($F308:$CN308,CS$101)</f>
        <v>0</v>
      </c>
      <c r="CT308" s="32">
        <f>COUNTIF($F308:$CN308,CT$101)</f>
        <v>0</v>
      </c>
      <c r="CU308" s="31">
        <f>COUNTIF($F308:$CN308,CU$101)</f>
        <v>0</v>
      </c>
      <c r="CV308" s="30">
        <f>COUNTIF($F308:$CN308,CV$101)</f>
        <v>0</v>
      </c>
      <c r="CW308" s="29">
        <f>COUNTIF($F308:$CN308,CW$101)</f>
        <v>0</v>
      </c>
      <c r="CX308" s="24">
        <f>COUNTIF($F308:$CN308,CX$101)</f>
        <v>0</v>
      </c>
      <c r="CY308" s="28">
        <f>COUNTIF($F308:$CN308,CY$101)</f>
        <v>0</v>
      </c>
      <c r="CZ308" s="27">
        <f>COUNTIF($F308:$CN308,CZ$101)</f>
        <v>0</v>
      </c>
      <c r="DA308" s="26">
        <f>COUNTIF($F308:$CN308,DA$101)</f>
        <v>0</v>
      </c>
      <c r="DB308" s="25">
        <f>COUNTIF($F308:$CN308,DB$101)</f>
        <v>0</v>
      </c>
      <c r="DC308" s="24">
        <f>COUNTIF($F308:$CN308,DC$101)</f>
        <v>0</v>
      </c>
      <c r="DD308" s="13"/>
      <c r="DE308" s="13"/>
      <c r="DF308" s="23"/>
      <c r="DG308" s="23"/>
      <c r="DH308" s="23"/>
      <c r="DI308" s="23"/>
      <c r="DJ308" s="23"/>
      <c r="DK308" s="23"/>
      <c r="DL308" s="23"/>
      <c r="DM308" s="23"/>
      <c r="DN308" s="23"/>
      <c r="DO308" s="23"/>
      <c r="DP308" s="76"/>
      <c r="DQ308" s="61"/>
      <c r="DR308" s="58">
        <f>COUNTIF($F308:$CN308,DR$101)</f>
        <v>0</v>
      </c>
      <c r="DS308" s="57">
        <f>COUNTIF($F308:$CN308,DS$101)</f>
        <v>0</v>
      </c>
      <c r="DT308" s="57">
        <f>COUNTIF($F308:$CN308,DT$101)</f>
        <v>0</v>
      </c>
      <c r="DU308" s="57">
        <f>COUNTIF($F308:$CN308,DU$101)</f>
        <v>0</v>
      </c>
      <c r="DV308" s="57">
        <f>COUNTIF($F308:$CN308,DV$101)</f>
        <v>0</v>
      </c>
      <c r="DW308" s="57">
        <f>COUNTIF($F308:$CN308,DW$101)</f>
        <v>0</v>
      </c>
      <c r="DX308" s="57">
        <f>COUNTIF($F308:$CN308,DX$101)</f>
        <v>0</v>
      </c>
      <c r="DY308" s="57">
        <f>COUNTIF($F308:$CN308,DY$101)</f>
        <v>0</v>
      </c>
      <c r="DZ308" s="57">
        <f>COUNTIF($F308:$CN308,DZ$101)</f>
        <v>0</v>
      </c>
      <c r="EA308" s="57">
        <f>COUNTIF($F308:$CN308,EA$101)</f>
        <v>0</v>
      </c>
      <c r="EB308" s="57">
        <f>COUNTIF($F308:$CN308,EB$101)</f>
        <v>0</v>
      </c>
      <c r="EC308" s="57">
        <f>COUNTIF($F308:$CN308,EC$101)</f>
        <v>0</v>
      </c>
      <c r="ED308" s="57">
        <f>COUNTIF($F308:$CN308,ED$101)</f>
        <v>0</v>
      </c>
      <c r="EE308" s="57">
        <f>COUNTIF($F308:$CN308,EE$101)</f>
        <v>0</v>
      </c>
      <c r="EF308" s="57">
        <f>COUNTIF($F308:$CN308,EF$101)</f>
        <v>0</v>
      </c>
      <c r="EG308" s="57">
        <f>COUNTIF($F308:$CN308,EG$101)</f>
        <v>0</v>
      </c>
      <c r="EH308" s="57">
        <f>COUNTIF($F308:$CN308,EH$101)</f>
        <v>0</v>
      </c>
      <c r="EI308" s="57">
        <f>COUNTIF($F308:$CN308,EI$101)</f>
        <v>0</v>
      </c>
      <c r="EJ308" s="57">
        <f>COUNTIF($F308:$CN308,EJ$101)</f>
        <v>0</v>
      </c>
      <c r="EK308" s="57">
        <f>COUNTIF($F308:$CN308,EK$101)</f>
        <v>0</v>
      </c>
      <c r="EL308" s="57">
        <f>COUNTIF($F308:$CN308,EL$101)</f>
        <v>0</v>
      </c>
      <c r="EM308" s="57">
        <f>COUNTIF($F308:$CN308,EM$101)</f>
        <v>0</v>
      </c>
      <c r="EN308" s="57">
        <f>COUNTIF($F308:$CN308,EN$101)</f>
        <v>0</v>
      </c>
      <c r="EO308" s="57">
        <f>COUNTIF($F308:$CN308,EO$101)</f>
        <v>0</v>
      </c>
      <c r="EP308" s="57">
        <f>COUNTIF($F308:$CN308,EP$101)</f>
        <v>0</v>
      </c>
      <c r="EQ308" s="57">
        <f>COUNTIF($F308:$CN308,EQ$101)</f>
        <v>0</v>
      </c>
      <c r="ER308" s="57">
        <f>COUNTIF($F308:$CN308,ER$101)</f>
        <v>0</v>
      </c>
      <c r="ES308" s="57">
        <f>COUNTIF($F308:$CN308,ES$101)</f>
        <v>0</v>
      </c>
      <c r="ET308" s="57">
        <f>COUNTIF($F308:$CN308,ET$101)</f>
        <v>0</v>
      </c>
      <c r="EU308" s="57">
        <f>COUNTIF($F308:$CN308,EU$101)</f>
        <v>0</v>
      </c>
      <c r="EV308" s="57">
        <f>COUNTIF($F308:$CN308,EV$101)</f>
        <v>0</v>
      </c>
      <c r="EW308" s="57">
        <f>COUNTIF($F308:$CN308,EW$101)</f>
        <v>0</v>
      </c>
      <c r="EX308" s="57">
        <f>COUNTIF($F308:$CN308,EX$101)</f>
        <v>0</v>
      </c>
      <c r="EY308" s="57">
        <f>COUNTIF($F308:$CN308,EY$101)</f>
        <v>0</v>
      </c>
      <c r="EZ308" s="57">
        <f>COUNTIF($F308:$CN308,EZ$101)</f>
        <v>0</v>
      </c>
      <c r="FA308" s="57">
        <f>COUNTIF($F308:$CN308,FA$101)</f>
        <v>0</v>
      </c>
      <c r="FB308" s="57">
        <f>COUNTIF($F308:$CN308,FB$101)</f>
        <v>0</v>
      </c>
      <c r="FC308" s="57">
        <f>COUNTIF($F308:$CN308,FC$101)</f>
        <v>0</v>
      </c>
      <c r="FD308" s="57">
        <f>COUNTIF($F308:$CN308,FD$101)</f>
        <v>0</v>
      </c>
      <c r="FE308" s="57">
        <f>COUNTIF($F308:$CN308,FE$101)</f>
        <v>0</v>
      </c>
    </row>
    <row r="309" spans="1:161" ht="12" customHeight="1" thickBot="1" x14ac:dyDescent="0.25">
      <c r="A309" s="12"/>
      <c r="B309" s="11"/>
      <c r="C309" s="11"/>
      <c r="D309" s="11"/>
      <c r="E309" s="10"/>
      <c r="F309" s="6"/>
      <c r="G309" s="39"/>
      <c r="H309" s="39"/>
      <c r="I309" s="39"/>
      <c r="J309" s="39"/>
      <c r="K309" s="39"/>
      <c r="L309" s="39"/>
      <c r="M309" s="38"/>
      <c r="N309" s="40" t="str">
        <f>IFERROR((COUNTIF(H309,[1]Locaux!$A$8)+COUNTIF(H309,[1]Locaux!$A$9)+COUNTIF(H309,[1]Locaux!$A$10)+COUNTIF(H309,[1]Locaux!$A$11)+COUNTIF(H309,[1]Locaux!$A$12)+COUNTIF(H309,[1]Locaux!$A$15)+COUNTIF(H309,[1]Locaux!$A$16)+COUNTIF(H309,[1]Locaux!$A$17))/(COUNTIF(G309,"*")+COUNTIF(K309,"*")+COUNTIF(M309,"*")),"0")</f>
        <v>0</v>
      </c>
      <c r="O309" s="6"/>
      <c r="P309" s="39"/>
      <c r="Q309" s="39"/>
      <c r="R309" s="39"/>
      <c r="S309" s="39"/>
      <c r="T309" s="39"/>
      <c r="U309" s="39"/>
      <c r="V309" s="38"/>
      <c r="W309" s="40" t="str">
        <f>IFERROR((COUNTIF(Q309,[1]Locaux!$A$8)+COUNTIF(Q309,[1]Locaux!$A$9)+COUNTIF(Q309,[1]Locaux!$A$10)+COUNTIF(Q309,[1]Locaux!$A$11)+COUNTIF(Q309,[1]Locaux!$A$12)+COUNTIF(Q309,[1]Locaux!$A$15)+COUNTIF(Q309,[1]Locaux!$A$16)+COUNTIF(Q309,[1]Locaux!$A$17))/(COUNTIF(P309,"*")+COUNTIF(T309,"*")+COUNTIF(V309,"*")),"0")</f>
        <v>0</v>
      </c>
      <c r="X309" s="6"/>
      <c r="Y309" s="39"/>
      <c r="Z309" s="39"/>
      <c r="AA309" s="39"/>
      <c r="AB309" s="39"/>
      <c r="AC309" s="39"/>
      <c r="AD309" s="39"/>
      <c r="AE309" s="38"/>
      <c r="AF309" s="40" t="str">
        <f>IFERROR((COUNTIF(Z309,[1]Locaux!$A$8)+COUNTIF(Z309,[1]Locaux!$A$9)+COUNTIF(Z309,[1]Locaux!$A$10)+COUNTIF(Z309,[1]Locaux!$A$11)+COUNTIF(Z309,[1]Locaux!$A$12)+COUNTIF(Z309,[1]Locaux!$A$15)+COUNTIF(Z309,[1]Locaux!$A$16)+COUNTIF(Z309,[1]Locaux!$A$17))/(COUNTIF(Y309,"*")+COUNTIF(AC309,"*")+COUNTIF(AE309,"*")),"0")</f>
        <v>0</v>
      </c>
      <c r="AG309" s="6"/>
      <c r="AH309" s="39"/>
      <c r="AI309" s="39"/>
      <c r="AJ309" s="39"/>
      <c r="AK309" s="39"/>
      <c r="AL309" s="39"/>
      <c r="AM309" s="39"/>
      <c r="AN309" s="38"/>
      <c r="AO309" s="40" t="str">
        <f>IFERROR((COUNTIF(AI309,[1]Locaux!$A$8)+COUNTIF(AI309,[1]Locaux!$A$9)+COUNTIF(AI309,[1]Locaux!$A$10)+COUNTIF(AI309,[1]Locaux!$A$11)+COUNTIF(AI309,[1]Locaux!$A$12)+COUNTIF(AI309,[1]Locaux!$A$15)+COUNTIF(AI309,[1]Locaux!$A$16)+COUNTIF(AI309,[1]Locaux!$A$17))/(COUNTIF(AH309,"*")+COUNTIF(AL309,"*")+COUNTIF(AN309,"*")),"0")</f>
        <v>0</v>
      </c>
      <c r="AP309" s="6"/>
      <c r="AQ309" s="39"/>
      <c r="AR309" s="39"/>
      <c r="AS309" s="39"/>
      <c r="AT309" s="39"/>
      <c r="AU309" s="39"/>
      <c r="AV309" s="39"/>
      <c r="AW309" s="38"/>
      <c r="AX309" s="40" t="str">
        <f>IFERROR((COUNTIF(AR309,[1]Locaux!$A$8)+COUNTIF(AR309,[1]Locaux!$A$9)+COUNTIF(AR309,[1]Locaux!$A$10)+COUNTIF(AR309,[1]Locaux!$A$11)+COUNTIF(AR309,[1]Locaux!$A$12)+COUNTIF(AR309,[1]Locaux!$A$15)+COUNTIF(AR309,[1]Locaux!$A$16)+COUNTIF(AR309,[1]Locaux!$A$17))/(COUNTIF(AQ309,"*")+COUNTIF(AU309,"*")+COUNTIF(AW309,"*")),"0")</f>
        <v>0</v>
      </c>
      <c r="AY309" s="6" t="s">
        <v>30</v>
      </c>
      <c r="AZ309" s="39"/>
      <c r="BA309" s="39"/>
      <c r="BB309" s="39"/>
      <c r="BC309" s="39"/>
      <c r="BD309" s="39"/>
      <c r="BE309" s="39"/>
      <c r="BF309" s="38"/>
      <c r="BG309" s="40" t="str">
        <f>IFERROR((COUNTIF(BA309,[1]Locaux!$A$8)+COUNTIF(BA309,[1]Locaux!$A$9)+COUNTIF(BA309,[1]Locaux!$A$10)+COUNTIF(BA309,[1]Locaux!$A$11)+COUNTIF(BA309,[1]Locaux!$A$12)+COUNTIF(BA309,[1]Locaux!$A$15)+COUNTIF(BA309,[1]Locaux!$A$16)+COUNTIF(BA309,[1]Locaux!$A$17))/(COUNTIF(AZ309,"*")+COUNTIF(BD309,"*")+COUNTIF(BF309,"*")),"0")</f>
        <v>0</v>
      </c>
      <c r="BH309" s="6"/>
      <c r="BI309" s="39"/>
      <c r="BJ309" s="39"/>
      <c r="BK309" s="39"/>
      <c r="BL309" s="39"/>
      <c r="BM309" s="39"/>
      <c r="BN309" s="39"/>
      <c r="BO309" s="38"/>
      <c r="BP309" s="40" t="str">
        <f>IFERROR((COUNTIF(BJ309,[1]Locaux!$A$8)+COUNTIF(BJ309,[1]Locaux!$A$9)+COUNTIF(BJ309,[1]Locaux!$A$10)+COUNTIF(BJ309,[1]Locaux!$A$11)+COUNTIF(BJ309,[1]Locaux!$A$12)+COUNTIF(BJ309,[1]Locaux!$A$15)+COUNTIF(BJ309,[1]Locaux!$A$16)+COUNTIF(BJ309,[1]Locaux!$A$17))/(COUNTIF(BI309,"*")+COUNTIF(BM309,"*")+COUNTIF(BO309,"*")),"0")</f>
        <v>0</v>
      </c>
      <c r="BQ309" s="6"/>
      <c r="BR309" s="39"/>
      <c r="BS309" s="39"/>
      <c r="BT309" s="39"/>
      <c r="BU309" s="39"/>
      <c r="BV309" s="39"/>
      <c r="BW309" s="39"/>
      <c r="BX309" s="38"/>
      <c r="BY309" s="6"/>
      <c r="BZ309" s="39"/>
      <c r="CA309" s="39"/>
      <c r="CB309" s="39"/>
      <c r="CC309" s="39"/>
      <c r="CD309" s="39"/>
      <c r="CE309" s="39"/>
      <c r="CF309" s="38"/>
      <c r="CG309" s="6"/>
      <c r="CH309" s="39"/>
      <c r="CI309" s="39"/>
      <c r="CJ309" s="39"/>
      <c r="CK309" s="39"/>
      <c r="CL309" s="39"/>
      <c r="CM309" s="39"/>
      <c r="CN309" s="38"/>
      <c r="CO309" s="78" t="e">
        <f>OR(CR309&gt;1,CS309&gt;1,CT309&gt;1,CU309&gt;1,CV309&gt;1,CW309&gt;1,CX309&gt;1,CY309&gt;1,CZ309&gt;1,DA309&gt;1,DB309&gt;1,DC309&gt;1,#REF!&gt;1,#REF!&gt;1,#REF!&gt;1,#REF!&gt;1,#REF!&gt;1,#REF!&gt;1,#REF!&gt;1,#REF!&gt;1,#REF!&gt;1,#REF!&gt;1,#REF!&gt;1,#REF!&gt;1,#REF!&gt;1,#REF!&gt;1,#REF!&gt;1,#REF!&gt;1,#REF!&gt;1,#REF!&gt;1)</f>
        <v>#REF!</v>
      </c>
      <c r="CP309" s="77" t="b">
        <f>OR(DR309&gt;1,DS309&gt;1,DT309&gt;1,DU309&gt;1,DV309&gt;1,DW309&gt;1,DX309&gt;1,DY309&gt;1,DZ309&gt;1,EA309&gt;1,EB309&gt;1,EC309&gt;1,ED309&gt;1,EE309&gt;1,EF309&gt;1,EG309&gt;1,EH309&gt;1,EI309&gt;1,EJ309&gt;1,EK309&gt;1,EL309&gt;1,EM309&gt;1,EN309&gt;1,EO309&gt;1,EP309&gt;1,EQ309&gt;1,ER309&gt;1,ES309&gt;1,ET309&gt;1,EU309&gt;1,EV309&gt;1,EW309&gt;1,EX309&gt;1,EY309&gt;1,EZ309&gt;1,FA309&gt;1,FB309&gt;1,FC309&gt;1,FD309&gt;1,FE309&gt;1)</f>
        <v>0</v>
      </c>
      <c r="CQ309" s="77"/>
      <c r="CR309" s="34">
        <f>COUNTIF($F309:$CN309,CR$101)</f>
        <v>0</v>
      </c>
      <c r="CS309" s="33">
        <f>COUNTIF($F309:$CN309,CS$101)</f>
        <v>0</v>
      </c>
      <c r="CT309" s="32">
        <f>COUNTIF($F309:$CN309,CT$101)</f>
        <v>0</v>
      </c>
      <c r="CU309" s="31">
        <f>COUNTIF($F309:$CN309,CU$101)</f>
        <v>0</v>
      </c>
      <c r="CV309" s="30">
        <f>COUNTIF($F309:$CN309,CV$101)</f>
        <v>0</v>
      </c>
      <c r="CW309" s="29">
        <f>COUNTIF($F309:$CN309,CW$101)</f>
        <v>0</v>
      </c>
      <c r="CX309" s="24">
        <f>COUNTIF($F309:$CN309,CX$101)</f>
        <v>0</v>
      </c>
      <c r="CY309" s="28">
        <f>COUNTIF($F309:$CN309,CY$101)</f>
        <v>0</v>
      </c>
      <c r="CZ309" s="27">
        <f>COUNTIF($F309:$CN309,CZ$101)</f>
        <v>0</v>
      </c>
      <c r="DA309" s="26">
        <f>COUNTIF($F309:$CN309,DA$101)</f>
        <v>0</v>
      </c>
      <c r="DB309" s="25">
        <f>COUNTIF($F309:$CN309,DB$101)</f>
        <v>0</v>
      </c>
      <c r="DC309" s="24">
        <f>COUNTIF($F309:$CN309,DC$101)</f>
        <v>0</v>
      </c>
      <c r="DD309" s="13"/>
      <c r="DE309" s="13"/>
      <c r="DF309" s="23"/>
      <c r="DG309" s="23"/>
      <c r="DH309" s="23"/>
      <c r="DI309" s="23"/>
      <c r="DJ309" s="23"/>
      <c r="DK309" s="23"/>
      <c r="DL309" s="23"/>
      <c r="DM309" s="23"/>
      <c r="DN309" s="23"/>
      <c r="DO309" s="23"/>
      <c r="DP309" s="76"/>
      <c r="DQ309" s="61"/>
      <c r="DR309" s="58">
        <f>COUNTIF($F309:$CN309,DR$101)</f>
        <v>0</v>
      </c>
      <c r="DS309" s="57">
        <f>COUNTIF($F309:$CN309,DS$101)</f>
        <v>0</v>
      </c>
      <c r="DT309" s="57">
        <f>COUNTIF($F309:$CN309,DT$101)</f>
        <v>0</v>
      </c>
      <c r="DU309" s="57">
        <f>COUNTIF($F309:$CN309,DU$101)</f>
        <v>0</v>
      </c>
      <c r="DV309" s="57">
        <f>COUNTIF($F309:$CN309,DV$101)</f>
        <v>0</v>
      </c>
      <c r="DW309" s="57">
        <f>COUNTIF($F309:$CN309,DW$101)</f>
        <v>0</v>
      </c>
      <c r="DX309" s="57">
        <f>COUNTIF($F309:$CN309,DX$101)</f>
        <v>0</v>
      </c>
      <c r="DY309" s="57">
        <f>COUNTIF($F309:$CN309,DY$101)</f>
        <v>0</v>
      </c>
      <c r="DZ309" s="57">
        <f>COUNTIF($F309:$CN309,DZ$101)</f>
        <v>0</v>
      </c>
      <c r="EA309" s="57">
        <f>COUNTIF($F309:$CN309,EA$101)</f>
        <v>0</v>
      </c>
      <c r="EB309" s="57">
        <f>COUNTIF($F309:$CN309,EB$101)</f>
        <v>0</v>
      </c>
      <c r="EC309" s="57">
        <f>COUNTIF($F309:$CN309,EC$101)</f>
        <v>0</v>
      </c>
      <c r="ED309" s="57">
        <f>COUNTIF($F309:$CN309,ED$101)</f>
        <v>0</v>
      </c>
      <c r="EE309" s="57">
        <f>COUNTIF($F309:$CN309,EE$101)</f>
        <v>0</v>
      </c>
      <c r="EF309" s="57">
        <f>COUNTIF($F309:$CN309,EF$101)</f>
        <v>0</v>
      </c>
      <c r="EG309" s="57">
        <f>COUNTIF($F309:$CN309,EG$101)</f>
        <v>0</v>
      </c>
      <c r="EH309" s="57">
        <f>COUNTIF($F309:$CN309,EH$101)</f>
        <v>0</v>
      </c>
      <c r="EI309" s="57">
        <f>COUNTIF($F309:$CN309,EI$101)</f>
        <v>0</v>
      </c>
      <c r="EJ309" s="57">
        <f>COUNTIF($F309:$CN309,EJ$101)</f>
        <v>0</v>
      </c>
      <c r="EK309" s="57">
        <f>COUNTIF($F309:$CN309,EK$101)</f>
        <v>0</v>
      </c>
      <c r="EL309" s="57">
        <f>COUNTIF($F309:$CN309,EL$101)</f>
        <v>0</v>
      </c>
      <c r="EM309" s="57">
        <f>COUNTIF($F309:$CN309,EM$101)</f>
        <v>0</v>
      </c>
      <c r="EN309" s="57">
        <f>COUNTIF($F309:$CN309,EN$101)</f>
        <v>0</v>
      </c>
      <c r="EO309" s="57">
        <f>COUNTIF($F309:$CN309,EO$101)</f>
        <v>0</v>
      </c>
      <c r="EP309" s="57">
        <f>COUNTIF($F309:$CN309,EP$101)</f>
        <v>0</v>
      </c>
      <c r="EQ309" s="57">
        <f>COUNTIF($F309:$CN309,EQ$101)</f>
        <v>0</v>
      </c>
      <c r="ER309" s="57">
        <f>COUNTIF($F309:$CN309,ER$101)</f>
        <v>0</v>
      </c>
      <c r="ES309" s="57">
        <f>COUNTIF($F309:$CN309,ES$101)</f>
        <v>0</v>
      </c>
      <c r="ET309" s="57">
        <f>COUNTIF($F309:$CN309,ET$101)</f>
        <v>0</v>
      </c>
      <c r="EU309" s="57">
        <f>COUNTIF($F309:$CN309,EU$101)</f>
        <v>0</v>
      </c>
      <c r="EV309" s="57">
        <f>COUNTIF($F309:$CN309,EV$101)</f>
        <v>0</v>
      </c>
      <c r="EW309" s="57">
        <f>COUNTIF($F309:$CN309,EW$101)</f>
        <v>0</v>
      </c>
      <c r="EX309" s="57">
        <f>COUNTIF($F309:$CN309,EX$101)</f>
        <v>0</v>
      </c>
      <c r="EY309" s="57">
        <f>COUNTIF($F309:$CN309,EY$101)</f>
        <v>0</v>
      </c>
      <c r="EZ309" s="57">
        <f>COUNTIF($F309:$CN309,EZ$101)</f>
        <v>0</v>
      </c>
      <c r="FA309" s="57">
        <f>COUNTIF($F309:$CN309,FA$101)</f>
        <v>0</v>
      </c>
      <c r="FB309" s="57">
        <f>COUNTIF($F309:$CN309,FB$101)</f>
        <v>0</v>
      </c>
      <c r="FC309" s="57">
        <f>COUNTIF($F309:$CN309,FC$101)</f>
        <v>0</v>
      </c>
      <c r="FD309" s="57">
        <f>COUNTIF($F309:$CN309,FD$101)</f>
        <v>0</v>
      </c>
      <c r="FE309" s="57">
        <f>COUNTIF($F309:$CN309,FE$101)</f>
        <v>0</v>
      </c>
    </row>
    <row r="310" spans="1:161" ht="12" customHeight="1" x14ac:dyDescent="0.2">
      <c r="A310" s="18" t="str">
        <f>CHOOSE(WEEKDAY($E310),"Dimanche","Lundi","Mardi","Mercredi","Jeudi","Vendredi","")</f>
        <v>Mercredi</v>
      </c>
      <c r="B310" s="17">
        <f>IF(M310&lt;&gt;"Cong. ",B308+1,B308+0)</f>
        <v>101</v>
      </c>
      <c r="C310" s="17">
        <f>IF(M310&lt;&gt;"Cong. ",C308+1,C308+0)</f>
        <v>80</v>
      </c>
      <c r="D310" s="17" t="e">
        <f>IF(M310="",D308+1,D308+0)</f>
        <v>#REF!</v>
      </c>
      <c r="E310" s="16">
        <v>44202</v>
      </c>
      <c r="F310" s="7"/>
      <c r="G310" s="44"/>
      <c r="H310" s="44"/>
      <c r="I310" s="44"/>
      <c r="J310" s="44"/>
      <c r="K310" s="44"/>
      <c r="L310" s="44"/>
      <c r="M310" s="43"/>
      <c r="N310" s="40" t="str">
        <f>IFERROR((COUNTIF(H310,[1]Locaux!$A$8)+COUNTIF(H310,[1]Locaux!$A$9)+COUNTIF(H310,[1]Locaux!$A$10)+COUNTIF(H310,[1]Locaux!$A$11)+COUNTIF(H310,[1]Locaux!$A$12)+COUNTIF(H310,[1]Locaux!$A$15)+COUNTIF(H310,[1]Locaux!$A$16)+COUNTIF(H310,[1]Locaux!$A$17))/(COUNTIF(G310,"*")+COUNTIF(K310,"*")+COUNTIF(M310,"*")),"0")</f>
        <v>0</v>
      </c>
      <c r="O310" s="7"/>
      <c r="P310" s="44"/>
      <c r="Q310" s="44"/>
      <c r="R310" s="44"/>
      <c r="S310" s="44"/>
      <c r="T310" s="44"/>
      <c r="U310" s="44"/>
      <c r="V310" s="43"/>
      <c r="W310" s="40" t="str">
        <f>IFERROR((COUNTIF(Q310,[1]Locaux!$A$8)+COUNTIF(Q310,[1]Locaux!$A$9)+COUNTIF(Q310,[1]Locaux!$A$10)+COUNTIF(Q310,[1]Locaux!$A$11)+COUNTIF(Q310,[1]Locaux!$A$12)+COUNTIF(Q310,[1]Locaux!$A$15)+COUNTIF(Q310,[1]Locaux!$A$16)+COUNTIF(Q310,[1]Locaux!$A$17))/(COUNTIF(P310,"*")+COUNTIF(T310,"*")+COUNTIF(V310,"*")),"0")</f>
        <v>0</v>
      </c>
      <c r="Z310" s="44"/>
      <c r="AA310" s="44"/>
      <c r="AB310" s="44"/>
      <c r="AC310" s="44"/>
      <c r="AD310" s="44"/>
      <c r="AE310" s="43"/>
      <c r="AF310" s="40" t="str">
        <f>IFERROR((COUNTIF(Z310,[1]Locaux!$A$8)+COUNTIF(Z310,[1]Locaux!$A$9)+COUNTIF(Z310,[1]Locaux!$A$10)+COUNTIF(Z310,[1]Locaux!$A$11)+COUNTIF(Z310,[1]Locaux!$A$12)+COUNTIF(Z310,[1]Locaux!$A$15)+COUNTIF(Z310,[1]Locaux!$A$16)+COUNTIF(Z310,[1]Locaux!$A$17))/(COUNTIF(Y310,"*")+COUNTIF(AC310,"*")+COUNTIF(AE310,"*")),"0")</f>
        <v>0</v>
      </c>
      <c r="AG310" s="7"/>
      <c r="AH310" s="44"/>
      <c r="AI310" s="44"/>
      <c r="AJ310" s="44"/>
      <c r="AK310" s="44"/>
      <c r="AL310" s="44"/>
      <c r="AM310" s="44"/>
      <c r="AN310" s="43"/>
      <c r="AO310" s="40" t="str">
        <f>IFERROR((COUNTIF(AI310,[1]Locaux!$A$8)+COUNTIF(AI310,[1]Locaux!$A$9)+COUNTIF(AI310,[1]Locaux!$A$10)+COUNTIF(AI310,[1]Locaux!$A$11)+COUNTIF(AI310,[1]Locaux!$A$12)+COUNTIF(AI310,[1]Locaux!$A$15)+COUNTIF(AI310,[1]Locaux!$A$16)+COUNTIF(AI310,[1]Locaux!$A$17))/(COUNTIF(AH310,"*")+COUNTIF(AL310,"*")+COUNTIF(AN310,"*")),"0")</f>
        <v>0</v>
      </c>
      <c r="AP310" s="7"/>
      <c r="AQ310" s="44"/>
      <c r="AR310" s="44"/>
      <c r="AS310" s="44"/>
      <c r="AT310" s="44"/>
      <c r="AU310" s="44"/>
      <c r="AV310" s="44"/>
      <c r="AW310" s="43"/>
      <c r="AX310" s="40" t="str">
        <f>IFERROR((COUNTIF(AR310,[1]Locaux!$A$8)+COUNTIF(AR310,[1]Locaux!$A$9)+COUNTIF(AR310,[1]Locaux!$A$10)+COUNTIF(AR310,[1]Locaux!$A$11)+COUNTIF(AR310,[1]Locaux!$A$12)+COUNTIF(AR310,[1]Locaux!$A$15)+COUNTIF(AR310,[1]Locaux!$A$16)+COUNTIF(AR310,[1]Locaux!$A$17))/(COUNTIF(AQ310,"*")+COUNTIF(AU310,"*")+COUNTIF(AW310,"*")),"0")</f>
        <v>0</v>
      </c>
      <c r="AY310" s="7" t="s">
        <v>18</v>
      </c>
      <c r="AZ310" s="44"/>
      <c r="BA310" s="44"/>
      <c r="BB310" s="44"/>
      <c r="BC310" s="44"/>
      <c r="BD310" s="44"/>
      <c r="BE310" s="44"/>
      <c r="BF310" s="43"/>
      <c r="BG310" s="40" t="str">
        <f>IFERROR((COUNTIF(BA310,[1]Locaux!$A$8)+COUNTIF(BA310,[1]Locaux!$A$9)+COUNTIF(BA310,[1]Locaux!$A$10)+COUNTIF(BA310,[1]Locaux!$A$11)+COUNTIF(BA310,[1]Locaux!$A$12)+COUNTIF(BA310,[1]Locaux!$A$15)+COUNTIF(BA310,[1]Locaux!$A$16)+COUNTIF(BA310,[1]Locaux!$A$17))/(COUNTIF(AZ310,"*")+COUNTIF(BD310,"*")+COUNTIF(BF310,"*")),"0")</f>
        <v>0</v>
      </c>
      <c r="BH310" s="7"/>
      <c r="BI310" s="44"/>
      <c r="BJ310" s="44"/>
      <c r="BK310" s="44"/>
      <c r="BL310" s="44"/>
      <c r="BM310" s="44"/>
      <c r="BN310" s="44"/>
      <c r="BO310" s="43"/>
      <c r="BP310" s="40" t="str">
        <f>IFERROR((COUNTIF(BJ310,[1]Locaux!$A$8)+COUNTIF(BJ310,[1]Locaux!$A$9)+COUNTIF(BJ310,[1]Locaux!$A$10)+COUNTIF(BJ310,[1]Locaux!$A$11)+COUNTIF(BJ310,[1]Locaux!$A$12)+COUNTIF(BJ310,[1]Locaux!$A$15)+COUNTIF(BJ310,[1]Locaux!$A$16)+COUNTIF(BJ310,[1]Locaux!$A$17))/(COUNTIF(BI310,"*")+COUNTIF(BM310,"*")+COUNTIF(BO310,"*")),"0")</f>
        <v>0</v>
      </c>
      <c r="BQ310" s="7"/>
      <c r="BR310" s="44"/>
      <c r="BS310" s="44"/>
      <c r="BT310" s="44"/>
      <c r="BU310" s="44"/>
      <c r="BV310" s="44"/>
      <c r="BW310" s="44"/>
      <c r="BX310" s="43"/>
      <c r="BY310" s="7"/>
      <c r="BZ310" s="44"/>
      <c r="CA310" s="44"/>
      <c r="CB310" s="44"/>
      <c r="CC310" s="44"/>
      <c r="CD310" s="44"/>
      <c r="CE310" s="44"/>
      <c r="CF310" s="43"/>
      <c r="CG310" s="7"/>
      <c r="CH310" s="44"/>
      <c r="CI310" s="44"/>
      <c r="CJ310" s="44"/>
      <c r="CK310" s="44"/>
      <c r="CL310" s="44"/>
      <c r="CM310" s="44"/>
      <c r="CN310" s="43"/>
      <c r="CO310" s="78" t="e">
        <f>OR(CR310&gt;1,CS310&gt;1,CT310&gt;1,CU310&gt;1,CV310&gt;1,CW310&gt;1,CX310&gt;1,CY310&gt;1,CZ310&gt;1,DA310&gt;1,DB310&gt;1,DC310&gt;1,#REF!&gt;1,#REF!&gt;1,#REF!&gt;1,#REF!&gt;1,#REF!&gt;1,#REF!&gt;1,#REF!&gt;1,#REF!&gt;1,#REF!&gt;1,#REF!&gt;1,#REF!&gt;1,#REF!&gt;1,#REF!&gt;1,#REF!&gt;1,#REF!&gt;1,#REF!&gt;1,#REF!&gt;1,#REF!&gt;1)</f>
        <v>#REF!</v>
      </c>
      <c r="CP310" s="77" t="b">
        <f>OR(DR310&gt;1,DS310&gt;1,DT310&gt;1,DU310&gt;1,DV310&gt;1,DW310&gt;1,DX310&gt;1,DY310&gt;1,DZ310&gt;1,EA310&gt;1,EB310&gt;1,EC310&gt;1,ED310&gt;1,EE310&gt;1,EF310&gt;1,EG310&gt;1,EH310&gt;1,EI310&gt;1,EJ310&gt;1,EK310&gt;1,EL310&gt;1,EM310&gt;1,EN310&gt;1,EO310&gt;1,EP310&gt;1,EQ310&gt;1,ER310&gt;1,ES310&gt;1,ET310&gt;1,EU310&gt;1,EV310&gt;1,EW310&gt;1,EX310&gt;1,EY310&gt;1,EZ310&gt;1,FA310&gt;1,FB310&gt;1,FC310&gt;1,FD310&gt;1,FE310&gt;1)</f>
        <v>0</v>
      </c>
      <c r="CQ310" s="77"/>
      <c r="CR310" s="34">
        <f>COUNTIF($F310:$CN310,CR$101)</f>
        <v>0</v>
      </c>
      <c r="CS310" s="33">
        <f>COUNTIF($F310:$CN310,CS$101)</f>
        <v>0</v>
      </c>
      <c r="CT310" s="32">
        <f>COUNTIF($F310:$CN310,CT$101)</f>
        <v>0</v>
      </c>
      <c r="CU310" s="31">
        <f>COUNTIF($F310:$CN310,CU$101)</f>
        <v>0</v>
      </c>
      <c r="CV310" s="30">
        <f>COUNTIF($F310:$CN310,CV$101)</f>
        <v>0</v>
      </c>
      <c r="CW310" s="29">
        <f>COUNTIF($F310:$CN310,CW$101)</f>
        <v>0</v>
      </c>
      <c r="CX310" s="24">
        <f>COUNTIF($F310:$CN310,CX$101)</f>
        <v>0</v>
      </c>
      <c r="CY310" s="28">
        <f>COUNTIF($F310:$CN310,CY$101)</f>
        <v>0</v>
      </c>
      <c r="CZ310" s="27">
        <f>COUNTIF($F310:$CN310,CZ$101)</f>
        <v>0</v>
      </c>
      <c r="DA310" s="26">
        <f>COUNTIF($F310:$CN310,DA$101)</f>
        <v>0</v>
      </c>
      <c r="DB310" s="25">
        <f>COUNTIF($F310:$CN310,DB$101)</f>
        <v>0</v>
      </c>
      <c r="DC310" s="24">
        <f>COUNTIF($F310:$CN310,DC$101)</f>
        <v>0</v>
      </c>
      <c r="DD310" s="13"/>
      <c r="DE310" s="13"/>
      <c r="DF310" s="23"/>
      <c r="DG310" s="23"/>
      <c r="DH310" s="23"/>
      <c r="DI310" s="23"/>
      <c r="DJ310" s="23"/>
      <c r="DK310" s="23"/>
      <c r="DL310" s="23"/>
      <c r="DM310" s="23"/>
      <c r="DN310" s="23"/>
      <c r="DO310" s="23"/>
      <c r="DP310" s="76"/>
      <c r="DQ310" s="61"/>
      <c r="DR310" s="58">
        <f>COUNTIF($F310:$CN310,DR$101)</f>
        <v>0</v>
      </c>
      <c r="DS310" s="57">
        <f>COUNTIF($F310:$CN310,DS$101)</f>
        <v>0</v>
      </c>
      <c r="DT310" s="57">
        <f>COUNTIF($F310:$CN310,DT$101)</f>
        <v>0</v>
      </c>
      <c r="DU310" s="57">
        <f>COUNTIF($F310:$CN310,DU$101)</f>
        <v>0</v>
      </c>
      <c r="DV310" s="57">
        <f>COUNTIF($F310:$CN310,DV$101)</f>
        <v>0</v>
      </c>
      <c r="DW310" s="57">
        <f>COUNTIF($F310:$CN310,DW$101)</f>
        <v>0</v>
      </c>
      <c r="DX310" s="57">
        <f>COUNTIF($F310:$CN310,DX$101)</f>
        <v>0</v>
      </c>
      <c r="DY310" s="57">
        <f>COUNTIF($F310:$CN310,DY$101)</f>
        <v>0</v>
      </c>
      <c r="DZ310" s="57">
        <f>COUNTIF($F310:$CN310,DZ$101)</f>
        <v>0</v>
      </c>
      <c r="EA310" s="57">
        <f>COUNTIF($F310:$CN310,EA$101)</f>
        <v>0</v>
      </c>
      <c r="EB310" s="57">
        <f>COUNTIF($F310:$CN310,EB$101)</f>
        <v>0</v>
      </c>
      <c r="EC310" s="57">
        <f>COUNTIF($F310:$CN310,EC$101)</f>
        <v>0</v>
      </c>
      <c r="ED310" s="57">
        <f>COUNTIF($F310:$CN310,ED$101)</f>
        <v>0</v>
      </c>
      <c r="EE310" s="57">
        <f>COUNTIF($F310:$CN310,EE$101)</f>
        <v>0</v>
      </c>
      <c r="EF310" s="57">
        <f>COUNTIF($F310:$CN310,EF$101)</f>
        <v>0</v>
      </c>
      <c r="EG310" s="57">
        <f>COUNTIF($F310:$CN310,EG$101)</f>
        <v>0</v>
      </c>
      <c r="EH310" s="57">
        <f>COUNTIF($F310:$CN310,EH$101)</f>
        <v>0</v>
      </c>
      <c r="EI310" s="57">
        <f>COUNTIF($F310:$CN310,EI$101)</f>
        <v>0</v>
      </c>
      <c r="EJ310" s="57">
        <f>COUNTIF($F310:$CN310,EJ$101)</f>
        <v>0</v>
      </c>
      <c r="EK310" s="57">
        <f>COUNTIF($F310:$CN310,EK$101)</f>
        <v>0</v>
      </c>
      <c r="EL310" s="57">
        <f>COUNTIF($F310:$CN310,EL$101)</f>
        <v>0</v>
      </c>
      <c r="EM310" s="57">
        <f>COUNTIF($F310:$CN310,EM$101)</f>
        <v>0</v>
      </c>
      <c r="EN310" s="57">
        <f>COUNTIF($F310:$CN310,EN$101)</f>
        <v>0</v>
      </c>
      <c r="EO310" s="57">
        <f>COUNTIF($F310:$CN310,EO$101)</f>
        <v>0</v>
      </c>
      <c r="EP310" s="57">
        <f>COUNTIF($F310:$CN310,EP$101)</f>
        <v>0</v>
      </c>
      <c r="EQ310" s="57">
        <f>COUNTIF($F310:$CN310,EQ$101)</f>
        <v>0</v>
      </c>
      <c r="ER310" s="57">
        <f>COUNTIF($F310:$CN310,ER$101)</f>
        <v>0</v>
      </c>
      <c r="ES310" s="57">
        <f>COUNTIF($F310:$CN310,ES$101)</f>
        <v>0</v>
      </c>
      <c r="ET310" s="57">
        <f>COUNTIF($F310:$CN310,ET$101)</f>
        <v>0</v>
      </c>
      <c r="EU310" s="57">
        <f>COUNTIF($F310:$CN310,EU$101)</f>
        <v>0</v>
      </c>
      <c r="EV310" s="57">
        <f>COUNTIF($F310:$CN310,EV$101)</f>
        <v>0</v>
      </c>
      <c r="EW310" s="57">
        <f>COUNTIF($F310:$CN310,EW$101)</f>
        <v>0</v>
      </c>
      <c r="EX310" s="57">
        <f>COUNTIF($F310:$CN310,EX$101)</f>
        <v>0</v>
      </c>
      <c r="EY310" s="57">
        <f>COUNTIF($F310:$CN310,EY$101)</f>
        <v>0</v>
      </c>
      <c r="EZ310" s="57">
        <f>COUNTIF($F310:$CN310,EZ$101)</f>
        <v>0</v>
      </c>
      <c r="FA310" s="57">
        <f>COUNTIF($F310:$CN310,FA$101)</f>
        <v>0</v>
      </c>
      <c r="FB310" s="57">
        <f>COUNTIF($F310:$CN310,FB$101)</f>
        <v>0</v>
      </c>
      <c r="FC310" s="57">
        <f>COUNTIF($F310:$CN310,FC$101)</f>
        <v>0</v>
      </c>
      <c r="FD310" s="57">
        <f>COUNTIF($F310:$CN310,FD$101)</f>
        <v>0</v>
      </c>
      <c r="FE310" s="57">
        <f>COUNTIF($F310:$CN310,FE$101)</f>
        <v>0</v>
      </c>
    </row>
    <row r="311" spans="1:161" ht="12" customHeight="1" thickBot="1" x14ac:dyDescent="0.25">
      <c r="A311" s="12"/>
      <c r="B311" s="11"/>
      <c r="C311" s="11"/>
      <c r="D311" s="11"/>
      <c r="E311" s="10"/>
      <c r="F311" s="6"/>
      <c r="G311" s="39"/>
      <c r="H311" s="39"/>
      <c r="I311" s="39"/>
      <c r="J311" s="39"/>
      <c r="K311" s="39"/>
      <c r="L311" s="39"/>
      <c r="M311" s="38"/>
      <c r="N311" s="40" t="str">
        <f>IFERROR((COUNTIF(H311,[1]Locaux!$A$8)+COUNTIF(H311,[1]Locaux!$A$9)+COUNTIF(H311,[1]Locaux!$A$10)+COUNTIF(H311,[1]Locaux!$A$11)+COUNTIF(H311,[1]Locaux!$A$12)+COUNTIF(H311,[1]Locaux!$A$15)+COUNTIF(H311,[1]Locaux!$A$16)+COUNTIF(H311,[1]Locaux!$A$17))/(COUNTIF(G311,"*")+COUNTIF(K311,"*")+COUNTIF(M311,"*")),"0")</f>
        <v>0</v>
      </c>
      <c r="O311" s="6"/>
      <c r="P311" s="39"/>
      <c r="Q311" s="39"/>
      <c r="R311" s="39"/>
      <c r="S311" s="39"/>
      <c r="T311" s="39"/>
      <c r="U311" s="39"/>
      <c r="V311" s="38"/>
      <c r="W311" s="40" t="str">
        <f>IFERROR((COUNTIF(Q311,[1]Locaux!$A$8)+COUNTIF(Q311,[1]Locaux!$A$9)+COUNTIF(Q311,[1]Locaux!$A$10)+COUNTIF(Q311,[1]Locaux!$A$11)+COUNTIF(Q311,[1]Locaux!$A$12)+COUNTIF(Q311,[1]Locaux!$A$15)+COUNTIF(Q311,[1]Locaux!$A$16)+COUNTIF(Q311,[1]Locaux!$A$17))/(COUNTIF(P311,"*")+COUNTIF(T311,"*")+COUNTIF(V311,"*")),"0")</f>
        <v>0</v>
      </c>
      <c r="Z311" s="39"/>
      <c r="AA311" s="39"/>
      <c r="AB311" s="39"/>
      <c r="AC311" s="39"/>
      <c r="AD311" s="39"/>
      <c r="AE311" s="38"/>
      <c r="AF311" s="40" t="str">
        <f>IFERROR((COUNTIF(Z311,[1]Locaux!$A$8)+COUNTIF(Z311,[1]Locaux!$A$9)+COUNTIF(Z311,[1]Locaux!$A$10)+COUNTIF(Z311,[1]Locaux!$A$11)+COUNTIF(Z311,[1]Locaux!$A$12)+COUNTIF(Z311,[1]Locaux!$A$15)+COUNTIF(Z311,[1]Locaux!$A$16)+COUNTIF(Z311,[1]Locaux!$A$17))/(COUNTIF(Y311,"*")+COUNTIF(AC311,"*")+COUNTIF(AE311,"*")),"0")</f>
        <v>0</v>
      </c>
      <c r="AG311" s="6"/>
      <c r="AH311" s="39"/>
      <c r="AI311" s="39"/>
      <c r="AJ311" s="39"/>
      <c r="AK311" s="39"/>
      <c r="AL311" s="39"/>
      <c r="AM311" s="39"/>
      <c r="AN311" s="38"/>
      <c r="AO311" s="40" t="str">
        <f>IFERROR((COUNTIF(AI311,[1]Locaux!$A$8)+COUNTIF(AI311,[1]Locaux!$A$9)+COUNTIF(AI311,[1]Locaux!$A$10)+COUNTIF(AI311,[1]Locaux!$A$11)+COUNTIF(AI311,[1]Locaux!$A$12)+COUNTIF(AI311,[1]Locaux!$A$15)+COUNTIF(AI311,[1]Locaux!$A$16)+COUNTIF(AI311,[1]Locaux!$A$17))/(COUNTIF(AH311,"*")+COUNTIF(AL311,"*")+COUNTIF(AN311,"*")),"0")</f>
        <v>0</v>
      </c>
      <c r="AP311" s="6"/>
      <c r="AQ311" s="39"/>
      <c r="AR311" s="39"/>
      <c r="AS311" s="39"/>
      <c r="AT311" s="39"/>
      <c r="AU311" s="39"/>
      <c r="AV311" s="39"/>
      <c r="AW311" s="38"/>
      <c r="AX311" s="40" t="str">
        <f>IFERROR((COUNTIF(AR311,[1]Locaux!$A$8)+COUNTIF(AR311,[1]Locaux!$A$9)+COUNTIF(AR311,[1]Locaux!$A$10)+COUNTIF(AR311,[1]Locaux!$A$11)+COUNTIF(AR311,[1]Locaux!$A$12)+COUNTIF(AR311,[1]Locaux!$A$15)+COUNTIF(AR311,[1]Locaux!$A$16)+COUNTIF(AR311,[1]Locaux!$A$17))/(COUNTIF(AQ311,"*")+COUNTIF(AU311,"*")+COUNTIF(AW311,"*")),"0")</f>
        <v>0</v>
      </c>
      <c r="AY311" s="6" t="s">
        <v>18</v>
      </c>
      <c r="AZ311" s="39"/>
      <c r="BA311" s="39"/>
      <c r="BB311" s="39"/>
      <c r="BC311" s="39"/>
      <c r="BD311" s="39"/>
      <c r="BE311" s="39"/>
      <c r="BF311" s="38"/>
      <c r="BG311" s="40" t="str">
        <f>IFERROR((COUNTIF(BA311,[1]Locaux!$A$8)+COUNTIF(BA311,[1]Locaux!$A$9)+COUNTIF(BA311,[1]Locaux!$A$10)+COUNTIF(BA311,[1]Locaux!$A$11)+COUNTIF(BA311,[1]Locaux!$A$12)+COUNTIF(BA311,[1]Locaux!$A$15)+COUNTIF(BA311,[1]Locaux!$A$16)+COUNTIF(BA311,[1]Locaux!$A$17))/(COUNTIF(AZ311,"*")+COUNTIF(BD311,"*")+COUNTIF(BF311,"*")),"0")</f>
        <v>0</v>
      </c>
      <c r="BH311" s="6"/>
      <c r="BI311" s="39"/>
      <c r="BJ311" s="39"/>
      <c r="BK311" s="39"/>
      <c r="BL311" s="39"/>
      <c r="BM311" s="39"/>
      <c r="BN311" s="39"/>
      <c r="BO311" s="38"/>
      <c r="BP311" s="40" t="str">
        <f>IFERROR((COUNTIF(BJ311,[1]Locaux!$A$8)+COUNTIF(BJ311,[1]Locaux!$A$9)+COUNTIF(BJ311,[1]Locaux!$A$10)+COUNTIF(BJ311,[1]Locaux!$A$11)+COUNTIF(BJ311,[1]Locaux!$A$12)+COUNTIF(BJ311,[1]Locaux!$A$15)+COUNTIF(BJ311,[1]Locaux!$A$16)+COUNTIF(BJ311,[1]Locaux!$A$17))/(COUNTIF(BI311,"*")+COUNTIF(BM311,"*")+COUNTIF(BO311,"*")),"0")</f>
        <v>0</v>
      </c>
      <c r="BQ311" s="6"/>
      <c r="BR311" s="39"/>
      <c r="BS311" s="39"/>
      <c r="BT311" s="39"/>
      <c r="BU311" s="39"/>
      <c r="BV311" s="39"/>
      <c r="BW311" s="39"/>
      <c r="BX311" s="38"/>
      <c r="BY311" s="6"/>
      <c r="BZ311" s="39"/>
      <c r="CA311" s="39"/>
      <c r="CB311" s="39"/>
      <c r="CC311" s="39"/>
      <c r="CD311" s="39"/>
      <c r="CE311" s="39"/>
      <c r="CF311" s="38"/>
      <c r="CG311" s="6"/>
      <c r="CH311" s="39"/>
      <c r="CI311" s="39"/>
      <c r="CJ311" s="39"/>
      <c r="CK311" s="39"/>
      <c r="CL311" s="39"/>
      <c r="CM311" s="39"/>
      <c r="CN311" s="38"/>
      <c r="CO311" s="78" t="e">
        <f>OR(CR311&gt;1,CS311&gt;1,CT311&gt;1,CU311&gt;1,CV311&gt;1,CW311&gt;1,CX311&gt;1,CY311&gt;1,CZ311&gt;1,DA311&gt;1,DB311&gt;1,DC311&gt;1,#REF!&gt;1,#REF!&gt;1,#REF!&gt;1,#REF!&gt;1,#REF!&gt;1,#REF!&gt;1,#REF!&gt;1,#REF!&gt;1,#REF!&gt;1,#REF!&gt;1,#REF!&gt;1,#REF!&gt;1,#REF!&gt;1,#REF!&gt;1,#REF!&gt;1,#REF!&gt;1,#REF!&gt;1,#REF!&gt;1)</f>
        <v>#REF!</v>
      </c>
      <c r="CP311" s="77" t="b">
        <f>OR(DR311&gt;1,DS311&gt;1,DT311&gt;1,DU311&gt;1,DV311&gt;1,DW311&gt;1,DX311&gt;1,DY311&gt;1,DZ311&gt;1,EA311&gt;1,EB311&gt;1,EC311&gt;1,ED311&gt;1,EE311&gt;1,EF311&gt;1,EG311&gt;1,EH311&gt;1,EI311&gt;1,EJ311&gt;1,EK311&gt;1,EL311&gt;1,EM311&gt;1,EN311&gt;1,EO311&gt;1,EP311&gt;1,EQ311&gt;1,ER311&gt;1,ES311&gt;1,ET311&gt;1,EU311&gt;1,EV311&gt;1,EW311&gt;1,EX311&gt;1,EY311&gt;1,EZ311&gt;1,FA311&gt;1,FB311&gt;1,FC311&gt;1,FD311&gt;1,FE311&gt;1)</f>
        <v>0</v>
      </c>
      <c r="CQ311" s="77"/>
      <c r="CR311" s="34">
        <f>COUNTIF($F311:$CN311,CR$101)</f>
        <v>0</v>
      </c>
      <c r="CS311" s="33">
        <f>COUNTIF($F311:$CN311,CS$101)</f>
        <v>0</v>
      </c>
      <c r="CT311" s="32">
        <f>COUNTIF($F311:$CN311,CT$101)</f>
        <v>0</v>
      </c>
      <c r="CU311" s="31">
        <f>COUNTIF($F311:$CN311,CU$101)</f>
        <v>0</v>
      </c>
      <c r="CV311" s="30">
        <f>COUNTIF($F311:$CN311,CV$101)</f>
        <v>0</v>
      </c>
      <c r="CW311" s="29">
        <f>COUNTIF($F311:$CN311,CW$101)</f>
        <v>0</v>
      </c>
      <c r="CX311" s="24">
        <f>COUNTIF($F311:$CN311,CX$101)</f>
        <v>0</v>
      </c>
      <c r="CY311" s="28">
        <f>COUNTIF($F311:$CN311,CY$101)</f>
        <v>0</v>
      </c>
      <c r="CZ311" s="27">
        <f>COUNTIF($F311:$CN311,CZ$101)</f>
        <v>0</v>
      </c>
      <c r="DA311" s="26">
        <f>COUNTIF($F311:$CN311,DA$101)</f>
        <v>0</v>
      </c>
      <c r="DB311" s="25">
        <f>COUNTIF($F311:$CN311,DB$101)</f>
        <v>0</v>
      </c>
      <c r="DC311" s="24">
        <f>COUNTIF($F311:$CN311,DC$101)</f>
        <v>0</v>
      </c>
      <c r="DD311" s="13"/>
      <c r="DE311" s="13"/>
      <c r="DF311" s="23"/>
      <c r="DG311" s="23"/>
      <c r="DH311" s="23"/>
      <c r="DI311" s="23"/>
      <c r="DJ311" s="23"/>
      <c r="DK311" s="23"/>
      <c r="DL311" s="23"/>
      <c r="DM311" s="23"/>
      <c r="DN311" s="23"/>
      <c r="DO311" s="23"/>
      <c r="DP311" s="76"/>
      <c r="DQ311" s="61"/>
      <c r="DR311" s="58">
        <f>COUNTIF($F311:$CN311,DR$101)</f>
        <v>0</v>
      </c>
      <c r="DS311" s="57">
        <f>COUNTIF($F311:$CN311,DS$101)</f>
        <v>0</v>
      </c>
      <c r="DT311" s="57">
        <f>COUNTIF($F311:$CN311,DT$101)</f>
        <v>0</v>
      </c>
      <c r="DU311" s="57">
        <f>COUNTIF($F311:$CN311,DU$101)</f>
        <v>0</v>
      </c>
      <c r="DV311" s="57">
        <f>COUNTIF($F311:$CN311,DV$101)</f>
        <v>0</v>
      </c>
      <c r="DW311" s="57">
        <f>COUNTIF($F311:$CN311,DW$101)</f>
        <v>0</v>
      </c>
      <c r="DX311" s="57">
        <f>COUNTIF($F311:$CN311,DX$101)</f>
        <v>0</v>
      </c>
      <c r="DY311" s="57">
        <f>COUNTIF($F311:$CN311,DY$101)</f>
        <v>0</v>
      </c>
      <c r="DZ311" s="57">
        <f>COUNTIF($F311:$CN311,DZ$101)</f>
        <v>0</v>
      </c>
      <c r="EA311" s="57">
        <f>COUNTIF($F311:$CN311,EA$101)</f>
        <v>0</v>
      </c>
      <c r="EB311" s="57">
        <f>COUNTIF($F311:$CN311,EB$101)</f>
        <v>0</v>
      </c>
      <c r="EC311" s="57">
        <f>COUNTIF($F311:$CN311,EC$101)</f>
        <v>0</v>
      </c>
      <c r="ED311" s="57">
        <f>COUNTIF($F311:$CN311,ED$101)</f>
        <v>0</v>
      </c>
      <c r="EE311" s="57">
        <f>COUNTIF($F311:$CN311,EE$101)</f>
        <v>0</v>
      </c>
      <c r="EF311" s="57">
        <f>COUNTIF($F311:$CN311,EF$101)</f>
        <v>0</v>
      </c>
      <c r="EG311" s="57">
        <f>COUNTIF($F311:$CN311,EG$101)</f>
        <v>0</v>
      </c>
      <c r="EH311" s="57">
        <f>COUNTIF($F311:$CN311,EH$101)</f>
        <v>0</v>
      </c>
      <c r="EI311" s="57">
        <f>COUNTIF($F311:$CN311,EI$101)</f>
        <v>0</v>
      </c>
      <c r="EJ311" s="57">
        <f>COUNTIF($F311:$CN311,EJ$101)</f>
        <v>0</v>
      </c>
      <c r="EK311" s="57">
        <f>COUNTIF($F311:$CN311,EK$101)</f>
        <v>0</v>
      </c>
      <c r="EL311" s="57">
        <f>COUNTIF($F311:$CN311,EL$101)</f>
        <v>0</v>
      </c>
      <c r="EM311" s="57">
        <f>COUNTIF($F311:$CN311,EM$101)</f>
        <v>0</v>
      </c>
      <c r="EN311" s="57">
        <f>COUNTIF($F311:$CN311,EN$101)</f>
        <v>0</v>
      </c>
      <c r="EO311" s="57">
        <f>COUNTIF($F311:$CN311,EO$101)</f>
        <v>0</v>
      </c>
      <c r="EP311" s="57">
        <f>COUNTIF($F311:$CN311,EP$101)</f>
        <v>0</v>
      </c>
      <c r="EQ311" s="57">
        <f>COUNTIF($F311:$CN311,EQ$101)</f>
        <v>0</v>
      </c>
      <c r="ER311" s="57">
        <f>COUNTIF($F311:$CN311,ER$101)</f>
        <v>0</v>
      </c>
      <c r="ES311" s="57">
        <f>COUNTIF($F311:$CN311,ES$101)</f>
        <v>0</v>
      </c>
      <c r="ET311" s="57">
        <f>COUNTIF($F311:$CN311,ET$101)</f>
        <v>0</v>
      </c>
      <c r="EU311" s="57">
        <f>COUNTIF($F311:$CN311,EU$101)</f>
        <v>0</v>
      </c>
      <c r="EV311" s="57">
        <f>COUNTIF($F311:$CN311,EV$101)</f>
        <v>0</v>
      </c>
      <c r="EW311" s="57">
        <f>COUNTIF($F311:$CN311,EW$101)</f>
        <v>0</v>
      </c>
      <c r="EX311" s="57">
        <f>COUNTIF($F311:$CN311,EX$101)</f>
        <v>0</v>
      </c>
      <c r="EY311" s="57">
        <f>COUNTIF($F311:$CN311,EY$101)</f>
        <v>0</v>
      </c>
      <c r="EZ311" s="57">
        <f>COUNTIF($F311:$CN311,EZ$101)</f>
        <v>0</v>
      </c>
      <c r="FA311" s="57">
        <f>COUNTIF($F311:$CN311,FA$101)</f>
        <v>0</v>
      </c>
      <c r="FB311" s="57">
        <f>COUNTIF($F311:$CN311,FB$101)</f>
        <v>0</v>
      </c>
      <c r="FC311" s="57">
        <f>COUNTIF($F311:$CN311,FC$101)</f>
        <v>0</v>
      </c>
      <c r="FD311" s="57">
        <f>COUNTIF($F311:$CN311,FD$101)</f>
        <v>0</v>
      </c>
      <c r="FE311" s="57">
        <f>COUNTIF($F311:$CN311,FE$101)</f>
        <v>0</v>
      </c>
    </row>
    <row r="312" spans="1:161" ht="12" customHeight="1" x14ac:dyDescent="0.2">
      <c r="A312" s="18" t="str">
        <f>CHOOSE(WEEKDAY($E312),"Dimanche","Lundi","Mardi","Mercredi","Jeudi","Vendredi","")</f>
        <v>Jeudi</v>
      </c>
      <c r="B312" s="17">
        <f>IF(M312&lt;&gt;"Cong. ",B310+1,B310+0)</f>
        <v>102</v>
      </c>
      <c r="C312" s="17">
        <f>IF(M312&lt;&gt;"Cong. ",C310+1,C310+0)</f>
        <v>81</v>
      </c>
      <c r="D312" s="17" t="e">
        <f>IF(M312="",D310+1,D310+0)</f>
        <v>#REF!</v>
      </c>
      <c r="E312" s="16">
        <v>44203</v>
      </c>
      <c r="F312" s="7"/>
      <c r="G312" s="44"/>
      <c r="H312" s="44"/>
      <c r="I312" s="44"/>
      <c r="J312" s="44"/>
      <c r="K312" s="44"/>
      <c r="L312" s="44"/>
      <c r="M312" s="43"/>
      <c r="N312" s="40" t="str">
        <f>IFERROR((COUNTIF(H312,[1]Locaux!$A$8)+COUNTIF(H312,[1]Locaux!$A$9)+COUNTIF(H312,[1]Locaux!$A$10)+COUNTIF(H312,[1]Locaux!$A$11)+COUNTIF(H312,[1]Locaux!$A$12)+COUNTIF(H312,[1]Locaux!$A$15)+COUNTIF(H312,[1]Locaux!$A$16)+COUNTIF(H312,[1]Locaux!$A$17))/(COUNTIF(G312,"*")+COUNTIF(K312,"*")+COUNTIF(M312,"*")),"0")</f>
        <v>0</v>
      </c>
      <c r="O312" s="7"/>
      <c r="P312" s="44"/>
      <c r="Q312" s="44"/>
      <c r="R312" s="44"/>
      <c r="S312" s="44"/>
      <c r="T312" s="44"/>
      <c r="U312" s="44"/>
      <c r="V312" s="43"/>
      <c r="W312" s="40" t="str">
        <f>IFERROR((COUNTIF(Q312,[1]Locaux!$A$8)+COUNTIF(Q312,[1]Locaux!$A$9)+COUNTIF(Q312,[1]Locaux!$A$10)+COUNTIF(Q312,[1]Locaux!$A$11)+COUNTIF(Q312,[1]Locaux!$A$12)+COUNTIF(Q312,[1]Locaux!$A$15)+COUNTIF(Q312,[1]Locaux!$A$16)+COUNTIF(Q312,[1]Locaux!$A$17))/(COUNTIF(P312,"*")+COUNTIF(T312,"*")+COUNTIF(V312,"*")),"0")</f>
        <v>0</v>
      </c>
      <c r="X312" s="7"/>
      <c r="Y312" s="44"/>
      <c r="Z312" s="44"/>
      <c r="AA312" s="44"/>
      <c r="AB312" s="44"/>
      <c r="AC312" s="44"/>
      <c r="AD312" s="44"/>
      <c r="AE312" s="43"/>
      <c r="AF312" s="40" t="str">
        <f>IFERROR((COUNTIF(Z312,[1]Locaux!$A$8)+COUNTIF(Z312,[1]Locaux!$A$9)+COUNTIF(Z312,[1]Locaux!$A$10)+COUNTIF(Z312,[1]Locaux!$A$11)+COUNTIF(Z312,[1]Locaux!$A$12)+COUNTIF(Z312,[1]Locaux!$A$15)+COUNTIF(Z312,[1]Locaux!$A$16)+COUNTIF(Z312,[1]Locaux!$A$17))/(COUNTIF(Y312,"*")+COUNTIF(AC312,"*")+COUNTIF(AE312,"*")),"0")</f>
        <v>0</v>
      </c>
      <c r="AG312" s="7"/>
      <c r="AH312" s="44"/>
      <c r="AI312" s="44"/>
      <c r="AJ312" s="44"/>
      <c r="AK312" s="44"/>
      <c r="AL312" s="44"/>
      <c r="AM312" s="44"/>
      <c r="AN312" s="43"/>
      <c r="AO312" s="40" t="str">
        <f>IFERROR((COUNTIF(AI312,[1]Locaux!$A$8)+COUNTIF(AI312,[1]Locaux!$A$9)+COUNTIF(AI312,[1]Locaux!$A$10)+COUNTIF(AI312,[1]Locaux!$A$11)+COUNTIF(AI312,[1]Locaux!$A$12)+COUNTIF(AI312,[1]Locaux!$A$15)+COUNTIF(AI312,[1]Locaux!$A$16)+COUNTIF(AI312,[1]Locaux!$A$17))/(COUNTIF(AH312,"*")+COUNTIF(AL312,"*")+COUNTIF(AN312,"*")),"0")</f>
        <v>0</v>
      </c>
      <c r="AP312" s="7"/>
      <c r="AQ312" s="44"/>
      <c r="AR312" s="44"/>
      <c r="AS312" s="44"/>
      <c r="AT312" s="44"/>
      <c r="AU312" s="44"/>
      <c r="AV312" s="44"/>
      <c r="AW312" s="43"/>
      <c r="AX312" s="40" t="str">
        <f>IFERROR((COUNTIF(AR312,[1]Locaux!$A$8)+COUNTIF(AR312,[1]Locaux!$A$9)+COUNTIF(AR312,[1]Locaux!$A$10)+COUNTIF(AR312,[1]Locaux!$A$11)+COUNTIF(AR312,[1]Locaux!$A$12)+COUNTIF(AR312,[1]Locaux!$A$15)+COUNTIF(AR312,[1]Locaux!$A$16)+COUNTIF(AR312,[1]Locaux!$A$17))/(COUNTIF(AQ312,"*")+COUNTIF(AU312,"*")+COUNTIF(AW312,"*")),"0")</f>
        <v>0</v>
      </c>
      <c r="AY312" s="7" t="s">
        <v>18</v>
      </c>
      <c r="AZ312" s="44"/>
      <c r="BA312" s="44"/>
      <c r="BB312" s="44"/>
      <c r="BC312" s="44"/>
      <c r="BD312" s="44"/>
      <c r="BE312" s="44"/>
      <c r="BF312" s="43"/>
      <c r="BG312" s="40" t="str">
        <f>IFERROR((COUNTIF(BA312,[1]Locaux!$A$8)+COUNTIF(BA312,[1]Locaux!$A$9)+COUNTIF(BA312,[1]Locaux!$A$10)+COUNTIF(BA312,[1]Locaux!$A$11)+COUNTIF(BA312,[1]Locaux!$A$12)+COUNTIF(BA312,[1]Locaux!$A$15)+COUNTIF(BA312,[1]Locaux!$A$16)+COUNTIF(BA312,[1]Locaux!$A$17))/(COUNTIF(AZ312,"*")+COUNTIF(BD312,"*")+COUNTIF(BF312,"*")),"0")</f>
        <v>0</v>
      </c>
      <c r="BH312" s="7"/>
      <c r="BI312" s="44"/>
      <c r="BJ312" s="44"/>
      <c r="BK312" s="44"/>
      <c r="BL312" s="44"/>
      <c r="BM312" s="44"/>
      <c r="BN312" s="44"/>
      <c r="BO312" s="43"/>
      <c r="BP312" s="40" t="str">
        <f>IFERROR((COUNTIF(BJ312,[1]Locaux!$A$8)+COUNTIF(BJ312,[1]Locaux!$A$9)+COUNTIF(BJ312,[1]Locaux!$A$10)+COUNTIF(BJ312,[1]Locaux!$A$11)+COUNTIF(BJ312,[1]Locaux!$A$12)+COUNTIF(BJ312,[1]Locaux!$A$15)+COUNTIF(BJ312,[1]Locaux!$A$16)+COUNTIF(BJ312,[1]Locaux!$A$17))/(COUNTIF(BI312,"*")+COUNTIF(BM312,"*")+COUNTIF(BO312,"*")),"0")</f>
        <v>0</v>
      </c>
      <c r="BQ312" s="7"/>
      <c r="BR312" s="44"/>
      <c r="BS312" s="44"/>
      <c r="BT312" s="44"/>
      <c r="BU312" s="44"/>
      <c r="BV312" s="44"/>
      <c r="BW312" s="44"/>
      <c r="BX312" s="43"/>
      <c r="BY312" s="7"/>
      <c r="BZ312" s="44"/>
      <c r="CA312" s="44"/>
      <c r="CB312" s="44"/>
      <c r="CC312" s="44"/>
      <c r="CD312" s="44"/>
      <c r="CE312" s="44"/>
      <c r="CF312" s="43"/>
      <c r="CG312" s="7"/>
      <c r="CH312" s="44"/>
      <c r="CI312" s="44"/>
      <c r="CJ312" s="44"/>
      <c r="CK312" s="44"/>
      <c r="CL312" s="44"/>
      <c r="CM312" s="44"/>
      <c r="CN312" s="43"/>
      <c r="CO312" s="78" t="e">
        <f>OR(CR312&gt;1,CS312&gt;1,CT312&gt;1,CU312&gt;1,CV312&gt;1,CW312&gt;1,CX312&gt;1,CY312&gt;1,CZ312&gt;1,DA312&gt;1,DB312&gt;1,DC312&gt;1,#REF!&gt;1,#REF!&gt;1,#REF!&gt;1,#REF!&gt;1,#REF!&gt;1,#REF!&gt;1,#REF!&gt;1,#REF!&gt;1,#REF!&gt;1,#REF!&gt;1,#REF!&gt;1,#REF!&gt;1,#REF!&gt;1,#REF!&gt;1,#REF!&gt;1,#REF!&gt;1,#REF!&gt;1,#REF!&gt;1)</f>
        <v>#REF!</v>
      </c>
      <c r="CP312" s="77" t="b">
        <f>OR(DR312&gt;1,DS312&gt;1,DT312&gt;1,DU312&gt;1,DV312&gt;1,DW312&gt;1,DX312&gt;1,DY312&gt;1,DZ312&gt;1,EA312&gt;1,EB312&gt;1,EC312&gt;1,ED312&gt;1,EE312&gt;1,EF312&gt;1,EG312&gt;1,EH312&gt;1,EI312&gt;1,EJ312&gt;1,EK312&gt;1,EL312&gt;1,EM312&gt;1,EN312&gt;1,EO312&gt;1,EP312&gt;1,EQ312&gt;1,ER312&gt;1,ES312&gt;1,ET312&gt;1,EU312&gt;1,EV312&gt;1,EW312&gt;1,EX312&gt;1,EY312&gt;1,EZ312&gt;1,FA312&gt;1,FB312&gt;1,FC312&gt;1,FD312&gt;1,FE312&gt;1)</f>
        <v>0</v>
      </c>
      <c r="CQ312" s="77"/>
      <c r="CR312" s="34">
        <f>COUNTIF($F312:$CN312,CR$101)</f>
        <v>0</v>
      </c>
      <c r="CS312" s="33">
        <f>COUNTIF($F312:$CN312,CS$101)</f>
        <v>0</v>
      </c>
      <c r="CT312" s="32">
        <f>COUNTIF($F312:$CN312,CT$101)</f>
        <v>0</v>
      </c>
      <c r="CU312" s="31">
        <f>COUNTIF($F312:$CN312,CU$101)</f>
        <v>0</v>
      </c>
      <c r="CV312" s="30">
        <f>COUNTIF($F312:$CN312,CV$101)</f>
        <v>0</v>
      </c>
      <c r="CW312" s="29">
        <f>COUNTIF($F312:$CN312,CW$101)</f>
        <v>0</v>
      </c>
      <c r="CX312" s="24">
        <f>COUNTIF($F312:$CN312,CX$101)</f>
        <v>0</v>
      </c>
      <c r="CY312" s="28">
        <f>COUNTIF($F312:$CN312,CY$101)</f>
        <v>0</v>
      </c>
      <c r="CZ312" s="27">
        <f>COUNTIF($F312:$CN312,CZ$101)</f>
        <v>0</v>
      </c>
      <c r="DA312" s="26">
        <f>COUNTIF($F312:$CN312,DA$101)</f>
        <v>0</v>
      </c>
      <c r="DB312" s="25">
        <f>COUNTIF($F312:$CN312,DB$101)</f>
        <v>0</v>
      </c>
      <c r="DC312" s="24">
        <f>COUNTIF($F312:$CN312,DC$101)</f>
        <v>0</v>
      </c>
      <c r="DD312" s="13"/>
      <c r="DE312" s="13"/>
      <c r="DF312" s="23"/>
      <c r="DG312" s="23"/>
      <c r="DH312" s="23"/>
      <c r="DI312" s="23"/>
      <c r="DJ312" s="23"/>
      <c r="DK312" s="23"/>
      <c r="DL312" s="23"/>
      <c r="DM312" s="23"/>
      <c r="DN312" s="23"/>
      <c r="DO312" s="23"/>
      <c r="DP312" s="76"/>
      <c r="DQ312" s="61"/>
      <c r="DR312" s="58">
        <f>COUNTIF($F312:$CN312,DR$101)</f>
        <v>0</v>
      </c>
      <c r="DS312" s="57">
        <f>COUNTIF($F312:$CN312,DS$101)</f>
        <v>0</v>
      </c>
      <c r="DT312" s="57">
        <f>COUNTIF($F312:$CN312,DT$101)</f>
        <v>0</v>
      </c>
      <c r="DU312" s="57">
        <f>COUNTIF($F312:$CN312,DU$101)</f>
        <v>0</v>
      </c>
      <c r="DV312" s="57">
        <f>COUNTIF($F312:$CN312,DV$101)</f>
        <v>0</v>
      </c>
      <c r="DW312" s="57">
        <f>COUNTIF($F312:$CN312,DW$101)</f>
        <v>0</v>
      </c>
      <c r="DX312" s="57">
        <f>COUNTIF($F312:$CN312,DX$101)</f>
        <v>0</v>
      </c>
      <c r="DY312" s="57">
        <f>COUNTIF($F312:$CN312,DY$101)</f>
        <v>0</v>
      </c>
      <c r="DZ312" s="57">
        <f>COUNTIF($F312:$CN312,DZ$101)</f>
        <v>0</v>
      </c>
      <c r="EA312" s="57">
        <f>COUNTIF($F312:$CN312,EA$101)</f>
        <v>0</v>
      </c>
      <c r="EB312" s="57">
        <f>COUNTIF($F312:$CN312,EB$101)</f>
        <v>0</v>
      </c>
      <c r="EC312" s="57">
        <f>COUNTIF($F312:$CN312,EC$101)</f>
        <v>0</v>
      </c>
      <c r="ED312" s="57">
        <f>COUNTIF($F312:$CN312,ED$101)</f>
        <v>0</v>
      </c>
      <c r="EE312" s="57">
        <f>COUNTIF($F312:$CN312,EE$101)</f>
        <v>0</v>
      </c>
      <c r="EF312" s="57">
        <f>COUNTIF($F312:$CN312,EF$101)</f>
        <v>0</v>
      </c>
      <c r="EG312" s="57">
        <f>COUNTIF($F312:$CN312,EG$101)</f>
        <v>0</v>
      </c>
      <c r="EH312" s="57">
        <f>COUNTIF($F312:$CN312,EH$101)</f>
        <v>0</v>
      </c>
      <c r="EI312" s="57">
        <f>COUNTIF($F312:$CN312,EI$101)</f>
        <v>0</v>
      </c>
      <c r="EJ312" s="57">
        <f>COUNTIF($F312:$CN312,EJ$101)</f>
        <v>0</v>
      </c>
      <c r="EK312" s="57">
        <f>COUNTIF($F312:$CN312,EK$101)</f>
        <v>0</v>
      </c>
      <c r="EL312" s="57">
        <f>COUNTIF($F312:$CN312,EL$101)</f>
        <v>0</v>
      </c>
      <c r="EM312" s="57">
        <f>COUNTIF($F312:$CN312,EM$101)</f>
        <v>0</v>
      </c>
      <c r="EN312" s="57">
        <f>COUNTIF($F312:$CN312,EN$101)</f>
        <v>0</v>
      </c>
      <c r="EO312" s="57">
        <f>COUNTIF($F312:$CN312,EO$101)</f>
        <v>0</v>
      </c>
      <c r="EP312" s="57">
        <f>COUNTIF($F312:$CN312,EP$101)</f>
        <v>0</v>
      </c>
      <c r="EQ312" s="57">
        <f>COUNTIF($F312:$CN312,EQ$101)</f>
        <v>0</v>
      </c>
      <c r="ER312" s="57">
        <f>COUNTIF($F312:$CN312,ER$101)</f>
        <v>0</v>
      </c>
      <c r="ES312" s="57">
        <f>COUNTIF($F312:$CN312,ES$101)</f>
        <v>0</v>
      </c>
      <c r="ET312" s="57">
        <f>COUNTIF($F312:$CN312,ET$101)</f>
        <v>0</v>
      </c>
      <c r="EU312" s="57">
        <f>COUNTIF($F312:$CN312,EU$101)</f>
        <v>0</v>
      </c>
      <c r="EV312" s="57">
        <f>COUNTIF($F312:$CN312,EV$101)</f>
        <v>0</v>
      </c>
      <c r="EW312" s="57">
        <f>COUNTIF($F312:$CN312,EW$101)</f>
        <v>0</v>
      </c>
      <c r="EX312" s="57">
        <f>COUNTIF($F312:$CN312,EX$101)</f>
        <v>0</v>
      </c>
      <c r="EY312" s="57">
        <f>COUNTIF($F312:$CN312,EY$101)</f>
        <v>0</v>
      </c>
      <c r="EZ312" s="57">
        <f>COUNTIF($F312:$CN312,EZ$101)</f>
        <v>0</v>
      </c>
      <c r="FA312" s="57">
        <f>COUNTIF($F312:$CN312,FA$101)</f>
        <v>0</v>
      </c>
      <c r="FB312" s="57">
        <f>COUNTIF($F312:$CN312,FB$101)</f>
        <v>0</v>
      </c>
      <c r="FC312" s="57">
        <f>COUNTIF($F312:$CN312,FC$101)</f>
        <v>0</v>
      </c>
      <c r="FD312" s="57">
        <f>COUNTIF($F312:$CN312,FD$101)</f>
        <v>0</v>
      </c>
      <c r="FE312" s="57">
        <f>COUNTIF($F312:$CN312,FE$101)</f>
        <v>0</v>
      </c>
    </row>
    <row r="313" spans="1:161" ht="12" customHeight="1" thickBot="1" x14ac:dyDescent="0.25">
      <c r="A313" s="12"/>
      <c r="B313" s="11"/>
      <c r="C313" s="11"/>
      <c r="D313" s="11"/>
      <c r="E313" s="10"/>
      <c r="F313" s="6"/>
      <c r="G313" s="39"/>
      <c r="H313" s="39"/>
      <c r="I313" s="39"/>
      <c r="J313" s="39"/>
      <c r="K313" s="39"/>
      <c r="L313" s="39"/>
      <c r="M313" s="38"/>
      <c r="N313" s="40" t="str">
        <f>IFERROR((COUNTIF(H313,[1]Locaux!$A$8)+COUNTIF(H313,[1]Locaux!$A$9)+COUNTIF(H313,[1]Locaux!$A$10)+COUNTIF(H313,[1]Locaux!$A$11)+COUNTIF(H313,[1]Locaux!$A$12)+COUNTIF(H313,[1]Locaux!$A$15)+COUNTIF(H313,[1]Locaux!$A$16)+COUNTIF(H313,[1]Locaux!$A$17))/(COUNTIF(G313,"*")+COUNTIF(K313,"*")+COUNTIF(M313,"*")),"0")</f>
        <v>0</v>
      </c>
      <c r="O313" s="6"/>
      <c r="P313" s="39"/>
      <c r="Q313" s="39"/>
      <c r="R313" s="39"/>
      <c r="S313" s="39"/>
      <c r="T313" s="39"/>
      <c r="U313" s="39"/>
      <c r="V313" s="38"/>
      <c r="W313" s="40" t="str">
        <f>IFERROR((COUNTIF(Q313,[1]Locaux!$A$8)+COUNTIF(Q313,[1]Locaux!$A$9)+COUNTIF(Q313,[1]Locaux!$A$10)+COUNTIF(Q313,[1]Locaux!$A$11)+COUNTIF(Q313,[1]Locaux!$A$12)+COUNTIF(Q313,[1]Locaux!$A$15)+COUNTIF(Q313,[1]Locaux!$A$16)+COUNTIF(Q313,[1]Locaux!$A$17))/(COUNTIF(P313,"*")+COUNTIF(T313,"*")+COUNTIF(V313,"*")),"0")</f>
        <v>0</v>
      </c>
      <c r="X313" s="6"/>
      <c r="Y313" s="39"/>
      <c r="Z313" s="39"/>
      <c r="AA313" s="39"/>
      <c r="AB313" s="39"/>
      <c r="AC313" s="39"/>
      <c r="AD313" s="39"/>
      <c r="AE313" s="38"/>
      <c r="AF313" s="40" t="str">
        <f>IFERROR((COUNTIF(Z313,[1]Locaux!$A$8)+COUNTIF(Z313,[1]Locaux!$A$9)+COUNTIF(Z313,[1]Locaux!$A$10)+COUNTIF(Z313,[1]Locaux!$A$11)+COUNTIF(Z313,[1]Locaux!$A$12)+COUNTIF(Z313,[1]Locaux!$A$15)+COUNTIF(Z313,[1]Locaux!$A$16)+COUNTIF(Z313,[1]Locaux!$A$17))/(COUNTIF(Y313,"*")+COUNTIF(AC313,"*")+COUNTIF(AE313,"*")),"0")</f>
        <v>0</v>
      </c>
      <c r="AG313" s="6"/>
      <c r="AH313" s="39"/>
      <c r="AI313" s="39"/>
      <c r="AJ313" s="39"/>
      <c r="AK313" s="39"/>
      <c r="AL313" s="39"/>
      <c r="AM313" s="39"/>
      <c r="AN313" s="38"/>
      <c r="AO313" s="40" t="str">
        <f>IFERROR((COUNTIF(AI313,[1]Locaux!$A$8)+COUNTIF(AI313,[1]Locaux!$A$9)+COUNTIF(AI313,[1]Locaux!$A$10)+COUNTIF(AI313,[1]Locaux!$A$11)+COUNTIF(AI313,[1]Locaux!$A$12)+COUNTIF(AI313,[1]Locaux!$A$15)+COUNTIF(AI313,[1]Locaux!$A$16)+COUNTIF(AI313,[1]Locaux!$A$17))/(COUNTIF(AH313,"*")+COUNTIF(AL313,"*")+COUNTIF(AN313,"*")),"0")</f>
        <v>0</v>
      </c>
      <c r="AP313" s="6"/>
      <c r="AQ313" s="39"/>
      <c r="AR313" s="39"/>
      <c r="AS313" s="39"/>
      <c r="AT313" s="39"/>
      <c r="AU313" s="39"/>
      <c r="AV313" s="39"/>
      <c r="AW313" s="38"/>
      <c r="AX313" s="40" t="str">
        <f>IFERROR((COUNTIF(AR313,[1]Locaux!$A$8)+COUNTIF(AR313,[1]Locaux!$A$9)+COUNTIF(AR313,[1]Locaux!$A$10)+COUNTIF(AR313,[1]Locaux!$A$11)+COUNTIF(AR313,[1]Locaux!$A$12)+COUNTIF(AR313,[1]Locaux!$A$15)+COUNTIF(AR313,[1]Locaux!$A$16)+COUNTIF(AR313,[1]Locaux!$A$17))/(COUNTIF(AQ313,"*")+COUNTIF(AU313,"*")+COUNTIF(AW313,"*")),"0")</f>
        <v>0</v>
      </c>
      <c r="AY313" s="6" t="s">
        <v>18</v>
      </c>
      <c r="AZ313" s="39"/>
      <c r="BA313" s="39"/>
      <c r="BB313" s="39"/>
      <c r="BC313" s="39"/>
      <c r="BD313" s="39"/>
      <c r="BE313" s="39"/>
      <c r="BF313" s="38"/>
      <c r="BG313" s="40" t="str">
        <f>IFERROR((COUNTIF(BA313,[1]Locaux!$A$8)+COUNTIF(BA313,[1]Locaux!$A$9)+COUNTIF(BA313,[1]Locaux!$A$10)+COUNTIF(BA313,[1]Locaux!$A$11)+COUNTIF(BA313,[1]Locaux!$A$12)+COUNTIF(BA313,[1]Locaux!$A$15)+COUNTIF(BA313,[1]Locaux!$A$16)+COUNTIF(BA313,[1]Locaux!$A$17))/(COUNTIF(AZ313,"*")+COUNTIF(BD313,"*")+COUNTIF(BF313,"*")),"0")</f>
        <v>0</v>
      </c>
      <c r="BH313" s="6"/>
      <c r="BI313" s="39"/>
      <c r="BJ313" s="39"/>
      <c r="BK313" s="39"/>
      <c r="BL313" s="39"/>
      <c r="BM313" s="39"/>
      <c r="BN313" s="39"/>
      <c r="BO313" s="38"/>
      <c r="BP313" s="40" t="str">
        <f>IFERROR((COUNTIF(BJ313,[1]Locaux!$A$8)+COUNTIF(BJ313,[1]Locaux!$A$9)+COUNTIF(BJ313,[1]Locaux!$A$10)+COUNTIF(BJ313,[1]Locaux!$A$11)+COUNTIF(BJ313,[1]Locaux!$A$12)+COUNTIF(BJ313,[1]Locaux!$A$15)+COUNTIF(BJ313,[1]Locaux!$A$16)+COUNTIF(BJ313,[1]Locaux!$A$17))/(COUNTIF(BI313,"*")+COUNTIF(BM313,"*")+COUNTIF(BO313,"*")),"0")</f>
        <v>0</v>
      </c>
      <c r="BQ313" s="6"/>
      <c r="BR313" s="39"/>
      <c r="BS313" s="39"/>
      <c r="BT313" s="39"/>
      <c r="BU313" s="39"/>
      <c r="BV313" s="39"/>
      <c r="BW313" s="39"/>
      <c r="BX313" s="38"/>
      <c r="BY313" s="6"/>
      <c r="BZ313" s="39"/>
      <c r="CA313" s="39"/>
      <c r="CB313" s="39"/>
      <c r="CC313" s="39"/>
      <c r="CD313" s="39"/>
      <c r="CE313" s="39"/>
      <c r="CF313" s="38"/>
      <c r="CG313" s="6"/>
      <c r="CH313" s="39"/>
      <c r="CI313" s="39"/>
      <c r="CJ313" s="39"/>
      <c r="CK313" s="39"/>
      <c r="CL313" s="39"/>
      <c r="CM313" s="39"/>
      <c r="CN313" s="38"/>
      <c r="CO313" s="78" t="e">
        <f>OR(CR313&gt;1,CS313&gt;1,CT313&gt;1,CU313&gt;1,CV313&gt;1,CW313&gt;1,CX313&gt;1,CY313&gt;1,CZ313&gt;1,DA313&gt;1,DB313&gt;1,DC313&gt;1,#REF!&gt;1,#REF!&gt;1,#REF!&gt;1,#REF!&gt;1,#REF!&gt;1,#REF!&gt;1,#REF!&gt;1,#REF!&gt;1,#REF!&gt;1,#REF!&gt;1,#REF!&gt;1,#REF!&gt;1,#REF!&gt;1,#REF!&gt;1,#REF!&gt;1,#REF!&gt;1,#REF!&gt;1,#REF!&gt;1)</f>
        <v>#REF!</v>
      </c>
      <c r="CP313" s="77" t="b">
        <f>OR(DR313&gt;1,DS313&gt;1,DT313&gt;1,DU313&gt;1,DV313&gt;1,DW313&gt;1,DX313&gt;1,DY313&gt;1,DZ313&gt;1,EA313&gt;1,EB313&gt;1,EC313&gt;1,ED313&gt;1,EE313&gt;1,EF313&gt;1,EG313&gt;1,EH313&gt;1,EI313&gt;1,EJ313&gt;1,EK313&gt;1,EL313&gt;1,EM313&gt;1,EN313&gt;1,EO313&gt;1,EP313&gt;1,EQ313&gt;1,ER313&gt;1,ES313&gt;1,ET313&gt;1,EU313&gt;1,EV313&gt;1,EW313&gt;1,EX313&gt;1,EY313&gt;1,EZ313&gt;1,FA313&gt;1,FB313&gt;1,FC313&gt;1,FD313&gt;1,FE313&gt;1)</f>
        <v>0</v>
      </c>
      <c r="CQ313" s="77"/>
      <c r="CR313" s="34">
        <f>COUNTIF($F313:$CN313,CR$101)</f>
        <v>0</v>
      </c>
      <c r="CS313" s="33">
        <f>COUNTIF($F313:$CN313,CS$101)</f>
        <v>0</v>
      </c>
      <c r="CT313" s="32">
        <f>COUNTIF($F313:$CN313,CT$101)</f>
        <v>0</v>
      </c>
      <c r="CU313" s="31">
        <f>COUNTIF($F313:$CN313,CU$101)</f>
        <v>0</v>
      </c>
      <c r="CV313" s="30">
        <f>COUNTIF($F313:$CN313,CV$101)</f>
        <v>0</v>
      </c>
      <c r="CW313" s="29">
        <f>COUNTIF($F313:$CN313,CW$101)</f>
        <v>0</v>
      </c>
      <c r="CX313" s="24">
        <f>COUNTIF($F313:$CN313,CX$101)</f>
        <v>0</v>
      </c>
      <c r="CY313" s="28">
        <f>COUNTIF($F313:$CN313,CY$101)</f>
        <v>0</v>
      </c>
      <c r="CZ313" s="27">
        <f>COUNTIF($F313:$CN313,CZ$101)</f>
        <v>0</v>
      </c>
      <c r="DA313" s="26">
        <f>COUNTIF($F313:$CN313,DA$101)</f>
        <v>0</v>
      </c>
      <c r="DB313" s="25">
        <f>COUNTIF($F313:$CN313,DB$101)</f>
        <v>0</v>
      </c>
      <c r="DC313" s="24">
        <f>COUNTIF($F313:$CN313,DC$101)</f>
        <v>0</v>
      </c>
      <c r="DD313" s="13"/>
      <c r="DE313" s="13"/>
      <c r="DF313" s="23"/>
      <c r="DG313" s="23"/>
      <c r="DH313" s="23"/>
      <c r="DI313" s="23"/>
      <c r="DJ313" s="23"/>
      <c r="DK313" s="23"/>
      <c r="DL313" s="23"/>
      <c r="DM313" s="23"/>
      <c r="DN313" s="23"/>
      <c r="DO313" s="23"/>
      <c r="DP313" s="76"/>
      <c r="DQ313" s="61"/>
      <c r="DR313" s="58">
        <f>COUNTIF($F313:$CN313,DR$101)</f>
        <v>0</v>
      </c>
      <c r="DS313" s="57">
        <f>COUNTIF($F313:$CN313,DS$101)</f>
        <v>0</v>
      </c>
      <c r="DT313" s="57">
        <f>COUNTIF($F313:$CN313,DT$101)</f>
        <v>0</v>
      </c>
      <c r="DU313" s="57">
        <f>COUNTIF($F313:$CN313,DU$101)</f>
        <v>0</v>
      </c>
      <c r="DV313" s="57">
        <f>COUNTIF($F313:$CN313,DV$101)</f>
        <v>0</v>
      </c>
      <c r="DW313" s="57">
        <f>COUNTIF($F313:$CN313,DW$101)</f>
        <v>0</v>
      </c>
      <c r="DX313" s="57">
        <f>COUNTIF($F313:$CN313,DX$101)</f>
        <v>0</v>
      </c>
      <c r="DY313" s="57">
        <f>COUNTIF($F313:$CN313,DY$101)</f>
        <v>0</v>
      </c>
      <c r="DZ313" s="57">
        <f>COUNTIF($F313:$CN313,DZ$101)</f>
        <v>0</v>
      </c>
      <c r="EA313" s="57">
        <f>COUNTIF($F313:$CN313,EA$101)</f>
        <v>0</v>
      </c>
      <c r="EB313" s="57">
        <f>COUNTIF($F313:$CN313,EB$101)</f>
        <v>0</v>
      </c>
      <c r="EC313" s="57">
        <f>COUNTIF($F313:$CN313,EC$101)</f>
        <v>0</v>
      </c>
      <c r="ED313" s="57">
        <f>COUNTIF($F313:$CN313,ED$101)</f>
        <v>0</v>
      </c>
      <c r="EE313" s="57">
        <f>COUNTIF($F313:$CN313,EE$101)</f>
        <v>0</v>
      </c>
      <c r="EF313" s="57">
        <f>COUNTIF($F313:$CN313,EF$101)</f>
        <v>0</v>
      </c>
      <c r="EG313" s="57">
        <f>COUNTIF($F313:$CN313,EG$101)</f>
        <v>0</v>
      </c>
      <c r="EH313" s="57">
        <f>COUNTIF($F313:$CN313,EH$101)</f>
        <v>0</v>
      </c>
      <c r="EI313" s="57">
        <f>COUNTIF($F313:$CN313,EI$101)</f>
        <v>0</v>
      </c>
      <c r="EJ313" s="57">
        <f>COUNTIF($F313:$CN313,EJ$101)</f>
        <v>0</v>
      </c>
      <c r="EK313" s="57">
        <f>COUNTIF($F313:$CN313,EK$101)</f>
        <v>0</v>
      </c>
      <c r="EL313" s="57">
        <f>COUNTIF($F313:$CN313,EL$101)</f>
        <v>0</v>
      </c>
      <c r="EM313" s="57">
        <f>COUNTIF($F313:$CN313,EM$101)</f>
        <v>0</v>
      </c>
      <c r="EN313" s="57">
        <f>COUNTIF($F313:$CN313,EN$101)</f>
        <v>0</v>
      </c>
      <c r="EO313" s="57">
        <f>COUNTIF($F313:$CN313,EO$101)</f>
        <v>0</v>
      </c>
      <c r="EP313" s="57">
        <f>COUNTIF($F313:$CN313,EP$101)</f>
        <v>0</v>
      </c>
      <c r="EQ313" s="57">
        <f>COUNTIF($F313:$CN313,EQ$101)</f>
        <v>0</v>
      </c>
      <c r="ER313" s="57">
        <f>COUNTIF($F313:$CN313,ER$101)</f>
        <v>0</v>
      </c>
      <c r="ES313" s="57">
        <f>COUNTIF($F313:$CN313,ES$101)</f>
        <v>0</v>
      </c>
      <c r="ET313" s="57">
        <f>COUNTIF($F313:$CN313,ET$101)</f>
        <v>0</v>
      </c>
      <c r="EU313" s="57">
        <f>COUNTIF($F313:$CN313,EU$101)</f>
        <v>0</v>
      </c>
      <c r="EV313" s="57">
        <f>COUNTIF($F313:$CN313,EV$101)</f>
        <v>0</v>
      </c>
      <c r="EW313" s="57">
        <f>COUNTIF($F313:$CN313,EW$101)</f>
        <v>0</v>
      </c>
      <c r="EX313" s="57">
        <f>COUNTIF($F313:$CN313,EX$101)</f>
        <v>0</v>
      </c>
      <c r="EY313" s="57">
        <f>COUNTIF($F313:$CN313,EY$101)</f>
        <v>0</v>
      </c>
      <c r="EZ313" s="57">
        <f>COUNTIF($F313:$CN313,EZ$101)</f>
        <v>0</v>
      </c>
      <c r="FA313" s="57">
        <f>COUNTIF($F313:$CN313,FA$101)</f>
        <v>0</v>
      </c>
      <c r="FB313" s="57">
        <f>COUNTIF($F313:$CN313,FB$101)</f>
        <v>0</v>
      </c>
      <c r="FC313" s="57">
        <f>COUNTIF($F313:$CN313,FC$101)</f>
        <v>0</v>
      </c>
      <c r="FD313" s="57">
        <f>COUNTIF($F313:$CN313,FD$101)</f>
        <v>0</v>
      </c>
      <c r="FE313" s="57">
        <f>COUNTIF($F313:$CN313,FE$101)</f>
        <v>0</v>
      </c>
    </row>
    <row r="314" spans="1:161" ht="12" customHeight="1" x14ac:dyDescent="0.2">
      <c r="A314" s="18" t="str">
        <f>CHOOSE(WEEKDAY($E314),"Dimanche","Lundi","Mardi","Mercredi","Jeudi","Vendredi","")</f>
        <v>Vendredi</v>
      </c>
      <c r="B314" s="17">
        <f>IF(M314&lt;&gt;"Cong. ",B312+1,B312+0)</f>
        <v>103</v>
      </c>
      <c r="C314" s="17">
        <f>IF(M314&lt;&gt;"Cong. ",C312+1,C312+0)</f>
        <v>82</v>
      </c>
      <c r="D314" s="17" t="e">
        <f>IF(M314="",D312+1,D312+0)</f>
        <v>#REF!</v>
      </c>
      <c r="E314" s="16">
        <v>44204</v>
      </c>
      <c r="F314" s="7"/>
      <c r="G314" s="44"/>
      <c r="H314" s="44"/>
      <c r="I314" s="44"/>
      <c r="J314" s="44"/>
      <c r="K314" s="44"/>
      <c r="L314" s="44"/>
      <c r="M314" s="43"/>
      <c r="N314" s="40" t="str">
        <f>IFERROR((COUNTIF(H314,[1]Locaux!$A$8)+COUNTIF(H314,[1]Locaux!$A$9)+COUNTIF(H314,[1]Locaux!$A$10)+COUNTIF(H314,[1]Locaux!$A$11)+COUNTIF(H314,[1]Locaux!$A$12)+COUNTIF(H314,[1]Locaux!$A$15)+COUNTIF(H314,[1]Locaux!$A$16)+COUNTIF(H314,[1]Locaux!$A$17))/(COUNTIF(G314,"*")+COUNTIF(K314,"*")+COUNTIF(M314,"*")),"0")</f>
        <v>0</v>
      </c>
      <c r="O314" s="7"/>
      <c r="P314" s="44"/>
      <c r="Q314" s="44"/>
      <c r="R314" s="44"/>
      <c r="S314" s="44"/>
      <c r="T314" s="44"/>
      <c r="U314" s="44"/>
      <c r="V314" s="43"/>
      <c r="W314" s="40" t="str">
        <f>IFERROR((COUNTIF(Q314,[1]Locaux!$A$8)+COUNTIF(Q314,[1]Locaux!$A$9)+COUNTIF(Q314,[1]Locaux!$A$10)+COUNTIF(Q314,[1]Locaux!$A$11)+COUNTIF(Q314,[1]Locaux!$A$12)+COUNTIF(Q314,[1]Locaux!$A$15)+COUNTIF(Q314,[1]Locaux!$A$16)+COUNTIF(Q314,[1]Locaux!$A$17))/(COUNTIF(P314,"*")+COUNTIF(T314,"*")+COUNTIF(V314,"*")),"0")</f>
        <v>0</v>
      </c>
      <c r="X314" s="7"/>
      <c r="Y314" s="44"/>
      <c r="Z314" s="44"/>
      <c r="AA314" s="44"/>
      <c r="AB314" s="44"/>
      <c r="AC314" s="44"/>
      <c r="AD314" s="44"/>
      <c r="AE314" s="43"/>
      <c r="AF314" s="40" t="str">
        <f>IFERROR((COUNTIF(Z314,[1]Locaux!$A$8)+COUNTIF(Z314,[1]Locaux!$A$9)+COUNTIF(Z314,[1]Locaux!$A$10)+COUNTIF(Z314,[1]Locaux!$A$11)+COUNTIF(Z314,[1]Locaux!$A$12)+COUNTIF(Z314,[1]Locaux!$A$15)+COUNTIF(Z314,[1]Locaux!$A$16)+COUNTIF(Z314,[1]Locaux!$A$17))/(COUNTIF(Y314,"*")+COUNTIF(AC314,"*")+COUNTIF(AE314,"*")),"0")</f>
        <v>0</v>
      </c>
      <c r="AG314" s="7"/>
      <c r="AH314" s="44"/>
      <c r="AI314" s="44"/>
      <c r="AJ314" s="44"/>
      <c r="AK314" s="44"/>
      <c r="AL314" s="44"/>
      <c r="AM314" s="44"/>
      <c r="AN314" s="43"/>
      <c r="AO314" s="40" t="str">
        <f>IFERROR((COUNTIF(AI314,[1]Locaux!$A$8)+COUNTIF(AI314,[1]Locaux!$A$9)+COUNTIF(AI314,[1]Locaux!$A$10)+COUNTIF(AI314,[1]Locaux!$A$11)+COUNTIF(AI314,[1]Locaux!$A$12)+COUNTIF(AI314,[1]Locaux!$A$15)+COUNTIF(AI314,[1]Locaux!$A$16)+COUNTIF(AI314,[1]Locaux!$A$17))/(COUNTIF(AH314,"*")+COUNTIF(AL314,"*")+COUNTIF(AN314,"*")),"0")</f>
        <v>0</v>
      </c>
      <c r="AP314" s="7"/>
      <c r="AQ314" s="44"/>
      <c r="AR314" s="44"/>
      <c r="AS314" s="44"/>
      <c r="AT314" s="44"/>
      <c r="AU314" s="44"/>
      <c r="AV314" s="44"/>
      <c r="AW314" s="43"/>
      <c r="AX314" s="40" t="str">
        <f>IFERROR((COUNTIF(AR314,[1]Locaux!$A$8)+COUNTIF(AR314,[1]Locaux!$A$9)+COUNTIF(AR314,[1]Locaux!$A$10)+COUNTIF(AR314,[1]Locaux!$A$11)+COUNTIF(AR314,[1]Locaux!$A$12)+COUNTIF(AR314,[1]Locaux!$A$15)+COUNTIF(AR314,[1]Locaux!$A$16)+COUNTIF(AR314,[1]Locaux!$A$17))/(COUNTIF(AQ314,"*")+COUNTIF(AU314,"*")+COUNTIF(AW314,"*")),"0")</f>
        <v>0</v>
      </c>
      <c r="AY314" s="7" t="s">
        <v>30</v>
      </c>
      <c r="AZ314" s="44"/>
      <c r="BA314" s="44"/>
      <c r="BB314" s="44"/>
      <c r="BC314" s="44"/>
      <c r="BD314" s="44"/>
      <c r="BE314" s="44"/>
      <c r="BF314" s="43"/>
      <c r="BG314" s="40" t="str">
        <f>IFERROR((COUNTIF(BA314,[1]Locaux!$A$8)+COUNTIF(BA314,[1]Locaux!$A$9)+COUNTIF(BA314,[1]Locaux!$A$10)+COUNTIF(BA314,[1]Locaux!$A$11)+COUNTIF(BA314,[1]Locaux!$A$12)+COUNTIF(BA314,[1]Locaux!$A$15)+COUNTIF(BA314,[1]Locaux!$A$16)+COUNTIF(BA314,[1]Locaux!$A$17))/(COUNTIF(AZ314,"*")+COUNTIF(BD314,"*")+COUNTIF(BF314,"*")),"0")</f>
        <v>0</v>
      </c>
      <c r="BH314" s="7"/>
      <c r="BI314" s="44"/>
      <c r="BJ314" s="44"/>
      <c r="BK314" s="44"/>
      <c r="BL314" s="44"/>
      <c r="BM314" s="44"/>
      <c r="BN314" s="44"/>
      <c r="BO314" s="43"/>
      <c r="BP314" s="40" t="str">
        <f>IFERROR((COUNTIF(BJ314,[1]Locaux!$A$8)+COUNTIF(BJ314,[1]Locaux!$A$9)+COUNTIF(BJ314,[1]Locaux!$A$10)+COUNTIF(BJ314,[1]Locaux!$A$11)+COUNTIF(BJ314,[1]Locaux!$A$12)+COUNTIF(BJ314,[1]Locaux!$A$15)+COUNTIF(BJ314,[1]Locaux!$A$16)+COUNTIF(BJ314,[1]Locaux!$A$17))/(COUNTIF(BI314,"*")+COUNTIF(BM314,"*")+COUNTIF(BO314,"*")),"0")</f>
        <v>0</v>
      </c>
      <c r="BQ314" s="7"/>
      <c r="BR314" s="44"/>
      <c r="BS314" s="44"/>
      <c r="BT314" s="44"/>
      <c r="BU314" s="44"/>
      <c r="BV314" s="44"/>
      <c r="BW314" s="44"/>
      <c r="BX314" s="43"/>
      <c r="BY314" s="7"/>
      <c r="BZ314" s="44"/>
      <c r="CA314" s="44"/>
      <c r="CB314" s="44"/>
      <c r="CC314" s="44"/>
      <c r="CD314" s="44"/>
      <c r="CE314" s="44"/>
      <c r="CF314" s="43"/>
      <c r="CG314" s="7"/>
      <c r="CH314" s="44"/>
      <c r="CI314" s="44"/>
      <c r="CJ314" s="44"/>
      <c r="CK314" s="44"/>
      <c r="CL314" s="44"/>
      <c r="CM314" s="44"/>
      <c r="CN314" s="43"/>
      <c r="CO314" s="78" t="e">
        <f>OR(CR314&gt;1,CS314&gt;1,CT314&gt;1,CU314&gt;1,CV314&gt;1,CW314&gt;1,CX314&gt;1,CY314&gt;1,CZ314&gt;1,DA314&gt;1,DB314&gt;1,DC314&gt;1,#REF!&gt;1,#REF!&gt;1,#REF!&gt;1,#REF!&gt;1,#REF!&gt;1,#REF!&gt;1,#REF!&gt;1,#REF!&gt;1,#REF!&gt;1,#REF!&gt;1,#REF!&gt;1,#REF!&gt;1,#REF!&gt;1,#REF!&gt;1,#REF!&gt;1,#REF!&gt;1,#REF!&gt;1,#REF!&gt;1)</f>
        <v>#REF!</v>
      </c>
      <c r="CP314" s="77" t="b">
        <f>OR(DR314&gt;1,DS314&gt;1,DT314&gt;1,DU314&gt;1,DV314&gt;1,DW314&gt;1,DX314&gt;1,DY314&gt;1,DZ314&gt;1,EA314&gt;1,EB314&gt;1,EC314&gt;1,ED314&gt;1,EE314&gt;1,EF314&gt;1,EG314&gt;1,EH314&gt;1,EI314&gt;1,EJ314&gt;1,EK314&gt;1,EL314&gt;1,EM314&gt;1,EN314&gt;1,EO314&gt;1,EP314&gt;1,EQ314&gt;1,ER314&gt;1,ES314&gt;1,ET314&gt;1,EU314&gt;1,EV314&gt;1,EW314&gt;1,EX314&gt;1,EY314&gt;1,EZ314&gt;1,FA314&gt;1,FB314&gt;1,FC314&gt;1,FD314&gt;1,FE314&gt;1)</f>
        <v>0</v>
      </c>
      <c r="CQ314" s="77"/>
      <c r="CR314" s="34">
        <f>COUNTIF($F314:$CN314,CR$101)</f>
        <v>0</v>
      </c>
      <c r="CS314" s="33">
        <f>COUNTIF($F314:$CN314,CS$101)</f>
        <v>0</v>
      </c>
      <c r="CT314" s="32">
        <f>COUNTIF($F314:$CN314,CT$101)</f>
        <v>0</v>
      </c>
      <c r="CU314" s="31">
        <f>COUNTIF($F314:$CN314,CU$101)</f>
        <v>0</v>
      </c>
      <c r="CV314" s="30">
        <f>COUNTIF($F314:$CN314,CV$101)</f>
        <v>0</v>
      </c>
      <c r="CW314" s="29">
        <f>COUNTIF($F314:$CN314,CW$101)</f>
        <v>0</v>
      </c>
      <c r="CX314" s="24">
        <f>COUNTIF($F314:$CN314,CX$101)</f>
        <v>0</v>
      </c>
      <c r="CY314" s="28">
        <f>COUNTIF($F314:$CN314,CY$101)</f>
        <v>0</v>
      </c>
      <c r="CZ314" s="27">
        <f>COUNTIF($F314:$CN314,CZ$101)</f>
        <v>0</v>
      </c>
      <c r="DA314" s="26">
        <f>COUNTIF($F314:$CN314,DA$101)</f>
        <v>0</v>
      </c>
      <c r="DB314" s="25">
        <f>COUNTIF($F314:$CN314,DB$101)</f>
        <v>0</v>
      </c>
      <c r="DC314" s="24">
        <f>COUNTIF($F314:$CN314,DC$101)</f>
        <v>0</v>
      </c>
      <c r="DD314" s="13"/>
      <c r="DE314" s="13"/>
      <c r="DF314" s="23"/>
      <c r="DG314" s="23"/>
      <c r="DH314" s="23"/>
      <c r="DI314" s="23"/>
      <c r="DJ314" s="23"/>
      <c r="DK314" s="23"/>
      <c r="DL314" s="23"/>
      <c r="DM314" s="23"/>
      <c r="DN314" s="23"/>
      <c r="DO314" s="23"/>
      <c r="DP314" s="76"/>
      <c r="DQ314" s="61"/>
      <c r="DR314" s="58">
        <f>COUNTIF($F314:$CN314,DR$101)</f>
        <v>0</v>
      </c>
      <c r="DS314" s="57">
        <f>COUNTIF($F314:$CN314,DS$101)</f>
        <v>0</v>
      </c>
      <c r="DT314" s="57">
        <f>COUNTIF($F314:$CN314,DT$101)</f>
        <v>0</v>
      </c>
      <c r="DU314" s="57">
        <f>COUNTIF($F314:$CN314,DU$101)</f>
        <v>0</v>
      </c>
      <c r="DV314" s="57">
        <f>COUNTIF($F314:$CN314,DV$101)</f>
        <v>0</v>
      </c>
      <c r="DW314" s="57">
        <f>COUNTIF($F314:$CN314,DW$101)</f>
        <v>0</v>
      </c>
      <c r="DX314" s="57">
        <f>COUNTIF($F314:$CN314,DX$101)</f>
        <v>0</v>
      </c>
      <c r="DY314" s="57">
        <f>COUNTIF($F314:$CN314,DY$101)</f>
        <v>0</v>
      </c>
      <c r="DZ314" s="57">
        <f>COUNTIF($F314:$CN314,DZ$101)</f>
        <v>0</v>
      </c>
      <c r="EA314" s="57">
        <f>COUNTIF($F314:$CN314,EA$101)</f>
        <v>0</v>
      </c>
      <c r="EB314" s="57">
        <f>COUNTIF($F314:$CN314,EB$101)</f>
        <v>0</v>
      </c>
      <c r="EC314" s="57">
        <f>COUNTIF($F314:$CN314,EC$101)</f>
        <v>0</v>
      </c>
      <c r="ED314" s="57">
        <f>COUNTIF($F314:$CN314,ED$101)</f>
        <v>0</v>
      </c>
      <c r="EE314" s="57">
        <f>COUNTIF($F314:$CN314,EE$101)</f>
        <v>0</v>
      </c>
      <c r="EF314" s="57">
        <f>COUNTIF($F314:$CN314,EF$101)</f>
        <v>0</v>
      </c>
      <c r="EG314" s="57">
        <f>COUNTIF($F314:$CN314,EG$101)</f>
        <v>0</v>
      </c>
      <c r="EH314" s="57">
        <f>COUNTIF($F314:$CN314,EH$101)</f>
        <v>0</v>
      </c>
      <c r="EI314" s="57">
        <f>COUNTIF($F314:$CN314,EI$101)</f>
        <v>0</v>
      </c>
      <c r="EJ314" s="57">
        <f>COUNTIF($F314:$CN314,EJ$101)</f>
        <v>0</v>
      </c>
      <c r="EK314" s="57">
        <f>COUNTIF($F314:$CN314,EK$101)</f>
        <v>0</v>
      </c>
      <c r="EL314" s="57">
        <f>COUNTIF($F314:$CN314,EL$101)</f>
        <v>0</v>
      </c>
      <c r="EM314" s="57">
        <f>COUNTIF($F314:$CN314,EM$101)</f>
        <v>0</v>
      </c>
      <c r="EN314" s="57">
        <f>COUNTIF($F314:$CN314,EN$101)</f>
        <v>0</v>
      </c>
      <c r="EO314" s="57">
        <f>COUNTIF($F314:$CN314,EO$101)</f>
        <v>0</v>
      </c>
      <c r="EP314" s="57">
        <f>COUNTIF($F314:$CN314,EP$101)</f>
        <v>0</v>
      </c>
      <c r="EQ314" s="57">
        <f>COUNTIF($F314:$CN314,EQ$101)</f>
        <v>0</v>
      </c>
      <c r="ER314" s="57">
        <f>COUNTIF($F314:$CN314,ER$101)</f>
        <v>0</v>
      </c>
      <c r="ES314" s="57">
        <f>COUNTIF($F314:$CN314,ES$101)</f>
        <v>0</v>
      </c>
      <c r="ET314" s="57">
        <f>COUNTIF($F314:$CN314,ET$101)</f>
        <v>0</v>
      </c>
      <c r="EU314" s="57">
        <f>COUNTIF($F314:$CN314,EU$101)</f>
        <v>0</v>
      </c>
      <c r="EV314" s="57">
        <f>COUNTIF($F314:$CN314,EV$101)</f>
        <v>0</v>
      </c>
      <c r="EW314" s="57">
        <f>COUNTIF($F314:$CN314,EW$101)</f>
        <v>0</v>
      </c>
      <c r="EX314" s="57">
        <f>COUNTIF($F314:$CN314,EX$101)</f>
        <v>0</v>
      </c>
      <c r="EY314" s="57">
        <f>COUNTIF($F314:$CN314,EY$101)</f>
        <v>0</v>
      </c>
      <c r="EZ314" s="57">
        <f>COUNTIF($F314:$CN314,EZ$101)</f>
        <v>0</v>
      </c>
      <c r="FA314" s="57">
        <f>COUNTIF($F314:$CN314,FA$101)</f>
        <v>0</v>
      </c>
      <c r="FB314" s="57">
        <f>COUNTIF($F314:$CN314,FB$101)</f>
        <v>0</v>
      </c>
      <c r="FC314" s="57">
        <f>COUNTIF($F314:$CN314,FC$101)</f>
        <v>0</v>
      </c>
      <c r="FD314" s="57">
        <f>COUNTIF($F314:$CN314,FD$101)</f>
        <v>0</v>
      </c>
      <c r="FE314" s="57">
        <f>COUNTIF($F314:$CN314,FE$101)</f>
        <v>0</v>
      </c>
    </row>
    <row r="315" spans="1:161" ht="12" customHeight="1" thickBot="1" x14ac:dyDescent="0.25">
      <c r="A315" s="12"/>
      <c r="B315" s="11"/>
      <c r="C315" s="11"/>
      <c r="D315" s="11"/>
      <c r="E315" s="10"/>
      <c r="F315" s="6"/>
      <c r="G315" s="39"/>
      <c r="H315" s="39"/>
      <c r="I315" s="39"/>
      <c r="J315" s="39"/>
      <c r="K315" s="39"/>
      <c r="L315" s="39"/>
      <c r="M315" s="38"/>
      <c r="N315" s="40" t="str">
        <f>IFERROR((COUNTIF(H315,[1]Locaux!$A$8)+COUNTIF(H315,[1]Locaux!$A$9)+COUNTIF(H315,[1]Locaux!$A$10)+COUNTIF(H315,[1]Locaux!$A$11)+COUNTIF(H315,[1]Locaux!$A$12)+COUNTIF(H315,[1]Locaux!$A$15)+COUNTIF(H315,[1]Locaux!$A$16)+COUNTIF(H315,[1]Locaux!$A$17))/(COUNTIF(G315,"*")+COUNTIF(K315,"*")+COUNTIF(M315,"*")),"0")</f>
        <v>0</v>
      </c>
      <c r="O315" s="6"/>
      <c r="P315" s="39"/>
      <c r="Q315" s="39"/>
      <c r="R315" s="39"/>
      <c r="S315" s="39"/>
      <c r="T315" s="39"/>
      <c r="U315" s="39"/>
      <c r="V315" s="38"/>
      <c r="W315" s="40" t="str">
        <f>IFERROR((COUNTIF(Q315,[1]Locaux!$A$8)+COUNTIF(Q315,[1]Locaux!$A$9)+COUNTIF(Q315,[1]Locaux!$A$10)+COUNTIF(Q315,[1]Locaux!$A$11)+COUNTIF(Q315,[1]Locaux!$A$12)+COUNTIF(Q315,[1]Locaux!$A$15)+COUNTIF(Q315,[1]Locaux!$A$16)+COUNTIF(Q315,[1]Locaux!$A$17))/(COUNTIF(P315,"*")+COUNTIF(T315,"*")+COUNTIF(V315,"*")),"0")</f>
        <v>0</v>
      </c>
      <c r="X315" s="6"/>
      <c r="Y315" s="39"/>
      <c r="Z315" s="39"/>
      <c r="AA315" s="39"/>
      <c r="AB315" s="39"/>
      <c r="AC315" s="39"/>
      <c r="AD315" s="39"/>
      <c r="AE315" s="38"/>
      <c r="AF315" s="40" t="str">
        <f>IFERROR((COUNTIF(Z315,[1]Locaux!$A$8)+COUNTIF(Z315,[1]Locaux!$A$9)+COUNTIF(Z315,[1]Locaux!$A$10)+COUNTIF(Z315,[1]Locaux!$A$11)+COUNTIF(Z315,[1]Locaux!$A$12)+COUNTIF(Z315,[1]Locaux!$A$15)+COUNTIF(Z315,[1]Locaux!$A$16)+COUNTIF(Z315,[1]Locaux!$A$17))/(COUNTIF(Y315,"*")+COUNTIF(AC315,"*")+COUNTIF(AE315,"*")),"0")</f>
        <v>0</v>
      </c>
      <c r="AG315" s="6"/>
      <c r="AH315" s="39"/>
      <c r="AI315" s="39"/>
      <c r="AJ315" s="39"/>
      <c r="AK315" s="39"/>
      <c r="AL315" s="39"/>
      <c r="AM315" s="39"/>
      <c r="AN315" s="38"/>
      <c r="AO315" s="40" t="str">
        <f>IFERROR((COUNTIF(AI315,[1]Locaux!$A$8)+COUNTIF(AI315,[1]Locaux!$A$9)+COUNTIF(AI315,[1]Locaux!$A$10)+COUNTIF(AI315,[1]Locaux!$A$11)+COUNTIF(AI315,[1]Locaux!$A$12)+COUNTIF(AI315,[1]Locaux!$A$15)+COUNTIF(AI315,[1]Locaux!$A$16)+COUNTIF(AI315,[1]Locaux!$A$17))/(COUNTIF(AH315,"*")+COUNTIF(AL315,"*")+COUNTIF(AN315,"*")),"0")</f>
        <v>0</v>
      </c>
      <c r="AP315" s="6"/>
      <c r="AQ315" s="39"/>
      <c r="AR315" s="39"/>
      <c r="AS315" s="39"/>
      <c r="AT315" s="39"/>
      <c r="AU315" s="39"/>
      <c r="AV315" s="39"/>
      <c r="AW315" s="38"/>
      <c r="AX315" s="40" t="str">
        <f>IFERROR((COUNTIF(AR315,[1]Locaux!$A$8)+COUNTIF(AR315,[1]Locaux!$A$9)+COUNTIF(AR315,[1]Locaux!$A$10)+COUNTIF(AR315,[1]Locaux!$A$11)+COUNTIF(AR315,[1]Locaux!$A$12)+COUNTIF(AR315,[1]Locaux!$A$15)+COUNTIF(AR315,[1]Locaux!$A$16)+COUNTIF(AR315,[1]Locaux!$A$17))/(COUNTIF(AQ315,"*")+COUNTIF(AU315,"*")+COUNTIF(AW315,"*")),"0")</f>
        <v>0</v>
      </c>
      <c r="AY315" s="6" t="s">
        <v>30</v>
      </c>
      <c r="AZ315" s="39"/>
      <c r="BA315" s="39"/>
      <c r="BB315" s="39"/>
      <c r="BC315" s="39"/>
      <c r="BD315" s="39"/>
      <c r="BE315" s="39"/>
      <c r="BF315" s="38"/>
      <c r="BG315" s="40" t="str">
        <f>IFERROR((COUNTIF(BA315,[1]Locaux!$A$8)+COUNTIF(BA315,[1]Locaux!$A$9)+COUNTIF(BA315,[1]Locaux!$A$10)+COUNTIF(BA315,[1]Locaux!$A$11)+COUNTIF(BA315,[1]Locaux!$A$12)+COUNTIF(BA315,[1]Locaux!$A$15)+COUNTIF(BA315,[1]Locaux!$A$16)+COUNTIF(BA315,[1]Locaux!$A$17))/(COUNTIF(AZ315,"*")+COUNTIF(BD315,"*")+COUNTIF(BF315,"*")),"0")</f>
        <v>0</v>
      </c>
      <c r="BH315" s="6"/>
      <c r="BI315" s="39"/>
      <c r="BJ315" s="39"/>
      <c r="BK315" s="39"/>
      <c r="BL315" s="39"/>
      <c r="BM315" s="39"/>
      <c r="BN315" s="39"/>
      <c r="BO315" s="38"/>
      <c r="BP315" s="40" t="str">
        <f>IFERROR((COUNTIF(BJ315,[1]Locaux!$A$8)+COUNTIF(BJ315,[1]Locaux!$A$9)+COUNTIF(BJ315,[1]Locaux!$A$10)+COUNTIF(BJ315,[1]Locaux!$A$11)+COUNTIF(BJ315,[1]Locaux!$A$12)+COUNTIF(BJ315,[1]Locaux!$A$15)+COUNTIF(BJ315,[1]Locaux!$A$16)+COUNTIF(BJ315,[1]Locaux!$A$17))/(COUNTIF(BI315,"*")+COUNTIF(BM315,"*")+COUNTIF(BO315,"*")),"0")</f>
        <v>0</v>
      </c>
      <c r="BQ315" s="6"/>
      <c r="BR315" s="39"/>
      <c r="BS315" s="39"/>
      <c r="BT315" s="39"/>
      <c r="BU315" s="39"/>
      <c r="BV315" s="39"/>
      <c r="BW315" s="39"/>
      <c r="BX315" s="38"/>
      <c r="BY315" s="6"/>
      <c r="BZ315" s="39"/>
      <c r="CA315" s="39"/>
      <c r="CB315" s="39"/>
      <c r="CC315" s="39"/>
      <c r="CD315" s="39"/>
      <c r="CE315" s="39"/>
      <c r="CF315" s="38"/>
      <c r="CG315" s="6"/>
      <c r="CH315" s="39"/>
      <c r="CI315" s="39"/>
      <c r="CJ315" s="39"/>
      <c r="CK315" s="39"/>
      <c r="CL315" s="39"/>
      <c r="CM315" s="39"/>
      <c r="CN315" s="38"/>
      <c r="CO315" s="78" t="e">
        <f>OR(CR315&gt;1,CS315&gt;1,CT315&gt;1,CU315&gt;1,CV315&gt;1,CW315&gt;1,CX315&gt;1,CY315&gt;1,CZ315&gt;1,DA315&gt;1,DB315&gt;1,DC315&gt;1,#REF!&gt;1,#REF!&gt;1,#REF!&gt;1,#REF!&gt;1,#REF!&gt;1,#REF!&gt;1,#REF!&gt;1,#REF!&gt;1,#REF!&gt;1,#REF!&gt;1,#REF!&gt;1,#REF!&gt;1,#REF!&gt;1,#REF!&gt;1,#REF!&gt;1,#REF!&gt;1,#REF!&gt;1,#REF!&gt;1)</f>
        <v>#REF!</v>
      </c>
      <c r="CP315" s="77" t="b">
        <f>OR(DR315&gt;1,DS315&gt;1,DT315&gt;1,DU315&gt;1,DV315&gt;1,DW315&gt;1,DX315&gt;1,DY315&gt;1,DZ315&gt;1,EA315&gt;1,EB315&gt;1,EC315&gt;1,ED315&gt;1,EE315&gt;1,EF315&gt;1,EG315&gt;1,EH315&gt;1,EI315&gt;1,EJ315&gt;1,EK315&gt;1,EL315&gt;1,EM315&gt;1,EN315&gt;1,EO315&gt;1,EP315&gt;1,EQ315&gt;1,ER315&gt;1,ES315&gt;1,ET315&gt;1,EU315&gt;1,EV315&gt;1,EW315&gt;1,EX315&gt;1,EY315&gt;1,EZ315&gt;1,FA315&gt;1,FB315&gt;1,FC315&gt;1,FD315&gt;1,FE315&gt;1)</f>
        <v>0</v>
      </c>
      <c r="CQ315" s="77"/>
      <c r="CR315" s="34">
        <f>COUNTIF($F315:$CN315,CR$101)</f>
        <v>0</v>
      </c>
      <c r="CS315" s="33">
        <f>COUNTIF($F315:$CN315,CS$101)</f>
        <v>0</v>
      </c>
      <c r="CT315" s="32">
        <f>COUNTIF($F315:$CN315,CT$101)</f>
        <v>0</v>
      </c>
      <c r="CU315" s="31">
        <f>COUNTIF($F315:$CN315,CU$101)</f>
        <v>0</v>
      </c>
      <c r="CV315" s="30">
        <f>COUNTIF($F315:$CN315,CV$101)</f>
        <v>0</v>
      </c>
      <c r="CW315" s="29">
        <f>COUNTIF($F315:$CN315,CW$101)</f>
        <v>0</v>
      </c>
      <c r="CX315" s="24">
        <f>COUNTIF($F315:$CN315,CX$101)</f>
        <v>0</v>
      </c>
      <c r="CY315" s="28">
        <f>COUNTIF($F315:$CN315,CY$101)</f>
        <v>0</v>
      </c>
      <c r="CZ315" s="27">
        <f>COUNTIF($F315:$CN315,CZ$101)</f>
        <v>0</v>
      </c>
      <c r="DA315" s="26">
        <f>COUNTIF($F315:$CN315,DA$101)</f>
        <v>0</v>
      </c>
      <c r="DB315" s="25">
        <f>COUNTIF($F315:$CN315,DB$101)</f>
        <v>0</v>
      </c>
      <c r="DC315" s="24">
        <f>COUNTIF($F315:$CN315,DC$101)</f>
        <v>0</v>
      </c>
      <c r="DD315" s="13"/>
      <c r="DE315" s="13"/>
      <c r="DF315" s="23"/>
      <c r="DG315" s="23"/>
      <c r="DH315" s="23"/>
      <c r="DI315" s="23"/>
      <c r="DJ315" s="23"/>
      <c r="DK315" s="23"/>
      <c r="DL315" s="23"/>
      <c r="DM315" s="23"/>
      <c r="DN315" s="23"/>
      <c r="DO315" s="23"/>
      <c r="DP315" s="76"/>
      <c r="DQ315" s="61"/>
      <c r="DR315" s="58">
        <f>COUNTIF($F315:$CN315,DR$101)</f>
        <v>0</v>
      </c>
      <c r="DS315" s="57">
        <f>COUNTIF($F315:$CN315,DS$101)</f>
        <v>0</v>
      </c>
      <c r="DT315" s="57">
        <f>COUNTIF($F315:$CN315,DT$101)</f>
        <v>0</v>
      </c>
      <c r="DU315" s="57">
        <f>COUNTIF($F315:$CN315,DU$101)</f>
        <v>0</v>
      </c>
      <c r="DV315" s="57">
        <f>COUNTIF($F315:$CN315,DV$101)</f>
        <v>0</v>
      </c>
      <c r="DW315" s="57">
        <f>COUNTIF($F315:$CN315,DW$101)</f>
        <v>0</v>
      </c>
      <c r="DX315" s="57">
        <f>COUNTIF($F315:$CN315,DX$101)</f>
        <v>0</v>
      </c>
      <c r="DY315" s="57">
        <f>COUNTIF($F315:$CN315,DY$101)</f>
        <v>0</v>
      </c>
      <c r="DZ315" s="57">
        <f>COUNTIF($F315:$CN315,DZ$101)</f>
        <v>0</v>
      </c>
      <c r="EA315" s="57">
        <f>COUNTIF($F315:$CN315,EA$101)</f>
        <v>0</v>
      </c>
      <c r="EB315" s="57">
        <f>COUNTIF($F315:$CN315,EB$101)</f>
        <v>0</v>
      </c>
      <c r="EC315" s="57">
        <f>COUNTIF($F315:$CN315,EC$101)</f>
        <v>0</v>
      </c>
      <c r="ED315" s="57">
        <f>COUNTIF($F315:$CN315,ED$101)</f>
        <v>0</v>
      </c>
      <c r="EE315" s="57">
        <f>COUNTIF($F315:$CN315,EE$101)</f>
        <v>0</v>
      </c>
      <c r="EF315" s="57">
        <f>COUNTIF($F315:$CN315,EF$101)</f>
        <v>0</v>
      </c>
      <c r="EG315" s="57">
        <f>COUNTIF($F315:$CN315,EG$101)</f>
        <v>0</v>
      </c>
      <c r="EH315" s="57">
        <f>COUNTIF($F315:$CN315,EH$101)</f>
        <v>0</v>
      </c>
      <c r="EI315" s="57">
        <f>COUNTIF($F315:$CN315,EI$101)</f>
        <v>0</v>
      </c>
      <c r="EJ315" s="57">
        <f>COUNTIF($F315:$CN315,EJ$101)</f>
        <v>0</v>
      </c>
      <c r="EK315" s="57">
        <f>COUNTIF($F315:$CN315,EK$101)</f>
        <v>0</v>
      </c>
      <c r="EL315" s="57">
        <f>COUNTIF($F315:$CN315,EL$101)</f>
        <v>0</v>
      </c>
      <c r="EM315" s="57">
        <f>COUNTIF($F315:$CN315,EM$101)</f>
        <v>0</v>
      </c>
      <c r="EN315" s="57">
        <f>COUNTIF($F315:$CN315,EN$101)</f>
        <v>0</v>
      </c>
      <c r="EO315" s="57">
        <f>COUNTIF($F315:$CN315,EO$101)</f>
        <v>0</v>
      </c>
      <c r="EP315" s="57">
        <f>COUNTIF($F315:$CN315,EP$101)</f>
        <v>0</v>
      </c>
      <c r="EQ315" s="57">
        <f>COUNTIF($F315:$CN315,EQ$101)</f>
        <v>0</v>
      </c>
      <c r="ER315" s="57">
        <f>COUNTIF($F315:$CN315,ER$101)</f>
        <v>0</v>
      </c>
      <c r="ES315" s="57">
        <f>COUNTIF($F315:$CN315,ES$101)</f>
        <v>0</v>
      </c>
      <c r="ET315" s="57">
        <f>COUNTIF($F315:$CN315,ET$101)</f>
        <v>0</v>
      </c>
      <c r="EU315" s="57">
        <f>COUNTIF($F315:$CN315,EU$101)</f>
        <v>0</v>
      </c>
      <c r="EV315" s="57">
        <f>COUNTIF($F315:$CN315,EV$101)</f>
        <v>0</v>
      </c>
      <c r="EW315" s="57">
        <f>COUNTIF($F315:$CN315,EW$101)</f>
        <v>0</v>
      </c>
      <c r="EX315" s="57">
        <f>COUNTIF($F315:$CN315,EX$101)</f>
        <v>0</v>
      </c>
      <c r="EY315" s="57">
        <f>COUNTIF($F315:$CN315,EY$101)</f>
        <v>0</v>
      </c>
      <c r="EZ315" s="57">
        <f>COUNTIF($F315:$CN315,EZ$101)</f>
        <v>0</v>
      </c>
      <c r="FA315" s="57">
        <f>COUNTIF($F315:$CN315,FA$101)</f>
        <v>0</v>
      </c>
      <c r="FB315" s="57">
        <f>COUNTIF($F315:$CN315,FB$101)</f>
        <v>0</v>
      </c>
      <c r="FC315" s="57">
        <f>COUNTIF($F315:$CN315,FC$101)</f>
        <v>0</v>
      </c>
      <c r="FD315" s="57">
        <f>COUNTIF($F315:$CN315,FD$101)</f>
        <v>0</v>
      </c>
      <c r="FE315" s="57">
        <f>COUNTIF($F315:$CN315,FE$101)</f>
        <v>0</v>
      </c>
    </row>
    <row r="316" spans="1:161" ht="12" customHeight="1" x14ac:dyDescent="0.2">
      <c r="A316" s="18" t="str">
        <f>CHOOSE(WEEKDAY($E316),"Dimanche","Lundi","Mardi","Mercredi","Jeudi","Vendredi","")</f>
        <v>Lundi</v>
      </c>
      <c r="B316" s="17">
        <f>IF(M316&lt;&gt;"Cong. ",B314+1,B314+0)</f>
        <v>104</v>
      </c>
      <c r="C316" s="17">
        <f>IF(M316&lt;&gt;"Cong. ",C314+1,C314+0)</f>
        <v>83</v>
      </c>
      <c r="D316" s="17" t="e">
        <f>IF(M316="",D314+1,D314+0)</f>
        <v>#REF!</v>
      </c>
      <c r="E316" s="16">
        <v>44207</v>
      </c>
      <c r="F316" s="7"/>
      <c r="G316" s="44"/>
      <c r="H316" s="44"/>
      <c r="I316" s="44"/>
      <c r="J316" s="44"/>
      <c r="K316" s="44"/>
      <c r="L316" s="44"/>
      <c r="M316" s="43"/>
      <c r="N316" s="40" t="str">
        <f>IFERROR((COUNTIF(H316,[1]Locaux!$A$8)+COUNTIF(H316,[1]Locaux!$A$9)+COUNTIF(H316,[1]Locaux!$A$10)+COUNTIF(H316,[1]Locaux!$A$11)+COUNTIF(H316,[1]Locaux!$A$12)+COUNTIF(H316,[1]Locaux!$A$15)+COUNTIF(H316,[1]Locaux!$A$16)+COUNTIF(H316,[1]Locaux!$A$17))/(COUNTIF(G316,"*")+COUNTIF(K316,"*")+COUNTIF(M316,"*")),"0")</f>
        <v>0</v>
      </c>
      <c r="O316" s="7"/>
      <c r="P316" s="44"/>
      <c r="Q316" s="44"/>
      <c r="R316" s="44"/>
      <c r="S316" s="44"/>
      <c r="T316" s="44"/>
      <c r="U316" s="44"/>
      <c r="V316" s="43"/>
      <c r="W316" s="40" t="str">
        <f>IFERROR((COUNTIF(Q316,[1]Locaux!$A$8)+COUNTIF(Q316,[1]Locaux!$A$9)+COUNTIF(Q316,[1]Locaux!$A$10)+COUNTIF(Q316,[1]Locaux!$A$11)+COUNTIF(Q316,[1]Locaux!$A$12)+COUNTIF(Q316,[1]Locaux!$A$15)+COUNTIF(Q316,[1]Locaux!$A$16)+COUNTIF(Q316,[1]Locaux!$A$17))/(COUNTIF(P316,"*")+COUNTIF(T316,"*")+COUNTIF(V316,"*")),"0")</f>
        <v>0</v>
      </c>
      <c r="X316" s="7"/>
      <c r="Y316" s="44"/>
      <c r="Z316" s="44"/>
      <c r="AA316" s="44"/>
      <c r="AB316" s="44"/>
      <c r="AC316" s="44"/>
      <c r="AD316" s="44"/>
      <c r="AE316" s="43"/>
      <c r="AF316" s="40" t="str">
        <f>IFERROR((COUNTIF(Z316,[1]Locaux!$A$8)+COUNTIF(Z316,[1]Locaux!$A$9)+COUNTIF(Z316,[1]Locaux!$A$10)+COUNTIF(Z316,[1]Locaux!$A$11)+COUNTIF(Z316,[1]Locaux!$A$12)+COUNTIF(Z316,[1]Locaux!$A$15)+COUNTIF(Z316,[1]Locaux!$A$16)+COUNTIF(Z316,[1]Locaux!$A$17))/(COUNTIF(Y316,"*")+COUNTIF(AC316,"*")+COUNTIF(AE316,"*")),"0")</f>
        <v>0</v>
      </c>
      <c r="AG316" s="7"/>
      <c r="AH316" s="44"/>
      <c r="AI316" s="44"/>
      <c r="AJ316" s="44"/>
      <c r="AK316" s="44"/>
      <c r="AL316" s="44"/>
      <c r="AM316" s="44"/>
      <c r="AN316" s="43"/>
      <c r="AO316" s="40" t="str">
        <f>IFERROR((COUNTIF(AI316,[1]Locaux!$A$8)+COUNTIF(AI316,[1]Locaux!$A$9)+COUNTIF(AI316,[1]Locaux!$A$10)+COUNTIF(AI316,[1]Locaux!$A$11)+COUNTIF(AI316,[1]Locaux!$A$12)+COUNTIF(AI316,[1]Locaux!$A$15)+COUNTIF(AI316,[1]Locaux!$A$16)+COUNTIF(AI316,[1]Locaux!$A$17))/(COUNTIF(AH316,"*")+COUNTIF(AL316,"*")+COUNTIF(AN316,"*")),"0")</f>
        <v>0</v>
      </c>
      <c r="AP316" s="7"/>
      <c r="AQ316" s="44"/>
      <c r="AR316" s="44"/>
      <c r="AS316" s="44"/>
      <c r="AT316" s="44"/>
      <c r="AU316" s="44"/>
      <c r="AV316" s="44"/>
      <c r="AW316" s="43"/>
      <c r="AX316" s="40" t="str">
        <f>IFERROR((COUNTIF(AR316,[1]Locaux!$A$8)+COUNTIF(AR316,[1]Locaux!$A$9)+COUNTIF(AR316,[1]Locaux!$A$10)+COUNTIF(AR316,[1]Locaux!$A$11)+COUNTIF(AR316,[1]Locaux!$A$12)+COUNTIF(AR316,[1]Locaux!$A$15)+COUNTIF(AR316,[1]Locaux!$A$16)+COUNTIF(AR316,[1]Locaux!$A$17))/(COUNTIF(AQ316,"*")+COUNTIF(AU316,"*")+COUNTIF(AW316,"*")),"0")</f>
        <v>0</v>
      </c>
      <c r="AY316" s="7" t="s">
        <v>26</v>
      </c>
      <c r="AZ316" s="44"/>
      <c r="BA316" s="44"/>
      <c r="BB316" s="44"/>
      <c r="BC316" s="44"/>
      <c r="BD316" s="44"/>
      <c r="BE316" s="44"/>
      <c r="BF316" s="43"/>
      <c r="BG316" s="40" t="str">
        <f>IFERROR((COUNTIF(BA316,[1]Locaux!$A$8)+COUNTIF(BA316,[1]Locaux!$A$9)+COUNTIF(BA316,[1]Locaux!$A$10)+COUNTIF(BA316,[1]Locaux!$A$11)+COUNTIF(BA316,[1]Locaux!$A$12)+COUNTIF(BA316,[1]Locaux!$A$15)+COUNTIF(BA316,[1]Locaux!$A$16)+COUNTIF(BA316,[1]Locaux!$A$17))/(COUNTIF(AZ316,"*")+COUNTIF(BD316,"*")+COUNTIF(BF316,"*")),"0")</f>
        <v>0</v>
      </c>
      <c r="BH316" s="7"/>
      <c r="BI316" s="44"/>
      <c r="BJ316" s="44"/>
      <c r="BK316" s="44"/>
      <c r="BL316" s="44"/>
      <c r="BM316" s="44"/>
      <c r="BN316" s="44"/>
      <c r="BO316" s="43"/>
      <c r="BP316" s="40" t="str">
        <f>IFERROR((COUNTIF(BJ316,[1]Locaux!$A$8)+COUNTIF(BJ316,[1]Locaux!$A$9)+COUNTIF(BJ316,[1]Locaux!$A$10)+COUNTIF(BJ316,[1]Locaux!$A$11)+COUNTIF(BJ316,[1]Locaux!$A$12)+COUNTIF(BJ316,[1]Locaux!$A$15)+COUNTIF(BJ316,[1]Locaux!$A$16)+COUNTIF(BJ316,[1]Locaux!$A$17))/(COUNTIF(BI316,"*")+COUNTIF(BM316,"*")+COUNTIF(BO316,"*")),"0")</f>
        <v>0</v>
      </c>
      <c r="BQ316" s="7"/>
      <c r="BR316" s="44"/>
      <c r="BS316" s="44"/>
      <c r="BT316" s="44"/>
      <c r="BU316" s="44"/>
      <c r="BV316" s="44"/>
      <c r="BW316" s="44"/>
      <c r="BX316" s="43"/>
      <c r="BY316" s="7"/>
      <c r="BZ316" s="44"/>
      <c r="CA316" s="44"/>
      <c r="CB316" s="44"/>
      <c r="CC316" s="44"/>
      <c r="CD316" s="44"/>
      <c r="CE316" s="44"/>
      <c r="CF316" s="43"/>
      <c r="CG316" s="7"/>
      <c r="CH316" s="44"/>
      <c r="CI316" s="44"/>
      <c r="CJ316" s="44"/>
      <c r="CK316" s="44"/>
      <c r="CL316" s="44"/>
      <c r="CM316" s="44"/>
      <c r="CN316" s="43"/>
      <c r="CO316" s="78" t="e">
        <f>OR(CR316&gt;1,CS316&gt;1,CT316&gt;1,CU316&gt;1,CV316&gt;1,CW316&gt;1,CX316&gt;1,CY316&gt;1,CZ316&gt;1,DA316&gt;1,DB316&gt;1,DC316&gt;1,#REF!&gt;1,#REF!&gt;1,#REF!&gt;1,#REF!&gt;1,#REF!&gt;1,#REF!&gt;1,#REF!&gt;1,#REF!&gt;1,#REF!&gt;1,#REF!&gt;1,#REF!&gt;1,#REF!&gt;1,#REF!&gt;1,#REF!&gt;1,#REF!&gt;1,#REF!&gt;1,#REF!&gt;1,#REF!&gt;1)</f>
        <v>#REF!</v>
      </c>
      <c r="CP316" s="77" t="b">
        <f>OR(DR316&gt;1,DS316&gt;1,DT316&gt;1,DU316&gt;1,DV316&gt;1,DW316&gt;1,DX316&gt;1,DY316&gt;1,DZ316&gt;1,EA316&gt;1,EB316&gt;1,EC316&gt;1,ED316&gt;1,EE316&gt;1,EF316&gt;1,EG316&gt;1,EH316&gt;1,EI316&gt;1,EJ316&gt;1,EK316&gt;1,EL316&gt;1,EM316&gt;1,EN316&gt;1,EO316&gt;1,EP316&gt;1,EQ316&gt;1,ER316&gt;1,ES316&gt;1,ET316&gt;1,EU316&gt;1,EV316&gt;1,EW316&gt;1,EX316&gt;1,EY316&gt;1,EZ316&gt;1,FA316&gt;1,FB316&gt;1,FC316&gt;1,FD316&gt;1,FE316&gt;1)</f>
        <v>0</v>
      </c>
      <c r="CQ316" s="77"/>
      <c r="CR316" s="34">
        <f>COUNTIF($F316:$CN316,CR$101)</f>
        <v>0</v>
      </c>
      <c r="CS316" s="33">
        <f>COUNTIF($F316:$CN316,CS$101)</f>
        <v>0</v>
      </c>
      <c r="CT316" s="32">
        <f>COUNTIF($F316:$CN316,CT$101)</f>
        <v>0</v>
      </c>
      <c r="CU316" s="31">
        <f>COUNTIF($F316:$CN316,CU$101)</f>
        <v>0</v>
      </c>
      <c r="CV316" s="30">
        <f>COUNTIF($F316:$CN316,CV$101)</f>
        <v>0</v>
      </c>
      <c r="CW316" s="29">
        <f>COUNTIF($F316:$CN316,CW$101)</f>
        <v>0</v>
      </c>
      <c r="CX316" s="24">
        <f>COUNTIF($F316:$CN316,CX$101)</f>
        <v>0</v>
      </c>
      <c r="CY316" s="28">
        <f>COUNTIF($F316:$CN316,CY$101)</f>
        <v>0</v>
      </c>
      <c r="CZ316" s="27">
        <f>COUNTIF($F316:$CN316,CZ$101)</f>
        <v>0</v>
      </c>
      <c r="DA316" s="26">
        <f>COUNTIF($F316:$CN316,DA$101)</f>
        <v>0</v>
      </c>
      <c r="DB316" s="25">
        <f>COUNTIF($F316:$CN316,DB$101)</f>
        <v>0</v>
      </c>
      <c r="DC316" s="24">
        <f>COUNTIF($F316:$CN316,DC$101)</f>
        <v>0</v>
      </c>
      <c r="DD316" s="13"/>
      <c r="DE316" s="13"/>
      <c r="DF316" s="23"/>
      <c r="DG316" s="23"/>
      <c r="DH316" s="23"/>
      <c r="DI316" s="23"/>
      <c r="DJ316" s="23"/>
      <c r="DK316" s="23"/>
      <c r="DL316" s="23"/>
      <c r="DM316" s="23"/>
      <c r="DN316" s="23"/>
      <c r="DO316" s="23"/>
      <c r="DP316" s="76"/>
      <c r="DQ316" s="61"/>
      <c r="DR316" s="58">
        <f>COUNTIF($F316:$CN316,DR$101)</f>
        <v>0</v>
      </c>
      <c r="DS316" s="57">
        <f>COUNTIF($F316:$CN316,DS$101)</f>
        <v>0</v>
      </c>
      <c r="DT316" s="57">
        <f>COUNTIF($F316:$CN316,DT$101)</f>
        <v>0</v>
      </c>
      <c r="DU316" s="57">
        <f>COUNTIF($F316:$CN316,DU$101)</f>
        <v>0</v>
      </c>
      <c r="DV316" s="57">
        <f>COUNTIF($F316:$CN316,DV$101)</f>
        <v>0</v>
      </c>
      <c r="DW316" s="57">
        <f>COUNTIF($F316:$CN316,DW$101)</f>
        <v>0</v>
      </c>
      <c r="DX316" s="57">
        <f>COUNTIF($F316:$CN316,DX$101)</f>
        <v>0</v>
      </c>
      <c r="DY316" s="57">
        <f>COUNTIF($F316:$CN316,DY$101)</f>
        <v>0</v>
      </c>
      <c r="DZ316" s="57">
        <f>COUNTIF($F316:$CN316,DZ$101)</f>
        <v>0</v>
      </c>
      <c r="EA316" s="57">
        <f>COUNTIF($F316:$CN316,EA$101)</f>
        <v>0</v>
      </c>
      <c r="EB316" s="57">
        <f>COUNTIF($F316:$CN316,EB$101)</f>
        <v>0</v>
      </c>
      <c r="EC316" s="57">
        <f>COUNTIF($F316:$CN316,EC$101)</f>
        <v>0</v>
      </c>
      <c r="ED316" s="57">
        <f>COUNTIF($F316:$CN316,ED$101)</f>
        <v>0</v>
      </c>
      <c r="EE316" s="57">
        <f>COUNTIF($F316:$CN316,EE$101)</f>
        <v>0</v>
      </c>
      <c r="EF316" s="57">
        <f>COUNTIF($F316:$CN316,EF$101)</f>
        <v>0</v>
      </c>
      <c r="EG316" s="57">
        <f>COUNTIF($F316:$CN316,EG$101)</f>
        <v>0</v>
      </c>
      <c r="EH316" s="57">
        <f>COUNTIF($F316:$CN316,EH$101)</f>
        <v>0</v>
      </c>
      <c r="EI316" s="57">
        <f>COUNTIF($F316:$CN316,EI$101)</f>
        <v>0</v>
      </c>
      <c r="EJ316" s="57">
        <f>COUNTIF($F316:$CN316,EJ$101)</f>
        <v>0</v>
      </c>
      <c r="EK316" s="57">
        <f>COUNTIF($F316:$CN316,EK$101)</f>
        <v>0</v>
      </c>
      <c r="EL316" s="57">
        <f>COUNTIF($F316:$CN316,EL$101)</f>
        <v>0</v>
      </c>
      <c r="EM316" s="57">
        <f>COUNTIF($F316:$CN316,EM$101)</f>
        <v>0</v>
      </c>
      <c r="EN316" s="57">
        <f>COUNTIF($F316:$CN316,EN$101)</f>
        <v>0</v>
      </c>
      <c r="EO316" s="57">
        <f>COUNTIF($F316:$CN316,EO$101)</f>
        <v>0</v>
      </c>
      <c r="EP316" s="57">
        <f>COUNTIF($F316:$CN316,EP$101)</f>
        <v>0</v>
      </c>
      <c r="EQ316" s="57">
        <f>COUNTIF($F316:$CN316,EQ$101)</f>
        <v>0</v>
      </c>
      <c r="ER316" s="57">
        <f>COUNTIF($F316:$CN316,ER$101)</f>
        <v>0</v>
      </c>
      <c r="ES316" s="57">
        <f>COUNTIF($F316:$CN316,ES$101)</f>
        <v>0</v>
      </c>
      <c r="ET316" s="57">
        <f>COUNTIF($F316:$CN316,ET$101)</f>
        <v>0</v>
      </c>
      <c r="EU316" s="57">
        <f>COUNTIF($F316:$CN316,EU$101)</f>
        <v>0</v>
      </c>
      <c r="EV316" s="57">
        <f>COUNTIF($F316:$CN316,EV$101)</f>
        <v>0</v>
      </c>
      <c r="EW316" s="57">
        <f>COUNTIF($F316:$CN316,EW$101)</f>
        <v>0</v>
      </c>
      <c r="EX316" s="57">
        <f>COUNTIF($F316:$CN316,EX$101)</f>
        <v>0</v>
      </c>
      <c r="EY316" s="57">
        <f>COUNTIF($F316:$CN316,EY$101)</f>
        <v>0</v>
      </c>
      <c r="EZ316" s="57">
        <f>COUNTIF($F316:$CN316,EZ$101)</f>
        <v>0</v>
      </c>
      <c r="FA316" s="57">
        <f>COUNTIF($F316:$CN316,FA$101)</f>
        <v>0</v>
      </c>
      <c r="FB316" s="57">
        <f>COUNTIF($F316:$CN316,FB$101)</f>
        <v>0</v>
      </c>
      <c r="FC316" s="57">
        <f>COUNTIF($F316:$CN316,FC$101)</f>
        <v>0</v>
      </c>
      <c r="FD316" s="57">
        <f>COUNTIF($F316:$CN316,FD$101)</f>
        <v>0</v>
      </c>
      <c r="FE316" s="57">
        <f>COUNTIF($F316:$CN316,FE$101)</f>
        <v>0</v>
      </c>
    </row>
    <row r="317" spans="1:161" ht="12" customHeight="1" thickBot="1" x14ac:dyDescent="0.25">
      <c r="A317" s="12"/>
      <c r="B317" s="11"/>
      <c r="C317" s="11"/>
      <c r="D317" s="11"/>
      <c r="E317" s="10"/>
      <c r="F317" s="6"/>
      <c r="G317" s="39"/>
      <c r="H317" s="39"/>
      <c r="I317" s="39"/>
      <c r="J317" s="39"/>
      <c r="K317" s="39"/>
      <c r="L317" s="39"/>
      <c r="M317" s="38"/>
      <c r="N317" s="40" t="str">
        <f>IFERROR((COUNTIF(H317,[1]Locaux!$A$8)+COUNTIF(H317,[1]Locaux!$A$9)+COUNTIF(H317,[1]Locaux!$A$10)+COUNTIF(H317,[1]Locaux!$A$11)+COUNTIF(H317,[1]Locaux!$A$12)+COUNTIF(H317,[1]Locaux!$A$15)+COUNTIF(H317,[1]Locaux!$A$16)+COUNTIF(H317,[1]Locaux!$A$17))/(COUNTIF(G317,"*")+COUNTIF(K317,"*")+COUNTIF(M317,"*")),"0")</f>
        <v>0</v>
      </c>
      <c r="O317" s="6"/>
      <c r="P317" s="39"/>
      <c r="Q317" s="39"/>
      <c r="R317" s="39"/>
      <c r="S317" s="39"/>
      <c r="T317" s="39"/>
      <c r="U317" s="39"/>
      <c r="V317" s="38"/>
      <c r="W317" s="40" t="str">
        <f>IFERROR((COUNTIF(Q317,[1]Locaux!$A$8)+COUNTIF(Q317,[1]Locaux!$A$9)+COUNTIF(Q317,[1]Locaux!$A$10)+COUNTIF(Q317,[1]Locaux!$A$11)+COUNTIF(Q317,[1]Locaux!$A$12)+COUNTIF(Q317,[1]Locaux!$A$15)+COUNTIF(Q317,[1]Locaux!$A$16)+COUNTIF(Q317,[1]Locaux!$A$17))/(COUNTIF(P317,"*")+COUNTIF(T317,"*")+COUNTIF(V317,"*")),"0")</f>
        <v>0</v>
      </c>
      <c r="X317" s="6"/>
      <c r="Y317" s="39"/>
      <c r="Z317" s="39"/>
      <c r="AA317" s="39"/>
      <c r="AB317" s="39"/>
      <c r="AC317" s="39"/>
      <c r="AD317" s="39"/>
      <c r="AE317" s="38"/>
      <c r="AF317" s="40" t="str">
        <f>IFERROR((COUNTIF(Z317,[1]Locaux!$A$8)+COUNTIF(Z317,[1]Locaux!$A$9)+COUNTIF(Z317,[1]Locaux!$A$10)+COUNTIF(Z317,[1]Locaux!$A$11)+COUNTIF(Z317,[1]Locaux!$A$12)+COUNTIF(Z317,[1]Locaux!$A$15)+COUNTIF(Z317,[1]Locaux!$A$16)+COUNTIF(Z317,[1]Locaux!$A$17))/(COUNTIF(Y317,"*")+COUNTIF(AC317,"*")+COUNTIF(AE317,"*")),"0")</f>
        <v>0</v>
      </c>
      <c r="AG317" s="6"/>
      <c r="AH317" s="39"/>
      <c r="AI317" s="39"/>
      <c r="AJ317" s="39"/>
      <c r="AK317" s="39"/>
      <c r="AL317" s="39"/>
      <c r="AM317" s="39"/>
      <c r="AN317" s="38"/>
      <c r="AO317" s="40" t="str">
        <f>IFERROR((COUNTIF(AI317,[1]Locaux!$A$8)+COUNTIF(AI317,[1]Locaux!$A$9)+COUNTIF(AI317,[1]Locaux!$A$10)+COUNTIF(AI317,[1]Locaux!$A$11)+COUNTIF(AI317,[1]Locaux!$A$12)+COUNTIF(AI317,[1]Locaux!$A$15)+COUNTIF(AI317,[1]Locaux!$A$16)+COUNTIF(AI317,[1]Locaux!$A$17))/(COUNTIF(AH317,"*")+COUNTIF(AL317,"*")+COUNTIF(AN317,"*")),"0")</f>
        <v>0</v>
      </c>
      <c r="AP317" s="6"/>
      <c r="AQ317" s="39"/>
      <c r="AR317" s="39"/>
      <c r="AS317" s="39"/>
      <c r="AT317" s="39"/>
      <c r="AU317" s="39"/>
      <c r="AV317" s="39"/>
      <c r="AW317" s="38"/>
      <c r="AX317" s="40" t="str">
        <f>IFERROR((COUNTIF(AR317,[1]Locaux!$A$8)+COUNTIF(AR317,[1]Locaux!$A$9)+COUNTIF(AR317,[1]Locaux!$A$10)+COUNTIF(AR317,[1]Locaux!$A$11)+COUNTIF(AR317,[1]Locaux!$A$12)+COUNTIF(AR317,[1]Locaux!$A$15)+COUNTIF(AR317,[1]Locaux!$A$16)+COUNTIF(AR317,[1]Locaux!$A$17))/(COUNTIF(AQ317,"*")+COUNTIF(AU317,"*")+COUNTIF(AW317,"*")),"0")</f>
        <v>0</v>
      </c>
      <c r="AY317" s="6" t="s">
        <v>26</v>
      </c>
      <c r="AZ317" s="39"/>
      <c r="BA317" s="39"/>
      <c r="BB317" s="39"/>
      <c r="BC317" s="39"/>
      <c r="BD317" s="39"/>
      <c r="BE317" s="39"/>
      <c r="BF317" s="38"/>
      <c r="BG317" s="40" t="str">
        <f>IFERROR((COUNTIF(BA317,[1]Locaux!$A$8)+COUNTIF(BA317,[1]Locaux!$A$9)+COUNTIF(BA317,[1]Locaux!$A$10)+COUNTIF(BA317,[1]Locaux!$A$11)+COUNTIF(BA317,[1]Locaux!$A$12)+COUNTIF(BA317,[1]Locaux!$A$15)+COUNTIF(BA317,[1]Locaux!$A$16)+COUNTIF(BA317,[1]Locaux!$A$17))/(COUNTIF(AZ317,"*")+COUNTIF(BD317,"*")+COUNTIF(BF317,"*")),"0")</f>
        <v>0</v>
      </c>
      <c r="BH317" s="6"/>
      <c r="BI317" s="39"/>
      <c r="BJ317" s="39"/>
      <c r="BK317" s="39"/>
      <c r="BL317" s="39"/>
      <c r="BM317" s="39"/>
      <c r="BN317" s="39"/>
      <c r="BO317" s="38"/>
      <c r="BP317" s="40" t="str">
        <f>IFERROR((COUNTIF(BJ317,[1]Locaux!$A$8)+COUNTIF(BJ317,[1]Locaux!$A$9)+COUNTIF(BJ317,[1]Locaux!$A$10)+COUNTIF(BJ317,[1]Locaux!$A$11)+COUNTIF(BJ317,[1]Locaux!$A$12)+COUNTIF(BJ317,[1]Locaux!$A$15)+COUNTIF(BJ317,[1]Locaux!$A$16)+COUNTIF(BJ317,[1]Locaux!$A$17))/(COUNTIF(BI317,"*")+COUNTIF(BM317,"*")+COUNTIF(BO317,"*")),"0")</f>
        <v>0</v>
      </c>
      <c r="BQ317" s="6"/>
      <c r="BR317" s="39"/>
      <c r="BS317" s="39"/>
      <c r="BT317" s="39"/>
      <c r="BU317" s="39"/>
      <c r="BV317" s="39"/>
      <c r="BW317" s="39"/>
      <c r="BX317" s="38"/>
      <c r="BY317" s="6"/>
      <c r="BZ317" s="39"/>
      <c r="CA317" s="39"/>
      <c r="CB317" s="39"/>
      <c r="CC317" s="39"/>
      <c r="CD317" s="39"/>
      <c r="CE317" s="39"/>
      <c r="CF317" s="38"/>
      <c r="CG317" s="6"/>
      <c r="CH317" s="39"/>
      <c r="CI317" s="39"/>
      <c r="CJ317" s="39"/>
      <c r="CK317" s="39"/>
      <c r="CL317" s="39"/>
      <c r="CM317" s="39"/>
      <c r="CN317" s="38"/>
      <c r="CO317" s="78" t="e">
        <f>OR(CR317&gt;1,CS317&gt;1,CT317&gt;1,CU317&gt;1,CV317&gt;1,CW317&gt;1,CX317&gt;1,CY317&gt;1,CZ317&gt;1,DA317&gt;1,DB317&gt;1,DC317&gt;1,#REF!&gt;1,#REF!&gt;1,#REF!&gt;1,#REF!&gt;1,#REF!&gt;1,#REF!&gt;1,#REF!&gt;1,#REF!&gt;1,#REF!&gt;1,#REF!&gt;1,#REF!&gt;1,#REF!&gt;1,#REF!&gt;1,#REF!&gt;1,#REF!&gt;1,#REF!&gt;1,#REF!&gt;1,#REF!&gt;1)</f>
        <v>#REF!</v>
      </c>
      <c r="CP317" s="77" t="b">
        <f>OR(DR317&gt;1,DS317&gt;1,DT317&gt;1,DU317&gt;1,DV317&gt;1,DW317&gt;1,DX317&gt;1,DY317&gt;1,DZ317&gt;1,EA317&gt;1,EB317&gt;1,EC317&gt;1,ED317&gt;1,EE317&gt;1,EF317&gt;1,EG317&gt;1,EH317&gt;1,EI317&gt;1,EJ317&gt;1,EK317&gt;1,EL317&gt;1,EM317&gt;1,EN317&gt;1,EO317&gt;1,EP317&gt;1,EQ317&gt;1,ER317&gt;1,ES317&gt;1,ET317&gt;1,EU317&gt;1,EV317&gt;1,EW317&gt;1,EX317&gt;1,EY317&gt;1,EZ317&gt;1,FA317&gt;1,FB317&gt;1,FC317&gt;1,FD317&gt;1,FE317&gt;1)</f>
        <v>0</v>
      </c>
      <c r="CQ317" s="77"/>
      <c r="CR317" s="34">
        <f>COUNTIF($F317:$CN317,CR$101)</f>
        <v>0</v>
      </c>
      <c r="CS317" s="33">
        <f>COUNTIF($F317:$CN317,CS$101)</f>
        <v>0</v>
      </c>
      <c r="CT317" s="32">
        <f>COUNTIF($F317:$CN317,CT$101)</f>
        <v>0</v>
      </c>
      <c r="CU317" s="31">
        <f>COUNTIF($F317:$CN317,CU$101)</f>
        <v>0</v>
      </c>
      <c r="CV317" s="30">
        <f>COUNTIF($F317:$CN317,CV$101)</f>
        <v>0</v>
      </c>
      <c r="CW317" s="29">
        <f>COUNTIF($F317:$CN317,CW$101)</f>
        <v>0</v>
      </c>
      <c r="CX317" s="24">
        <f>COUNTIF($F317:$CN317,CX$101)</f>
        <v>0</v>
      </c>
      <c r="CY317" s="28">
        <f>COUNTIF($F317:$CN317,CY$101)</f>
        <v>0</v>
      </c>
      <c r="CZ317" s="27">
        <f>COUNTIF($F317:$CN317,CZ$101)</f>
        <v>0</v>
      </c>
      <c r="DA317" s="26">
        <f>COUNTIF($F317:$CN317,DA$101)</f>
        <v>0</v>
      </c>
      <c r="DB317" s="25">
        <f>COUNTIF($F317:$CN317,DB$101)</f>
        <v>0</v>
      </c>
      <c r="DC317" s="24">
        <f>COUNTIF($F317:$CN317,DC$101)</f>
        <v>0</v>
      </c>
      <c r="DD317" s="13"/>
      <c r="DE317" s="13"/>
      <c r="DF317" s="23"/>
      <c r="DG317" s="23"/>
      <c r="DH317" s="23"/>
      <c r="DI317" s="23"/>
      <c r="DJ317" s="23"/>
      <c r="DK317" s="23"/>
      <c r="DL317" s="23"/>
      <c r="DM317" s="23"/>
      <c r="DN317" s="23"/>
      <c r="DO317" s="23"/>
      <c r="DP317" s="76"/>
      <c r="DQ317" s="61"/>
      <c r="DR317" s="58">
        <f>COUNTIF($F317:$CN317,DR$101)</f>
        <v>0</v>
      </c>
      <c r="DS317" s="57">
        <f>COUNTIF($F317:$CN317,DS$101)</f>
        <v>0</v>
      </c>
      <c r="DT317" s="57">
        <f>COUNTIF($F317:$CN317,DT$101)</f>
        <v>0</v>
      </c>
      <c r="DU317" s="57">
        <f>COUNTIF($F317:$CN317,DU$101)</f>
        <v>0</v>
      </c>
      <c r="DV317" s="57">
        <f>COUNTIF($F317:$CN317,DV$101)</f>
        <v>0</v>
      </c>
      <c r="DW317" s="57">
        <f>COUNTIF($F317:$CN317,DW$101)</f>
        <v>0</v>
      </c>
      <c r="DX317" s="57">
        <f>COUNTIF($F317:$CN317,DX$101)</f>
        <v>0</v>
      </c>
      <c r="DY317" s="57">
        <f>COUNTIF($F317:$CN317,DY$101)</f>
        <v>0</v>
      </c>
      <c r="DZ317" s="57">
        <f>COUNTIF($F317:$CN317,DZ$101)</f>
        <v>0</v>
      </c>
      <c r="EA317" s="57">
        <f>COUNTIF($F317:$CN317,EA$101)</f>
        <v>0</v>
      </c>
      <c r="EB317" s="57">
        <f>COUNTIF($F317:$CN317,EB$101)</f>
        <v>0</v>
      </c>
      <c r="EC317" s="57">
        <f>COUNTIF($F317:$CN317,EC$101)</f>
        <v>0</v>
      </c>
      <c r="ED317" s="57">
        <f>COUNTIF($F317:$CN317,ED$101)</f>
        <v>0</v>
      </c>
      <c r="EE317" s="57">
        <f>COUNTIF($F317:$CN317,EE$101)</f>
        <v>0</v>
      </c>
      <c r="EF317" s="57">
        <f>COUNTIF($F317:$CN317,EF$101)</f>
        <v>0</v>
      </c>
      <c r="EG317" s="57">
        <f>COUNTIF($F317:$CN317,EG$101)</f>
        <v>0</v>
      </c>
      <c r="EH317" s="57">
        <f>COUNTIF($F317:$CN317,EH$101)</f>
        <v>0</v>
      </c>
      <c r="EI317" s="57">
        <f>COUNTIF($F317:$CN317,EI$101)</f>
        <v>0</v>
      </c>
      <c r="EJ317" s="57">
        <f>COUNTIF($F317:$CN317,EJ$101)</f>
        <v>0</v>
      </c>
      <c r="EK317" s="57">
        <f>COUNTIF($F317:$CN317,EK$101)</f>
        <v>0</v>
      </c>
      <c r="EL317" s="57">
        <f>COUNTIF($F317:$CN317,EL$101)</f>
        <v>0</v>
      </c>
      <c r="EM317" s="57">
        <f>COUNTIF($F317:$CN317,EM$101)</f>
        <v>0</v>
      </c>
      <c r="EN317" s="57">
        <f>COUNTIF($F317:$CN317,EN$101)</f>
        <v>0</v>
      </c>
      <c r="EO317" s="57">
        <f>COUNTIF($F317:$CN317,EO$101)</f>
        <v>0</v>
      </c>
      <c r="EP317" s="57">
        <f>COUNTIF($F317:$CN317,EP$101)</f>
        <v>0</v>
      </c>
      <c r="EQ317" s="57">
        <f>COUNTIF($F317:$CN317,EQ$101)</f>
        <v>0</v>
      </c>
      <c r="ER317" s="57">
        <f>COUNTIF($F317:$CN317,ER$101)</f>
        <v>0</v>
      </c>
      <c r="ES317" s="57">
        <f>COUNTIF($F317:$CN317,ES$101)</f>
        <v>0</v>
      </c>
      <c r="ET317" s="57">
        <f>COUNTIF($F317:$CN317,ET$101)</f>
        <v>0</v>
      </c>
      <c r="EU317" s="57">
        <f>COUNTIF($F317:$CN317,EU$101)</f>
        <v>0</v>
      </c>
      <c r="EV317" s="57">
        <f>COUNTIF($F317:$CN317,EV$101)</f>
        <v>0</v>
      </c>
      <c r="EW317" s="57">
        <f>COUNTIF($F317:$CN317,EW$101)</f>
        <v>0</v>
      </c>
      <c r="EX317" s="57">
        <f>COUNTIF($F317:$CN317,EX$101)</f>
        <v>0</v>
      </c>
      <c r="EY317" s="57">
        <f>COUNTIF($F317:$CN317,EY$101)</f>
        <v>0</v>
      </c>
      <c r="EZ317" s="57">
        <f>COUNTIF($F317:$CN317,EZ$101)</f>
        <v>0</v>
      </c>
      <c r="FA317" s="57">
        <f>COUNTIF($F317:$CN317,FA$101)</f>
        <v>0</v>
      </c>
      <c r="FB317" s="57">
        <f>COUNTIF($F317:$CN317,FB$101)</f>
        <v>0</v>
      </c>
      <c r="FC317" s="57">
        <f>COUNTIF($F317:$CN317,FC$101)</f>
        <v>0</v>
      </c>
      <c r="FD317" s="57">
        <f>COUNTIF($F317:$CN317,FD$101)</f>
        <v>0</v>
      </c>
      <c r="FE317" s="57">
        <f>COUNTIF($F317:$CN317,FE$101)</f>
        <v>0</v>
      </c>
    </row>
    <row r="318" spans="1:161" ht="12" customHeight="1" x14ac:dyDescent="0.2">
      <c r="A318" s="18" t="str">
        <f>CHOOSE(WEEKDAY($E318),"Dimanche","Lundi","Mardi","Mercredi","Jeudi","Vendredi","")</f>
        <v>Mardi</v>
      </c>
      <c r="B318" s="17">
        <f>IF(M318&lt;&gt;"Cong. ",B316+1,B316+0)</f>
        <v>105</v>
      </c>
      <c r="C318" s="17">
        <f>IF(M318&lt;&gt;"Cong. ",C316+1,C316+0)</f>
        <v>84</v>
      </c>
      <c r="D318" s="17" t="e">
        <f>IF(M318="",D316+1,D316+0)</f>
        <v>#REF!</v>
      </c>
      <c r="E318" s="16">
        <v>44208</v>
      </c>
      <c r="F318" s="7"/>
      <c r="G318" s="44"/>
      <c r="H318" s="44"/>
      <c r="I318" s="44"/>
      <c r="J318" s="44"/>
      <c r="K318" s="44"/>
      <c r="L318" s="44"/>
      <c r="M318" s="43"/>
      <c r="N318" s="40" t="str">
        <f>IFERROR((COUNTIF(H318,[1]Locaux!$A$8)+COUNTIF(H318,[1]Locaux!$A$9)+COUNTIF(H318,[1]Locaux!$A$10)+COUNTIF(H318,[1]Locaux!$A$11)+COUNTIF(H318,[1]Locaux!$A$12)+COUNTIF(H318,[1]Locaux!$A$15)+COUNTIF(H318,[1]Locaux!$A$16)+COUNTIF(H318,[1]Locaux!$A$17))/(COUNTIF(G318,"*")+COUNTIF(K318,"*")+COUNTIF(M318,"*")),"0")</f>
        <v>0</v>
      </c>
      <c r="O318" s="7"/>
      <c r="P318" s="44"/>
      <c r="Q318" s="44"/>
      <c r="R318" s="44"/>
      <c r="S318" s="44"/>
      <c r="T318" s="44"/>
      <c r="U318" s="44"/>
      <c r="V318" s="43"/>
      <c r="W318" s="40" t="str">
        <f>IFERROR((COUNTIF(Q318,[1]Locaux!$A$8)+COUNTIF(Q318,[1]Locaux!$A$9)+COUNTIF(Q318,[1]Locaux!$A$10)+COUNTIF(Q318,[1]Locaux!$A$11)+COUNTIF(Q318,[1]Locaux!$A$12)+COUNTIF(Q318,[1]Locaux!$A$15)+COUNTIF(Q318,[1]Locaux!$A$16)+COUNTIF(Q318,[1]Locaux!$A$17))/(COUNTIF(P318,"*")+COUNTIF(T318,"*")+COUNTIF(V318,"*")),"0")</f>
        <v>0</v>
      </c>
      <c r="X318" s="7"/>
      <c r="Y318" s="44"/>
      <c r="Z318" s="44"/>
      <c r="AA318" s="44"/>
      <c r="AB318" s="44"/>
      <c r="AC318" s="44"/>
      <c r="AD318" s="44"/>
      <c r="AE318" s="43"/>
      <c r="AF318" s="40" t="str">
        <f>IFERROR((COUNTIF(Z318,[1]Locaux!$A$8)+COUNTIF(Z318,[1]Locaux!$A$9)+COUNTIF(Z318,[1]Locaux!$A$10)+COUNTIF(Z318,[1]Locaux!$A$11)+COUNTIF(Z318,[1]Locaux!$A$12)+COUNTIF(Z318,[1]Locaux!$A$15)+COUNTIF(Z318,[1]Locaux!$A$16)+COUNTIF(Z318,[1]Locaux!$A$17))/(COUNTIF(Y318,"*")+COUNTIF(AC318,"*")+COUNTIF(AE318,"*")),"0")</f>
        <v>0</v>
      </c>
      <c r="AG318" s="7"/>
      <c r="AH318" s="44"/>
      <c r="AI318" s="44"/>
      <c r="AJ318" s="44"/>
      <c r="AK318" s="44"/>
      <c r="AL318" s="44"/>
      <c r="AM318" s="44"/>
      <c r="AN318" s="43"/>
      <c r="AO318" s="40" t="str">
        <f>IFERROR((COUNTIF(AI318,[1]Locaux!$A$8)+COUNTIF(AI318,[1]Locaux!$A$9)+COUNTIF(AI318,[1]Locaux!$A$10)+COUNTIF(AI318,[1]Locaux!$A$11)+COUNTIF(AI318,[1]Locaux!$A$12)+COUNTIF(AI318,[1]Locaux!$A$15)+COUNTIF(AI318,[1]Locaux!$A$16)+COUNTIF(AI318,[1]Locaux!$A$17))/(COUNTIF(AH318,"*")+COUNTIF(AL318,"*")+COUNTIF(AN318,"*")),"0")</f>
        <v>0</v>
      </c>
      <c r="AP318" s="7"/>
      <c r="AQ318" s="44"/>
      <c r="AR318" s="44"/>
      <c r="AS318" s="44"/>
      <c r="AT318" s="44"/>
      <c r="AU318" s="44"/>
      <c r="AV318" s="44"/>
      <c r="AW318" s="43"/>
      <c r="AX318" s="40" t="str">
        <f>IFERROR((COUNTIF(AR318,[1]Locaux!$A$8)+COUNTIF(AR318,[1]Locaux!$A$9)+COUNTIF(AR318,[1]Locaux!$A$10)+COUNTIF(AR318,[1]Locaux!$A$11)+COUNTIF(AR318,[1]Locaux!$A$12)+COUNTIF(AR318,[1]Locaux!$A$15)+COUNTIF(AR318,[1]Locaux!$A$16)+COUNTIF(AR318,[1]Locaux!$A$17))/(COUNTIF(AQ318,"*")+COUNTIF(AU318,"*")+COUNTIF(AW318,"*")),"0")</f>
        <v>0</v>
      </c>
      <c r="AY318" s="7" t="s">
        <v>26</v>
      </c>
      <c r="AZ318" s="44"/>
      <c r="BA318" s="44"/>
      <c r="BB318" s="44"/>
      <c r="BC318" s="44"/>
      <c r="BD318" s="44"/>
      <c r="BE318" s="44"/>
      <c r="BF318" s="43"/>
      <c r="BG318" s="40" t="str">
        <f>IFERROR((COUNTIF(BA318,[1]Locaux!$A$8)+COUNTIF(BA318,[1]Locaux!$A$9)+COUNTIF(BA318,[1]Locaux!$A$10)+COUNTIF(BA318,[1]Locaux!$A$11)+COUNTIF(BA318,[1]Locaux!$A$12)+COUNTIF(BA318,[1]Locaux!$A$15)+COUNTIF(BA318,[1]Locaux!$A$16)+COUNTIF(BA318,[1]Locaux!$A$17))/(COUNTIF(AZ318,"*")+COUNTIF(BD318,"*")+COUNTIF(BF318,"*")),"0")</f>
        <v>0</v>
      </c>
      <c r="BH318" s="7"/>
      <c r="BI318" s="44"/>
      <c r="BJ318" s="44"/>
      <c r="BK318" s="44"/>
      <c r="BL318" s="44"/>
      <c r="BM318" s="44"/>
      <c r="BN318" s="44"/>
      <c r="BO318" s="43"/>
      <c r="BP318" s="40" t="str">
        <f>IFERROR((COUNTIF(BJ318,[1]Locaux!$A$8)+COUNTIF(BJ318,[1]Locaux!$A$9)+COUNTIF(BJ318,[1]Locaux!$A$10)+COUNTIF(BJ318,[1]Locaux!$A$11)+COUNTIF(BJ318,[1]Locaux!$A$12)+COUNTIF(BJ318,[1]Locaux!$A$15)+COUNTIF(BJ318,[1]Locaux!$A$16)+COUNTIF(BJ318,[1]Locaux!$A$17))/(COUNTIF(BI318,"*")+COUNTIF(BM318,"*")+COUNTIF(BO318,"*")),"0")</f>
        <v>0</v>
      </c>
      <c r="BQ318" s="7"/>
      <c r="BR318" s="44"/>
      <c r="BS318" s="44"/>
      <c r="BT318" s="44"/>
      <c r="BU318" s="44"/>
      <c r="BV318" s="44"/>
      <c r="BW318" s="44"/>
      <c r="BX318" s="43"/>
      <c r="BY318" s="7"/>
      <c r="BZ318" s="44"/>
      <c r="CA318" s="44"/>
      <c r="CB318" s="44"/>
      <c r="CC318" s="44"/>
      <c r="CD318" s="44"/>
      <c r="CE318" s="44"/>
      <c r="CF318" s="43"/>
      <c r="CG318" s="7"/>
      <c r="CH318" s="44"/>
      <c r="CI318" s="44"/>
      <c r="CJ318" s="44"/>
      <c r="CK318" s="44"/>
      <c r="CL318" s="44"/>
      <c r="CM318" s="44"/>
      <c r="CN318" s="43"/>
      <c r="CO318" s="78" t="e">
        <f>OR(CR318&gt;1,CS318&gt;1,CT318&gt;1,CU318&gt;1,CV318&gt;1,CW318&gt;1,CX318&gt;1,CY318&gt;1,CZ318&gt;1,DA318&gt;1,DB318&gt;1,DC318&gt;1,#REF!&gt;1,#REF!&gt;1,#REF!&gt;1,#REF!&gt;1,#REF!&gt;1,#REF!&gt;1,#REF!&gt;1,#REF!&gt;1,#REF!&gt;1,#REF!&gt;1,#REF!&gt;1,#REF!&gt;1,#REF!&gt;1,#REF!&gt;1,#REF!&gt;1,#REF!&gt;1,#REF!&gt;1,#REF!&gt;1)</f>
        <v>#REF!</v>
      </c>
      <c r="CP318" s="77" t="b">
        <f>OR(DR318&gt;1,DS318&gt;1,DT318&gt;1,DU318&gt;1,DV318&gt;1,DW318&gt;1,DX318&gt;1,DY318&gt;1,DZ318&gt;1,EA318&gt;1,EB318&gt;1,EC318&gt;1,ED318&gt;1,EE318&gt;1,EF318&gt;1,EG318&gt;1,EH318&gt;1,EI318&gt;1,EJ318&gt;1,EK318&gt;1,EL318&gt;1,EM318&gt;1,EN318&gt;1,EO318&gt;1,EP318&gt;1,EQ318&gt;1,ER318&gt;1,ES318&gt;1,ET318&gt;1,EU318&gt;1,EV318&gt;1,EW318&gt;1,EX318&gt;1,EY318&gt;1,EZ318&gt;1,FA318&gt;1,FB318&gt;1,FC318&gt;1,FD318&gt;1,FE318&gt;1)</f>
        <v>0</v>
      </c>
      <c r="CQ318" s="77"/>
      <c r="CR318" s="34">
        <f>COUNTIF($F318:$CN318,CR$101)</f>
        <v>0</v>
      </c>
      <c r="CS318" s="33">
        <f>COUNTIF($F318:$CN318,CS$101)</f>
        <v>0</v>
      </c>
      <c r="CT318" s="32">
        <f>COUNTIF($F318:$CN318,CT$101)</f>
        <v>0</v>
      </c>
      <c r="CU318" s="31">
        <f>COUNTIF($F318:$CN318,CU$101)</f>
        <v>0</v>
      </c>
      <c r="CV318" s="30">
        <f>COUNTIF($F318:$CN318,CV$101)</f>
        <v>0</v>
      </c>
      <c r="CW318" s="29">
        <f>COUNTIF($F318:$CN318,CW$101)</f>
        <v>0</v>
      </c>
      <c r="CX318" s="24">
        <f>COUNTIF($F318:$CN318,CX$101)</f>
        <v>0</v>
      </c>
      <c r="CY318" s="28">
        <f>COUNTIF($F318:$CN318,CY$101)</f>
        <v>0</v>
      </c>
      <c r="CZ318" s="27">
        <f>COUNTIF($F318:$CN318,CZ$101)</f>
        <v>0</v>
      </c>
      <c r="DA318" s="26">
        <f>COUNTIF($F318:$CN318,DA$101)</f>
        <v>0</v>
      </c>
      <c r="DB318" s="25">
        <f>COUNTIF($F318:$CN318,DB$101)</f>
        <v>0</v>
      </c>
      <c r="DC318" s="24">
        <f>COUNTIF($F318:$CN318,DC$101)</f>
        <v>0</v>
      </c>
      <c r="DD318" s="13"/>
      <c r="DE318" s="13"/>
      <c r="DF318" s="23"/>
      <c r="DG318" s="23"/>
      <c r="DH318" s="23"/>
      <c r="DI318" s="23"/>
      <c r="DJ318" s="23"/>
      <c r="DK318" s="23"/>
      <c r="DL318" s="23"/>
      <c r="DM318" s="23"/>
      <c r="DN318" s="23"/>
      <c r="DO318" s="23"/>
      <c r="DP318" s="76"/>
      <c r="DQ318" s="61"/>
      <c r="DR318" s="58">
        <f>COUNTIF($F318:$CN318,DR$101)</f>
        <v>0</v>
      </c>
      <c r="DS318" s="57">
        <f>COUNTIF($F318:$CN318,DS$101)</f>
        <v>0</v>
      </c>
      <c r="DT318" s="57">
        <f>COUNTIF($F318:$CN318,DT$101)</f>
        <v>0</v>
      </c>
      <c r="DU318" s="57">
        <f>COUNTIF($F318:$CN318,DU$101)</f>
        <v>0</v>
      </c>
      <c r="DV318" s="57">
        <f>COUNTIF($F318:$CN318,DV$101)</f>
        <v>0</v>
      </c>
      <c r="DW318" s="57">
        <f>COUNTIF($F318:$CN318,DW$101)</f>
        <v>0</v>
      </c>
      <c r="DX318" s="57">
        <f>COUNTIF($F318:$CN318,DX$101)</f>
        <v>0</v>
      </c>
      <c r="DY318" s="57">
        <f>COUNTIF($F318:$CN318,DY$101)</f>
        <v>0</v>
      </c>
      <c r="DZ318" s="57">
        <f>COUNTIF($F318:$CN318,DZ$101)</f>
        <v>0</v>
      </c>
      <c r="EA318" s="57">
        <f>COUNTIF($F318:$CN318,EA$101)</f>
        <v>0</v>
      </c>
      <c r="EB318" s="57">
        <f>COUNTIF($F318:$CN318,EB$101)</f>
        <v>0</v>
      </c>
      <c r="EC318" s="57">
        <f>COUNTIF($F318:$CN318,EC$101)</f>
        <v>0</v>
      </c>
      <c r="ED318" s="57">
        <f>COUNTIF($F318:$CN318,ED$101)</f>
        <v>0</v>
      </c>
      <c r="EE318" s="57">
        <f>COUNTIF($F318:$CN318,EE$101)</f>
        <v>0</v>
      </c>
      <c r="EF318" s="57">
        <f>COUNTIF($F318:$CN318,EF$101)</f>
        <v>0</v>
      </c>
      <c r="EG318" s="57">
        <f>COUNTIF($F318:$CN318,EG$101)</f>
        <v>0</v>
      </c>
      <c r="EH318" s="57">
        <f>COUNTIF($F318:$CN318,EH$101)</f>
        <v>0</v>
      </c>
      <c r="EI318" s="57">
        <f>COUNTIF($F318:$CN318,EI$101)</f>
        <v>0</v>
      </c>
      <c r="EJ318" s="57">
        <f>COUNTIF($F318:$CN318,EJ$101)</f>
        <v>0</v>
      </c>
      <c r="EK318" s="57">
        <f>COUNTIF($F318:$CN318,EK$101)</f>
        <v>0</v>
      </c>
      <c r="EL318" s="57">
        <f>COUNTIF($F318:$CN318,EL$101)</f>
        <v>0</v>
      </c>
      <c r="EM318" s="57">
        <f>COUNTIF($F318:$CN318,EM$101)</f>
        <v>0</v>
      </c>
      <c r="EN318" s="57">
        <f>COUNTIF($F318:$CN318,EN$101)</f>
        <v>0</v>
      </c>
      <c r="EO318" s="57">
        <f>COUNTIF($F318:$CN318,EO$101)</f>
        <v>0</v>
      </c>
      <c r="EP318" s="57">
        <f>COUNTIF($F318:$CN318,EP$101)</f>
        <v>0</v>
      </c>
      <c r="EQ318" s="57">
        <f>COUNTIF($F318:$CN318,EQ$101)</f>
        <v>0</v>
      </c>
      <c r="ER318" s="57">
        <f>COUNTIF($F318:$CN318,ER$101)</f>
        <v>0</v>
      </c>
      <c r="ES318" s="57">
        <f>COUNTIF($F318:$CN318,ES$101)</f>
        <v>0</v>
      </c>
      <c r="ET318" s="57">
        <f>COUNTIF($F318:$CN318,ET$101)</f>
        <v>0</v>
      </c>
      <c r="EU318" s="57">
        <f>COUNTIF($F318:$CN318,EU$101)</f>
        <v>0</v>
      </c>
      <c r="EV318" s="57">
        <f>COUNTIF($F318:$CN318,EV$101)</f>
        <v>0</v>
      </c>
      <c r="EW318" s="57">
        <f>COUNTIF($F318:$CN318,EW$101)</f>
        <v>0</v>
      </c>
      <c r="EX318" s="57">
        <f>COUNTIF($F318:$CN318,EX$101)</f>
        <v>0</v>
      </c>
      <c r="EY318" s="57">
        <f>COUNTIF($F318:$CN318,EY$101)</f>
        <v>0</v>
      </c>
      <c r="EZ318" s="57">
        <f>COUNTIF($F318:$CN318,EZ$101)</f>
        <v>0</v>
      </c>
      <c r="FA318" s="57">
        <f>COUNTIF($F318:$CN318,FA$101)</f>
        <v>0</v>
      </c>
      <c r="FB318" s="57">
        <f>COUNTIF($F318:$CN318,FB$101)</f>
        <v>0</v>
      </c>
      <c r="FC318" s="57">
        <f>COUNTIF($F318:$CN318,FC$101)</f>
        <v>0</v>
      </c>
      <c r="FD318" s="57">
        <f>COUNTIF($F318:$CN318,FD$101)</f>
        <v>0</v>
      </c>
      <c r="FE318" s="57">
        <f>COUNTIF($F318:$CN318,FE$101)</f>
        <v>0</v>
      </c>
    </row>
    <row r="319" spans="1:161" ht="12" customHeight="1" thickBot="1" x14ac:dyDescent="0.25">
      <c r="A319" s="12"/>
      <c r="B319" s="11"/>
      <c r="C319" s="11"/>
      <c r="D319" s="11"/>
      <c r="E319" s="52" t="s">
        <v>19</v>
      </c>
      <c r="F319" s="6"/>
      <c r="G319" s="39"/>
      <c r="H319" s="39"/>
      <c r="I319" s="39"/>
      <c r="J319" s="39"/>
      <c r="K319" s="39"/>
      <c r="L319" s="39"/>
      <c r="M319" s="38"/>
      <c r="N319" s="40" t="str">
        <f>IFERROR((COUNTIF(H319,[1]Locaux!$A$8)+COUNTIF(H319,[1]Locaux!$A$9)+COUNTIF(H319,[1]Locaux!$A$10)+COUNTIF(H319,[1]Locaux!$A$11)+COUNTIF(H319,[1]Locaux!$A$12)+COUNTIF(H319,[1]Locaux!$A$15)+COUNTIF(H319,[1]Locaux!$A$16)+COUNTIF(H319,[1]Locaux!$A$17))/(COUNTIF(G319,"*")+COUNTIF(K319,"*")+COUNTIF(M319,"*")),"0")</f>
        <v>0</v>
      </c>
      <c r="O319" s="6"/>
      <c r="P319" s="39"/>
      <c r="Q319" s="39"/>
      <c r="R319" s="39"/>
      <c r="S319" s="39"/>
      <c r="T319" s="39"/>
      <c r="U319" s="39"/>
      <c r="V319" s="38"/>
      <c r="W319" s="40" t="str">
        <f>IFERROR((COUNTIF(Q319,[1]Locaux!$A$8)+COUNTIF(Q319,[1]Locaux!$A$9)+COUNTIF(Q319,[1]Locaux!$A$10)+COUNTIF(Q319,[1]Locaux!$A$11)+COUNTIF(Q319,[1]Locaux!$A$12)+COUNTIF(Q319,[1]Locaux!$A$15)+COUNTIF(Q319,[1]Locaux!$A$16)+COUNTIF(Q319,[1]Locaux!$A$17))/(COUNTIF(P319,"*")+COUNTIF(T319,"*")+COUNTIF(V319,"*")),"0")</f>
        <v>0</v>
      </c>
      <c r="X319" s="6"/>
      <c r="Y319" s="39"/>
      <c r="Z319" s="39"/>
      <c r="AA319" s="39"/>
      <c r="AB319" s="39"/>
      <c r="AC319" s="39"/>
      <c r="AD319" s="39"/>
      <c r="AE319" s="38"/>
      <c r="AF319" s="40" t="str">
        <f>IFERROR((COUNTIF(Z319,[1]Locaux!$A$8)+COUNTIF(Z319,[1]Locaux!$A$9)+COUNTIF(Z319,[1]Locaux!$A$10)+COUNTIF(Z319,[1]Locaux!$A$11)+COUNTIF(Z319,[1]Locaux!$A$12)+COUNTIF(Z319,[1]Locaux!$A$15)+COUNTIF(Z319,[1]Locaux!$A$16)+COUNTIF(Z319,[1]Locaux!$A$17))/(COUNTIF(Y319,"*")+COUNTIF(AC319,"*")+COUNTIF(AE319,"*")),"0")</f>
        <v>0</v>
      </c>
      <c r="AG319" s="6"/>
      <c r="AH319" s="39"/>
      <c r="AI319" s="39"/>
      <c r="AJ319" s="39"/>
      <c r="AK319" s="39"/>
      <c r="AL319" s="39"/>
      <c r="AM319" s="39"/>
      <c r="AN319" s="38"/>
      <c r="AO319" s="40" t="str">
        <f>IFERROR((COUNTIF(AI319,[1]Locaux!$A$8)+COUNTIF(AI319,[1]Locaux!$A$9)+COUNTIF(AI319,[1]Locaux!$A$10)+COUNTIF(AI319,[1]Locaux!$A$11)+COUNTIF(AI319,[1]Locaux!$A$12)+COUNTIF(AI319,[1]Locaux!$A$15)+COUNTIF(AI319,[1]Locaux!$A$16)+COUNTIF(AI319,[1]Locaux!$A$17))/(COUNTIF(AH319,"*")+COUNTIF(AL319,"*")+COUNTIF(AN319,"*")),"0")</f>
        <v>0</v>
      </c>
      <c r="AP319" s="6"/>
      <c r="AQ319" s="39"/>
      <c r="AR319" s="39"/>
      <c r="AS319" s="39"/>
      <c r="AT319" s="39"/>
      <c r="AU319" s="39"/>
      <c r="AV319" s="39"/>
      <c r="AW319" s="38"/>
      <c r="AX319" s="40" t="str">
        <f>IFERROR((COUNTIF(AR319,[1]Locaux!$A$8)+COUNTIF(AR319,[1]Locaux!$A$9)+COUNTIF(AR319,[1]Locaux!$A$10)+COUNTIF(AR319,[1]Locaux!$A$11)+COUNTIF(AR319,[1]Locaux!$A$12)+COUNTIF(AR319,[1]Locaux!$A$15)+COUNTIF(AR319,[1]Locaux!$A$16)+COUNTIF(AR319,[1]Locaux!$A$17))/(COUNTIF(AQ319,"*")+COUNTIF(AU319,"*")+COUNTIF(AW319,"*")),"0")</f>
        <v>0</v>
      </c>
      <c r="AY319" s="6" t="s">
        <v>26</v>
      </c>
      <c r="AZ319" s="39"/>
      <c r="BA319" s="39"/>
      <c r="BB319" s="39"/>
      <c r="BC319" s="39"/>
      <c r="BD319" s="39"/>
      <c r="BE319" s="39"/>
      <c r="BF319" s="38"/>
      <c r="BG319" s="40" t="str">
        <f>IFERROR((COUNTIF(BA319,[1]Locaux!$A$8)+COUNTIF(BA319,[1]Locaux!$A$9)+COUNTIF(BA319,[1]Locaux!$A$10)+COUNTIF(BA319,[1]Locaux!$A$11)+COUNTIF(BA319,[1]Locaux!$A$12)+COUNTIF(BA319,[1]Locaux!$A$15)+COUNTIF(BA319,[1]Locaux!$A$16)+COUNTIF(BA319,[1]Locaux!$A$17))/(COUNTIF(AZ319,"*")+COUNTIF(BD319,"*")+COUNTIF(BF319,"*")),"0")</f>
        <v>0</v>
      </c>
      <c r="BH319" s="6"/>
      <c r="BI319" s="39"/>
      <c r="BJ319" s="39"/>
      <c r="BK319" s="39"/>
      <c r="BL319" s="39"/>
      <c r="BM319" s="39"/>
      <c r="BN319" s="39"/>
      <c r="BO319" s="38"/>
      <c r="BP319" s="40" t="str">
        <f>IFERROR((COUNTIF(BJ319,[1]Locaux!$A$8)+COUNTIF(BJ319,[1]Locaux!$A$9)+COUNTIF(BJ319,[1]Locaux!$A$10)+COUNTIF(BJ319,[1]Locaux!$A$11)+COUNTIF(BJ319,[1]Locaux!$A$12)+COUNTIF(BJ319,[1]Locaux!$A$15)+COUNTIF(BJ319,[1]Locaux!$A$16)+COUNTIF(BJ319,[1]Locaux!$A$17))/(COUNTIF(BI319,"*")+COUNTIF(BM319,"*")+COUNTIF(BO319,"*")),"0")</f>
        <v>0</v>
      </c>
      <c r="BQ319" s="6"/>
      <c r="BR319" s="39"/>
      <c r="BS319" s="39"/>
      <c r="BT319" s="39"/>
      <c r="BU319" s="39"/>
      <c r="BV319" s="39"/>
      <c r="BW319" s="39"/>
      <c r="BX319" s="38"/>
      <c r="BY319" s="6"/>
      <c r="BZ319" s="39"/>
      <c r="CA319" s="39"/>
      <c r="CB319" s="39"/>
      <c r="CC319" s="39"/>
      <c r="CD319" s="39"/>
      <c r="CE319" s="39"/>
      <c r="CF319" s="38"/>
      <c r="CG319" s="6"/>
      <c r="CH319" s="39"/>
      <c r="CI319" s="39"/>
      <c r="CJ319" s="39"/>
      <c r="CK319" s="39"/>
      <c r="CL319" s="39"/>
      <c r="CM319" s="39"/>
      <c r="CN319" s="38"/>
      <c r="CO319" s="78" t="e">
        <f>OR(CR319&gt;1,CS319&gt;1,CT319&gt;1,CU319&gt;1,CV319&gt;1,CW319&gt;1,CX319&gt;1,CY319&gt;1,CZ319&gt;1,DA319&gt;1,DB319&gt;1,DC319&gt;1,#REF!&gt;1,#REF!&gt;1,#REF!&gt;1,#REF!&gt;1,#REF!&gt;1,#REF!&gt;1,#REF!&gt;1,#REF!&gt;1,#REF!&gt;1,#REF!&gt;1,#REF!&gt;1,#REF!&gt;1,#REF!&gt;1,#REF!&gt;1,#REF!&gt;1,#REF!&gt;1,#REF!&gt;1,#REF!&gt;1)</f>
        <v>#REF!</v>
      </c>
      <c r="CP319" s="77" t="b">
        <f>OR(DR319&gt;1,DS319&gt;1,DT319&gt;1,DU319&gt;1,DV319&gt;1,DW319&gt;1,DX319&gt;1,DY319&gt;1,DZ319&gt;1,EA319&gt;1,EB319&gt;1,EC319&gt;1,ED319&gt;1,EE319&gt;1,EF319&gt;1,EG319&gt;1,EH319&gt;1,EI319&gt;1,EJ319&gt;1,EK319&gt;1,EL319&gt;1,EM319&gt;1,EN319&gt;1,EO319&gt;1,EP319&gt;1,EQ319&gt;1,ER319&gt;1,ES319&gt;1,ET319&gt;1,EU319&gt;1,EV319&gt;1,EW319&gt;1,EX319&gt;1,EY319&gt;1,EZ319&gt;1,FA319&gt;1,FB319&gt;1,FC319&gt;1,FD319&gt;1,FE319&gt;1)</f>
        <v>0</v>
      </c>
      <c r="CQ319" s="77"/>
      <c r="CR319" s="34">
        <f>COUNTIF($F319:$CN319,CR$101)</f>
        <v>0</v>
      </c>
      <c r="CS319" s="33">
        <f>COUNTIF($F319:$CN319,CS$101)</f>
        <v>0</v>
      </c>
      <c r="CT319" s="32">
        <f>COUNTIF($F319:$CN319,CT$101)</f>
        <v>0</v>
      </c>
      <c r="CU319" s="31">
        <f>COUNTIF($F319:$CN319,CU$101)</f>
        <v>0</v>
      </c>
      <c r="CV319" s="30">
        <f>COUNTIF($F319:$CN319,CV$101)</f>
        <v>0</v>
      </c>
      <c r="CW319" s="29">
        <f>COUNTIF($F319:$CN319,CW$101)</f>
        <v>0</v>
      </c>
      <c r="CX319" s="24">
        <f>COUNTIF($F319:$CN319,CX$101)</f>
        <v>0</v>
      </c>
      <c r="CY319" s="28">
        <f>COUNTIF($F319:$CN319,CY$101)</f>
        <v>0</v>
      </c>
      <c r="CZ319" s="27">
        <f>COUNTIF($F319:$CN319,CZ$101)</f>
        <v>0</v>
      </c>
      <c r="DA319" s="26">
        <f>COUNTIF($F319:$CN319,DA$101)</f>
        <v>0</v>
      </c>
      <c r="DB319" s="25">
        <f>COUNTIF($F319:$CN319,DB$101)</f>
        <v>0</v>
      </c>
      <c r="DC319" s="24">
        <f>COUNTIF($F319:$CN319,DC$101)</f>
        <v>0</v>
      </c>
      <c r="DD319" s="13"/>
      <c r="DE319" s="13"/>
      <c r="DF319" s="23"/>
      <c r="DG319" s="23"/>
      <c r="DH319" s="23"/>
      <c r="DI319" s="23"/>
      <c r="DJ319" s="23"/>
      <c r="DK319" s="23"/>
      <c r="DL319" s="23"/>
      <c r="DM319" s="23"/>
      <c r="DN319" s="23"/>
      <c r="DO319" s="23"/>
      <c r="DP319" s="76"/>
      <c r="DQ319" s="61"/>
      <c r="DR319" s="58">
        <f>COUNTIF($F319:$CN319,DR$101)</f>
        <v>0</v>
      </c>
      <c r="DS319" s="57">
        <f>COUNTIF($F319:$CN319,DS$101)</f>
        <v>0</v>
      </c>
      <c r="DT319" s="57">
        <f>COUNTIF($F319:$CN319,DT$101)</f>
        <v>0</v>
      </c>
      <c r="DU319" s="57">
        <f>COUNTIF($F319:$CN319,DU$101)</f>
        <v>0</v>
      </c>
      <c r="DV319" s="57">
        <f>COUNTIF($F319:$CN319,DV$101)</f>
        <v>0</v>
      </c>
      <c r="DW319" s="57">
        <f>COUNTIF($F319:$CN319,DW$101)</f>
        <v>0</v>
      </c>
      <c r="DX319" s="57">
        <f>COUNTIF($F319:$CN319,DX$101)</f>
        <v>0</v>
      </c>
      <c r="DY319" s="57">
        <f>COUNTIF($F319:$CN319,DY$101)</f>
        <v>0</v>
      </c>
      <c r="DZ319" s="57">
        <f>COUNTIF($F319:$CN319,DZ$101)</f>
        <v>0</v>
      </c>
      <c r="EA319" s="57">
        <f>COUNTIF($F319:$CN319,EA$101)</f>
        <v>0</v>
      </c>
      <c r="EB319" s="57">
        <f>COUNTIF($F319:$CN319,EB$101)</f>
        <v>0</v>
      </c>
      <c r="EC319" s="57">
        <f>COUNTIF($F319:$CN319,EC$101)</f>
        <v>0</v>
      </c>
      <c r="ED319" s="57">
        <f>COUNTIF($F319:$CN319,ED$101)</f>
        <v>0</v>
      </c>
      <c r="EE319" s="57">
        <f>COUNTIF($F319:$CN319,EE$101)</f>
        <v>0</v>
      </c>
      <c r="EF319" s="57">
        <f>COUNTIF($F319:$CN319,EF$101)</f>
        <v>0</v>
      </c>
      <c r="EG319" s="57">
        <f>COUNTIF($F319:$CN319,EG$101)</f>
        <v>0</v>
      </c>
      <c r="EH319" s="57">
        <f>COUNTIF($F319:$CN319,EH$101)</f>
        <v>0</v>
      </c>
      <c r="EI319" s="57">
        <f>COUNTIF($F319:$CN319,EI$101)</f>
        <v>0</v>
      </c>
      <c r="EJ319" s="57">
        <f>COUNTIF($F319:$CN319,EJ$101)</f>
        <v>0</v>
      </c>
      <c r="EK319" s="57">
        <f>COUNTIF($F319:$CN319,EK$101)</f>
        <v>0</v>
      </c>
      <c r="EL319" s="57">
        <f>COUNTIF($F319:$CN319,EL$101)</f>
        <v>0</v>
      </c>
      <c r="EM319" s="57">
        <f>COUNTIF($F319:$CN319,EM$101)</f>
        <v>0</v>
      </c>
      <c r="EN319" s="57">
        <f>COUNTIF($F319:$CN319,EN$101)</f>
        <v>0</v>
      </c>
      <c r="EO319" s="57">
        <f>COUNTIF($F319:$CN319,EO$101)</f>
        <v>0</v>
      </c>
      <c r="EP319" s="57">
        <f>COUNTIF($F319:$CN319,EP$101)</f>
        <v>0</v>
      </c>
      <c r="EQ319" s="57">
        <f>COUNTIF($F319:$CN319,EQ$101)</f>
        <v>0</v>
      </c>
      <c r="ER319" s="57">
        <f>COUNTIF($F319:$CN319,ER$101)</f>
        <v>0</v>
      </c>
      <c r="ES319" s="57">
        <f>COUNTIF($F319:$CN319,ES$101)</f>
        <v>0</v>
      </c>
      <c r="ET319" s="57">
        <f>COUNTIF($F319:$CN319,ET$101)</f>
        <v>0</v>
      </c>
      <c r="EU319" s="57">
        <f>COUNTIF($F319:$CN319,EU$101)</f>
        <v>0</v>
      </c>
      <c r="EV319" s="57">
        <f>COUNTIF($F319:$CN319,EV$101)</f>
        <v>0</v>
      </c>
      <c r="EW319" s="57">
        <f>COUNTIF($F319:$CN319,EW$101)</f>
        <v>0</v>
      </c>
      <c r="EX319" s="57">
        <f>COUNTIF($F319:$CN319,EX$101)</f>
        <v>0</v>
      </c>
      <c r="EY319" s="57">
        <f>COUNTIF($F319:$CN319,EY$101)</f>
        <v>0</v>
      </c>
      <c r="EZ319" s="57">
        <f>COUNTIF($F319:$CN319,EZ$101)</f>
        <v>0</v>
      </c>
      <c r="FA319" s="57">
        <f>COUNTIF($F319:$CN319,FA$101)</f>
        <v>0</v>
      </c>
      <c r="FB319" s="57">
        <f>COUNTIF($F319:$CN319,FB$101)</f>
        <v>0</v>
      </c>
      <c r="FC319" s="57">
        <f>COUNTIF($F319:$CN319,FC$101)</f>
        <v>0</v>
      </c>
      <c r="FD319" s="57">
        <f>COUNTIF($F319:$CN319,FD$101)</f>
        <v>0</v>
      </c>
      <c r="FE319" s="57">
        <f>COUNTIF($F319:$CN319,FE$101)</f>
        <v>0</v>
      </c>
    </row>
    <row r="320" spans="1:161" ht="12" customHeight="1" x14ac:dyDescent="0.2">
      <c r="A320" s="18" t="str">
        <f>CHOOSE(WEEKDAY($E320),"Dimanche","Lundi","Mardi","Mercredi","Jeudi","Vendredi","")</f>
        <v>Mercredi</v>
      </c>
      <c r="B320" s="17">
        <f>IF(M320&lt;&gt;"Cong. ",B318+1,B318+0)</f>
        <v>106</v>
      </c>
      <c r="C320" s="17">
        <f>IF(M320&lt;&gt;"Cong. ",C318+1,C318+0)</f>
        <v>85</v>
      </c>
      <c r="D320" s="17" t="e">
        <f>IF(M320="",D318+1,D318+0)</f>
        <v>#REF!</v>
      </c>
      <c r="E320" s="16">
        <v>44209</v>
      </c>
      <c r="F320" s="7"/>
      <c r="G320" s="44"/>
      <c r="H320" s="44"/>
      <c r="I320" s="44"/>
      <c r="J320" s="44"/>
      <c r="K320" s="44"/>
      <c r="L320" s="44"/>
      <c r="M320" s="43"/>
      <c r="N320" s="40" t="str">
        <f>IFERROR((COUNTIF(H320,[1]Locaux!$A$8)+COUNTIF(H320,[1]Locaux!$A$9)+COUNTIF(H320,[1]Locaux!$A$10)+COUNTIF(H320,[1]Locaux!$A$11)+COUNTIF(H320,[1]Locaux!$A$12)+COUNTIF(H320,[1]Locaux!$A$15)+COUNTIF(H320,[1]Locaux!$A$16)+COUNTIF(H320,[1]Locaux!$A$17))/(COUNTIF(G320,"*")+COUNTIF(K320,"*")+COUNTIF(M320,"*")),"0")</f>
        <v>0</v>
      </c>
      <c r="O320" s="7"/>
      <c r="P320" s="44"/>
      <c r="Q320" s="44"/>
      <c r="R320" s="44"/>
      <c r="S320" s="44"/>
      <c r="T320" s="44"/>
      <c r="U320" s="44"/>
      <c r="V320" s="43"/>
      <c r="W320" s="40" t="str">
        <f>IFERROR((COUNTIF(Q320,[1]Locaux!$A$8)+COUNTIF(Q320,[1]Locaux!$A$9)+COUNTIF(Q320,[1]Locaux!$A$10)+COUNTIF(Q320,[1]Locaux!$A$11)+COUNTIF(Q320,[1]Locaux!$A$12)+COUNTIF(Q320,[1]Locaux!$A$15)+COUNTIF(Q320,[1]Locaux!$A$16)+COUNTIF(Q320,[1]Locaux!$A$17))/(COUNTIF(P320,"*")+COUNTIF(T320,"*")+COUNTIF(V320,"*")),"0")</f>
        <v>0</v>
      </c>
      <c r="Z320" s="44"/>
      <c r="AA320" s="44"/>
      <c r="AB320" s="44"/>
      <c r="AC320" s="44"/>
      <c r="AD320" s="44"/>
      <c r="AE320" s="43"/>
      <c r="AF320" s="40" t="str">
        <f>IFERROR((COUNTIF(Z320,[1]Locaux!$A$8)+COUNTIF(Z320,[1]Locaux!$A$9)+COUNTIF(Z320,[1]Locaux!$A$10)+COUNTIF(Z320,[1]Locaux!$A$11)+COUNTIF(Z320,[1]Locaux!$A$12)+COUNTIF(Z320,[1]Locaux!$A$15)+COUNTIF(Z320,[1]Locaux!$A$16)+COUNTIF(Z320,[1]Locaux!$A$17))/(COUNTIF(Y320,"*")+COUNTIF(AC320,"*")+COUNTIF(AE320,"*")),"0")</f>
        <v>0</v>
      </c>
      <c r="AG320" s="7"/>
      <c r="AH320" s="44"/>
      <c r="AI320" s="44"/>
      <c r="AJ320" s="44"/>
      <c r="AK320" s="44"/>
      <c r="AL320" s="44"/>
      <c r="AM320" s="44"/>
      <c r="AN320" s="43"/>
      <c r="AO320" s="40" t="str">
        <f>IFERROR((COUNTIF(AI320,[1]Locaux!$A$8)+COUNTIF(AI320,[1]Locaux!$A$9)+COUNTIF(AI320,[1]Locaux!$A$10)+COUNTIF(AI320,[1]Locaux!$A$11)+COUNTIF(AI320,[1]Locaux!$A$12)+COUNTIF(AI320,[1]Locaux!$A$15)+COUNTIF(AI320,[1]Locaux!$A$16)+COUNTIF(AI320,[1]Locaux!$A$17))/(COUNTIF(AH320,"*")+COUNTIF(AL320,"*")+COUNTIF(AN320,"*")),"0")</f>
        <v>0</v>
      </c>
      <c r="AP320" s="7"/>
      <c r="AQ320" s="44"/>
      <c r="AR320" s="44"/>
      <c r="AS320" s="44"/>
      <c r="AT320" s="44"/>
      <c r="AU320" s="44"/>
      <c r="AV320" s="44"/>
      <c r="AW320" s="43"/>
      <c r="AX320" s="40" t="str">
        <f>IFERROR((COUNTIF(AR320,[1]Locaux!$A$8)+COUNTIF(AR320,[1]Locaux!$A$9)+COUNTIF(AR320,[1]Locaux!$A$10)+COUNTIF(AR320,[1]Locaux!$A$11)+COUNTIF(AR320,[1]Locaux!$A$12)+COUNTIF(AR320,[1]Locaux!$A$15)+COUNTIF(AR320,[1]Locaux!$A$16)+COUNTIF(AR320,[1]Locaux!$A$17))/(COUNTIF(AQ320,"*")+COUNTIF(AU320,"*")+COUNTIF(AW320,"*")),"0")</f>
        <v>0</v>
      </c>
      <c r="AY320" s="7" t="s">
        <v>30</v>
      </c>
      <c r="AZ320" s="44"/>
      <c r="BA320" s="44"/>
      <c r="BB320" s="44"/>
      <c r="BC320" s="44"/>
      <c r="BD320" s="44"/>
      <c r="BE320" s="44"/>
      <c r="BF320" s="43"/>
      <c r="BG320" s="40" t="str">
        <f>IFERROR((COUNTIF(BA320,[1]Locaux!$A$8)+COUNTIF(BA320,[1]Locaux!$A$9)+COUNTIF(BA320,[1]Locaux!$A$10)+COUNTIF(BA320,[1]Locaux!$A$11)+COUNTIF(BA320,[1]Locaux!$A$12)+COUNTIF(BA320,[1]Locaux!$A$15)+COUNTIF(BA320,[1]Locaux!$A$16)+COUNTIF(BA320,[1]Locaux!$A$17))/(COUNTIF(AZ320,"*")+COUNTIF(BD320,"*")+COUNTIF(BF320,"*")),"0")</f>
        <v>0</v>
      </c>
      <c r="BH320" s="7"/>
      <c r="BI320" s="44"/>
      <c r="BJ320" s="44"/>
      <c r="BK320" s="44"/>
      <c r="BL320" s="44"/>
      <c r="BM320" s="44"/>
      <c r="BN320" s="44"/>
      <c r="BO320" s="43"/>
      <c r="BP320" s="40" t="str">
        <f>IFERROR((COUNTIF(BJ320,[1]Locaux!$A$8)+COUNTIF(BJ320,[1]Locaux!$A$9)+COUNTIF(BJ320,[1]Locaux!$A$10)+COUNTIF(BJ320,[1]Locaux!$A$11)+COUNTIF(BJ320,[1]Locaux!$A$12)+COUNTIF(BJ320,[1]Locaux!$A$15)+COUNTIF(BJ320,[1]Locaux!$A$16)+COUNTIF(BJ320,[1]Locaux!$A$17))/(COUNTIF(BI320,"*")+COUNTIF(BM320,"*")+COUNTIF(BO320,"*")),"0")</f>
        <v>0</v>
      </c>
      <c r="BQ320" s="7"/>
      <c r="BR320" s="44"/>
      <c r="BS320" s="44"/>
      <c r="BT320" s="44"/>
      <c r="BU320" s="44"/>
      <c r="BV320" s="44"/>
      <c r="BW320" s="44"/>
      <c r="BX320" s="43"/>
      <c r="BY320" s="7"/>
      <c r="BZ320" s="44"/>
      <c r="CA320" s="44"/>
      <c r="CB320" s="44"/>
      <c r="CC320" s="44"/>
      <c r="CD320" s="44"/>
      <c r="CE320" s="44"/>
      <c r="CF320" s="43"/>
      <c r="CG320" s="7"/>
      <c r="CH320" s="44"/>
      <c r="CI320" s="44"/>
      <c r="CJ320" s="44"/>
      <c r="CK320" s="44"/>
      <c r="CL320" s="44"/>
      <c r="CM320" s="44"/>
      <c r="CN320" s="43"/>
      <c r="CO320" s="78" t="e">
        <f>OR(CR320&gt;1,CS320&gt;1,CT320&gt;1,CU320&gt;1,CV320&gt;1,CW320&gt;1,CX320&gt;1,CY320&gt;1,CZ320&gt;1,DA320&gt;1,DB320&gt;1,DC320&gt;1,#REF!&gt;1,#REF!&gt;1,#REF!&gt;1,#REF!&gt;1,#REF!&gt;1,#REF!&gt;1,#REF!&gt;1,#REF!&gt;1,#REF!&gt;1,#REF!&gt;1,#REF!&gt;1,#REF!&gt;1,#REF!&gt;1,#REF!&gt;1,#REF!&gt;1,#REF!&gt;1,#REF!&gt;1,#REF!&gt;1)</f>
        <v>#REF!</v>
      </c>
      <c r="CP320" s="77" t="b">
        <f>OR(DR320&gt;1,DS320&gt;1,DT320&gt;1,DU320&gt;1,DV320&gt;1,DW320&gt;1,DX320&gt;1,DY320&gt;1,DZ320&gt;1,EA320&gt;1,EB320&gt;1,EC320&gt;1,ED320&gt;1,EE320&gt;1,EF320&gt;1,EG320&gt;1,EH320&gt;1,EI320&gt;1,EJ320&gt;1,EK320&gt;1,EL320&gt;1,EM320&gt;1,EN320&gt;1,EO320&gt;1,EP320&gt;1,EQ320&gt;1,ER320&gt;1,ES320&gt;1,ET320&gt;1,EU320&gt;1,EV320&gt;1,EW320&gt;1,EX320&gt;1,EY320&gt;1,EZ320&gt;1,FA320&gt;1,FB320&gt;1,FC320&gt;1,FD320&gt;1,FE320&gt;1)</f>
        <v>0</v>
      </c>
      <c r="CQ320" s="77"/>
      <c r="CR320" s="34">
        <f>COUNTIF($F320:$CN320,CR$101)</f>
        <v>0</v>
      </c>
      <c r="CS320" s="33">
        <f>COUNTIF($F320:$CN320,CS$101)</f>
        <v>0</v>
      </c>
      <c r="CT320" s="32">
        <f>COUNTIF($F320:$CN320,CT$101)</f>
        <v>0</v>
      </c>
      <c r="CU320" s="31">
        <f>COUNTIF($F320:$CN320,CU$101)</f>
        <v>0</v>
      </c>
      <c r="CV320" s="30">
        <f>COUNTIF($F320:$CN320,CV$101)</f>
        <v>0</v>
      </c>
      <c r="CW320" s="29">
        <f>COUNTIF($F320:$CN320,CW$101)</f>
        <v>0</v>
      </c>
      <c r="CX320" s="24">
        <f>COUNTIF($F320:$CN320,CX$101)</f>
        <v>0</v>
      </c>
      <c r="CY320" s="28">
        <f>COUNTIF($F320:$CN320,CY$101)</f>
        <v>0</v>
      </c>
      <c r="CZ320" s="27">
        <f>COUNTIF($F320:$CN320,CZ$101)</f>
        <v>0</v>
      </c>
      <c r="DA320" s="26">
        <f>COUNTIF($F320:$CN320,DA$101)</f>
        <v>0</v>
      </c>
      <c r="DB320" s="25">
        <f>COUNTIF($F320:$CN320,DB$101)</f>
        <v>0</v>
      </c>
      <c r="DC320" s="24">
        <f>COUNTIF($F320:$CN320,DC$101)</f>
        <v>0</v>
      </c>
      <c r="DD320" s="13"/>
      <c r="DE320" s="13"/>
      <c r="DF320" s="23"/>
      <c r="DG320" s="23"/>
      <c r="DH320" s="23"/>
      <c r="DI320" s="23"/>
      <c r="DJ320" s="23"/>
      <c r="DK320" s="23"/>
      <c r="DL320" s="23"/>
      <c r="DM320" s="23"/>
      <c r="DN320" s="23"/>
      <c r="DO320" s="23"/>
      <c r="DP320" s="76"/>
      <c r="DQ320" s="61"/>
      <c r="DR320" s="58">
        <f>COUNTIF($F320:$CN320,DR$101)</f>
        <v>0</v>
      </c>
      <c r="DS320" s="57">
        <f>COUNTIF($F320:$CN320,DS$101)</f>
        <v>0</v>
      </c>
      <c r="DT320" s="57">
        <f>COUNTIF($F320:$CN320,DT$101)</f>
        <v>0</v>
      </c>
      <c r="DU320" s="57">
        <f>COUNTIF($F320:$CN320,DU$101)</f>
        <v>0</v>
      </c>
      <c r="DV320" s="57">
        <f>COUNTIF($F320:$CN320,DV$101)</f>
        <v>0</v>
      </c>
      <c r="DW320" s="57">
        <f>COUNTIF($F320:$CN320,DW$101)</f>
        <v>0</v>
      </c>
      <c r="DX320" s="57">
        <f>COUNTIF($F320:$CN320,DX$101)</f>
        <v>0</v>
      </c>
      <c r="DY320" s="57">
        <f>COUNTIF($F320:$CN320,DY$101)</f>
        <v>0</v>
      </c>
      <c r="DZ320" s="57">
        <f>COUNTIF($F320:$CN320,DZ$101)</f>
        <v>0</v>
      </c>
      <c r="EA320" s="57">
        <f>COUNTIF($F320:$CN320,EA$101)</f>
        <v>0</v>
      </c>
      <c r="EB320" s="57">
        <f>COUNTIF($F320:$CN320,EB$101)</f>
        <v>0</v>
      </c>
      <c r="EC320" s="57">
        <f>COUNTIF($F320:$CN320,EC$101)</f>
        <v>0</v>
      </c>
      <c r="ED320" s="57">
        <f>COUNTIF($F320:$CN320,ED$101)</f>
        <v>0</v>
      </c>
      <c r="EE320" s="57">
        <f>COUNTIF($F320:$CN320,EE$101)</f>
        <v>0</v>
      </c>
      <c r="EF320" s="57">
        <f>COUNTIF($F320:$CN320,EF$101)</f>
        <v>0</v>
      </c>
      <c r="EG320" s="57">
        <f>COUNTIF($F320:$CN320,EG$101)</f>
        <v>0</v>
      </c>
      <c r="EH320" s="57">
        <f>COUNTIF($F320:$CN320,EH$101)</f>
        <v>0</v>
      </c>
      <c r="EI320" s="57">
        <f>COUNTIF($F320:$CN320,EI$101)</f>
        <v>0</v>
      </c>
      <c r="EJ320" s="57">
        <f>COUNTIF($F320:$CN320,EJ$101)</f>
        <v>0</v>
      </c>
      <c r="EK320" s="57">
        <f>COUNTIF($F320:$CN320,EK$101)</f>
        <v>0</v>
      </c>
      <c r="EL320" s="57">
        <f>COUNTIF($F320:$CN320,EL$101)</f>
        <v>0</v>
      </c>
      <c r="EM320" s="57">
        <f>COUNTIF($F320:$CN320,EM$101)</f>
        <v>0</v>
      </c>
      <c r="EN320" s="57">
        <f>COUNTIF($F320:$CN320,EN$101)</f>
        <v>0</v>
      </c>
      <c r="EO320" s="57">
        <f>COUNTIF($F320:$CN320,EO$101)</f>
        <v>0</v>
      </c>
      <c r="EP320" s="57">
        <f>COUNTIF($F320:$CN320,EP$101)</f>
        <v>0</v>
      </c>
      <c r="EQ320" s="57">
        <f>COUNTIF($F320:$CN320,EQ$101)</f>
        <v>0</v>
      </c>
      <c r="ER320" s="57">
        <f>COUNTIF($F320:$CN320,ER$101)</f>
        <v>0</v>
      </c>
      <c r="ES320" s="57">
        <f>COUNTIF($F320:$CN320,ES$101)</f>
        <v>0</v>
      </c>
      <c r="ET320" s="57">
        <f>COUNTIF($F320:$CN320,ET$101)</f>
        <v>0</v>
      </c>
      <c r="EU320" s="57">
        <f>COUNTIF($F320:$CN320,EU$101)</f>
        <v>0</v>
      </c>
      <c r="EV320" s="57">
        <f>COUNTIF($F320:$CN320,EV$101)</f>
        <v>0</v>
      </c>
      <c r="EW320" s="57">
        <f>COUNTIF($F320:$CN320,EW$101)</f>
        <v>0</v>
      </c>
      <c r="EX320" s="57">
        <f>COUNTIF($F320:$CN320,EX$101)</f>
        <v>0</v>
      </c>
      <c r="EY320" s="57">
        <f>COUNTIF($F320:$CN320,EY$101)</f>
        <v>0</v>
      </c>
      <c r="EZ320" s="57">
        <f>COUNTIF($F320:$CN320,EZ$101)</f>
        <v>0</v>
      </c>
      <c r="FA320" s="57">
        <f>COUNTIF($F320:$CN320,FA$101)</f>
        <v>0</v>
      </c>
      <c r="FB320" s="57">
        <f>COUNTIF($F320:$CN320,FB$101)</f>
        <v>0</v>
      </c>
      <c r="FC320" s="57">
        <f>COUNTIF($F320:$CN320,FC$101)</f>
        <v>0</v>
      </c>
      <c r="FD320" s="57">
        <f>COUNTIF($F320:$CN320,FD$101)</f>
        <v>0</v>
      </c>
      <c r="FE320" s="57">
        <f>COUNTIF($F320:$CN320,FE$101)</f>
        <v>0</v>
      </c>
    </row>
    <row r="321" spans="1:161" ht="12" customHeight="1" thickBot="1" x14ac:dyDescent="0.25">
      <c r="A321" s="12"/>
      <c r="B321" s="11"/>
      <c r="C321" s="11"/>
      <c r="D321" s="11"/>
      <c r="E321" s="10"/>
      <c r="F321" s="6"/>
      <c r="G321" s="39"/>
      <c r="H321" s="39"/>
      <c r="I321" s="39"/>
      <c r="J321" s="39"/>
      <c r="K321" s="39"/>
      <c r="L321" s="39"/>
      <c r="M321" s="38"/>
      <c r="N321" s="40" t="str">
        <f>IFERROR((COUNTIF(H321,[1]Locaux!$A$8)+COUNTIF(H321,[1]Locaux!$A$9)+COUNTIF(H321,[1]Locaux!$A$10)+COUNTIF(H321,[1]Locaux!$A$11)+COUNTIF(H321,[1]Locaux!$A$12)+COUNTIF(H321,[1]Locaux!$A$15)+COUNTIF(H321,[1]Locaux!$A$16)+COUNTIF(H321,[1]Locaux!$A$17))/(COUNTIF(G321,"*")+COUNTIF(K321,"*")+COUNTIF(M321,"*")),"0")</f>
        <v>0</v>
      </c>
      <c r="O321" s="6"/>
      <c r="P321" s="39"/>
      <c r="Q321" s="39"/>
      <c r="R321" s="39"/>
      <c r="S321" s="39"/>
      <c r="T321" s="39"/>
      <c r="U321" s="39"/>
      <c r="V321" s="38"/>
      <c r="W321" s="40" t="str">
        <f>IFERROR((COUNTIF(Q321,[1]Locaux!$A$8)+COUNTIF(Q321,[1]Locaux!$A$9)+COUNTIF(Q321,[1]Locaux!$A$10)+COUNTIF(Q321,[1]Locaux!$A$11)+COUNTIF(Q321,[1]Locaux!$A$12)+COUNTIF(Q321,[1]Locaux!$A$15)+COUNTIF(Q321,[1]Locaux!$A$16)+COUNTIF(Q321,[1]Locaux!$A$17))/(COUNTIF(P321,"*")+COUNTIF(T321,"*")+COUNTIF(V321,"*")),"0")</f>
        <v>0</v>
      </c>
      <c r="Z321" s="39"/>
      <c r="AA321" s="39"/>
      <c r="AB321" s="39"/>
      <c r="AC321" s="39"/>
      <c r="AD321" s="39"/>
      <c r="AE321" s="38"/>
      <c r="AF321" s="40" t="str">
        <f>IFERROR((COUNTIF(Z321,[1]Locaux!$A$8)+COUNTIF(Z321,[1]Locaux!$A$9)+COUNTIF(Z321,[1]Locaux!$A$10)+COUNTIF(Z321,[1]Locaux!$A$11)+COUNTIF(Z321,[1]Locaux!$A$12)+COUNTIF(Z321,[1]Locaux!$A$15)+COUNTIF(Z321,[1]Locaux!$A$16)+COUNTIF(Z321,[1]Locaux!$A$17))/(COUNTIF(Y321,"*")+COUNTIF(AC321,"*")+COUNTIF(AE321,"*")),"0")</f>
        <v>0</v>
      </c>
      <c r="AG321" s="6"/>
      <c r="AH321" s="39"/>
      <c r="AI321" s="39"/>
      <c r="AJ321" s="39"/>
      <c r="AK321" s="39"/>
      <c r="AL321" s="39"/>
      <c r="AM321" s="39"/>
      <c r="AN321" s="38"/>
      <c r="AO321" s="40" t="str">
        <f>IFERROR((COUNTIF(AI321,[1]Locaux!$A$8)+COUNTIF(AI321,[1]Locaux!$A$9)+COUNTIF(AI321,[1]Locaux!$A$10)+COUNTIF(AI321,[1]Locaux!$A$11)+COUNTIF(AI321,[1]Locaux!$A$12)+COUNTIF(AI321,[1]Locaux!$A$15)+COUNTIF(AI321,[1]Locaux!$A$16)+COUNTIF(AI321,[1]Locaux!$A$17))/(COUNTIF(AH321,"*")+COUNTIF(AL321,"*")+COUNTIF(AN321,"*")),"0")</f>
        <v>0</v>
      </c>
      <c r="AP321" s="6"/>
      <c r="AQ321" s="39"/>
      <c r="AR321" s="39"/>
      <c r="AS321" s="39"/>
      <c r="AT321" s="39"/>
      <c r="AU321" s="39"/>
      <c r="AV321" s="39"/>
      <c r="AW321" s="38"/>
      <c r="AX321" s="40" t="str">
        <f>IFERROR((COUNTIF(AR321,[1]Locaux!$A$8)+COUNTIF(AR321,[1]Locaux!$A$9)+COUNTIF(AR321,[1]Locaux!$A$10)+COUNTIF(AR321,[1]Locaux!$A$11)+COUNTIF(AR321,[1]Locaux!$A$12)+COUNTIF(AR321,[1]Locaux!$A$15)+COUNTIF(AR321,[1]Locaux!$A$16)+COUNTIF(AR321,[1]Locaux!$A$17))/(COUNTIF(AQ321,"*")+COUNTIF(AU321,"*")+COUNTIF(AW321,"*")),"0")</f>
        <v>0</v>
      </c>
      <c r="AY321" s="6" t="s">
        <v>30</v>
      </c>
      <c r="AZ321" s="39"/>
      <c r="BA321" s="39"/>
      <c r="BB321" s="39"/>
      <c r="BC321" s="39"/>
      <c r="BD321" s="39"/>
      <c r="BE321" s="39"/>
      <c r="BF321" s="38"/>
      <c r="BG321" s="40" t="str">
        <f>IFERROR((COUNTIF(BA321,[1]Locaux!$A$8)+COUNTIF(BA321,[1]Locaux!$A$9)+COUNTIF(BA321,[1]Locaux!$A$10)+COUNTIF(BA321,[1]Locaux!$A$11)+COUNTIF(BA321,[1]Locaux!$A$12)+COUNTIF(BA321,[1]Locaux!$A$15)+COUNTIF(BA321,[1]Locaux!$A$16)+COUNTIF(BA321,[1]Locaux!$A$17))/(COUNTIF(AZ321,"*")+COUNTIF(BD321,"*")+COUNTIF(BF321,"*")),"0")</f>
        <v>0</v>
      </c>
      <c r="BH321" s="6"/>
      <c r="BI321" s="39"/>
      <c r="BJ321" s="39"/>
      <c r="BK321" s="39"/>
      <c r="BL321" s="39"/>
      <c r="BM321" s="39"/>
      <c r="BN321" s="39"/>
      <c r="BO321" s="38"/>
      <c r="BP321" s="40" t="str">
        <f>IFERROR((COUNTIF(BJ321,[1]Locaux!$A$8)+COUNTIF(BJ321,[1]Locaux!$A$9)+COUNTIF(BJ321,[1]Locaux!$A$10)+COUNTIF(BJ321,[1]Locaux!$A$11)+COUNTIF(BJ321,[1]Locaux!$A$12)+COUNTIF(BJ321,[1]Locaux!$A$15)+COUNTIF(BJ321,[1]Locaux!$A$16)+COUNTIF(BJ321,[1]Locaux!$A$17))/(COUNTIF(BI321,"*")+COUNTIF(BM321,"*")+COUNTIF(BO321,"*")),"0")</f>
        <v>0</v>
      </c>
      <c r="BQ321" s="6"/>
      <c r="BR321" s="39"/>
      <c r="BS321" s="39"/>
      <c r="BT321" s="39"/>
      <c r="BU321" s="39"/>
      <c r="BV321" s="39"/>
      <c r="BW321" s="39"/>
      <c r="BX321" s="38"/>
      <c r="BY321" s="6"/>
      <c r="BZ321" s="39"/>
      <c r="CA321" s="39"/>
      <c r="CB321" s="39"/>
      <c r="CC321" s="39"/>
      <c r="CD321" s="39"/>
      <c r="CE321" s="39"/>
      <c r="CF321" s="38"/>
      <c r="CG321" s="6"/>
      <c r="CH321" s="39"/>
      <c r="CI321" s="39"/>
      <c r="CJ321" s="39"/>
      <c r="CK321" s="39"/>
      <c r="CL321" s="39"/>
      <c r="CM321" s="39"/>
      <c r="CN321" s="38"/>
      <c r="CO321" s="78" t="e">
        <f>OR(CR321&gt;1,CS321&gt;1,CT321&gt;1,CU321&gt;1,CV321&gt;1,CW321&gt;1,CX321&gt;1,CY321&gt;1,CZ321&gt;1,DA321&gt;1,DB321&gt;1,DC321&gt;1,#REF!&gt;1,#REF!&gt;1,#REF!&gt;1,#REF!&gt;1,#REF!&gt;1,#REF!&gt;1,#REF!&gt;1,#REF!&gt;1,#REF!&gt;1,#REF!&gt;1,#REF!&gt;1,#REF!&gt;1,#REF!&gt;1,#REF!&gt;1,#REF!&gt;1,#REF!&gt;1,#REF!&gt;1,#REF!&gt;1)</f>
        <v>#REF!</v>
      </c>
      <c r="CP321" s="77" t="b">
        <f>OR(DR321&gt;1,DS321&gt;1,DT321&gt;1,DU321&gt;1,DV321&gt;1,DW321&gt;1,DX321&gt;1,DY321&gt;1,DZ321&gt;1,EA321&gt;1,EB321&gt;1,EC321&gt;1,ED321&gt;1,EE321&gt;1,EF321&gt;1,EG321&gt;1,EH321&gt;1,EI321&gt;1,EJ321&gt;1,EK321&gt;1,EL321&gt;1,EM321&gt;1,EN321&gt;1,EO321&gt;1,EP321&gt;1,EQ321&gt;1,ER321&gt;1,ES321&gt;1,ET321&gt;1,EU321&gt;1,EV321&gt;1,EW321&gt;1,EX321&gt;1,EY321&gt;1,EZ321&gt;1,FA321&gt;1,FB321&gt;1,FC321&gt;1,FD321&gt;1,FE321&gt;1)</f>
        <v>0</v>
      </c>
      <c r="CQ321" s="77"/>
      <c r="CR321" s="34">
        <f>COUNTIF($F321:$CN321,CR$101)</f>
        <v>0</v>
      </c>
      <c r="CS321" s="33">
        <f>COUNTIF($F321:$CN321,CS$101)</f>
        <v>0</v>
      </c>
      <c r="CT321" s="32">
        <f>COUNTIF($F321:$CN321,CT$101)</f>
        <v>0</v>
      </c>
      <c r="CU321" s="31">
        <f>COUNTIF($F321:$CN321,CU$101)</f>
        <v>0</v>
      </c>
      <c r="CV321" s="30">
        <f>COUNTIF($F321:$CN321,CV$101)</f>
        <v>0</v>
      </c>
      <c r="CW321" s="29">
        <f>COUNTIF($F321:$CN321,CW$101)</f>
        <v>0</v>
      </c>
      <c r="CX321" s="24">
        <f>COUNTIF($F321:$CN321,CX$101)</f>
        <v>0</v>
      </c>
      <c r="CY321" s="28">
        <f>COUNTIF($F321:$CN321,CY$101)</f>
        <v>0</v>
      </c>
      <c r="CZ321" s="27">
        <f>COUNTIF($F321:$CN321,CZ$101)</f>
        <v>0</v>
      </c>
      <c r="DA321" s="26">
        <f>COUNTIF($F321:$CN321,DA$101)</f>
        <v>0</v>
      </c>
      <c r="DB321" s="25">
        <f>COUNTIF($F321:$CN321,DB$101)</f>
        <v>0</v>
      </c>
      <c r="DC321" s="24">
        <f>COUNTIF($F321:$CN321,DC$101)</f>
        <v>0</v>
      </c>
      <c r="DD321" s="13"/>
      <c r="DE321" s="13"/>
      <c r="DF321" s="23"/>
      <c r="DG321" s="23"/>
      <c r="DH321" s="23"/>
      <c r="DI321" s="23"/>
      <c r="DJ321" s="23"/>
      <c r="DK321" s="23"/>
      <c r="DL321" s="23"/>
      <c r="DM321" s="23"/>
      <c r="DN321" s="23"/>
      <c r="DO321" s="23"/>
      <c r="DP321" s="76"/>
      <c r="DQ321" s="61"/>
      <c r="DR321" s="58">
        <f>COUNTIF($F321:$CN321,DR$101)</f>
        <v>0</v>
      </c>
      <c r="DS321" s="57">
        <f>COUNTIF($F321:$CN321,DS$101)</f>
        <v>0</v>
      </c>
      <c r="DT321" s="57">
        <f>COUNTIF($F321:$CN321,DT$101)</f>
        <v>0</v>
      </c>
      <c r="DU321" s="57">
        <f>COUNTIF($F321:$CN321,DU$101)</f>
        <v>0</v>
      </c>
      <c r="DV321" s="57">
        <f>COUNTIF($F321:$CN321,DV$101)</f>
        <v>0</v>
      </c>
      <c r="DW321" s="57">
        <f>COUNTIF($F321:$CN321,DW$101)</f>
        <v>0</v>
      </c>
      <c r="DX321" s="57">
        <f>COUNTIF($F321:$CN321,DX$101)</f>
        <v>0</v>
      </c>
      <c r="DY321" s="57">
        <f>COUNTIF($F321:$CN321,DY$101)</f>
        <v>0</v>
      </c>
      <c r="DZ321" s="57">
        <f>COUNTIF($F321:$CN321,DZ$101)</f>
        <v>0</v>
      </c>
      <c r="EA321" s="57">
        <f>COUNTIF($F321:$CN321,EA$101)</f>
        <v>0</v>
      </c>
      <c r="EB321" s="57">
        <f>COUNTIF($F321:$CN321,EB$101)</f>
        <v>0</v>
      </c>
      <c r="EC321" s="57">
        <f>COUNTIF($F321:$CN321,EC$101)</f>
        <v>0</v>
      </c>
      <c r="ED321" s="57">
        <f>COUNTIF($F321:$CN321,ED$101)</f>
        <v>0</v>
      </c>
      <c r="EE321" s="57">
        <f>COUNTIF($F321:$CN321,EE$101)</f>
        <v>0</v>
      </c>
      <c r="EF321" s="57">
        <f>COUNTIF($F321:$CN321,EF$101)</f>
        <v>0</v>
      </c>
      <c r="EG321" s="57">
        <f>COUNTIF($F321:$CN321,EG$101)</f>
        <v>0</v>
      </c>
      <c r="EH321" s="57">
        <f>COUNTIF($F321:$CN321,EH$101)</f>
        <v>0</v>
      </c>
      <c r="EI321" s="57">
        <f>COUNTIF($F321:$CN321,EI$101)</f>
        <v>0</v>
      </c>
      <c r="EJ321" s="57">
        <f>COUNTIF($F321:$CN321,EJ$101)</f>
        <v>0</v>
      </c>
      <c r="EK321" s="57">
        <f>COUNTIF($F321:$CN321,EK$101)</f>
        <v>0</v>
      </c>
      <c r="EL321" s="57">
        <f>COUNTIF($F321:$CN321,EL$101)</f>
        <v>0</v>
      </c>
      <c r="EM321" s="57">
        <f>COUNTIF($F321:$CN321,EM$101)</f>
        <v>0</v>
      </c>
      <c r="EN321" s="57">
        <f>COUNTIF($F321:$CN321,EN$101)</f>
        <v>0</v>
      </c>
      <c r="EO321" s="57">
        <f>COUNTIF($F321:$CN321,EO$101)</f>
        <v>0</v>
      </c>
      <c r="EP321" s="57">
        <f>COUNTIF($F321:$CN321,EP$101)</f>
        <v>0</v>
      </c>
      <c r="EQ321" s="57">
        <f>COUNTIF($F321:$CN321,EQ$101)</f>
        <v>0</v>
      </c>
      <c r="ER321" s="57">
        <f>COUNTIF($F321:$CN321,ER$101)</f>
        <v>0</v>
      </c>
      <c r="ES321" s="57">
        <f>COUNTIF($F321:$CN321,ES$101)</f>
        <v>0</v>
      </c>
      <c r="ET321" s="57">
        <f>COUNTIF($F321:$CN321,ET$101)</f>
        <v>0</v>
      </c>
      <c r="EU321" s="57">
        <f>COUNTIF($F321:$CN321,EU$101)</f>
        <v>0</v>
      </c>
      <c r="EV321" s="57">
        <f>COUNTIF($F321:$CN321,EV$101)</f>
        <v>0</v>
      </c>
      <c r="EW321" s="57">
        <f>COUNTIF($F321:$CN321,EW$101)</f>
        <v>0</v>
      </c>
      <c r="EX321" s="57">
        <f>COUNTIF($F321:$CN321,EX$101)</f>
        <v>0</v>
      </c>
      <c r="EY321" s="57">
        <f>COUNTIF($F321:$CN321,EY$101)</f>
        <v>0</v>
      </c>
      <c r="EZ321" s="57">
        <f>COUNTIF($F321:$CN321,EZ$101)</f>
        <v>0</v>
      </c>
      <c r="FA321" s="57">
        <f>COUNTIF($F321:$CN321,FA$101)</f>
        <v>0</v>
      </c>
      <c r="FB321" s="57">
        <f>COUNTIF($F321:$CN321,FB$101)</f>
        <v>0</v>
      </c>
      <c r="FC321" s="57">
        <f>COUNTIF($F321:$CN321,FC$101)</f>
        <v>0</v>
      </c>
      <c r="FD321" s="57">
        <f>COUNTIF($F321:$CN321,FD$101)</f>
        <v>0</v>
      </c>
      <c r="FE321" s="57">
        <f>COUNTIF($F321:$CN321,FE$101)</f>
        <v>0</v>
      </c>
    </row>
    <row r="322" spans="1:161" ht="12.75" customHeight="1" x14ac:dyDescent="0.2">
      <c r="A322" s="18" t="str">
        <f>CHOOSE(WEEKDAY($E322),"Dimanche","Lundi","Mardi","Mercredi","Jeudi","Vendredi","")</f>
        <v>Jeudi</v>
      </c>
      <c r="B322" s="17">
        <f>IF(M322&lt;&gt;"Cong. ",B320+1,B320+0)</f>
        <v>107</v>
      </c>
      <c r="C322" s="17">
        <f>IF(M322&lt;&gt;"Cong. ",C320+1,C320+0)</f>
        <v>86</v>
      </c>
      <c r="D322" s="17" t="e">
        <f>IF(M322="",D320+1,D320+0)</f>
        <v>#REF!</v>
      </c>
      <c r="E322" s="16">
        <v>44210</v>
      </c>
      <c r="F322" s="7"/>
      <c r="G322" s="44"/>
      <c r="H322" s="44"/>
      <c r="I322" s="44"/>
      <c r="J322" s="44"/>
      <c r="K322" s="44"/>
      <c r="L322" s="44"/>
      <c r="M322" s="43"/>
      <c r="N322" s="40" t="str">
        <f>IFERROR((COUNTIF(H322,[1]Locaux!$A$8)+COUNTIF(H322,[1]Locaux!$A$9)+COUNTIF(H322,[1]Locaux!$A$10)+COUNTIF(H322,[1]Locaux!$A$11)+COUNTIF(H322,[1]Locaux!$A$12)+COUNTIF(H322,[1]Locaux!$A$15)+COUNTIF(H322,[1]Locaux!$A$16)+COUNTIF(H322,[1]Locaux!$A$17))/(COUNTIF(G322,"*")+COUNTIF(K322,"*")+COUNTIF(M322,"*")),"0")</f>
        <v>0</v>
      </c>
      <c r="O322" s="7"/>
      <c r="P322" s="44"/>
      <c r="Q322" s="44"/>
      <c r="R322" s="44"/>
      <c r="S322" s="44"/>
      <c r="T322" s="44"/>
      <c r="U322" s="44"/>
      <c r="V322" s="43"/>
      <c r="W322" s="40" t="str">
        <f>IFERROR((COUNTIF(Q322,[1]Locaux!$A$8)+COUNTIF(Q322,[1]Locaux!$A$9)+COUNTIF(Q322,[1]Locaux!$A$10)+COUNTIF(Q322,[1]Locaux!$A$11)+COUNTIF(Q322,[1]Locaux!$A$12)+COUNTIF(Q322,[1]Locaux!$A$15)+COUNTIF(Q322,[1]Locaux!$A$16)+COUNTIF(Q322,[1]Locaux!$A$17))/(COUNTIF(P322,"*")+COUNTIF(T322,"*")+COUNTIF(V322,"*")),"0")</f>
        <v>0</v>
      </c>
      <c r="X322" s="7"/>
      <c r="Y322" s="44"/>
      <c r="Z322" s="44"/>
      <c r="AA322" s="44"/>
      <c r="AB322" s="44"/>
      <c r="AC322" s="44"/>
      <c r="AD322" s="44"/>
      <c r="AE322" s="43"/>
      <c r="AF322" s="40" t="str">
        <f>IFERROR((COUNTIF(Z322,[1]Locaux!$A$8)+COUNTIF(Z322,[1]Locaux!$A$9)+COUNTIF(Z322,[1]Locaux!$A$10)+COUNTIF(Z322,[1]Locaux!$A$11)+COUNTIF(Z322,[1]Locaux!$A$12)+COUNTIF(Z322,[1]Locaux!$A$15)+COUNTIF(Z322,[1]Locaux!$A$16)+COUNTIF(Z322,[1]Locaux!$A$17))/(COUNTIF(Y322,"*")+COUNTIF(AC322,"*")+COUNTIF(AE322,"*")),"0")</f>
        <v>0</v>
      </c>
      <c r="AG322" s="7"/>
      <c r="AH322" s="44"/>
      <c r="AI322" s="44"/>
      <c r="AJ322" s="44"/>
      <c r="AK322" s="44"/>
      <c r="AL322" s="44"/>
      <c r="AM322" s="44"/>
      <c r="AN322" s="43"/>
      <c r="AO322" s="40" t="str">
        <f>IFERROR((COUNTIF(AI322,[1]Locaux!$A$8)+COUNTIF(AI322,[1]Locaux!$A$9)+COUNTIF(AI322,[1]Locaux!$A$10)+COUNTIF(AI322,[1]Locaux!$A$11)+COUNTIF(AI322,[1]Locaux!$A$12)+COUNTIF(AI322,[1]Locaux!$A$15)+COUNTIF(AI322,[1]Locaux!$A$16)+COUNTIF(AI322,[1]Locaux!$A$17))/(COUNTIF(AH322,"*")+COUNTIF(AL322,"*")+COUNTIF(AN322,"*")),"0")</f>
        <v>0</v>
      </c>
      <c r="AP322" s="7"/>
      <c r="AQ322" s="44"/>
      <c r="AR322" s="44"/>
      <c r="AS322" s="44"/>
      <c r="AT322" s="44"/>
      <c r="AU322" s="44"/>
      <c r="AV322" s="44"/>
      <c r="AW322" s="43"/>
      <c r="AX322" s="40" t="str">
        <f>IFERROR((COUNTIF(AR322,[1]Locaux!$A$8)+COUNTIF(AR322,[1]Locaux!$A$9)+COUNTIF(AR322,[1]Locaux!$A$10)+COUNTIF(AR322,[1]Locaux!$A$11)+COUNTIF(AR322,[1]Locaux!$A$12)+COUNTIF(AR322,[1]Locaux!$A$15)+COUNTIF(AR322,[1]Locaux!$A$16)+COUNTIF(AR322,[1]Locaux!$A$17))/(COUNTIF(AQ322,"*")+COUNTIF(AU322,"*")+COUNTIF(AW322,"*")),"0")</f>
        <v>0</v>
      </c>
      <c r="AY322" s="7" t="s">
        <v>28</v>
      </c>
      <c r="AZ322" s="44"/>
      <c r="BA322" s="44"/>
      <c r="BB322" s="44"/>
      <c r="BC322" s="44"/>
      <c r="BD322" s="44"/>
      <c r="BE322" s="44"/>
      <c r="BF322" s="43"/>
      <c r="BG322" s="40" t="str">
        <f>IFERROR((COUNTIF(BA322,[1]Locaux!$A$8)+COUNTIF(BA322,[1]Locaux!$A$9)+COUNTIF(BA322,[1]Locaux!$A$10)+COUNTIF(BA322,[1]Locaux!$A$11)+COUNTIF(BA322,[1]Locaux!$A$12)+COUNTIF(BA322,[1]Locaux!$A$15)+COUNTIF(BA322,[1]Locaux!$A$16)+COUNTIF(BA322,[1]Locaux!$A$17))/(COUNTIF(AZ322,"*")+COUNTIF(BD322,"*")+COUNTIF(BF322,"*")),"0")</f>
        <v>0</v>
      </c>
      <c r="BH322" s="7"/>
      <c r="BI322" s="44"/>
      <c r="BJ322" s="44"/>
      <c r="BK322" s="44"/>
      <c r="BL322" s="44"/>
      <c r="BM322" s="44"/>
      <c r="BN322" s="44"/>
      <c r="BO322" s="43"/>
      <c r="BP322" s="40" t="str">
        <f>IFERROR((COUNTIF(BJ322,[1]Locaux!$A$8)+COUNTIF(BJ322,[1]Locaux!$A$9)+COUNTIF(BJ322,[1]Locaux!$A$10)+COUNTIF(BJ322,[1]Locaux!$A$11)+COUNTIF(BJ322,[1]Locaux!$A$12)+COUNTIF(BJ322,[1]Locaux!$A$15)+COUNTIF(BJ322,[1]Locaux!$A$16)+COUNTIF(BJ322,[1]Locaux!$A$17))/(COUNTIF(BI322,"*")+COUNTIF(BM322,"*")+COUNTIF(BO322,"*")),"0")</f>
        <v>0</v>
      </c>
      <c r="BQ322" s="7"/>
      <c r="BR322" s="44"/>
      <c r="BS322" s="44"/>
      <c r="BT322" s="44"/>
      <c r="BU322" s="44"/>
      <c r="BV322" s="44"/>
      <c r="BW322" s="44"/>
      <c r="BX322" s="43"/>
      <c r="BY322" s="7"/>
      <c r="BZ322" s="44"/>
      <c r="CA322" s="44"/>
      <c r="CB322" s="44"/>
      <c r="CC322" s="44"/>
      <c r="CD322" s="44"/>
      <c r="CE322" s="44"/>
      <c r="CF322" s="43"/>
      <c r="CG322" s="7"/>
      <c r="CH322" s="44"/>
      <c r="CI322" s="44"/>
      <c r="CJ322" s="44"/>
      <c r="CK322" s="44"/>
      <c r="CL322" s="44"/>
      <c r="CM322" s="44"/>
      <c r="CN322" s="43"/>
      <c r="CO322" s="78" t="e">
        <f>OR(CR322&gt;1,CS322&gt;1,CT322&gt;1,CU322&gt;1,CV322&gt;1,CW322&gt;1,CX322&gt;1,CY322&gt;1,CZ322&gt;1,DA322&gt;1,DB322&gt;1,DC322&gt;1,#REF!&gt;1,#REF!&gt;1,#REF!&gt;1,#REF!&gt;1,#REF!&gt;1,#REF!&gt;1,#REF!&gt;1,#REF!&gt;1,#REF!&gt;1,#REF!&gt;1,#REF!&gt;1,#REF!&gt;1,#REF!&gt;1,#REF!&gt;1,#REF!&gt;1,#REF!&gt;1,#REF!&gt;1,#REF!&gt;1)</f>
        <v>#REF!</v>
      </c>
      <c r="CP322" s="77" t="b">
        <f>OR(DR322&gt;1,DS322&gt;1,DT322&gt;1,DU322&gt;1,DV322&gt;1,DW322&gt;1,DX322&gt;1,DY322&gt;1,DZ322&gt;1,EA322&gt;1,EB322&gt;1,EC322&gt;1,ED322&gt;1,EE322&gt;1,EF322&gt;1,EG322&gt;1,EH322&gt;1,EI322&gt;1,EJ322&gt;1,EK322&gt;1,EL322&gt;1,EM322&gt;1,EN322&gt;1,EO322&gt;1,EP322&gt;1,EQ322&gt;1,ER322&gt;1,ES322&gt;1,ET322&gt;1,EU322&gt;1,EV322&gt;1,EW322&gt;1,EX322&gt;1,EY322&gt;1,EZ322&gt;1,FA322&gt;1,FB322&gt;1,FC322&gt;1,FD322&gt;1,FE322&gt;1)</f>
        <v>0</v>
      </c>
      <c r="CQ322" s="77"/>
      <c r="CR322" s="34">
        <f>COUNTIF($F322:$CN322,CR$101)</f>
        <v>0</v>
      </c>
      <c r="CS322" s="33">
        <f>COUNTIF($F322:$CN322,CS$101)</f>
        <v>0</v>
      </c>
      <c r="CT322" s="32">
        <f>COUNTIF($F322:$CN322,CT$101)</f>
        <v>0</v>
      </c>
      <c r="CU322" s="31">
        <f>COUNTIF($F322:$CN322,CU$101)</f>
        <v>0</v>
      </c>
      <c r="CV322" s="30">
        <f>COUNTIF($F322:$CN322,CV$101)</f>
        <v>0</v>
      </c>
      <c r="CW322" s="29">
        <f>COUNTIF($F322:$CN322,CW$101)</f>
        <v>0</v>
      </c>
      <c r="CX322" s="24">
        <f>COUNTIF($F322:$CN322,CX$101)</f>
        <v>0</v>
      </c>
      <c r="CY322" s="28">
        <f>COUNTIF($F322:$CN322,CY$101)</f>
        <v>0</v>
      </c>
      <c r="CZ322" s="27">
        <f>COUNTIF($F322:$CN322,CZ$101)</f>
        <v>0</v>
      </c>
      <c r="DA322" s="26">
        <f>COUNTIF($F322:$CN322,DA$101)</f>
        <v>0</v>
      </c>
      <c r="DB322" s="25">
        <f>COUNTIF($F322:$CN322,DB$101)</f>
        <v>0</v>
      </c>
      <c r="DC322" s="24">
        <f>COUNTIF($F322:$CN322,DC$101)</f>
        <v>0</v>
      </c>
      <c r="DD322" s="13"/>
      <c r="DE322" s="13"/>
      <c r="DF322" s="23"/>
      <c r="DG322" s="23"/>
      <c r="DH322" s="23"/>
      <c r="DI322" s="23"/>
      <c r="DJ322" s="23"/>
      <c r="DK322" s="23"/>
      <c r="DL322" s="23"/>
      <c r="DM322" s="23"/>
      <c r="DN322" s="23"/>
      <c r="DO322" s="23"/>
      <c r="DP322" s="76"/>
      <c r="DQ322" s="61"/>
      <c r="DR322" s="58">
        <f>COUNTIF($F322:$CN322,DR$101)</f>
        <v>0</v>
      </c>
      <c r="DS322" s="57">
        <f>COUNTIF($F322:$CN322,DS$101)</f>
        <v>0</v>
      </c>
      <c r="DT322" s="57">
        <f>COUNTIF($F322:$CN322,DT$101)</f>
        <v>0</v>
      </c>
      <c r="DU322" s="57">
        <f>COUNTIF($F322:$CN322,DU$101)</f>
        <v>0</v>
      </c>
      <c r="DV322" s="57">
        <f>COUNTIF($F322:$CN322,DV$101)</f>
        <v>0</v>
      </c>
      <c r="DW322" s="57">
        <f>COUNTIF($F322:$CN322,DW$101)</f>
        <v>0</v>
      </c>
      <c r="DX322" s="57">
        <f>COUNTIF($F322:$CN322,DX$101)</f>
        <v>0</v>
      </c>
      <c r="DY322" s="57">
        <f>COUNTIF($F322:$CN322,DY$101)</f>
        <v>0</v>
      </c>
      <c r="DZ322" s="57">
        <f>COUNTIF($F322:$CN322,DZ$101)</f>
        <v>0</v>
      </c>
      <c r="EA322" s="57">
        <f>COUNTIF($F322:$CN322,EA$101)</f>
        <v>0</v>
      </c>
      <c r="EB322" s="57">
        <f>COUNTIF($F322:$CN322,EB$101)</f>
        <v>0</v>
      </c>
      <c r="EC322" s="57">
        <f>COUNTIF($F322:$CN322,EC$101)</f>
        <v>0</v>
      </c>
      <c r="ED322" s="57">
        <f>COUNTIF($F322:$CN322,ED$101)</f>
        <v>0</v>
      </c>
      <c r="EE322" s="57">
        <f>COUNTIF($F322:$CN322,EE$101)</f>
        <v>0</v>
      </c>
      <c r="EF322" s="57">
        <f>COUNTIF($F322:$CN322,EF$101)</f>
        <v>0</v>
      </c>
      <c r="EG322" s="57">
        <f>COUNTIF($F322:$CN322,EG$101)</f>
        <v>0</v>
      </c>
      <c r="EH322" s="57">
        <f>COUNTIF($F322:$CN322,EH$101)</f>
        <v>0</v>
      </c>
      <c r="EI322" s="57">
        <f>COUNTIF($F322:$CN322,EI$101)</f>
        <v>0</v>
      </c>
      <c r="EJ322" s="57">
        <f>COUNTIF($F322:$CN322,EJ$101)</f>
        <v>0</v>
      </c>
      <c r="EK322" s="57">
        <f>COUNTIF($F322:$CN322,EK$101)</f>
        <v>0</v>
      </c>
      <c r="EL322" s="57">
        <f>COUNTIF($F322:$CN322,EL$101)</f>
        <v>0</v>
      </c>
      <c r="EM322" s="57">
        <f>COUNTIF($F322:$CN322,EM$101)</f>
        <v>0</v>
      </c>
      <c r="EN322" s="57">
        <f>COUNTIF($F322:$CN322,EN$101)</f>
        <v>0</v>
      </c>
      <c r="EO322" s="57">
        <f>COUNTIF($F322:$CN322,EO$101)</f>
        <v>0</v>
      </c>
      <c r="EP322" s="57">
        <f>COUNTIF($F322:$CN322,EP$101)</f>
        <v>0</v>
      </c>
      <c r="EQ322" s="57">
        <f>COUNTIF($F322:$CN322,EQ$101)</f>
        <v>0</v>
      </c>
      <c r="ER322" s="57">
        <f>COUNTIF($F322:$CN322,ER$101)</f>
        <v>0</v>
      </c>
      <c r="ES322" s="57">
        <f>COUNTIF($F322:$CN322,ES$101)</f>
        <v>0</v>
      </c>
      <c r="ET322" s="57">
        <f>COUNTIF($F322:$CN322,ET$101)</f>
        <v>0</v>
      </c>
      <c r="EU322" s="57">
        <f>COUNTIF($F322:$CN322,EU$101)</f>
        <v>0</v>
      </c>
      <c r="EV322" s="57">
        <f>COUNTIF($F322:$CN322,EV$101)</f>
        <v>0</v>
      </c>
      <c r="EW322" s="57">
        <f>COUNTIF($F322:$CN322,EW$101)</f>
        <v>0</v>
      </c>
      <c r="EX322" s="57">
        <f>COUNTIF($F322:$CN322,EX$101)</f>
        <v>0</v>
      </c>
      <c r="EY322" s="57">
        <f>COUNTIF($F322:$CN322,EY$101)</f>
        <v>0</v>
      </c>
      <c r="EZ322" s="57">
        <f>COUNTIF($F322:$CN322,EZ$101)</f>
        <v>0</v>
      </c>
      <c r="FA322" s="57">
        <f>COUNTIF($F322:$CN322,FA$101)</f>
        <v>0</v>
      </c>
      <c r="FB322" s="57">
        <f>COUNTIF($F322:$CN322,FB$101)</f>
        <v>0</v>
      </c>
      <c r="FC322" s="57">
        <f>COUNTIF($F322:$CN322,FC$101)</f>
        <v>0</v>
      </c>
      <c r="FD322" s="57">
        <f>COUNTIF($F322:$CN322,FD$101)</f>
        <v>0</v>
      </c>
      <c r="FE322" s="57">
        <f>COUNTIF($F322:$CN322,FE$101)</f>
        <v>0</v>
      </c>
    </row>
    <row r="323" spans="1:161" ht="13.5" customHeight="1" thickBot="1" x14ac:dyDescent="0.25">
      <c r="A323" s="12"/>
      <c r="B323" s="11"/>
      <c r="C323" s="11"/>
      <c r="D323" s="11"/>
      <c r="E323" s="10"/>
      <c r="F323" s="6"/>
      <c r="G323" s="39"/>
      <c r="H323" s="39"/>
      <c r="I323" s="39"/>
      <c r="J323" s="39"/>
      <c r="K323" s="39"/>
      <c r="L323" s="39"/>
      <c r="M323" s="38"/>
      <c r="N323" s="40" t="str">
        <f>IFERROR((COUNTIF(H323,[1]Locaux!$A$8)+COUNTIF(H323,[1]Locaux!$A$9)+COUNTIF(H323,[1]Locaux!$A$10)+COUNTIF(H323,[1]Locaux!$A$11)+COUNTIF(H323,[1]Locaux!$A$12)+COUNTIF(H323,[1]Locaux!$A$15)+COUNTIF(H323,[1]Locaux!$A$16)+COUNTIF(H323,[1]Locaux!$A$17))/(COUNTIF(G323,"*")+COUNTIF(K323,"*")+COUNTIF(M323,"*")),"0")</f>
        <v>0</v>
      </c>
      <c r="O323" s="6"/>
      <c r="P323" s="39"/>
      <c r="Q323" s="39"/>
      <c r="R323" s="39"/>
      <c r="S323" s="39"/>
      <c r="T323" s="39"/>
      <c r="U323" s="39"/>
      <c r="V323" s="38"/>
      <c r="W323" s="40" t="str">
        <f>IFERROR((COUNTIF(Q323,[1]Locaux!$A$8)+COUNTIF(Q323,[1]Locaux!$A$9)+COUNTIF(Q323,[1]Locaux!$A$10)+COUNTIF(Q323,[1]Locaux!$A$11)+COUNTIF(Q323,[1]Locaux!$A$12)+COUNTIF(Q323,[1]Locaux!$A$15)+COUNTIF(Q323,[1]Locaux!$A$16)+COUNTIF(Q323,[1]Locaux!$A$17))/(COUNTIF(P323,"*")+COUNTIF(T323,"*")+COUNTIF(V323,"*")),"0")</f>
        <v>0</v>
      </c>
      <c r="X323" s="6"/>
      <c r="Y323" s="39"/>
      <c r="Z323" s="39"/>
      <c r="AA323" s="39"/>
      <c r="AB323" s="39"/>
      <c r="AC323" s="39"/>
      <c r="AD323" s="39"/>
      <c r="AE323" s="38"/>
      <c r="AF323" s="40" t="str">
        <f>IFERROR((COUNTIF(Z323,[1]Locaux!$A$8)+COUNTIF(Z323,[1]Locaux!$A$9)+COUNTIF(Z323,[1]Locaux!$A$10)+COUNTIF(Z323,[1]Locaux!$A$11)+COUNTIF(Z323,[1]Locaux!$A$12)+COUNTIF(Z323,[1]Locaux!$A$15)+COUNTIF(Z323,[1]Locaux!$A$16)+COUNTIF(Z323,[1]Locaux!$A$17))/(COUNTIF(Y323,"*")+COUNTIF(AC323,"*")+COUNTIF(AE323,"*")),"0")</f>
        <v>0</v>
      </c>
      <c r="AG323" s="6"/>
      <c r="AH323" s="39"/>
      <c r="AI323" s="39"/>
      <c r="AJ323" s="39"/>
      <c r="AK323" s="39"/>
      <c r="AL323" s="39"/>
      <c r="AM323" s="39"/>
      <c r="AN323" s="38"/>
      <c r="AO323" s="40" t="str">
        <f>IFERROR((COUNTIF(AI323,[1]Locaux!$A$8)+COUNTIF(AI323,[1]Locaux!$A$9)+COUNTIF(AI323,[1]Locaux!$A$10)+COUNTIF(AI323,[1]Locaux!$A$11)+COUNTIF(AI323,[1]Locaux!$A$12)+COUNTIF(AI323,[1]Locaux!$A$15)+COUNTIF(AI323,[1]Locaux!$A$16)+COUNTIF(AI323,[1]Locaux!$A$17))/(COUNTIF(AH323,"*")+COUNTIF(AL323,"*")+COUNTIF(AN323,"*")),"0")</f>
        <v>0</v>
      </c>
      <c r="AP323" s="6"/>
      <c r="AQ323" s="39"/>
      <c r="AR323" s="39"/>
      <c r="AS323" s="39"/>
      <c r="AT323" s="39"/>
      <c r="AU323" s="39"/>
      <c r="AV323" s="39"/>
      <c r="AW323" s="38"/>
      <c r="AX323" s="40" t="str">
        <f>IFERROR((COUNTIF(AR323,[1]Locaux!$A$8)+COUNTIF(AR323,[1]Locaux!$A$9)+COUNTIF(AR323,[1]Locaux!$A$10)+COUNTIF(AR323,[1]Locaux!$A$11)+COUNTIF(AR323,[1]Locaux!$A$12)+COUNTIF(AR323,[1]Locaux!$A$15)+COUNTIF(AR323,[1]Locaux!$A$16)+COUNTIF(AR323,[1]Locaux!$A$17))/(COUNTIF(AQ323,"*")+COUNTIF(AU323,"*")+COUNTIF(AW323,"*")),"0")</f>
        <v>0</v>
      </c>
      <c r="AY323" s="6" t="s">
        <v>18</v>
      </c>
      <c r="AZ323" s="39"/>
      <c r="BA323" s="39"/>
      <c r="BB323" s="39"/>
      <c r="BC323" s="39"/>
      <c r="BD323" s="39"/>
      <c r="BE323" s="39"/>
      <c r="BF323" s="38"/>
      <c r="BG323" s="40" t="str">
        <f>IFERROR((COUNTIF(BA323,[1]Locaux!$A$8)+COUNTIF(BA323,[1]Locaux!$A$9)+COUNTIF(BA323,[1]Locaux!$A$10)+COUNTIF(BA323,[1]Locaux!$A$11)+COUNTIF(BA323,[1]Locaux!$A$12)+COUNTIF(BA323,[1]Locaux!$A$15)+COUNTIF(BA323,[1]Locaux!$A$16)+COUNTIF(BA323,[1]Locaux!$A$17))/(COUNTIF(AZ323,"*")+COUNTIF(BD323,"*")+COUNTIF(BF323,"*")),"0")</f>
        <v>0</v>
      </c>
      <c r="BH323" s="6"/>
      <c r="BI323" s="39"/>
      <c r="BJ323" s="39"/>
      <c r="BK323" s="39"/>
      <c r="BL323" s="39"/>
      <c r="BM323" s="39"/>
      <c r="BN323" s="39"/>
      <c r="BO323" s="38"/>
      <c r="BP323" s="40" t="str">
        <f>IFERROR((COUNTIF(BJ323,[1]Locaux!$A$8)+COUNTIF(BJ323,[1]Locaux!$A$9)+COUNTIF(BJ323,[1]Locaux!$A$10)+COUNTIF(BJ323,[1]Locaux!$A$11)+COUNTIF(BJ323,[1]Locaux!$A$12)+COUNTIF(BJ323,[1]Locaux!$A$15)+COUNTIF(BJ323,[1]Locaux!$A$16)+COUNTIF(BJ323,[1]Locaux!$A$17))/(COUNTIF(BI323,"*")+COUNTIF(BM323,"*")+COUNTIF(BO323,"*")),"0")</f>
        <v>0</v>
      </c>
      <c r="BQ323" s="6"/>
      <c r="BR323" s="39"/>
      <c r="BS323" s="39"/>
      <c r="BT323" s="39"/>
      <c r="BU323" s="39"/>
      <c r="BV323" s="39"/>
      <c r="BW323" s="39"/>
      <c r="BX323" s="38"/>
      <c r="BY323" s="6"/>
      <c r="BZ323" s="39"/>
      <c r="CA323" s="39"/>
      <c r="CB323" s="39"/>
      <c r="CC323" s="39"/>
      <c r="CD323" s="39"/>
      <c r="CE323" s="39"/>
      <c r="CF323" s="38"/>
      <c r="CG323" s="6"/>
      <c r="CH323" s="39"/>
      <c r="CI323" s="39"/>
      <c r="CJ323" s="39"/>
      <c r="CK323" s="39"/>
      <c r="CL323" s="39"/>
      <c r="CM323" s="39"/>
      <c r="CN323" s="38"/>
      <c r="CO323" s="78" t="e">
        <f>OR(CR323&gt;1,CS323&gt;1,CT323&gt;1,CU323&gt;1,CV323&gt;1,CW323&gt;1,CX323&gt;1,CY323&gt;1,CZ323&gt;1,DA323&gt;1,DB323&gt;1,DC323&gt;1,#REF!&gt;1,#REF!&gt;1,#REF!&gt;1,#REF!&gt;1,#REF!&gt;1,#REF!&gt;1,#REF!&gt;1,#REF!&gt;1,#REF!&gt;1,#REF!&gt;1,#REF!&gt;1,#REF!&gt;1,#REF!&gt;1,#REF!&gt;1,#REF!&gt;1,#REF!&gt;1,#REF!&gt;1,#REF!&gt;1)</f>
        <v>#REF!</v>
      </c>
      <c r="CP323" s="77" t="b">
        <f>OR(DR323&gt;1,DS323&gt;1,DT323&gt;1,DU323&gt;1,DV323&gt;1,DW323&gt;1,DX323&gt;1,DY323&gt;1,DZ323&gt;1,EA323&gt;1,EB323&gt;1,EC323&gt;1,ED323&gt;1,EE323&gt;1,EF323&gt;1,EG323&gt;1,EH323&gt;1,EI323&gt;1,EJ323&gt;1,EK323&gt;1,EL323&gt;1,EM323&gt;1,EN323&gt;1,EO323&gt;1,EP323&gt;1,EQ323&gt;1,ER323&gt;1,ES323&gt;1,ET323&gt;1,EU323&gt;1,EV323&gt;1,EW323&gt;1,EX323&gt;1,EY323&gt;1,EZ323&gt;1,FA323&gt;1,FB323&gt;1,FC323&gt;1,FD323&gt;1,FE323&gt;1)</f>
        <v>0</v>
      </c>
      <c r="CQ323" s="77"/>
      <c r="CR323" s="34">
        <f>COUNTIF($F323:$CN323,CR$101)</f>
        <v>0</v>
      </c>
      <c r="CS323" s="33">
        <f>COUNTIF($F323:$CN323,CS$101)</f>
        <v>0</v>
      </c>
      <c r="CT323" s="32">
        <f>COUNTIF($F323:$CN323,CT$101)</f>
        <v>0</v>
      </c>
      <c r="CU323" s="31">
        <f>COUNTIF($F323:$CN323,CU$101)</f>
        <v>0</v>
      </c>
      <c r="CV323" s="30">
        <f>COUNTIF($F323:$CN323,CV$101)</f>
        <v>0</v>
      </c>
      <c r="CW323" s="29">
        <f>COUNTIF($F323:$CN323,CW$101)</f>
        <v>0</v>
      </c>
      <c r="CX323" s="24">
        <f>COUNTIF($F323:$CN323,CX$101)</f>
        <v>0</v>
      </c>
      <c r="CY323" s="28">
        <f>COUNTIF($F323:$CN323,CY$101)</f>
        <v>0</v>
      </c>
      <c r="CZ323" s="27">
        <f>COUNTIF($F323:$CN323,CZ$101)</f>
        <v>0</v>
      </c>
      <c r="DA323" s="26">
        <f>COUNTIF($F323:$CN323,DA$101)</f>
        <v>0</v>
      </c>
      <c r="DB323" s="25">
        <f>COUNTIF($F323:$CN323,DB$101)</f>
        <v>0</v>
      </c>
      <c r="DC323" s="24">
        <f>COUNTIF($F323:$CN323,DC$101)</f>
        <v>0</v>
      </c>
      <c r="DD323" s="13"/>
      <c r="DE323" s="13"/>
      <c r="DF323" s="23"/>
      <c r="DG323" s="23"/>
      <c r="DH323" s="23"/>
      <c r="DI323" s="23"/>
      <c r="DJ323" s="23"/>
      <c r="DK323" s="23"/>
      <c r="DL323" s="23"/>
      <c r="DM323" s="23"/>
      <c r="DN323" s="23"/>
      <c r="DO323" s="23"/>
      <c r="DP323" s="76"/>
      <c r="DQ323" s="61"/>
      <c r="DR323" s="58">
        <f>COUNTIF($F323:$CN323,DR$101)</f>
        <v>0</v>
      </c>
      <c r="DS323" s="57">
        <f>COUNTIF($F323:$CN323,DS$101)</f>
        <v>0</v>
      </c>
      <c r="DT323" s="57">
        <f>COUNTIF($F323:$CN323,DT$101)</f>
        <v>0</v>
      </c>
      <c r="DU323" s="57">
        <f>COUNTIF($F323:$CN323,DU$101)</f>
        <v>0</v>
      </c>
      <c r="DV323" s="57">
        <f>COUNTIF($F323:$CN323,DV$101)</f>
        <v>0</v>
      </c>
      <c r="DW323" s="57">
        <f>COUNTIF($F323:$CN323,DW$101)</f>
        <v>0</v>
      </c>
      <c r="DX323" s="57">
        <f>COUNTIF($F323:$CN323,DX$101)</f>
        <v>0</v>
      </c>
      <c r="DY323" s="57">
        <f>COUNTIF($F323:$CN323,DY$101)</f>
        <v>0</v>
      </c>
      <c r="DZ323" s="57">
        <f>COUNTIF($F323:$CN323,DZ$101)</f>
        <v>0</v>
      </c>
      <c r="EA323" s="57">
        <f>COUNTIF($F323:$CN323,EA$101)</f>
        <v>0</v>
      </c>
      <c r="EB323" s="57">
        <f>COUNTIF($F323:$CN323,EB$101)</f>
        <v>0</v>
      </c>
      <c r="EC323" s="57">
        <f>COUNTIF($F323:$CN323,EC$101)</f>
        <v>0</v>
      </c>
      <c r="ED323" s="57">
        <f>COUNTIF($F323:$CN323,ED$101)</f>
        <v>0</v>
      </c>
      <c r="EE323" s="57">
        <f>COUNTIF($F323:$CN323,EE$101)</f>
        <v>0</v>
      </c>
      <c r="EF323" s="57">
        <f>COUNTIF($F323:$CN323,EF$101)</f>
        <v>0</v>
      </c>
      <c r="EG323" s="57">
        <f>COUNTIF($F323:$CN323,EG$101)</f>
        <v>0</v>
      </c>
      <c r="EH323" s="57">
        <f>COUNTIF($F323:$CN323,EH$101)</f>
        <v>0</v>
      </c>
      <c r="EI323" s="57">
        <f>COUNTIF($F323:$CN323,EI$101)</f>
        <v>0</v>
      </c>
      <c r="EJ323" s="57">
        <f>COUNTIF($F323:$CN323,EJ$101)</f>
        <v>0</v>
      </c>
      <c r="EK323" s="57">
        <f>COUNTIF($F323:$CN323,EK$101)</f>
        <v>0</v>
      </c>
      <c r="EL323" s="57">
        <f>COUNTIF($F323:$CN323,EL$101)</f>
        <v>0</v>
      </c>
      <c r="EM323" s="57">
        <f>COUNTIF($F323:$CN323,EM$101)</f>
        <v>0</v>
      </c>
      <c r="EN323" s="57">
        <f>COUNTIF($F323:$CN323,EN$101)</f>
        <v>0</v>
      </c>
      <c r="EO323" s="57">
        <f>COUNTIF($F323:$CN323,EO$101)</f>
        <v>0</v>
      </c>
      <c r="EP323" s="57">
        <f>COUNTIF($F323:$CN323,EP$101)</f>
        <v>0</v>
      </c>
      <c r="EQ323" s="57">
        <f>COUNTIF($F323:$CN323,EQ$101)</f>
        <v>0</v>
      </c>
      <c r="ER323" s="57">
        <f>COUNTIF($F323:$CN323,ER$101)</f>
        <v>0</v>
      </c>
      <c r="ES323" s="57">
        <f>COUNTIF($F323:$CN323,ES$101)</f>
        <v>0</v>
      </c>
      <c r="ET323" s="57">
        <f>COUNTIF($F323:$CN323,ET$101)</f>
        <v>0</v>
      </c>
      <c r="EU323" s="57">
        <f>COUNTIF($F323:$CN323,EU$101)</f>
        <v>0</v>
      </c>
      <c r="EV323" s="57">
        <f>COUNTIF($F323:$CN323,EV$101)</f>
        <v>0</v>
      </c>
      <c r="EW323" s="57">
        <f>COUNTIF($F323:$CN323,EW$101)</f>
        <v>0</v>
      </c>
      <c r="EX323" s="57">
        <f>COUNTIF($F323:$CN323,EX$101)</f>
        <v>0</v>
      </c>
      <c r="EY323" s="57">
        <f>COUNTIF($F323:$CN323,EY$101)</f>
        <v>0</v>
      </c>
      <c r="EZ323" s="57">
        <f>COUNTIF($F323:$CN323,EZ$101)</f>
        <v>0</v>
      </c>
      <c r="FA323" s="57">
        <f>COUNTIF($F323:$CN323,FA$101)</f>
        <v>0</v>
      </c>
      <c r="FB323" s="57">
        <f>COUNTIF($F323:$CN323,FB$101)</f>
        <v>0</v>
      </c>
      <c r="FC323" s="57">
        <f>COUNTIF($F323:$CN323,FC$101)</f>
        <v>0</v>
      </c>
      <c r="FD323" s="57">
        <f>COUNTIF($F323:$CN323,FD$101)</f>
        <v>0</v>
      </c>
      <c r="FE323" s="57">
        <f>COUNTIF($F323:$CN323,FE$101)</f>
        <v>0</v>
      </c>
    </row>
    <row r="324" spans="1:161" ht="13.15" customHeight="1" x14ac:dyDescent="0.2">
      <c r="A324" s="18" t="str">
        <f>CHOOSE(WEEKDAY($E324),"Dimanche","Lundi","Mardi","Mercredi","Jeudi","Vendredi","")</f>
        <v>Vendredi</v>
      </c>
      <c r="B324" s="17">
        <f>IF(M324&lt;&gt;"Cong. ",B322+1,B322+0)</f>
        <v>108</v>
      </c>
      <c r="C324" s="17">
        <f>IF(M324&lt;&gt;"Cong. ",C322+1,C322+0)</f>
        <v>87</v>
      </c>
      <c r="D324" s="17" t="e">
        <f>IF(M324="",D322+1,D322+0)</f>
        <v>#REF!</v>
      </c>
      <c r="E324" s="16">
        <v>44211</v>
      </c>
      <c r="F324" s="7"/>
      <c r="G324" s="44"/>
      <c r="H324" s="44"/>
      <c r="I324" s="44"/>
      <c r="J324" s="44"/>
      <c r="K324" s="44"/>
      <c r="L324" s="44"/>
      <c r="M324" s="43"/>
      <c r="N324" s="40" t="str">
        <f>IFERROR((COUNTIF(H324,[1]Locaux!$A$8)+COUNTIF(H324,[1]Locaux!$A$9)+COUNTIF(H324,[1]Locaux!$A$10)+COUNTIF(H324,[1]Locaux!$A$11)+COUNTIF(H324,[1]Locaux!$A$12)+COUNTIF(H324,[1]Locaux!$A$15)+COUNTIF(H324,[1]Locaux!$A$16)+COUNTIF(H324,[1]Locaux!$A$17))/(COUNTIF(G324,"*")+COUNTIF(K324,"*")+COUNTIF(M324,"*")),"0")</f>
        <v>0</v>
      </c>
      <c r="O324" s="7"/>
      <c r="P324" s="44"/>
      <c r="Q324" s="44"/>
      <c r="R324" s="44"/>
      <c r="S324" s="44"/>
      <c r="T324" s="44"/>
      <c r="U324" s="44"/>
      <c r="V324" s="43"/>
      <c r="W324" s="40" t="str">
        <f>IFERROR((COUNTIF(Q324,[1]Locaux!$A$8)+COUNTIF(Q324,[1]Locaux!$A$9)+COUNTIF(Q324,[1]Locaux!$A$10)+COUNTIF(Q324,[1]Locaux!$A$11)+COUNTIF(Q324,[1]Locaux!$A$12)+COUNTIF(Q324,[1]Locaux!$A$15)+COUNTIF(Q324,[1]Locaux!$A$16)+COUNTIF(Q324,[1]Locaux!$A$17))/(COUNTIF(P324,"*")+COUNTIF(T324,"*")+COUNTIF(V324,"*")),"0")</f>
        <v>0</v>
      </c>
      <c r="X324" s="7"/>
      <c r="Y324" s="44"/>
      <c r="Z324" s="44"/>
      <c r="AA324" s="44"/>
      <c r="AB324" s="44"/>
      <c r="AC324" s="44"/>
      <c r="AD324" s="44"/>
      <c r="AE324" s="43"/>
      <c r="AF324" s="40" t="str">
        <f>IFERROR((COUNTIF(Z324,[1]Locaux!$A$8)+COUNTIF(Z324,[1]Locaux!$A$9)+COUNTIF(Z324,[1]Locaux!$A$10)+COUNTIF(Z324,[1]Locaux!$A$11)+COUNTIF(Z324,[1]Locaux!$A$12)+COUNTIF(Z324,[1]Locaux!$A$15)+COUNTIF(Z324,[1]Locaux!$A$16)+COUNTIF(Z324,[1]Locaux!$A$17))/(COUNTIF(Y324,"*")+COUNTIF(AC324,"*")+COUNTIF(AE324,"*")),"0")</f>
        <v>0</v>
      </c>
      <c r="AG324" s="7"/>
      <c r="AH324" s="44"/>
      <c r="AI324" s="44"/>
      <c r="AJ324" s="44"/>
      <c r="AK324" s="44"/>
      <c r="AL324" s="44"/>
      <c r="AM324" s="44"/>
      <c r="AN324" s="43"/>
      <c r="AO324" s="40" t="str">
        <f>IFERROR((COUNTIF(AI324,[1]Locaux!$A$8)+COUNTIF(AI324,[1]Locaux!$A$9)+COUNTIF(AI324,[1]Locaux!$A$10)+COUNTIF(AI324,[1]Locaux!$A$11)+COUNTIF(AI324,[1]Locaux!$A$12)+COUNTIF(AI324,[1]Locaux!$A$15)+COUNTIF(AI324,[1]Locaux!$A$16)+COUNTIF(AI324,[1]Locaux!$A$17))/(COUNTIF(AH324,"*")+COUNTIF(AL324,"*")+COUNTIF(AN324,"*")),"0")</f>
        <v>0</v>
      </c>
      <c r="AP324" s="7"/>
      <c r="AQ324" s="44"/>
      <c r="AR324" s="44"/>
      <c r="AS324" s="44"/>
      <c r="AT324" s="44"/>
      <c r="AU324" s="44"/>
      <c r="AV324" s="44"/>
      <c r="AW324" s="43"/>
      <c r="AX324" s="40" t="str">
        <f>IFERROR((COUNTIF(AR324,[1]Locaux!$A$8)+COUNTIF(AR324,[1]Locaux!$A$9)+COUNTIF(AR324,[1]Locaux!$A$10)+COUNTIF(AR324,[1]Locaux!$A$11)+COUNTIF(AR324,[1]Locaux!$A$12)+COUNTIF(AR324,[1]Locaux!$A$15)+COUNTIF(AR324,[1]Locaux!$A$16)+COUNTIF(AR324,[1]Locaux!$A$17))/(COUNTIF(AQ324,"*")+COUNTIF(AU324,"*")+COUNTIF(AW324,"*")),"0")</f>
        <v>0</v>
      </c>
      <c r="AY324" s="7" t="s">
        <v>30</v>
      </c>
      <c r="AZ324" s="44"/>
      <c r="BA324" s="44"/>
      <c r="BB324" s="44"/>
      <c r="BC324" s="44"/>
      <c r="BD324" s="44"/>
      <c r="BE324" s="44"/>
      <c r="BF324" s="43"/>
      <c r="BG324" s="40" t="str">
        <f>IFERROR((COUNTIF(BA324,[1]Locaux!$A$8)+COUNTIF(BA324,[1]Locaux!$A$9)+COUNTIF(BA324,[1]Locaux!$A$10)+COUNTIF(BA324,[1]Locaux!$A$11)+COUNTIF(BA324,[1]Locaux!$A$12)+COUNTIF(BA324,[1]Locaux!$A$15)+COUNTIF(BA324,[1]Locaux!$A$16)+COUNTIF(BA324,[1]Locaux!$A$17))/(COUNTIF(AZ324,"*")+COUNTIF(BD324,"*")+COUNTIF(BF324,"*")),"0")</f>
        <v>0</v>
      </c>
      <c r="BH324" s="7"/>
      <c r="BI324" s="44"/>
      <c r="BJ324" s="44"/>
      <c r="BK324" s="44"/>
      <c r="BL324" s="44"/>
      <c r="BM324" s="44"/>
      <c r="BN324" s="44"/>
      <c r="BO324" s="43"/>
      <c r="BP324" s="40" t="str">
        <f>IFERROR((COUNTIF(BJ324,[1]Locaux!$A$8)+COUNTIF(BJ324,[1]Locaux!$A$9)+COUNTIF(BJ324,[1]Locaux!$A$10)+COUNTIF(BJ324,[1]Locaux!$A$11)+COUNTIF(BJ324,[1]Locaux!$A$12)+COUNTIF(BJ324,[1]Locaux!$A$15)+COUNTIF(BJ324,[1]Locaux!$A$16)+COUNTIF(BJ324,[1]Locaux!$A$17))/(COUNTIF(BI324,"*")+COUNTIF(BM324,"*")+COUNTIF(BO324,"*")),"0")</f>
        <v>0</v>
      </c>
      <c r="BQ324" s="7"/>
      <c r="BR324" s="44"/>
      <c r="BS324" s="44"/>
      <c r="BT324" s="44"/>
      <c r="BU324" s="44"/>
      <c r="BV324" s="44"/>
      <c r="BW324" s="44"/>
      <c r="BX324" s="43"/>
      <c r="BY324" s="7"/>
      <c r="BZ324" s="44"/>
      <c r="CA324" s="44"/>
      <c r="CB324" s="44"/>
      <c r="CC324" s="44"/>
      <c r="CD324" s="44"/>
      <c r="CE324" s="44"/>
      <c r="CF324" s="43"/>
      <c r="CG324" s="7"/>
      <c r="CH324" s="44"/>
      <c r="CI324" s="44"/>
      <c r="CJ324" s="44"/>
      <c r="CK324" s="44"/>
      <c r="CL324" s="44"/>
      <c r="CM324" s="44"/>
      <c r="CN324" s="43"/>
      <c r="CO324" s="78" t="e">
        <f>OR(CR324&gt;1,CS324&gt;1,CT324&gt;1,CU324&gt;1,CV324&gt;1,CW324&gt;1,CX324&gt;1,CY324&gt;1,CZ324&gt;1,DA324&gt;1,DB324&gt;1,DC324&gt;1,#REF!&gt;1,#REF!&gt;1,#REF!&gt;1,#REF!&gt;1,#REF!&gt;1,#REF!&gt;1,#REF!&gt;1,#REF!&gt;1,#REF!&gt;1,#REF!&gt;1,#REF!&gt;1,#REF!&gt;1,#REF!&gt;1,#REF!&gt;1,#REF!&gt;1,#REF!&gt;1,#REF!&gt;1,#REF!&gt;1)</f>
        <v>#REF!</v>
      </c>
      <c r="CP324" s="77" t="b">
        <f>OR(DR324&gt;1,DS324&gt;1,DT324&gt;1,DU324&gt;1,DV324&gt;1,DW324&gt;1,DX324&gt;1,DY324&gt;1,DZ324&gt;1,EA324&gt;1,EB324&gt;1,EC324&gt;1,ED324&gt;1,EE324&gt;1,EF324&gt;1,EG324&gt;1,EH324&gt;1,EI324&gt;1,EJ324&gt;1,EK324&gt;1,EL324&gt;1,EM324&gt;1,EN324&gt;1,EO324&gt;1,EP324&gt;1,EQ324&gt;1,ER324&gt;1,ES324&gt;1,ET324&gt;1,EU324&gt;1,EV324&gt;1,EW324&gt;1,EX324&gt;1,EY324&gt;1,EZ324&gt;1,FA324&gt;1,FB324&gt;1,FC324&gt;1,FD324&gt;1,FE324&gt;1)</f>
        <v>0</v>
      </c>
      <c r="CQ324" s="77"/>
      <c r="CR324" s="34">
        <f>COUNTIF($F324:$CN324,CR$101)</f>
        <v>0</v>
      </c>
      <c r="CS324" s="33">
        <f>COUNTIF($F324:$CN324,CS$101)</f>
        <v>0</v>
      </c>
      <c r="CT324" s="32">
        <f>COUNTIF($F324:$CN324,CT$101)</f>
        <v>0</v>
      </c>
      <c r="CU324" s="31">
        <f>COUNTIF($F324:$CN324,CU$101)</f>
        <v>0</v>
      </c>
      <c r="CV324" s="30">
        <f>COUNTIF($F324:$CN324,CV$101)</f>
        <v>0</v>
      </c>
      <c r="CW324" s="29">
        <f>COUNTIF($F324:$CN324,CW$101)</f>
        <v>0</v>
      </c>
      <c r="CX324" s="24">
        <f>COUNTIF($F324:$CN324,CX$101)</f>
        <v>0</v>
      </c>
      <c r="CY324" s="28">
        <f>COUNTIF($F324:$CN324,CY$101)</f>
        <v>0</v>
      </c>
      <c r="CZ324" s="27">
        <f>COUNTIF($F324:$CN324,CZ$101)</f>
        <v>0</v>
      </c>
      <c r="DA324" s="26">
        <f>COUNTIF($F324:$CN324,DA$101)</f>
        <v>0</v>
      </c>
      <c r="DB324" s="25">
        <f>COUNTIF($F324:$CN324,DB$101)</f>
        <v>0</v>
      </c>
      <c r="DC324" s="24">
        <f>COUNTIF($F324:$CN324,DC$101)</f>
        <v>0</v>
      </c>
      <c r="DD324" s="13"/>
      <c r="DE324" s="13"/>
      <c r="DF324" s="23"/>
      <c r="DG324" s="23"/>
      <c r="DH324" s="23"/>
      <c r="DI324" s="23"/>
      <c r="DJ324" s="23"/>
      <c r="DK324" s="23"/>
      <c r="DL324" s="23"/>
      <c r="DM324" s="23"/>
      <c r="DN324" s="23"/>
      <c r="DO324" s="23"/>
      <c r="DP324" s="76"/>
      <c r="DQ324" s="61"/>
      <c r="DR324" s="58">
        <f>COUNTIF($F324:$CN324,DR$101)</f>
        <v>0</v>
      </c>
      <c r="DS324" s="57">
        <f>COUNTIF($F324:$CN324,DS$101)</f>
        <v>0</v>
      </c>
      <c r="DT324" s="57">
        <f>COUNTIF($F324:$CN324,DT$101)</f>
        <v>0</v>
      </c>
      <c r="DU324" s="57">
        <f>COUNTIF($F324:$CN324,DU$101)</f>
        <v>0</v>
      </c>
      <c r="DV324" s="57">
        <f>COUNTIF($F324:$CN324,DV$101)</f>
        <v>0</v>
      </c>
      <c r="DW324" s="57">
        <f>COUNTIF($F324:$CN324,DW$101)</f>
        <v>0</v>
      </c>
      <c r="DX324" s="57">
        <f>COUNTIF($F324:$CN324,DX$101)</f>
        <v>0</v>
      </c>
      <c r="DY324" s="57">
        <f>COUNTIF($F324:$CN324,DY$101)</f>
        <v>0</v>
      </c>
      <c r="DZ324" s="57">
        <f>COUNTIF($F324:$CN324,DZ$101)</f>
        <v>0</v>
      </c>
      <c r="EA324" s="57">
        <f>COUNTIF($F324:$CN324,EA$101)</f>
        <v>0</v>
      </c>
      <c r="EB324" s="57">
        <f>COUNTIF($F324:$CN324,EB$101)</f>
        <v>0</v>
      </c>
      <c r="EC324" s="57">
        <f>COUNTIF($F324:$CN324,EC$101)</f>
        <v>0</v>
      </c>
      <c r="ED324" s="57">
        <f>COUNTIF($F324:$CN324,ED$101)</f>
        <v>0</v>
      </c>
      <c r="EE324" s="57">
        <f>COUNTIF($F324:$CN324,EE$101)</f>
        <v>0</v>
      </c>
      <c r="EF324" s="57">
        <f>COUNTIF($F324:$CN324,EF$101)</f>
        <v>0</v>
      </c>
      <c r="EG324" s="57">
        <f>COUNTIF($F324:$CN324,EG$101)</f>
        <v>0</v>
      </c>
      <c r="EH324" s="57">
        <f>COUNTIF($F324:$CN324,EH$101)</f>
        <v>0</v>
      </c>
      <c r="EI324" s="57">
        <f>COUNTIF($F324:$CN324,EI$101)</f>
        <v>0</v>
      </c>
      <c r="EJ324" s="57">
        <f>COUNTIF($F324:$CN324,EJ$101)</f>
        <v>0</v>
      </c>
      <c r="EK324" s="57">
        <f>COUNTIF($F324:$CN324,EK$101)</f>
        <v>0</v>
      </c>
      <c r="EL324" s="57">
        <f>COUNTIF($F324:$CN324,EL$101)</f>
        <v>0</v>
      </c>
      <c r="EM324" s="57">
        <f>COUNTIF($F324:$CN324,EM$101)</f>
        <v>0</v>
      </c>
      <c r="EN324" s="57">
        <f>COUNTIF($F324:$CN324,EN$101)</f>
        <v>0</v>
      </c>
      <c r="EO324" s="57">
        <f>COUNTIF($F324:$CN324,EO$101)</f>
        <v>0</v>
      </c>
      <c r="EP324" s="57">
        <f>COUNTIF($F324:$CN324,EP$101)</f>
        <v>0</v>
      </c>
      <c r="EQ324" s="57">
        <f>COUNTIF($F324:$CN324,EQ$101)</f>
        <v>0</v>
      </c>
      <c r="ER324" s="57">
        <f>COUNTIF($F324:$CN324,ER$101)</f>
        <v>0</v>
      </c>
      <c r="ES324" s="57">
        <f>COUNTIF($F324:$CN324,ES$101)</f>
        <v>0</v>
      </c>
      <c r="ET324" s="57">
        <f>COUNTIF($F324:$CN324,ET$101)</f>
        <v>0</v>
      </c>
      <c r="EU324" s="57">
        <f>COUNTIF($F324:$CN324,EU$101)</f>
        <v>0</v>
      </c>
      <c r="EV324" s="57">
        <f>COUNTIF($F324:$CN324,EV$101)</f>
        <v>0</v>
      </c>
      <c r="EW324" s="57">
        <f>COUNTIF($F324:$CN324,EW$101)</f>
        <v>0</v>
      </c>
      <c r="EX324" s="57">
        <f>COUNTIF($F324:$CN324,EX$101)</f>
        <v>0</v>
      </c>
      <c r="EY324" s="57">
        <f>COUNTIF($F324:$CN324,EY$101)</f>
        <v>0</v>
      </c>
      <c r="EZ324" s="57">
        <f>COUNTIF($F324:$CN324,EZ$101)</f>
        <v>0</v>
      </c>
      <c r="FA324" s="57">
        <f>COUNTIF($F324:$CN324,FA$101)</f>
        <v>0</v>
      </c>
      <c r="FB324" s="57">
        <f>COUNTIF($F324:$CN324,FB$101)</f>
        <v>0</v>
      </c>
      <c r="FC324" s="57">
        <f>COUNTIF($F324:$CN324,FC$101)</f>
        <v>0</v>
      </c>
      <c r="FD324" s="57">
        <f>COUNTIF($F324:$CN324,FD$101)</f>
        <v>0</v>
      </c>
      <c r="FE324" s="57">
        <f>COUNTIF($F324:$CN324,FE$101)</f>
        <v>0</v>
      </c>
    </row>
    <row r="325" spans="1:161" ht="13.5" customHeight="1" thickBot="1" x14ac:dyDescent="0.25">
      <c r="A325" s="12"/>
      <c r="B325" s="11"/>
      <c r="C325" s="11"/>
      <c r="D325" s="11"/>
      <c r="E325" s="10"/>
      <c r="F325" s="6"/>
      <c r="G325" s="39"/>
      <c r="H325" s="39"/>
      <c r="I325" s="39"/>
      <c r="J325" s="39"/>
      <c r="K325" s="39"/>
      <c r="L325" s="39"/>
      <c r="M325" s="38"/>
      <c r="N325" s="40" t="str">
        <f>IFERROR((COUNTIF(H325,[1]Locaux!$A$8)+COUNTIF(H325,[1]Locaux!$A$9)+COUNTIF(H325,[1]Locaux!$A$10)+COUNTIF(H325,[1]Locaux!$A$11)+COUNTIF(H325,[1]Locaux!$A$12)+COUNTIF(H325,[1]Locaux!$A$15)+COUNTIF(H325,[1]Locaux!$A$16)+COUNTIF(H325,[1]Locaux!$A$17))/(COUNTIF(G325,"*")+COUNTIF(K325,"*")+COUNTIF(M325,"*")),"0")</f>
        <v>0</v>
      </c>
      <c r="O325" s="6"/>
      <c r="P325" s="39"/>
      <c r="Q325" s="39"/>
      <c r="R325" s="39"/>
      <c r="S325" s="39"/>
      <c r="T325" s="39"/>
      <c r="U325" s="39"/>
      <c r="V325" s="38"/>
      <c r="W325" s="40" t="str">
        <f>IFERROR((COUNTIF(Q325,[1]Locaux!$A$8)+COUNTIF(Q325,[1]Locaux!$A$9)+COUNTIF(Q325,[1]Locaux!$A$10)+COUNTIF(Q325,[1]Locaux!$A$11)+COUNTIF(Q325,[1]Locaux!$A$12)+COUNTIF(Q325,[1]Locaux!$A$15)+COUNTIF(Q325,[1]Locaux!$A$16)+COUNTIF(Q325,[1]Locaux!$A$17))/(COUNTIF(P325,"*")+COUNTIF(T325,"*")+COUNTIF(V325,"*")),"0")</f>
        <v>0</v>
      </c>
      <c r="X325" s="6"/>
      <c r="Y325" s="39"/>
      <c r="Z325" s="39"/>
      <c r="AA325" s="39"/>
      <c r="AB325" s="39"/>
      <c r="AC325" s="39"/>
      <c r="AD325" s="39"/>
      <c r="AE325" s="38"/>
      <c r="AF325" s="40" t="str">
        <f>IFERROR((COUNTIF(Z325,[1]Locaux!$A$8)+COUNTIF(Z325,[1]Locaux!$A$9)+COUNTIF(Z325,[1]Locaux!$A$10)+COUNTIF(Z325,[1]Locaux!$A$11)+COUNTIF(Z325,[1]Locaux!$A$12)+COUNTIF(Z325,[1]Locaux!$A$15)+COUNTIF(Z325,[1]Locaux!$A$16)+COUNTIF(Z325,[1]Locaux!$A$17))/(COUNTIF(Y325,"*")+COUNTIF(AC325,"*")+COUNTIF(AE325,"*")),"0")</f>
        <v>0</v>
      </c>
      <c r="AG325" s="6"/>
      <c r="AH325" s="39"/>
      <c r="AI325" s="39"/>
      <c r="AJ325" s="39"/>
      <c r="AK325" s="39"/>
      <c r="AL325" s="39"/>
      <c r="AM325" s="39"/>
      <c r="AN325" s="38"/>
      <c r="AO325" s="40" t="str">
        <f>IFERROR((COUNTIF(AI325,[1]Locaux!$A$8)+COUNTIF(AI325,[1]Locaux!$A$9)+COUNTIF(AI325,[1]Locaux!$A$10)+COUNTIF(AI325,[1]Locaux!$A$11)+COUNTIF(AI325,[1]Locaux!$A$12)+COUNTIF(AI325,[1]Locaux!$A$15)+COUNTIF(AI325,[1]Locaux!$A$16)+COUNTIF(AI325,[1]Locaux!$A$17))/(COUNTIF(AH325,"*")+COUNTIF(AL325,"*")+COUNTIF(AN325,"*")),"0")</f>
        <v>0</v>
      </c>
      <c r="AP325" s="6"/>
      <c r="AQ325" s="39"/>
      <c r="AR325" s="39"/>
      <c r="AS325" s="39"/>
      <c r="AT325" s="39"/>
      <c r="AU325" s="39"/>
      <c r="AV325" s="39"/>
      <c r="AW325" s="38"/>
      <c r="AX325" s="40" t="str">
        <f>IFERROR((COUNTIF(AR325,[1]Locaux!$A$8)+COUNTIF(AR325,[1]Locaux!$A$9)+COUNTIF(AR325,[1]Locaux!$A$10)+COUNTIF(AR325,[1]Locaux!$A$11)+COUNTIF(AR325,[1]Locaux!$A$12)+COUNTIF(AR325,[1]Locaux!$A$15)+COUNTIF(AR325,[1]Locaux!$A$16)+COUNTIF(AR325,[1]Locaux!$A$17))/(COUNTIF(AQ325,"*")+COUNTIF(AU325,"*")+COUNTIF(AW325,"*")),"0")</f>
        <v>0</v>
      </c>
      <c r="AY325" s="6" t="s">
        <v>30</v>
      </c>
      <c r="AZ325" s="39"/>
      <c r="BA325" s="39"/>
      <c r="BB325" s="39"/>
      <c r="BC325" s="39"/>
      <c r="BD325" s="39"/>
      <c r="BE325" s="39"/>
      <c r="BF325" s="38"/>
      <c r="BG325" s="40" t="str">
        <f>IFERROR((COUNTIF(BA325,[1]Locaux!$A$8)+COUNTIF(BA325,[1]Locaux!$A$9)+COUNTIF(BA325,[1]Locaux!$A$10)+COUNTIF(BA325,[1]Locaux!$A$11)+COUNTIF(BA325,[1]Locaux!$A$12)+COUNTIF(BA325,[1]Locaux!$A$15)+COUNTIF(BA325,[1]Locaux!$A$16)+COUNTIF(BA325,[1]Locaux!$A$17))/(COUNTIF(AZ325,"*")+COUNTIF(BD325,"*")+COUNTIF(BF325,"*")),"0")</f>
        <v>0</v>
      </c>
      <c r="BH325" s="6"/>
      <c r="BI325" s="39"/>
      <c r="BJ325" s="39"/>
      <c r="BK325" s="39"/>
      <c r="BL325" s="39"/>
      <c r="BM325" s="39"/>
      <c r="BN325" s="39"/>
      <c r="BO325" s="38"/>
      <c r="BP325" s="40" t="str">
        <f>IFERROR((COUNTIF(BJ325,[1]Locaux!$A$8)+COUNTIF(BJ325,[1]Locaux!$A$9)+COUNTIF(BJ325,[1]Locaux!$A$10)+COUNTIF(BJ325,[1]Locaux!$A$11)+COUNTIF(BJ325,[1]Locaux!$A$12)+COUNTIF(BJ325,[1]Locaux!$A$15)+COUNTIF(BJ325,[1]Locaux!$A$16)+COUNTIF(BJ325,[1]Locaux!$A$17))/(COUNTIF(BI325,"*")+COUNTIF(BM325,"*")+COUNTIF(BO325,"*")),"0")</f>
        <v>0</v>
      </c>
      <c r="BQ325" s="6"/>
      <c r="BR325" s="39"/>
      <c r="BS325" s="39"/>
      <c r="BT325" s="39"/>
      <c r="BU325" s="39"/>
      <c r="BV325" s="39"/>
      <c r="BW325" s="39"/>
      <c r="BX325" s="38"/>
      <c r="BY325" s="6"/>
      <c r="BZ325" s="39"/>
      <c r="CA325" s="39"/>
      <c r="CB325" s="39"/>
      <c r="CC325" s="39"/>
      <c r="CD325" s="39"/>
      <c r="CE325" s="39"/>
      <c r="CF325" s="38"/>
      <c r="CG325" s="6"/>
      <c r="CH325" s="39"/>
      <c r="CI325" s="39"/>
      <c r="CJ325" s="39"/>
      <c r="CK325" s="39"/>
      <c r="CL325" s="39"/>
      <c r="CM325" s="39"/>
      <c r="CN325" s="38"/>
      <c r="CO325" s="78" t="e">
        <f>OR(CR325&gt;1,CS325&gt;1,CT325&gt;1,CU325&gt;1,CV325&gt;1,CW325&gt;1,CX325&gt;1,CY325&gt;1,CZ325&gt;1,DA325&gt;1,DB325&gt;1,DC325&gt;1,#REF!&gt;1,#REF!&gt;1,#REF!&gt;1,#REF!&gt;1,#REF!&gt;1,#REF!&gt;1,#REF!&gt;1,#REF!&gt;1,#REF!&gt;1,#REF!&gt;1,#REF!&gt;1,#REF!&gt;1,#REF!&gt;1,#REF!&gt;1,#REF!&gt;1,#REF!&gt;1,#REF!&gt;1,#REF!&gt;1)</f>
        <v>#REF!</v>
      </c>
      <c r="CP325" s="77" t="b">
        <f>OR(DR325&gt;1,DS325&gt;1,DT325&gt;1,DU325&gt;1,DV325&gt;1,DW325&gt;1,DX325&gt;1,DY325&gt;1,DZ325&gt;1,EA325&gt;1,EB325&gt;1,EC325&gt;1,ED325&gt;1,EE325&gt;1,EF325&gt;1,EG325&gt;1,EH325&gt;1,EI325&gt;1,EJ325&gt;1,EK325&gt;1,EL325&gt;1,EM325&gt;1,EN325&gt;1,EO325&gt;1,EP325&gt;1,EQ325&gt;1,ER325&gt;1,ES325&gt;1,ET325&gt;1,EU325&gt;1,EV325&gt;1,EW325&gt;1,EX325&gt;1,EY325&gt;1,EZ325&gt;1,FA325&gt;1,FB325&gt;1,FC325&gt;1,FD325&gt;1,FE325&gt;1)</f>
        <v>0</v>
      </c>
      <c r="CQ325" s="77"/>
      <c r="CR325" s="34">
        <f>COUNTIF($F325:$CN325,CR$101)</f>
        <v>0</v>
      </c>
      <c r="CS325" s="33">
        <f>COUNTIF($F325:$CN325,CS$101)</f>
        <v>0</v>
      </c>
      <c r="CT325" s="32">
        <f>COUNTIF($F325:$CN325,CT$101)</f>
        <v>0</v>
      </c>
      <c r="CU325" s="31">
        <f>COUNTIF($F325:$CN325,CU$101)</f>
        <v>0</v>
      </c>
      <c r="CV325" s="30">
        <f>COUNTIF($F325:$CN325,CV$101)</f>
        <v>0</v>
      </c>
      <c r="CW325" s="29">
        <f>COUNTIF($F325:$CN325,CW$101)</f>
        <v>0</v>
      </c>
      <c r="CX325" s="24">
        <f>COUNTIF($F325:$CN325,CX$101)</f>
        <v>0</v>
      </c>
      <c r="CY325" s="28">
        <f>COUNTIF($F325:$CN325,CY$101)</f>
        <v>0</v>
      </c>
      <c r="CZ325" s="27">
        <f>COUNTIF($F325:$CN325,CZ$101)</f>
        <v>0</v>
      </c>
      <c r="DA325" s="26">
        <f>COUNTIF($F325:$CN325,DA$101)</f>
        <v>0</v>
      </c>
      <c r="DB325" s="25">
        <f>COUNTIF($F325:$CN325,DB$101)</f>
        <v>0</v>
      </c>
      <c r="DC325" s="24">
        <f>COUNTIF($F325:$CN325,DC$101)</f>
        <v>0</v>
      </c>
      <c r="DD325" s="13"/>
      <c r="DE325" s="13"/>
      <c r="DF325" s="23"/>
      <c r="DG325" s="23"/>
      <c r="DH325" s="23"/>
      <c r="DI325" s="23"/>
      <c r="DJ325" s="23"/>
      <c r="DK325" s="23"/>
      <c r="DL325" s="23"/>
      <c r="DM325" s="23"/>
      <c r="DN325" s="23"/>
      <c r="DO325" s="23"/>
      <c r="DP325" s="76"/>
      <c r="DQ325" s="61"/>
      <c r="DR325" s="58">
        <f>COUNTIF($F325:$CN325,DR$101)</f>
        <v>0</v>
      </c>
      <c r="DS325" s="57">
        <f>COUNTIF($F325:$CN325,DS$101)</f>
        <v>0</v>
      </c>
      <c r="DT325" s="57">
        <f>COUNTIF($F325:$CN325,DT$101)</f>
        <v>0</v>
      </c>
      <c r="DU325" s="57">
        <f>COUNTIF($F325:$CN325,DU$101)</f>
        <v>0</v>
      </c>
      <c r="DV325" s="57">
        <f>COUNTIF($F325:$CN325,DV$101)</f>
        <v>0</v>
      </c>
      <c r="DW325" s="57">
        <f>COUNTIF($F325:$CN325,DW$101)</f>
        <v>0</v>
      </c>
      <c r="DX325" s="57">
        <f>COUNTIF($F325:$CN325,DX$101)</f>
        <v>0</v>
      </c>
      <c r="DY325" s="57">
        <f>COUNTIF($F325:$CN325,DY$101)</f>
        <v>0</v>
      </c>
      <c r="DZ325" s="57">
        <f>COUNTIF($F325:$CN325,DZ$101)</f>
        <v>0</v>
      </c>
      <c r="EA325" s="57">
        <f>COUNTIF($F325:$CN325,EA$101)</f>
        <v>0</v>
      </c>
      <c r="EB325" s="57">
        <f>COUNTIF($F325:$CN325,EB$101)</f>
        <v>0</v>
      </c>
      <c r="EC325" s="57">
        <f>COUNTIF($F325:$CN325,EC$101)</f>
        <v>0</v>
      </c>
      <c r="ED325" s="57">
        <f>COUNTIF($F325:$CN325,ED$101)</f>
        <v>0</v>
      </c>
      <c r="EE325" s="57">
        <f>COUNTIF($F325:$CN325,EE$101)</f>
        <v>0</v>
      </c>
      <c r="EF325" s="57">
        <f>COUNTIF($F325:$CN325,EF$101)</f>
        <v>0</v>
      </c>
      <c r="EG325" s="57">
        <f>COUNTIF($F325:$CN325,EG$101)</f>
        <v>0</v>
      </c>
      <c r="EH325" s="57">
        <f>COUNTIF($F325:$CN325,EH$101)</f>
        <v>0</v>
      </c>
      <c r="EI325" s="57">
        <f>COUNTIF($F325:$CN325,EI$101)</f>
        <v>0</v>
      </c>
      <c r="EJ325" s="57">
        <f>COUNTIF($F325:$CN325,EJ$101)</f>
        <v>0</v>
      </c>
      <c r="EK325" s="57">
        <f>COUNTIF($F325:$CN325,EK$101)</f>
        <v>0</v>
      </c>
      <c r="EL325" s="57">
        <f>COUNTIF($F325:$CN325,EL$101)</f>
        <v>0</v>
      </c>
      <c r="EM325" s="57">
        <f>COUNTIF($F325:$CN325,EM$101)</f>
        <v>0</v>
      </c>
      <c r="EN325" s="57">
        <f>COUNTIF($F325:$CN325,EN$101)</f>
        <v>0</v>
      </c>
      <c r="EO325" s="57">
        <f>COUNTIF($F325:$CN325,EO$101)</f>
        <v>0</v>
      </c>
      <c r="EP325" s="57">
        <f>COUNTIF($F325:$CN325,EP$101)</f>
        <v>0</v>
      </c>
      <c r="EQ325" s="57">
        <f>COUNTIF($F325:$CN325,EQ$101)</f>
        <v>0</v>
      </c>
      <c r="ER325" s="57">
        <f>COUNTIF($F325:$CN325,ER$101)</f>
        <v>0</v>
      </c>
      <c r="ES325" s="57">
        <f>COUNTIF($F325:$CN325,ES$101)</f>
        <v>0</v>
      </c>
      <c r="ET325" s="57">
        <f>COUNTIF($F325:$CN325,ET$101)</f>
        <v>0</v>
      </c>
      <c r="EU325" s="57">
        <f>COUNTIF($F325:$CN325,EU$101)</f>
        <v>0</v>
      </c>
      <c r="EV325" s="57">
        <f>COUNTIF($F325:$CN325,EV$101)</f>
        <v>0</v>
      </c>
      <c r="EW325" s="57">
        <f>COUNTIF($F325:$CN325,EW$101)</f>
        <v>0</v>
      </c>
      <c r="EX325" s="57">
        <f>COUNTIF($F325:$CN325,EX$101)</f>
        <v>0</v>
      </c>
      <c r="EY325" s="57">
        <f>COUNTIF($F325:$CN325,EY$101)</f>
        <v>0</v>
      </c>
      <c r="EZ325" s="57">
        <f>COUNTIF($F325:$CN325,EZ$101)</f>
        <v>0</v>
      </c>
      <c r="FA325" s="57">
        <f>COUNTIF($F325:$CN325,FA$101)</f>
        <v>0</v>
      </c>
      <c r="FB325" s="57">
        <f>COUNTIF($F325:$CN325,FB$101)</f>
        <v>0</v>
      </c>
      <c r="FC325" s="57">
        <f>COUNTIF($F325:$CN325,FC$101)</f>
        <v>0</v>
      </c>
      <c r="FD325" s="57">
        <f>COUNTIF($F325:$CN325,FD$101)</f>
        <v>0</v>
      </c>
      <c r="FE325" s="57">
        <f>COUNTIF($F325:$CN325,FE$101)</f>
        <v>0</v>
      </c>
    </row>
    <row r="326" spans="1:161" ht="12.75" customHeight="1" x14ac:dyDescent="0.2">
      <c r="A326" s="18" t="str">
        <f>CHOOSE(WEEKDAY($E326),"Dimanche","Lundi","Mardi","Mercredi","Jeudi","Vendredi","")</f>
        <v>Lundi</v>
      </c>
      <c r="B326" s="17">
        <f>IF(M326&lt;&gt;"Cong. ",B324+1,B324+0)</f>
        <v>109</v>
      </c>
      <c r="C326" s="17">
        <f>IF(M326&lt;&gt;"Cong. ",C324+1,C324+0)</f>
        <v>88</v>
      </c>
      <c r="D326" s="17" t="e">
        <f>IF(M326="",D324+1,D324+0)</f>
        <v>#REF!</v>
      </c>
      <c r="E326" s="16">
        <v>44214</v>
      </c>
      <c r="F326" s="7"/>
      <c r="G326" s="44"/>
      <c r="H326" s="44"/>
      <c r="I326" s="44"/>
      <c r="J326" s="44"/>
      <c r="K326" s="44"/>
      <c r="L326" s="44"/>
      <c r="M326" s="43"/>
      <c r="N326" s="40" t="str">
        <f>IFERROR((COUNTIF(H326,[1]Locaux!$A$8)+COUNTIF(H326,[1]Locaux!$A$9)+COUNTIF(H326,[1]Locaux!$A$10)+COUNTIF(H326,[1]Locaux!$A$11)+COUNTIF(H326,[1]Locaux!$A$12)+COUNTIF(H326,[1]Locaux!$A$15)+COUNTIF(H326,[1]Locaux!$A$16)+COUNTIF(H326,[1]Locaux!$A$17))/(COUNTIF(G326,"*")+COUNTIF(K326,"*")+COUNTIF(M326,"*")),"0")</f>
        <v>0</v>
      </c>
      <c r="O326" s="7"/>
      <c r="P326" s="44"/>
      <c r="Q326" s="44"/>
      <c r="R326" s="44"/>
      <c r="S326" s="44"/>
      <c r="T326" s="44"/>
      <c r="U326" s="44"/>
      <c r="V326" s="43"/>
      <c r="W326" s="40" t="str">
        <f>IFERROR((COUNTIF(Q326,[1]Locaux!$A$8)+COUNTIF(Q326,[1]Locaux!$A$9)+COUNTIF(Q326,[1]Locaux!$A$10)+COUNTIF(Q326,[1]Locaux!$A$11)+COUNTIF(Q326,[1]Locaux!$A$12)+COUNTIF(Q326,[1]Locaux!$A$15)+COUNTIF(Q326,[1]Locaux!$A$16)+COUNTIF(Q326,[1]Locaux!$A$17))/(COUNTIF(P326,"*")+COUNTIF(T326,"*")+COUNTIF(V326,"*")),"0")</f>
        <v>0</v>
      </c>
      <c r="X326" s="51" t="s">
        <v>29</v>
      </c>
      <c r="Z326" s="44"/>
      <c r="AA326" s="44"/>
      <c r="AB326" s="44"/>
      <c r="AC326" s="44"/>
      <c r="AD326" s="44"/>
      <c r="AE326" s="43"/>
      <c r="AF326" s="40" t="str">
        <f>IFERROR((COUNTIF(Z326,[1]Locaux!$A$8)+COUNTIF(Z326,[1]Locaux!$A$9)+COUNTIF(Z326,[1]Locaux!$A$10)+COUNTIF(Z326,[1]Locaux!$A$11)+COUNTIF(Z326,[1]Locaux!$A$12)+COUNTIF(Z326,[1]Locaux!$A$15)+COUNTIF(Z326,[1]Locaux!$A$16)+COUNTIF(Z326,[1]Locaux!$A$17))/(COUNTIF(Y326,"*")+COUNTIF(AC326,"*")+COUNTIF(AE326,"*")),"0")</f>
        <v>0</v>
      </c>
      <c r="AG326" s="7" t="s">
        <v>28</v>
      </c>
      <c r="AH326" s="44"/>
      <c r="AI326" s="44"/>
      <c r="AJ326" s="44"/>
      <c r="AK326" s="44"/>
      <c r="AL326" s="44"/>
      <c r="AM326" s="44"/>
      <c r="AN326" s="43"/>
      <c r="AO326" s="40" t="str">
        <f>IFERROR((COUNTIF(AI326,[1]Locaux!$A$8)+COUNTIF(AI326,[1]Locaux!$A$9)+COUNTIF(AI326,[1]Locaux!$A$10)+COUNTIF(AI326,[1]Locaux!$A$11)+COUNTIF(AI326,[1]Locaux!$A$12)+COUNTIF(AI326,[1]Locaux!$A$15)+COUNTIF(AI326,[1]Locaux!$A$16)+COUNTIF(AI326,[1]Locaux!$A$17))/(COUNTIF(AH326,"*")+COUNTIF(AL326,"*")+COUNTIF(AN326,"*")),"0")</f>
        <v>0</v>
      </c>
      <c r="AP326" s="7" t="s">
        <v>26</v>
      </c>
      <c r="AQ326" s="44"/>
      <c r="AR326" s="44"/>
      <c r="AS326" s="44"/>
      <c r="AT326" s="44"/>
      <c r="AU326" s="44"/>
      <c r="AV326" s="44"/>
      <c r="AW326" s="43"/>
      <c r="AX326" s="40" t="str">
        <f>IFERROR((COUNTIF(AR326,[1]Locaux!$A$8)+COUNTIF(AR326,[1]Locaux!$A$9)+COUNTIF(AR326,[1]Locaux!$A$10)+COUNTIF(AR326,[1]Locaux!$A$11)+COUNTIF(AR326,[1]Locaux!$A$12)+COUNTIF(AR326,[1]Locaux!$A$15)+COUNTIF(AR326,[1]Locaux!$A$16)+COUNTIF(AR326,[1]Locaux!$A$17))/(COUNTIF(AQ326,"*")+COUNTIF(AU326,"*")+COUNTIF(AW326,"*")),"0")</f>
        <v>0</v>
      </c>
      <c r="AY326" s="7" t="s">
        <v>28</v>
      </c>
      <c r="AZ326" s="44"/>
      <c r="BA326" s="44"/>
      <c r="BB326" s="44"/>
      <c r="BC326" s="44"/>
      <c r="BD326" s="44"/>
      <c r="BE326" s="44"/>
      <c r="BF326" s="43"/>
      <c r="BG326" s="40" t="str">
        <f>IFERROR((COUNTIF(BA326,[1]Locaux!$A$8)+COUNTIF(BA326,[1]Locaux!$A$9)+COUNTIF(BA326,[1]Locaux!$A$10)+COUNTIF(BA326,[1]Locaux!$A$11)+COUNTIF(BA326,[1]Locaux!$A$12)+COUNTIF(BA326,[1]Locaux!$A$15)+COUNTIF(BA326,[1]Locaux!$A$16)+COUNTIF(BA326,[1]Locaux!$A$17))/(COUNTIF(AZ326,"*")+COUNTIF(BD326,"*")+COUNTIF(BF326,"*")),"0")</f>
        <v>0</v>
      </c>
      <c r="BH326" s="7"/>
      <c r="BI326" s="44"/>
      <c r="BJ326" s="44"/>
      <c r="BK326" s="44"/>
      <c r="BL326" s="44"/>
      <c r="BM326" s="44"/>
      <c r="BN326" s="44"/>
      <c r="BO326" s="43"/>
      <c r="BP326" s="40" t="str">
        <f>IFERROR((COUNTIF(BJ326,[1]Locaux!$A$8)+COUNTIF(BJ326,[1]Locaux!$A$9)+COUNTIF(BJ326,[1]Locaux!$A$10)+COUNTIF(BJ326,[1]Locaux!$A$11)+COUNTIF(BJ326,[1]Locaux!$A$12)+COUNTIF(BJ326,[1]Locaux!$A$15)+COUNTIF(BJ326,[1]Locaux!$A$16)+COUNTIF(BJ326,[1]Locaux!$A$17))/(COUNTIF(BI326,"*")+COUNTIF(BM326,"*")+COUNTIF(BO326,"*")),"0")</f>
        <v>0</v>
      </c>
      <c r="BQ326" s="7"/>
      <c r="BR326" s="44"/>
      <c r="BS326" s="44"/>
      <c r="BT326" s="44"/>
      <c r="BU326" s="44"/>
      <c r="BV326" s="44"/>
      <c r="BW326" s="44"/>
      <c r="BX326" s="43"/>
      <c r="BY326" s="7"/>
      <c r="BZ326" s="44"/>
      <c r="CA326" s="44"/>
      <c r="CB326" s="44"/>
      <c r="CC326" s="44"/>
      <c r="CD326" s="44"/>
      <c r="CE326" s="44"/>
      <c r="CF326" s="43"/>
      <c r="CG326" s="7"/>
      <c r="CH326" s="44"/>
      <c r="CI326" s="44"/>
      <c r="CJ326" s="44"/>
      <c r="CK326" s="44"/>
      <c r="CL326" s="44"/>
      <c r="CM326" s="44"/>
      <c r="CN326" s="43"/>
      <c r="CO326" s="78" t="e">
        <f>OR(CR326&gt;1,CS326&gt;1,CT326&gt;1,CU326&gt;1,CV326&gt;1,CW326&gt;1,CX326&gt;1,CY326&gt;1,CZ326&gt;1,DA326&gt;1,DB326&gt;1,DC326&gt;1,#REF!&gt;1,#REF!&gt;1,#REF!&gt;1,#REF!&gt;1,#REF!&gt;1,#REF!&gt;1,#REF!&gt;1,#REF!&gt;1,#REF!&gt;1,#REF!&gt;1,#REF!&gt;1,#REF!&gt;1,#REF!&gt;1,#REF!&gt;1,#REF!&gt;1,#REF!&gt;1,#REF!&gt;1,#REF!&gt;1)</f>
        <v>#REF!</v>
      </c>
      <c r="CP326" s="77" t="b">
        <f>OR(DR326&gt;1,DS326&gt;1,DT326&gt;1,DU326&gt;1,DV326&gt;1,DW326&gt;1,DX326&gt;1,DY326&gt;1,DZ326&gt;1,EA326&gt;1,EB326&gt;1,EC326&gt;1,ED326&gt;1,EE326&gt;1,EF326&gt;1,EG326&gt;1,EH326&gt;1,EI326&gt;1,EJ326&gt;1,EK326&gt;1,EL326&gt;1,EM326&gt;1,EN326&gt;1,EO326&gt;1,EP326&gt;1,EQ326&gt;1,ER326&gt;1,ES326&gt;1,ET326&gt;1,EU326&gt;1,EV326&gt;1,EW326&gt;1,EX326&gt;1,EY326&gt;1,EZ326&gt;1,FA326&gt;1,FB326&gt;1,FC326&gt;1,FD326&gt;1,FE326&gt;1)</f>
        <v>0</v>
      </c>
      <c r="CQ326" s="77"/>
      <c r="CR326" s="34">
        <f>COUNTIF($F326:$CN326,CR$101)</f>
        <v>0</v>
      </c>
      <c r="CS326" s="33">
        <f>COUNTIF($F326:$CN326,CS$101)</f>
        <v>0</v>
      </c>
      <c r="CT326" s="32">
        <f>COUNTIF($F326:$CN326,CT$101)</f>
        <v>0</v>
      </c>
      <c r="CU326" s="31">
        <f>COUNTIF($F326:$CN326,CU$101)</f>
        <v>0</v>
      </c>
      <c r="CV326" s="30">
        <f>COUNTIF($F326:$CN326,CV$101)</f>
        <v>0</v>
      </c>
      <c r="CW326" s="29">
        <f>COUNTIF($F326:$CN326,CW$101)</f>
        <v>0</v>
      </c>
      <c r="CX326" s="24">
        <f>COUNTIF($F326:$CN326,CX$101)</f>
        <v>0</v>
      </c>
      <c r="CY326" s="28">
        <f>COUNTIF($F326:$CN326,CY$101)</f>
        <v>0</v>
      </c>
      <c r="CZ326" s="27">
        <f>COUNTIF($F326:$CN326,CZ$101)</f>
        <v>0</v>
      </c>
      <c r="DA326" s="26">
        <f>COUNTIF($F326:$CN326,DA$101)</f>
        <v>0</v>
      </c>
      <c r="DB326" s="25">
        <f>COUNTIF($F326:$CN326,DB$101)</f>
        <v>0</v>
      </c>
      <c r="DC326" s="24">
        <f>COUNTIF($F326:$CN326,DC$101)</f>
        <v>0</v>
      </c>
      <c r="DD326" s="13"/>
      <c r="DE326" s="13"/>
      <c r="DF326" s="23"/>
      <c r="DG326" s="23"/>
      <c r="DH326" s="23"/>
      <c r="DI326" s="23"/>
      <c r="DJ326" s="23"/>
      <c r="DK326" s="23"/>
      <c r="DL326" s="23"/>
      <c r="DM326" s="23"/>
      <c r="DN326" s="23"/>
      <c r="DO326" s="23"/>
      <c r="DP326" s="76"/>
      <c r="DQ326" s="61"/>
      <c r="DR326" s="58">
        <f>COUNTIF($F326:$CN326,DR$101)</f>
        <v>0</v>
      </c>
      <c r="DS326" s="57">
        <f>COUNTIF($F326:$CN326,DS$101)</f>
        <v>0</v>
      </c>
      <c r="DT326" s="57">
        <f>COUNTIF($F326:$CN326,DT$101)</f>
        <v>0</v>
      </c>
      <c r="DU326" s="57">
        <f>COUNTIF($F326:$CN326,DU$101)</f>
        <v>0</v>
      </c>
      <c r="DV326" s="57">
        <f>COUNTIF($F326:$CN326,DV$101)</f>
        <v>0</v>
      </c>
      <c r="DW326" s="57">
        <f>COUNTIF($F326:$CN326,DW$101)</f>
        <v>0</v>
      </c>
      <c r="DX326" s="57">
        <f>COUNTIF($F326:$CN326,DX$101)</f>
        <v>0</v>
      </c>
      <c r="DY326" s="57">
        <f>COUNTIF($F326:$CN326,DY$101)</f>
        <v>0</v>
      </c>
      <c r="DZ326" s="57">
        <f>COUNTIF($F326:$CN326,DZ$101)</f>
        <v>0</v>
      </c>
      <c r="EA326" s="57">
        <f>COUNTIF($F326:$CN326,EA$101)</f>
        <v>0</v>
      </c>
      <c r="EB326" s="57">
        <f>COUNTIF($F326:$CN326,EB$101)</f>
        <v>0</v>
      </c>
      <c r="EC326" s="57">
        <f>COUNTIF($F326:$CN326,EC$101)</f>
        <v>0</v>
      </c>
      <c r="ED326" s="57">
        <f>COUNTIF($F326:$CN326,ED$101)</f>
        <v>0</v>
      </c>
      <c r="EE326" s="57">
        <f>COUNTIF($F326:$CN326,EE$101)</f>
        <v>0</v>
      </c>
      <c r="EF326" s="57">
        <f>COUNTIF($F326:$CN326,EF$101)</f>
        <v>0</v>
      </c>
      <c r="EG326" s="57">
        <f>COUNTIF($F326:$CN326,EG$101)</f>
        <v>0</v>
      </c>
      <c r="EH326" s="57">
        <f>COUNTIF($F326:$CN326,EH$101)</f>
        <v>0</v>
      </c>
      <c r="EI326" s="57">
        <f>COUNTIF($F326:$CN326,EI$101)</f>
        <v>0</v>
      </c>
      <c r="EJ326" s="57">
        <f>COUNTIF($F326:$CN326,EJ$101)</f>
        <v>0</v>
      </c>
      <c r="EK326" s="57">
        <f>COUNTIF($F326:$CN326,EK$101)</f>
        <v>0</v>
      </c>
      <c r="EL326" s="57">
        <f>COUNTIF($F326:$CN326,EL$101)</f>
        <v>0</v>
      </c>
      <c r="EM326" s="57">
        <f>COUNTIF($F326:$CN326,EM$101)</f>
        <v>0</v>
      </c>
      <c r="EN326" s="57">
        <f>COUNTIF($F326:$CN326,EN$101)</f>
        <v>0</v>
      </c>
      <c r="EO326" s="57">
        <f>COUNTIF($F326:$CN326,EO$101)</f>
        <v>0</v>
      </c>
      <c r="EP326" s="57">
        <f>COUNTIF($F326:$CN326,EP$101)</f>
        <v>0</v>
      </c>
      <c r="EQ326" s="57">
        <f>COUNTIF($F326:$CN326,EQ$101)</f>
        <v>0</v>
      </c>
      <c r="ER326" s="57">
        <f>COUNTIF($F326:$CN326,ER$101)</f>
        <v>0</v>
      </c>
      <c r="ES326" s="57">
        <f>COUNTIF($F326:$CN326,ES$101)</f>
        <v>0</v>
      </c>
      <c r="ET326" s="57">
        <f>COUNTIF($F326:$CN326,ET$101)</f>
        <v>0</v>
      </c>
      <c r="EU326" s="57">
        <f>COUNTIF($F326:$CN326,EU$101)</f>
        <v>0</v>
      </c>
      <c r="EV326" s="57">
        <f>COUNTIF($F326:$CN326,EV$101)</f>
        <v>0</v>
      </c>
      <c r="EW326" s="57">
        <f>COUNTIF($F326:$CN326,EW$101)</f>
        <v>0</v>
      </c>
      <c r="EX326" s="57">
        <f>COUNTIF($F326:$CN326,EX$101)</f>
        <v>0</v>
      </c>
      <c r="EY326" s="57">
        <f>COUNTIF($F326:$CN326,EY$101)</f>
        <v>0</v>
      </c>
      <c r="EZ326" s="57">
        <f>COUNTIF($F326:$CN326,EZ$101)</f>
        <v>0</v>
      </c>
      <c r="FA326" s="57">
        <f>COUNTIF($F326:$CN326,FA$101)</f>
        <v>0</v>
      </c>
      <c r="FB326" s="57">
        <f>COUNTIF($F326:$CN326,FB$101)</f>
        <v>0</v>
      </c>
      <c r="FC326" s="57">
        <f>COUNTIF($F326:$CN326,FC$101)</f>
        <v>0</v>
      </c>
      <c r="FD326" s="57">
        <f>COUNTIF($F326:$CN326,FD$101)</f>
        <v>0</v>
      </c>
      <c r="FE326" s="57">
        <f>COUNTIF($F326:$CN326,FE$101)</f>
        <v>0</v>
      </c>
    </row>
    <row r="327" spans="1:161" ht="13.5" customHeight="1" thickBot="1" x14ac:dyDescent="0.25">
      <c r="A327" s="12"/>
      <c r="B327" s="11"/>
      <c r="C327" s="11"/>
      <c r="D327" s="11"/>
      <c r="E327" s="10"/>
      <c r="F327" s="6"/>
      <c r="G327" s="39"/>
      <c r="H327" s="39"/>
      <c r="I327" s="39"/>
      <c r="J327" s="39"/>
      <c r="K327" s="39"/>
      <c r="L327" s="39"/>
      <c r="M327" s="38"/>
      <c r="N327" s="40" t="str">
        <f>IFERROR((COUNTIF(H327,[1]Locaux!$A$8)+COUNTIF(H327,[1]Locaux!$A$9)+COUNTIF(H327,[1]Locaux!$A$10)+COUNTIF(H327,[1]Locaux!$A$11)+COUNTIF(H327,[1]Locaux!$A$12)+COUNTIF(H327,[1]Locaux!$A$15)+COUNTIF(H327,[1]Locaux!$A$16)+COUNTIF(H327,[1]Locaux!$A$17))/(COUNTIF(G327,"*")+COUNTIF(K327,"*")+COUNTIF(M327,"*")),"0")</f>
        <v>0</v>
      </c>
      <c r="O327" s="6"/>
      <c r="P327" s="39"/>
      <c r="Q327" s="39"/>
      <c r="R327" s="39"/>
      <c r="S327" s="39"/>
      <c r="T327" s="39"/>
      <c r="U327" s="39"/>
      <c r="V327" s="38"/>
      <c r="W327" s="40" t="str">
        <f>IFERROR((COUNTIF(Q327,[1]Locaux!$A$8)+COUNTIF(Q327,[1]Locaux!$A$9)+COUNTIF(Q327,[1]Locaux!$A$10)+COUNTIF(Q327,[1]Locaux!$A$11)+COUNTIF(Q327,[1]Locaux!$A$12)+COUNTIF(Q327,[1]Locaux!$A$15)+COUNTIF(Q327,[1]Locaux!$A$16)+COUNTIF(Q327,[1]Locaux!$A$17))/(COUNTIF(P327,"*")+COUNTIF(T327,"*")+COUNTIF(V327,"*")),"0")</f>
        <v>0</v>
      </c>
      <c r="X327" s="51" t="s">
        <v>29</v>
      </c>
      <c r="Z327" s="39"/>
      <c r="AA327" s="39"/>
      <c r="AB327" s="39"/>
      <c r="AC327" s="39"/>
      <c r="AD327" s="39"/>
      <c r="AE327" s="38"/>
      <c r="AF327" s="40" t="str">
        <f>IFERROR((COUNTIF(Z327,[1]Locaux!$A$8)+COUNTIF(Z327,[1]Locaux!$A$9)+COUNTIF(Z327,[1]Locaux!$A$10)+COUNTIF(Z327,[1]Locaux!$A$11)+COUNTIF(Z327,[1]Locaux!$A$12)+COUNTIF(Z327,[1]Locaux!$A$15)+COUNTIF(Z327,[1]Locaux!$A$16)+COUNTIF(Z327,[1]Locaux!$A$17))/(COUNTIF(Y327,"*")+COUNTIF(AC327,"*")+COUNTIF(AE327,"*")),"0")</f>
        <v>0</v>
      </c>
      <c r="AG327" s="6" t="s">
        <v>28</v>
      </c>
      <c r="AH327" s="39"/>
      <c r="AI327" s="39"/>
      <c r="AJ327" s="39"/>
      <c r="AK327" s="39"/>
      <c r="AL327" s="39"/>
      <c r="AM327" s="39"/>
      <c r="AN327" s="38"/>
      <c r="AO327" s="40" t="str">
        <f>IFERROR((COUNTIF(AI327,[1]Locaux!$A$8)+COUNTIF(AI327,[1]Locaux!$A$9)+COUNTIF(AI327,[1]Locaux!$A$10)+COUNTIF(AI327,[1]Locaux!$A$11)+COUNTIF(AI327,[1]Locaux!$A$12)+COUNTIF(AI327,[1]Locaux!$A$15)+COUNTIF(AI327,[1]Locaux!$A$16)+COUNTIF(AI327,[1]Locaux!$A$17))/(COUNTIF(AH327,"*")+COUNTIF(AL327,"*")+COUNTIF(AN327,"*")),"0")</f>
        <v>0</v>
      </c>
      <c r="AP327" s="6" t="s">
        <v>26</v>
      </c>
      <c r="AQ327" s="39"/>
      <c r="AR327" s="39"/>
      <c r="AS327" s="39"/>
      <c r="AT327" s="39"/>
      <c r="AU327" s="39"/>
      <c r="AV327" s="39"/>
      <c r="AW327" s="38"/>
      <c r="AX327" s="40" t="str">
        <f>IFERROR((COUNTIF(AR327,[1]Locaux!$A$8)+COUNTIF(AR327,[1]Locaux!$A$9)+COUNTIF(AR327,[1]Locaux!$A$10)+COUNTIF(AR327,[1]Locaux!$A$11)+COUNTIF(AR327,[1]Locaux!$A$12)+COUNTIF(AR327,[1]Locaux!$A$15)+COUNTIF(AR327,[1]Locaux!$A$16)+COUNTIF(AR327,[1]Locaux!$A$17))/(COUNTIF(AQ327,"*")+COUNTIF(AU327,"*")+COUNTIF(AW327,"*")),"0")</f>
        <v>0</v>
      </c>
      <c r="AY327" s="6" t="s">
        <v>28</v>
      </c>
      <c r="AZ327" s="39"/>
      <c r="BA327" s="39"/>
      <c r="BB327" s="39"/>
      <c r="BC327" s="39"/>
      <c r="BD327" s="39"/>
      <c r="BE327" s="39"/>
      <c r="BF327" s="38"/>
      <c r="BG327" s="40" t="str">
        <f>IFERROR((COUNTIF(BA327,[1]Locaux!$A$8)+COUNTIF(BA327,[1]Locaux!$A$9)+COUNTIF(BA327,[1]Locaux!$A$10)+COUNTIF(BA327,[1]Locaux!$A$11)+COUNTIF(BA327,[1]Locaux!$A$12)+COUNTIF(BA327,[1]Locaux!$A$15)+COUNTIF(BA327,[1]Locaux!$A$16)+COUNTIF(BA327,[1]Locaux!$A$17))/(COUNTIF(AZ327,"*")+COUNTIF(BD327,"*")+COUNTIF(BF327,"*")),"0")</f>
        <v>0</v>
      </c>
      <c r="BH327" s="6"/>
      <c r="BI327" s="39"/>
      <c r="BJ327" s="39"/>
      <c r="BK327" s="39"/>
      <c r="BL327" s="39"/>
      <c r="BM327" s="39"/>
      <c r="BN327" s="39"/>
      <c r="BO327" s="38"/>
      <c r="BP327" s="40" t="str">
        <f>IFERROR((COUNTIF(BJ327,[1]Locaux!$A$8)+COUNTIF(BJ327,[1]Locaux!$A$9)+COUNTIF(BJ327,[1]Locaux!$A$10)+COUNTIF(BJ327,[1]Locaux!$A$11)+COUNTIF(BJ327,[1]Locaux!$A$12)+COUNTIF(BJ327,[1]Locaux!$A$15)+COUNTIF(BJ327,[1]Locaux!$A$16)+COUNTIF(BJ327,[1]Locaux!$A$17))/(COUNTIF(BI327,"*")+COUNTIF(BM327,"*")+COUNTIF(BO327,"*")),"0")</f>
        <v>0</v>
      </c>
      <c r="BQ327" s="6"/>
      <c r="BR327" s="39"/>
      <c r="BS327" s="39"/>
      <c r="BT327" s="39"/>
      <c r="BU327" s="39"/>
      <c r="BV327" s="39"/>
      <c r="BW327" s="39"/>
      <c r="BX327" s="38"/>
      <c r="BY327" s="6"/>
      <c r="BZ327" s="39"/>
      <c r="CA327" s="39"/>
      <c r="CB327" s="39"/>
      <c r="CC327" s="39"/>
      <c r="CD327" s="39"/>
      <c r="CE327" s="39"/>
      <c r="CF327" s="38"/>
      <c r="CG327" s="6"/>
      <c r="CH327" s="39"/>
      <c r="CI327" s="39"/>
      <c r="CJ327" s="39"/>
      <c r="CK327" s="39"/>
      <c r="CL327" s="39"/>
      <c r="CM327" s="39"/>
      <c r="CN327" s="38"/>
      <c r="CO327" s="78" t="e">
        <f>OR(CR327&gt;1,CS327&gt;1,CT327&gt;1,CU327&gt;1,CV327&gt;1,CW327&gt;1,CX327&gt;1,CY327&gt;1,CZ327&gt;1,DA327&gt;1,DB327&gt;1,DC327&gt;1,#REF!&gt;1,#REF!&gt;1,#REF!&gt;1,#REF!&gt;1,#REF!&gt;1,#REF!&gt;1,#REF!&gt;1,#REF!&gt;1,#REF!&gt;1,#REF!&gt;1,#REF!&gt;1,#REF!&gt;1,#REF!&gt;1,#REF!&gt;1,#REF!&gt;1,#REF!&gt;1,#REF!&gt;1,#REF!&gt;1)</f>
        <v>#REF!</v>
      </c>
      <c r="CP327" s="77" t="b">
        <f>OR(DR327&gt;1,DS327&gt;1,DT327&gt;1,DU327&gt;1,DV327&gt;1,DW327&gt;1,DX327&gt;1,DY327&gt;1,DZ327&gt;1,EA327&gt;1,EB327&gt;1,EC327&gt;1,ED327&gt;1,EE327&gt;1,EF327&gt;1,EG327&gt;1,EH327&gt;1,EI327&gt;1,EJ327&gt;1,EK327&gt;1,EL327&gt;1,EM327&gt;1,EN327&gt;1,EO327&gt;1,EP327&gt;1,EQ327&gt;1,ER327&gt;1,ES327&gt;1,ET327&gt;1,EU327&gt;1,EV327&gt;1,EW327&gt;1,EX327&gt;1,EY327&gt;1,EZ327&gt;1,FA327&gt;1,FB327&gt;1,FC327&gt;1,FD327&gt;1,FE327&gt;1)</f>
        <v>0</v>
      </c>
      <c r="CQ327" s="77"/>
      <c r="CR327" s="34">
        <f>COUNTIF($F327:$CN327,CR$101)</f>
        <v>0</v>
      </c>
      <c r="CS327" s="33">
        <f>COUNTIF($F327:$CN327,CS$101)</f>
        <v>0</v>
      </c>
      <c r="CT327" s="32">
        <f>COUNTIF($F327:$CN327,CT$101)</f>
        <v>0</v>
      </c>
      <c r="CU327" s="31">
        <f>COUNTIF($F327:$CN327,CU$101)</f>
        <v>0</v>
      </c>
      <c r="CV327" s="30">
        <f>COUNTIF($F327:$CN327,CV$101)</f>
        <v>0</v>
      </c>
      <c r="CW327" s="29">
        <f>COUNTIF($F327:$CN327,CW$101)</f>
        <v>0</v>
      </c>
      <c r="CX327" s="24">
        <f>COUNTIF($F327:$CN327,CX$101)</f>
        <v>0</v>
      </c>
      <c r="CY327" s="28">
        <f>COUNTIF($F327:$CN327,CY$101)</f>
        <v>0</v>
      </c>
      <c r="CZ327" s="27">
        <f>COUNTIF($F327:$CN327,CZ$101)</f>
        <v>0</v>
      </c>
      <c r="DA327" s="26">
        <f>COUNTIF($F327:$CN327,DA$101)</f>
        <v>0</v>
      </c>
      <c r="DB327" s="25">
        <f>COUNTIF($F327:$CN327,DB$101)</f>
        <v>0</v>
      </c>
      <c r="DC327" s="24">
        <f>COUNTIF($F327:$CN327,DC$101)</f>
        <v>0</v>
      </c>
      <c r="DD327" s="13"/>
      <c r="DE327" s="13"/>
      <c r="DF327" s="23"/>
      <c r="DG327" s="23"/>
      <c r="DH327" s="23"/>
      <c r="DI327" s="23"/>
      <c r="DJ327" s="23"/>
      <c r="DK327" s="23"/>
      <c r="DL327" s="23"/>
      <c r="DM327" s="23"/>
      <c r="DN327" s="23"/>
      <c r="DO327" s="23"/>
      <c r="DP327" s="76"/>
      <c r="DQ327" s="61"/>
      <c r="DR327" s="58">
        <f>COUNTIF($F327:$CN327,DR$101)</f>
        <v>0</v>
      </c>
      <c r="DS327" s="57">
        <f>COUNTIF($F327:$CN327,DS$101)</f>
        <v>0</v>
      </c>
      <c r="DT327" s="57">
        <f>COUNTIF($F327:$CN327,DT$101)</f>
        <v>0</v>
      </c>
      <c r="DU327" s="57">
        <f>COUNTIF($F327:$CN327,DU$101)</f>
        <v>0</v>
      </c>
      <c r="DV327" s="57">
        <f>COUNTIF($F327:$CN327,DV$101)</f>
        <v>0</v>
      </c>
      <c r="DW327" s="57">
        <f>COUNTIF($F327:$CN327,DW$101)</f>
        <v>0</v>
      </c>
      <c r="DX327" s="57">
        <f>COUNTIF($F327:$CN327,DX$101)</f>
        <v>0</v>
      </c>
      <c r="DY327" s="57">
        <f>COUNTIF($F327:$CN327,DY$101)</f>
        <v>0</v>
      </c>
      <c r="DZ327" s="57">
        <f>COUNTIF($F327:$CN327,DZ$101)</f>
        <v>0</v>
      </c>
      <c r="EA327" s="57">
        <f>COUNTIF($F327:$CN327,EA$101)</f>
        <v>0</v>
      </c>
      <c r="EB327" s="57">
        <f>COUNTIF($F327:$CN327,EB$101)</f>
        <v>0</v>
      </c>
      <c r="EC327" s="57">
        <f>COUNTIF($F327:$CN327,EC$101)</f>
        <v>0</v>
      </c>
      <c r="ED327" s="57">
        <f>COUNTIF($F327:$CN327,ED$101)</f>
        <v>0</v>
      </c>
      <c r="EE327" s="57">
        <f>COUNTIF($F327:$CN327,EE$101)</f>
        <v>0</v>
      </c>
      <c r="EF327" s="57">
        <f>COUNTIF($F327:$CN327,EF$101)</f>
        <v>0</v>
      </c>
      <c r="EG327" s="57">
        <f>COUNTIF($F327:$CN327,EG$101)</f>
        <v>0</v>
      </c>
      <c r="EH327" s="57">
        <f>COUNTIF($F327:$CN327,EH$101)</f>
        <v>0</v>
      </c>
      <c r="EI327" s="57">
        <f>COUNTIF($F327:$CN327,EI$101)</f>
        <v>0</v>
      </c>
      <c r="EJ327" s="57">
        <f>COUNTIF($F327:$CN327,EJ$101)</f>
        <v>0</v>
      </c>
      <c r="EK327" s="57">
        <f>COUNTIF($F327:$CN327,EK$101)</f>
        <v>0</v>
      </c>
      <c r="EL327" s="57">
        <f>COUNTIF($F327:$CN327,EL$101)</f>
        <v>0</v>
      </c>
      <c r="EM327" s="57">
        <f>COUNTIF($F327:$CN327,EM$101)</f>
        <v>0</v>
      </c>
      <c r="EN327" s="57">
        <f>COUNTIF($F327:$CN327,EN$101)</f>
        <v>0</v>
      </c>
      <c r="EO327" s="57">
        <f>COUNTIF($F327:$CN327,EO$101)</f>
        <v>0</v>
      </c>
      <c r="EP327" s="57">
        <f>COUNTIF($F327:$CN327,EP$101)</f>
        <v>0</v>
      </c>
      <c r="EQ327" s="57">
        <f>COUNTIF($F327:$CN327,EQ$101)</f>
        <v>0</v>
      </c>
      <c r="ER327" s="57">
        <f>COUNTIF($F327:$CN327,ER$101)</f>
        <v>0</v>
      </c>
      <c r="ES327" s="57">
        <f>COUNTIF($F327:$CN327,ES$101)</f>
        <v>0</v>
      </c>
      <c r="ET327" s="57">
        <f>COUNTIF($F327:$CN327,ET$101)</f>
        <v>0</v>
      </c>
      <c r="EU327" s="57">
        <f>COUNTIF($F327:$CN327,EU$101)</f>
        <v>0</v>
      </c>
      <c r="EV327" s="57">
        <f>COUNTIF($F327:$CN327,EV$101)</f>
        <v>0</v>
      </c>
      <c r="EW327" s="57">
        <f>COUNTIF($F327:$CN327,EW$101)</f>
        <v>0</v>
      </c>
      <c r="EX327" s="57">
        <f>COUNTIF($F327:$CN327,EX$101)</f>
        <v>0</v>
      </c>
      <c r="EY327" s="57">
        <f>COUNTIF($F327:$CN327,EY$101)</f>
        <v>0</v>
      </c>
      <c r="EZ327" s="57">
        <f>COUNTIF($F327:$CN327,EZ$101)</f>
        <v>0</v>
      </c>
      <c r="FA327" s="57">
        <f>COUNTIF($F327:$CN327,FA$101)</f>
        <v>0</v>
      </c>
      <c r="FB327" s="57">
        <f>COUNTIF($F327:$CN327,FB$101)</f>
        <v>0</v>
      </c>
      <c r="FC327" s="57">
        <f>COUNTIF($F327:$CN327,FC$101)</f>
        <v>0</v>
      </c>
      <c r="FD327" s="57">
        <f>COUNTIF($F327:$CN327,FD$101)</f>
        <v>0</v>
      </c>
      <c r="FE327" s="57">
        <f>COUNTIF($F327:$CN327,FE$101)</f>
        <v>0</v>
      </c>
    </row>
    <row r="328" spans="1:161" ht="12.75" customHeight="1" thickBot="1" x14ac:dyDescent="0.25">
      <c r="A328" s="18" t="str">
        <f>CHOOSE(WEEKDAY($E328),"Dimanche","Lundi","Mardi","Mercredi","Jeudi","Vendredi","")</f>
        <v>Mardi</v>
      </c>
      <c r="B328" s="17">
        <f>IF(M328&lt;&gt;"Cong. ",B326+1,B326+0)</f>
        <v>110</v>
      </c>
      <c r="C328" s="17">
        <f>IF(M328&lt;&gt;"Cong. ",C326+1,C326+0)</f>
        <v>89</v>
      </c>
      <c r="D328" s="17" t="e">
        <f>IF(M328="",D326+1,D326+0)</f>
        <v>#REF!</v>
      </c>
      <c r="E328" s="16">
        <v>44215</v>
      </c>
      <c r="F328" s="7"/>
      <c r="G328" s="44"/>
      <c r="H328" s="44"/>
      <c r="I328" s="44"/>
      <c r="J328" s="44"/>
      <c r="K328" s="44"/>
      <c r="L328" s="44"/>
      <c r="M328" s="43"/>
      <c r="N328" s="40" t="str">
        <f>IFERROR((COUNTIF(H328,[1]Locaux!$A$8)+COUNTIF(H328,[1]Locaux!$A$9)+COUNTIF(H328,[1]Locaux!$A$10)+COUNTIF(H328,[1]Locaux!$A$11)+COUNTIF(H328,[1]Locaux!$A$12)+COUNTIF(H328,[1]Locaux!$A$15)+COUNTIF(H328,[1]Locaux!$A$16)+COUNTIF(H328,[1]Locaux!$A$17))/(COUNTIF(G328,"*")+COUNTIF(K328,"*")+COUNTIF(M328,"*")),"0")</f>
        <v>0</v>
      </c>
      <c r="O328" s="7"/>
      <c r="P328" s="44"/>
      <c r="Q328" s="44"/>
      <c r="R328" s="44"/>
      <c r="S328" s="44"/>
      <c r="T328" s="44"/>
      <c r="U328" s="44"/>
      <c r="V328" s="43"/>
      <c r="W328" s="40" t="str">
        <f>IFERROR((COUNTIF(Q328,[1]Locaux!$A$8)+COUNTIF(Q328,[1]Locaux!$A$9)+COUNTIF(Q328,[1]Locaux!$A$10)+COUNTIF(Q328,[1]Locaux!$A$11)+COUNTIF(Q328,[1]Locaux!$A$12)+COUNTIF(Q328,[1]Locaux!$A$15)+COUNTIF(Q328,[1]Locaux!$A$16)+COUNTIF(Q328,[1]Locaux!$A$17))/(COUNTIF(P328,"*")+COUNTIF(T328,"*")+COUNTIF(V328,"*")),"0")</f>
        <v>0</v>
      </c>
      <c r="X328" s="51" t="s">
        <v>29</v>
      </c>
      <c r="Z328" s="44"/>
      <c r="AA328" s="44"/>
      <c r="AB328" s="7"/>
      <c r="AC328" s="44"/>
      <c r="AD328" s="44"/>
      <c r="AE328" s="43"/>
      <c r="AF328" s="40" t="str">
        <f>IFERROR((COUNTIF(Z328,[1]Locaux!$A$8)+COUNTIF(Z328,[1]Locaux!$A$9)+COUNTIF(Z328,[1]Locaux!$A$10)+COUNTIF(Z328,[1]Locaux!$A$11)+COUNTIF(Z328,[1]Locaux!$A$12)+COUNTIF(Z328,[1]Locaux!$A$15)+COUNTIF(Z328,[1]Locaux!$A$16)+COUNTIF(Z328,[1]Locaux!$A$17))/(COUNTIF(Y328,"*")+COUNTIF(AC328,"*")+COUNTIF(AE328,"*")),"0")</f>
        <v>0</v>
      </c>
      <c r="AG328" s="51"/>
      <c r="AH328" s="44"/>
      <c r="AI328" s="44"/>
      <c r="AJ328" s="44"/>
      <c r="AK328" s="44"/>
      <c r="AL328" s="44"/>
      <c r="AM328" s="44"/>
      <c r="AN328" s="43"/>
      <c r="AO328" s="40" t="str">
        <f>IFERROR((COUNTIF(AI328,[1]Locaux!$A$8)+COUNTIF(AI328,[1]Locaux!$A$9)+COUNTIF(AI328,[1]Locaux!$A$10)+COUNTIF(AI328,[1]Locaux!$A$11)+COUNTIF(AI328,[1]Locaux!$A$12)+COUNTIF(AI328,[1]Locaux!$A$15)+COUNTIF(AI328,[1]Locaux!$A$16)+COUNTIF(AI328,[1]Locaux!$A$17))/(COUNTIF(AH328,"*")+COUNTIF(AL328,"*")+COUNTIF(AN328,"*")),"0")</f>
        <v>0</v>
      </c>
      <c r="AP328" s="7" t="s">
        <v>28</v>
      </c>
      <c r="AQ328" s="44"/>
      <c r="AR328" s="44"/>
      <c r="AS328" s="44"/>
      <c r="AT328" s="44"/>
      <c r="AU328" s="44"/>
      <c r="AV328" s="44"/>
      <c r="AW328" s="43"/>
      <c r="AX328" s="40" t="str">
        <f>IFERROR((COUNTIF(AR328,[1]Locaux!$A$8)+COUNTIF(AR328,[1]Locaux!$A$9)+COUNTIF(AR328,[1]Locaux!$A$10)+COUNTIF(AR328,[1]Locaux!$A$11)+COUNTIF(AR328,[1]Locaux!$A$12)+COUNTIF(AR328,[1]Locaux!$A$15)+COUNTIF(AR328,[1]Locaux!$A$16)+COUNTIF(AR328,[1]Locaux!$A$17))/(COUNTIF(AQ328,"*")+COUNTIF(AU328,"*")+COUNTIF(AW328,"*")),"0")</f>
        <v>0</v>
      </c>
      <c r="AY328" s="51" t="s">
        <v>26</v>
      </c>
      <c r="AZ328" s="44"/>
      <c r="BA328" s="44"/>
      <c r="BB328" s="44"/>
      <c r="BC328" s="44"/>
      <c r="BD328" s="44"/>
      <c r="BE328" s="44"/>
      <c r="BF328" s="43"/>
      <c r="BG328" s="40" t="str">
        <f>IFERROR((COUNTIF(BA328,[1]Locaux!$A$8)+COUNTIF(BA328,[1]Locaux!$A$9)+COUNTIF(BA328,[1]Locaux!$A$10)+COUNTIF(BA328,[1]Locaux!$A$11)+COUNTIF(BA328,[1]Locaux!$A$12)+COUNTIF(BA328,[1]Locaux!$A$15)+COUNTIF(BA328,[1]Locaux!$A$16)+COUNTIF(BA328,[1]Locaux!$A$17))/(COUNTIF(AZ328,"*")+COUNTIF(BD328,"*")+COUNTIF(BF328,"*")),"0")</f>
        <v>0</v>
      </c>
      <c r="BH328" s="7"/>
      <c r="BI328" s="44"/>
      <c r="BJ328" s="44"/>
      <c r="BK328" s="44"/>
      <c r="BL328" s="44"/>
      <c r="BM328" s="44"/>
      <c r="BN328" s="44"/>
      <c r="BO328" s="43"/>
      <c r="BP328" s="40" t="str">
        <f>IFERROR((COUNTIF(BJ328,[1]Locaux!$A$8)+COUNTIF(BJ328,[1]Locaux!$A$9)+COUNTIF(BJ328,[1]Locaux!$A$10)+COUNTIF(BJ328,[1]Locaux!$A$11)+COUNTIF(BJ328,[1]Locaux!$A$12)+COUNTIF(BJ328,[1]Locaux!$A$15)+COUNTIF(BJ328,[1]Locaux!$A$16)+COUNTIF(BJ328,[1]Locaux!$A$17))/(COUNTIF(BI328,"*")+COUNTIF(BM328,"*")+COUNTIF(BO328,"*")),"0")</f>
        <v>0</v>
      </c>
      <c r="BQ328" s="7"/>
      <c r="BR328" s="44"/>
      <c r="BS328" s="44"/>
      <c r="BT328" s="44"/>
      <c r="BU328" s="44"/>
      <c r="BV328" s="44"/>
      <c r="BW328" s="44"/>
      <c r="BX328" s="43"/>
      <c r="BY328" s="7"/>
      <c r="BZ328" s="44"/>
      <c r="CA328" s="44"/>
      <c r="CB328" s="44"/>
      <c r="CC328" s="44"/>
      <c r="CD328" s="44"/>
      <c r="CE328" s="44"/>
      <c r="CF328" s="43"/>
      <c r="CG328" s="7"/>
      <c r="CH328" s="44"/>
      <c r="CI328" s="44"/>
      <c r="CJ328" s="44"/>
      <c r="CK328" s="44"/>
      <c r="CL328" s="44"/>
      <c r="CM328" s="44"/>
      <c r="CN328" s="43"/>
      <c r="CO328" s="78" t="e">
        <f>OR(CR328&gt;1,CS328&gt;1,CT328&gt;1,CU328&gt;1,CV328&gt;1,CW328&gt;1,CX328&gt;1,CY328&gt;1,CZ328&gt;1,DA328&gt;1,DB328&gt;1,DC328&gt;1,#REF!&gt;1,#REF!&gt;1,#REF!&gt;1,#REF!&gt;1,#REF!&gt;1,#REF!&gt;1,#REF!&gt;1,#REF!&gt;1,#REF!&gt;1,#REF!&gt;1,#REF!&gt;1,#REF!&gt;1,#REF!&gt;1,#REF!&gt;1,#REF!&gt;1,#REF!&gt;1,#REF!&gt;1,#REF!&gt;1)</f>
        <v>#REF!</v>
      </c>
      <c r="CP328" s="77" t="b">
        <f>OR(DR328&gt;1,DS328&gt;1,DT328&gt;1,DU328&gt;1,DV328&gt;1,DW328&gt;1,DX328&gt;1,DY328&gt;1,DZ328&gt;1,EA328&gt;1,EB328&gt;1,EC328&gt;1,ED328&gt;1,EE328&gt;1,EF328&gt;1,EG328&gt;1,EH328&gt;1,EI328&gt;1,EJ328&gt;1,EK328&gt;1,EL328&gt;1,EM328&gt;1,EN328&gt;1,EO328&gt;1,EP328&gt;1,EQ328&gt;1,ER328&gt;1,ES328&gt;1,ET328&gt;1,EU328&gt;1,EV328&gt;1,EW328&gt;1,EX328&gt;1,EY328&gt;1,EZ328&gt;1,FA328&gt;1,FB328&gt;1,FC328&gt;1,FD328&gt;1,FE328&gt;1)</f>
        <v>0</v>
      </c>
      <c r="CQ328" s="77"/>
      <c r="CR328" s="34">
        <f>COUNTIF($F328:$CN328,CR$101)</f>
        <v>0</v>
      </c>
      <c r="CS328" s="33">
        <f>COUNTIF($F328:$CN328,CS$101)</f>
        <v>0</v>
      </c>
      <c r="CT328" s="32">
        <f>COUNTIF($F328:$CN328,CT$101)</f>
        <v>0</v>
      </c>
      <c r="CU328" s="31">
        <f>COUNTIF($F328:$CN328,CU$101)</f>
        <v>0</v>
      </c>
      <c r="CV328" s="30">
        <f>COUNTIF($F328:$CN328,CV$101)</f>
        <v>0</v>
      </c>
      <c r="CW328" s="29">
        <f>COUNTIF($F328:$CN328,CW$101)</f>
        <v>0</v>
      </c>
      <c r="CX328" s="24">
        <f>COUNTIF($F328:$CN328,CX$101)</f>
        <v>0</v>
      </c>
      <c r="CY328" s="28">
        <f>COUNTIF($F328:$CN328,CY$101)</f>
        <v>0</v>
      </c>
      <c r="CZ328" s="27">
        <f>COUNTIF($F328:$CN328,CZ$101)</f>
        <v>0</v>
      </c>
      <c r="DA328" s="26">
        <f>COUNTIF($F328:$CN328,DA$101)</f>
        <v>0</v>
      </c>
      <c r="DB328" s="25">
        <f>COUNTIF($F328:$CN328,DB$101)</f>
        <v>0</v>
      </c>
      <c r="DC328" s="24">
        <f>COUNTIF($F328:$CN328,DC$101)</f>
        <v>0</v>
      </c>
      <c r="DD328" s="13"/>
      <c r="DE328" s="13"/>
      <c r="DF328" s="23"/>
      <c r="DG328" s="23"/>
      <c r="DH328" s="23"/>
      <c r="DI328" s="23"/>
      <c r="DJ328" s="23"/>
      <c r="DK328" s="23"/>
      <c r="DL328" s="23"/>
      <c r="DM328" s="23"/>
      <c r="DN328" s="23"/>
      <c r="DO328" s="23"/>
      <c r="DP328" s="76"/>
      <c r="DQ328" s="61"/>
      <c r="DR328" s="58">
        <f>COUNTIF($F328:$CN328,DR$101)</f>
        <v>0</v>
      </c>
      <c r="DS328" s="57">
        <f>COUNTIF($F328:$CN328,DS$101)</f>
        <v>0</v>
      </c>
      <c r="DT328" s="57">
        <f>COUNTIF($F328:$CN328,DT$101)</f>
        <v>0</v>
      </c>
      <c r="DU328" s="57">
        <f>COUNTIF($F328:$CN328,DU$101)</f>
        <v>0</v>
      </c>
      <c r="DV328" s="57">
        <f>COUNTIF($F328:$CN328,DV$101)</f>
        <v>0</v>
      </c>
      <c r="DW328" s="57">
        <f>COUNTIF($F328:$CN328,DW$101)</f>
        <v>0</v>
      </c>
      <c r="DX328" s="57">
        <f>COUNTIF($F328:$CN328,DX$101)</f>
        <v>0</v>
      </c>
      <c r="DY328" s="57">
        <f>COUNTIF($F328:$CN328,DY$101)</f>
        <v>0</v>
      </c>
      <c r="DZ328" s="57">
        <f>COUNTIF($F328:$CN328,DZ$101)</f>
        <v>0</v>
      </c>
      <c r="EA328" s="57">
        <f>COUNTIF($F328:$CN328,EA$101)</f>
        <v>0</v>
      </c>
      <c r="EB328" s="57">
        <f>COUNTIF($F328:$CN328,EB$101)</f>
        <v>0</v>
      </c>
      <c r="EC328" s="57">
        <f>COUNTIF($F328:$CN328,EC$101)</f>
        <v>0</v>
      </c>
      <c r="ED328" s="57">
        <f>COUNTIF($F328:$CN328,ED$101)</f>
        <v>0</v>
      </c>
      <c r="EE328" s="57">
        <f>COUNTIF($F328:$CN328,EE$101)</f>
        <v>0</v>
      </c>
      <c r="EF328" s="57">
        <f>COUNTIF($F328:$CN328,EF$101)</f>
        <v>0</v>
      </c>
      <c r="EG328" s="57">
        <f>COUNTIF($F328:$CN328,EG$101)</f>
        <v>0</v>
      </c>
      <c r="EH328" s="57">
        <f>COUNTIF($F328:$CN328,EH$101)</f>
        <v>0</v>
      </c>
      <c r="EI328" s="57">
        <f>COUNTIF($F328:$CN328,EI$101)</f>
        <v>0</v>
      </c>
      <c r="EJ328" s="57">
        <f>COUNTIF($F328:$CN328,EJ$101)</f>
        <v>0</v>
      </c>
      <c r="EK328" s="57">
        <f>COUNTIF($F328:$CN328,EK$101)</f>
        <v>0</v>
      </c>
      <c r="EL328" s="57">
        <f>COUNTIF($F328:$CN328,EL$101)</f>
        <v>0</v>
      </c>
      <c r="EM328" s="57">
        <f>COUNTIF($F328:$CN328,EM$101)</f>
        <v>0</v>
      </c>
      <c r="EN328" s="57">
        <f>COUNTIF($F328:$CN328,EN$101)</f>
        <v>0</v>
      </c>
      <c r="EO328" s="57">
        <f>COUNTIF($F328:$CN328,EO$101)</f>
        <v>0</v>
      </c>
      <c r="EP328" s="57">
        <f>COUNTIF($F328:$CN328,EP$101)</f>
        <v>0</v>
      </c>
      <c r="EQ328" s="57">
        <f>COUNTIF($F328:$CN328,EQ$101)</f>
        <v>0</v>
      </c>
      <c r="ER328" s="57">
        <f>COUNTIF($F328:$CN328,ER$101)</f>
        <v>0</v>
      </c>
      <c r="ES328" s="57">
        <f>COUNTIF($F328:$CN328,ES$101)</f>
        <v>0</v>
      </c>
      <c r="ET328" s="57">
        <f>COUNTIF($F328:$CN328,ET$101)</f>
        <v>0</v>
      </c>
      <c r="EU328" s="57">
        <f>COUNTIF($F328:$CN328,EU$101)</f>
        <v>0</v>
      </c>
      <c r="EV328" s="57">
        <f>COUNTIF($F328:$CN328,EV$101)</f>
        <v>0</v>
      </c>
      <c r="EW328" s="57">
        <f>COUNTIF($F328:$CN328,EW$101)</f>
        <v>0</v>
      </c>
      <c r="EX328" s="57">
        <f>COUNTIF($F328:$CN328,EX$101)</f>
        <v>0</v>
      </c>
      <c r="EY328" s="57">
        <f>COUNTIF($F328:$CN328,EY$101)</f>
        <v>0</v>
      </c>
      <c r="EZ328" s="57">
        <f>COUNTIF($F328:$CN328,EZ$101)</f>
        <v>0</v>
      </c>
      <c r="FA328" s="57">
        <f>COUNTIF($F328:$CN328,FA$101)</f>
        <v>0</v>
      </c>
      <c r="FB328" s="57">
        <f>COUNTIF($F328:$CN328,FB$101)</f>
        <v>0</v>
      </c>
      <c r="FC328" s="57">
        <f>COUNTIF($F328:$CN328,FC$101)</f>
        <v>0</v>
      </c>
      <c r="FD328" s="57">
        <f>COUNTIF($F328:$CN328,FD$101)</f>
        <v>0</v>
      </c>
      <c r="FE328" s="57">
        <f>COUNTIF($F328:$CN328,FE$101)</f>
        <v>0</v>
      </c>
    </row>
    <row r="329" spans="1:161" ht="13.5" customHeight="1" thickBot="1" x14ac:dyDescent="0.25">
      <c r="A329" s="12"/>
      <c r="B329" s="11"/>
      <c r="C329" s="11"/>
      <c r="D329" s="11"/>
      <c r="E329" s="10"/>
      <c r="F329" s="6"/>
      <c r="G329" s="39"/>
      <c r="H329" s="39"/>
      <c r="I329" s="39"/>
      <c r="J329" s="39"/>
      <c r="K329" s="39"/>
      <c r="L329" s="39"/>
      <c r="M329" s="38"/>
      <c r="N329" s="40" t="str">
        <f>IFERROR((COUNTIF(H329,[1]Locaux!$A$8)+COUNTIF(H329,[1]Locaux!$A$9)+COUNTIF(H329,[1]Locaux!$A$10)+COUNTIF(H329,[1]Locaux!$A$11)+COUNTIF(H329,[1]Locaux!$A$12)+COUNTIF(H329,[1]Locaux!$A$15)+COUNTIF(H329,[1]Locaux!$A$16)+COUNTIF(H329,[1]Locaux!$A$17))/(COUNTIF(G329,"*")+COUNTIF(K329,"*")+COUNTIF(M329,"*")),"0")</f>
        <v>0</v>
      </c>
      <c r="O329" s="6"/>
      <c r="P329" s="39"/>
      <c r="Q329" s="39"/>
      <c r="R329" s="39"/>
      <c r="S329" s="39"/>
      <c r="T329" s="39"/>
      <c r="U329" s="39"/>
      <c r="V329" s="38"/>
      <c r="W329" s="40" t="str">
        <f>IFERROR((COUNTIF(Q329,[1]Locaux!$A$8)+COUNTIF(Q329,[1]Locaux!$A$9)+COUNTIF(Q329,[1]Locaux!$A$10)+COUNTIF(Q329,[1]Locaux!$A$11)+COUNTIF(Q329,[1]Locaux!$A$12)+COUNTIF(Q329,[1]Locaux!$A$15)+COUNTIF(Q329,[1]Locaux!$A$16)+COUNTIF(Q329,[1]Locaux!$A$17))/(COUNTIF(P329,"*")+COUNTIF(T329,"*")+COUNTIF(V329,"*")),"0")</f>
        <v>0</v>
      </c>
      <c r="X329" s="51" t="s">
        <v>29</v>
      </c>
      <c r="Z329" s="39"/>
      <c r="AA329" s="39"/>
      <c r="AB329" s="6"/>
      <c r="AC329" s="39"/>
      <c r="AD329" s="39"/>
      <c r="AE329" s="38"/>
      <c r="AF329" s="40" t="str">
        <f>IFERROR((COUNTIF(Z329,[1]Locaux!$A$8)+COUNTIF(Z329,[1]Locaux!$A$9)+COUNTIF(Z329,[1]Locaux!$A$10)+COUNTIF(Z329,[1]Locaux!$A$11)+COUNTIF(Z329,[1]Locaux!$A$12)+COUNTIF(Z329,[1]Locaux!$A$15)+COUNTIF(Z329,[1]Locaux!$A$16)+COUNTIF(Z329,[1]Locaux!$A$17))/(COUNTIF(Y329,"*")+COUNTIF(AC329,"*")+COUNTIF(AE329,"*")),"0")</f>
        <v>0</v>
      </c>
      <c r="AG329" s="51"/>
      <c r="AH329" s="39"/>
      <c r="AI329" s="39"/>
      <c r="AJ329" s="39"/>
      <c r="AK329" s="39"/>
      <c r="AL329" s="39"/>
      <c r="AM329" s="39"/>
      <c r="AN329" s="38"/>
      <c r="AO329" s="40" t="str">
        <f>IFERROR((COUNTIF(AI329,[1]Locaux!$A$8)+COUNTIF(AI329,[1]Locaux!$A$9)+COUNTIF(AI329,[1]Locaux!$A$10)+COUNTIF(AI329,[1]Locaux!$A$11)+COUNTIF(AI329,[1]Locaux!$A$12)+COUNTIF(AI329,[1]Locaux!$A$15)+COUNTIF(AI329,[1]Locaux!$A$16)+COUNTIF(AI329,[1]Locaux!$A$17))/(COUNTIF(AH329,"*")+COUNTIF(AL329,"*")+COUNTIF(AN329,"*")),"0")</f>
        <v>0</v>
      </c>
      <c r="AP329" s="7" t="s">
        <v>28</v>
      </c>
      <c r="AQ329" s="39"/>
      <c r="AR329" s="39"/>
      <c r="AS329" s="39"/>
      <c r="AT329" s="39"/>
      <c r="AU329" s="39"/>
      <c r="AV329" s="39"/>
      <c r="AW329" s="38"/>
      <c r="AX329" s="40" t="str">
        <f>IFERROR((COUNTIF(AR329,[1]Locaux!$A$8)+COUNTIF(AR329,[1]Locaux!$A$9)+COUNTIF(AR329,[1]Locaux!$A$10)+COUNTIF(AR329,[1]Locaux!$A$11)+COUNTIF(AR329,[1]Locaux!$A$12)+COUNTIF(AR329,[1]Locaux!$A$15)+COUNTIF(AR329,[1]Locaux!$A$16)+COUNTIF(AR329,[1]Locaux!$A$17))/(COUNTIF(AQ329,"*")+COUNTIF(AU329,"*")+COUNTIF(AW329,"*")),"0")</f>
        <v>0</v>
      </c>
      <c r="AY329" s="51" t="s">
        <v>26</v>
      </c>
      <c r="AZ329" s="39"/>
      <c r="BA329" s="39"/>
      <c r="BB329" s="39"/>
      <c r="BC329" s="39"/>
      <c r="BD329" s="39"/>
      <c r="BE329" s="39"/>
      <c r="BF329" s="38"/>
      <c r="BG329" s="40" t="str">
        <f>IFERROR((COUNTIF(BA329,[1]Locaux!$A$8)+COUNTIF(BA329,[1]Locaux!$A$9)+COUNTIF(BA329,[1]Locaux!$A$10)+COUNTIF(BA329,[1]Locaux!$A$11)+COUNTIF(BA329,[1]Locaux!$A$12)+COUNTIF(BA329,[1]Locaux!$A$15)+COUNTIF(BA329,[1]Locaux!$A$16)+COUNTIF(BA329,[1]Locaux!$A$17))/(COUNTIF(AZ329,"*")+COUNTIF(BD329,"*")+COUNTIF(BF329,"*")),"0")</f>
        <v>0</v>
      </c>
      <c r="BH329" s="6"/>
      <c r="BI329" s="39"/>
      <c r="BJ329" s="39"/>
      <c r="BK329" s="39"/>
      <c r="BL329" s="39"/>
      <c r="BM329" s="39"/>
      <c r="BN329" s="39"/>
      <c r="BO329" s="38"/>
      <c r="BP329" s="40" t="str">
        <f>IFERROR((COUNTIF(BJ329,[1]Locaux!$A$8)+COUNTIF(BJ329,[1]Locaux!$A$9)+COUNTIF(BJ329,[1]Locaux!$A$10)+COUNTIF(BJ329,[1]Locaux!$A$11)+COUNTIF(BJ329,[1]Locaux!$A$12)+COUNTIF(BJ329,[1]Locaux!$A$15)+COUNTIF(BJ329,[1]Locaux!$A$16)+COUNTIF(BJ329,[1]Locaux!$A$17))/(COUNTIF(BI329,"*")+COUNTIF(BM329,"*")+COUNTIF(BO329,"*")),"0")</f>
        <v>0</v>
      </c>
      <c r="BQ329" s="6"/>
      <c r="BR329" s="39"/>
      <c r="BS329" s="39"/>
      <c r="BT329" s="39"/>
      <c r="BU329" s="39"/>
      <c r="BV329" s="39"/>
      <c r="BW329" s="39"/>
      <c r="BX329" s="38"/>
      <c r="BY329" s="6"/>
      <c r="BZ329" s="39"/>
      <c r="CA329" s="39"/>
      <c r="CB329" s="39"/>
      <c r="CC329" s="39"/>
      <c r="CD329" s="39"/>
      <c r="CE329" s="39"/>
      <c r="CF329" s="38"/>
      <c r="CG329" s="6"/>
      <c r="CH329" s="39"/>
      <c r="CI329" s="39"/>
      <c r="CJ329" s="39"/>
      <c r="CK329" s="39"/>
      <c r="CL329" s="39"/>
      <c r="CM329" s="39"/>
      <c r="CN329" s="38"/>
      <c r="CO329" s="78" t="e">
        <f>OR(CR329&gt;1,CS329&gt;1,CT329&gt;1,CU329&gt;1,CV329&gt;1,CW329&gt;1,CX329&gt;1,CY329&gt;1,CZ329&gt;1,DA329&gt;1,DB329&gt;1,DC329&gt;1,#REF!&gt;1,#REF!&gt;1,#REF!&gt;1,#REF!&gt;1,#REF!&gt;1,#REF!&gt;1,#REF!&gt;1,#REF!&gt;1,#REF!&gt;1,#REF!&gt;1,#REF!&gt;1,#REF!&gt;1,#REF!&gt;1,#REF!&gt;1,#REF!&gt;1,#REF!&gt;1,#REF!&gt;1,#REF!&gt;1)</f>
        <v>#REF!</v>
      </c>
      <c r="CP329" s="77" t="b">
        <f>OR(DR329&gt;1,DS329&gt;1,DT329&gt;1,DU329&gt;1,DV329&gt;1,DW329&gt;1,DX329&gt;1,DY329&gt;1,DZ329&gt;1,EA329&gt;1,EB329&gt;1,EC329&gt;1,ED329&gt;1,EE329&gt;1,EF329&gt;1,EG329&gt;1,EH329&gt;1,EI329&gt;1,EJ329&gt;1,EK329&gt;1,EL329&gt;1,EM329&gt;1,EN329&gt;1,EO329&gt;1,EP329&gt;1,EQ329&gt;1,ER329&gt;1,ES329&gt;1,ET329&gt;1,EU329&gt;1,EV329&gt;1,EW329&gt;1,EX329&gt;1,EY329&gt;1,EZ329&gt;1,FA329&gt;1,FB329&gt;1,FC329&gt;1,FD329&gt;1,FE329&gt;1)</f>
        <v>0</v>
      </c>
      <c r="CQ329" s="77"/>
      <c r="CR329" s="34">
        <f>COUNTIF($F329:$CN329,CR$101)</f>
        <v>0</v>
      </c>
      <c r="CS329" s="33">
        <f>COUNTIF($F329:$CN329,CS$101)</f>
        <v>0</v>
      </c>
      <c r="CT329" s="32">
        <f>COUNTIF($F329:$CN329,CT$101)</f>
        <v>0</v>
      </c>
      <c r="CU329" s="31">
        <f>COUNTIF($F329:$CN329,CU$101)</f>
        <v>0</v>
      </c>
      <c r="CV329" s="30">
        <f>COUNTIF($F329:$CN329,CV$101)</f>
        <v>0</v>
      </c>
      <c r="CW329" s="29">
        <f>COUNTIF($F329:$CN329,CW$101)</f>
        <v>0</v>
      </c>
      <c r="CX329" s="24">
        <f>COUNTIF($F329:$CN329,CX$101)</f>
        <v>0</v>
      </c>
      <c r="CY329" s="28">
        <f>COUNTIF($F329:$CN329,CY$101)</f>
        <v>0</v>
      </c>
      <c r="CZ329" s="27">
        <f>COUNTIF($F329:$CN329,CZ$101)</f>
        <v>0</v>
      </c>
      <c r="DA329" s="26">
        <f>COUNTIF($F329:$CN329,DA$101)</f>
        <v>0</v>
      </c>
      <c r="DB329" s="25">
        <f>COUNTIF($F329:$CN329,DB$101)</f>
        <v>0</v>
      </c>
      <c r="DC329" s="24">
        <f>COUNTIF($F329:$CN329,DC$101)</f>
        <v>0</v>
      </c>
      <c r="DD329" s="13"/>
      <c r="DE329" s="13"/>
      <c r="DF329" s="23"/>
      <c r="DG329" s="23"/>
      <c r="DH329" s="23"/>
      <c r="DI329" s="23"/>
      <c r="DJ329" s="23"/>
      <c r="DK329" s="23"/>
      <c r="DL329" s="23"/>
      <c r="DM329" s="23"/>
      <c r="DN329" s="23"/>
      <c r="DO329" s="23"/>
      <c r="DP329" s="76"/>
      <c r="DQ329" s="61"/>
      <c r="DR329" s="58">
        <f>COUNTIF($F329:$CN329,DR$101)</f>
        <v>0</v>
      </c>
      <c r="DS329" s="57">
        <f>COUNTIF($F329:$CN329,DS$101)</f>
        <v>0</v>
      </c>
      <c r="DT329" s="57">
        <f>COUNTIF($F329:$CN329,DT$101)</f>
        <v>0</v>
      </c>
      <c r="DU329" s="57">
        <f>COUNTIF($F329:$CN329,DU$101)</f>
        <v>0</v>
      </c>
      <c r="DV329" s="57">
        <f>COUNTIF($F329:$CN329,DV$101)</f>
        <v>0</v>
      </c>
      <c r="DW329" s="57">
        <f>COUNTIF($F329:$CN329,DW$101)</f>
        <v>0</v>
      </c>
      <c r="DX329" s="57">
        <f>COUNTIF($F329:$CN329,DX$101)</f>
        <v>0</v>
      </c>
      <c r="DY329" s="57">
        <f>COUNTIF($F329:$CN329,DY$101)</f>
        <v>0</v>
      </c>
      <c r="DZ329" s="57">
        <f>COUNTIF($F329:$CN329,DZ$101)</f>
        <v>0</v>
      </c>
      <c r="EA329" s="57">
        <f>COUNTIF($F329:$CN329,EA$101)</f>
        <v>0</v>
      </c>
      <c r="EB329" s="57">
        <f>COUNTIF($F329:$CN329,EB$101)</f>
        <v>0</v>
      </c>
      <c r="EC329" s="57">
        <f>COUNTIF($F329:$CN329,EC$101)</f>
        <v>0</v>
      </c>
      <c r="ED329" s="57">
        <f>COUNTIF($F329:$CN329,ED$101)</f>
        <v>0</v>
      </c>
      <c r="EE329" s="57">
        <f>COUNTIF($F329:$CN329,EE$101)</f>
        <v>0</v>
      </c>
      <c r="EF329" s="57">
        <f>COUNTIF($F329:$CN329,EF$101)</f>
        <v>0</v>
      </c>
      <c r="EG329" s="57">
        <f>COUNTIF($F329:$CN329,EG$101)</f>
        <v>0</v>
      </c>
      <c r="EH329" s="57">
        <f>COUNTIF($F329:$CN329,EH$101)</f>
        <v>0</v>
      </c>
      <c r="EI329" s="57">
        <f>COUNTIF($F329:$CN329,EI$101)</f>
        <v>0</v>
      </c>
      <c r="EJ329" s="57">
        <f>COUNTIF($F329:$CN329,EJ$101)</f>
        <v>0</v>
      </c>
      <c r="EK329" s="57">
        <f>COUNTIF($F329:$CN329,EK$101)</f>
        <v>0</v>
      </c>
      <c r="EL329" s="57">
        <f>COUNTIF($F329:$CN329,EL$101)</f>
        <v>0</v>
      </c>
      <c r="EM329" s="57">
        <f>COUNTIF($F329:$CN329,EM$101)</f>
        <v>0</v>
      </c>
      <c r="EN329" s="57">
        <f>COUNTIF($F329:$CN329,EN$101)</f>
        <v>0</v>
      </c>
      <c r="EO329" s="57">
        <f>COUNTIF($F329:$CN329,EO$101)</f>
        <v>0</v>
      </c>
      <c r="EP329" s="57">
        <f>COUNTIF($F329:$CN329,EP$101)</f>
        <v>0</v>
      </c>
      <c r="EQ329" s="57">
        <f>COUNTIF($F329:$CN329,EQ$101)</f>
        <v>0</v>
      </c>
      <c r="ER329" s="57">
        <f>COUNTIF($F329:$CN329,ER$101)</f>
        <v>0</v>
      </c>
      <c r="ES329" s="57">
        <f>COUNTIF($F329:$CN329,ES$101)</f>
        <v>0</v>
      </c>
      <c r="ET329" s="57">
        <f>COUNTIF($F329:$CN329,ET$101)</f>
        <v>0</v>
      </c>
      <c r="EU329" s="57">
        <f>COUNTIF($F329:$CN329,EU$101)</f>
        <v>0</v>
      </c>
      <c r="EV329" s="57">
        <f>COUNTIF($F329:$CN329,EV$101)</f>
        <v>0</v>
      </c>
      <c r="EW329" s="57">
        <f>COUNTIF($F329:$CN329,EW$101)</f>
        <v>0</v>
      </c>
      <c r="EX329" s="57">
        <f>COUNTIF($F329:$CN329,EX$101)</f>
        <v>0</v>
      </c>
      <c r="EY329" s="57">
        <f>COUNTIF($F329:$CN329,EY$101)</f>
        <v>0</v>
      </c>
      <c r="EZ329" s="57">
        <f>COUNTIF($F329:$CN329,EZ$101)</f>
        <v>0</v>
      </c>
      <c r="FA329" s="57">
        <f>COUNTIF($F329:$CN329,FA$101)</f>
        <v>0</v>
      </c>
      <c r="FB329" s="57">
        <f>COUNTIF($F329:$CN329,FB$101)</f>
        <v>0</v>
      </c>
      <c r="FC329" s="57">
        <f>COUNTIF($F329:$CN329,FC$101)</f>
        <v>0</v>
      </c>
      <c r="FD329" s="57">
        <f>COUNTIF($F329:$CN329,FD$101)</f>
        <v>0</v>
      </c>
      <c r="FE329" s="57">
        <f>COUNTIF($F329:$CN329,FE$101)</f>
        <v>0</v>
      </c>
    </row>
    <row r="330" spans="1:161" ht="12.75" customHeight="1" x14ac:dyDescent="0.2">
      <c r="A330" s="18" t="str">
        <f>CHOOSE(WEEKDAY($E330),"Dimanche","Lundi","Mardi","Mercredi","Jeudi","Vendredi","")</f>
        <v>Mercredi</v>
      </c>
      <c r="B330" s="17">
        <f>IF(M330&lt;&gt;"Cong. ",B328+1,B328+0)</f>
        <v>111</v>
      </c>
      <c r="C330" s="17">
        <f>IF(M330&lt;&gt;"Cong. ",C328+1,C328+0)</f>
        <v>90</v>
      </c>
      <c r="D330" s="17" t="e">
        <f>IF(M330="",D328+1,D328+0)</f>
        <v>#REF!</v>
      </c>
      <c r="E330" s="16">
        <v>44216</v>
      </c>
      <c r="F330" s="7"/>
      <c r="G330" s="44"/>
      <c r="H330" s="44"/>
      <c r="I330" s="44"/>
      <c r="J330" s="44"/>
      <c r="K330" s="44"/>
      <c r="L330" s="44"/>
      <c r="M330" s="43"/>
      <c r="N330" s="40" t="str">
        <f>IFERROR((COUNTIF(H330,[1]Locaux!$A$8)+COUNTIF(H330,[1]Locaux!$A$9)+COUNTIF(H330,[1]Locaux!$A$10)+COUNTIF(H330,[1]Locaux!$A$11)+COUNTIF(H330,[1]Locaux!$A$12)+COUNTIF(H330,[1]Locaux!$A$15)+COUNTIF(H330,[1]Locaux!$A$16)+COUNTIF(H330,[1]Locaux!$A$17))/(COUNTIF(G330,"*")+COUNTIF(K330,"*")+COUNTIF(M330,"*")),"0")</f>
        <v>0</v>
      </c>
      <c r="O330" s="7"/>
      <c r="P330" s="44"/>
      <c r="Q330" s="44"/>
      <c r="R330" s="44"/>
      <c r="S330" s="44"/>
      <c r="T330" s="44"/>
      <c r="U330" s="44"/>
      <c r="V330" s="43"/>
      <c r="W330" s="40" t="str">
        <f>IFERROR((COUNTIF(Q330,[1]Locaux!$A$8)+COUNTIF(Q330,[1]Locaux!$A$9)+COUNTIF(Q330,[1]Locaux!$A$10)+COUNTIF(Q330,[1]Locaux!$A$11)+COUNTIF(Q330,[1]Locaux!$A$12)+COUNTIF(Q330,[1]Locaux!$A$15)+COUNTIF(Q330,[1]Locaux!$A$16)+COUNTIF(Q330,[1]Locaux!$A$17))/(COUNTIF(P330,"*")+COUNTIF(T330,"*")+COUNTIF(V330,"*")),"0")</f>
        <v>0</v>
      </c>
      <c r="X330" s="51" t="s">
        <v>29</v>
      </c>
      <c r="Z330" s="44"/>
      <c r="AA330" s="44"/>
      <c r="AB330" s="51"/>
      <c r="AD330" s="44"/>
      <c r="AE330" s="43"/>
      <c r="AF330" s="40" t="str">
        <f>IFERROR((COUNTIF(Z330,[1]Locaux!$A$8)+COUNTIF(Z330,[1]Locaux!$A$9)+COUNTIF(Z330,[1]Locaux!$A$10)+COUNTIF(Z330,[1]Locaux!$A$11)+COUNTIF(Z330,[1]Locaux!$A$12)+COUNTIF(Z330,[1]Locaux!$A$15)+COUNTIF(Z330,[1]Locaux!$A$16)+COUNTIF(Z330,[1]Locaux!$A$17))/(COUNTIF(Y330,"*")+COUNTIF(AC330,"*")+COUNTIF(AE330,"*")),"0")</f>
        <v>0</v>
      </c>
      <c r="AG330" s="51"/>
      <c r="AH330" s="44"/>
      <c r="AI330" s="44"/>
      <c r="AJ330" s="44"/>
      <c r="AK330" s="44"/>
      <c r="AL330" s="44"/>
      <c r="AM330" s="44"/>
      <c r="AN330" s="43"/>
      <c r="AO330" s="40" t="str">
        <f>IFERROR((COUNTIF(AI330,[1]Locaux!$A$8)+COUNTIF(AI330,[1]Locaux!$A$9)+COUNTIF(AI330,[1]Locaux!$A$10)+COUNTIF(AI330,[1]Locaux!$A$11)+COUNTIF(AI330,[1]Locaux!$A$12)+COUNTIF(AI330,[1]Locaux!$A$15)+COUNTIF(AI330,[1]Locaux!$A$16)+COUNTIF(AI330,[1]Locaux!$A$17))/(COUNTIF(AH330,"*")+COUNTIF(AL330,"*")+COUNTIF(AN330,"*")),"0")</f>
        <v>0</v>
      </c>
      <c r="AP330" s="7" t="s">
        <v>20</v>
      </c>
      <c r="AQ330" s="44"/>
      <c r="AR330" s="44"/>
      <c r="AS330" s="44"/>
      <c r="AT330" s="44"/>
      <c r="AU330" s="44"/>
      <c r="AV330" s="44"/>
      <c r="AW330" s="43"/>
      <c r="AX330" s="40" t="str">
        <f>IFERROR((COUNTIF(AR330,[1]Locaux!$A$8)+COUNTIF(AR330,[1]Locaux!$A$9)+COUNTIF(AR330,[1]Locaux!$A$10)+COUNTIF(AR330,[1]Locaux!$A$11)+COUNTIF(AR330,[1]Locaux!$A$12)+COUNTIF(AR330,[1]Locaux!$A$15)+COUNTIF(AR330,[1]Locaux!$A$16)+COUNTIF(AR330,[1]Locaux!$A$17))/(COUNTIF(AQ330,"*")+COUNTIF(AU330,"*")+COUNTIF(AW330,"*")),"0")</f>
        <v>0</v>
      </c>
      <c r="AY330" s="7" t="s">
        <v>28</v>
      </c>
      <c r="AZ330" s="44"/>
      <c r="BA330" s="44"/>
      <c r="BB330" s="44"/>
      <c r="BC330" s="44"/>
      <c r="BD330" s="44"/>
      <c r="BE330" s="44"/>
      <c r="BF330" s="43"/>
      <c r="BG330" s="40" t="str">
        <f>IFERROR((COUNTIF(BA330,[1]Locaux!$A$8)+COUNTIF(BA330,[1]Locaux!$A$9)+COUNTIF(BA330,[1]Locaux!$A$10)+COUNTIF(BA330,[1]Locaux!$A$11)+COUNTIF(BA330,[1]Locaux!$A$12)+COUNTIF(BA330,[1]Locaux!$A$15)+COUNTIF(BA330,[1]Locaux!$A$16)+COUNTIF(BA330,[1]Locaux!$A$17))/(COUNTIF(AZ330,"*")+COUNTIF(BD330,"*")+COUNTIF(BF330,"*")),"0")</f>
        <v>0</v>
      </c>
      <c r="BH330" s="7"/>
      <c r="BI330" s="44"/>
      <c r="BJ330" s="44"/>
      <c r="BK330" s="44"/>
      <c r="BL330" s="44"/>
      <c r="BM330" s="44"/>
      <c r="BN330" s="44"/>
      <c r="BO330" s="43"/>
      <c r="BP330" s="40" t="str">
        <f>IFERROR((COUNTIF(BJ330,[1]Locaux!$A$8)+COUNTIF(BJ330,[1]Locaux!$A$9)+COUNTIF(BJ330,[1]Locaux!$A$10)+COUNTIF(BJ330,[1]Locaux!$A$11)+COUNTIF(BJ330,[1]Locaux!$A$12)+COUNTIF(BJ330,[1]Locaux!$A$15)+COUNTIF(BJ330,[1]Locaux!$A$16)+COUNTIF(BJ330,[1]Locaux!$A$17))/(COUNTIF(BI330,"*")+COUNTIF(BM330,"*")+COUNTIF(BO330,"*")),"0")</f>
        <v>0</v>
      </c>
      <c r="BQ330" s="7"/>
      <c r="BR330" s="44"/>
      <c r="BS330" s="44"/>
      <c r="BT330" s="44"/>
      <c r="BU330" s="44"/>
      <c r="BV330" s="44"/>
      <c r="BW330" s="44"/>
      <c r="BX330" s="43"/>
      <c r="BY330" s="7"/>
      <c r="BZ330" s="44"/>
      <c r="CA330" s="44"/>
      <c r="CB330" s="44"/>
      <c r="CC330" s="44"/>
      <c r="CD330" s="44"/>
      <c r="CE330" s="44"/>
      <c r="CF330" s="43"/>
      <c r="CG330" s="7"/>
      <c r="CH330" s="44"/>
      <c r="CI330" s="44"/>
      <c r="CJ330" s="44"/>
      <c r="CK330" s="44"/>
      <c r="CL330" s="44"/>
      <c r="CM330" s="44"/>
      <c r="CN330" s="43"/>
      <c r="CO330" s="78" t="e">
        <f>OR(CR330&gt;1,CS330&gt;1,CT330&gt;1,CU330&gt;1,CV330&gt;1,CW330&gt;1,CX330&gt;1,CY330&gt;1,CZ330&gt;1,DA330&gt;1,DB330&gt;1,DC330&gt;1,#REF!&gt;1,#REF!&gt;1,#REF!&gt;1,#REF!&gt;1,#REF!&gt;1,#REF!&gt;1,#REF!&gt;1,#REF!&gt;1,#REF!&gt;1,#REF!&gt;1,#REF!&gt;1,#REF!&gt;1,#REF!&gt;1,#REF!&gt;1,#REF!&gt;1,#REF!&gt;1,#REF!&gt;1,#REF!&gt;1)</f>
        <v>#REF!</v>
      </c>
      <c r="CP330" s="77" t="b">
        <f>OR(DR330&gt;1,DS330&gt;1,DT330&gt;1,DU330&gt;1,DV330&gt;1,DW330&gt;1,DX330&gt;1,DY330&gt;1,DZ330&gt;1,EA330&gt;1,EB330&gt;1,EC330&gt;1,ED330&gt;1,EE330&gt;1,EF330&gt;1,EG330&gt;1,EH330&gt;1,EI330&gt;1,EJ330&gt;1,EK330&gt;1,EL330&gt;1,EM330&gt;1,EN330&gt;1,EO330&gt;1,EP330&gt;1,EQ330&gt;1,ER330&gt;1,ES330&gt;1,ET330&gt;1,EU330&gt;1,EV330&gt;1,EW330&gt;1,EX330&gt;1,EY330&gt;1,EZ330&gt;1,FA330&gt;1,FB330&gt;1,FC330&gt;1,FD330&gt;1,FE330&gt;1)</f>
        <v>0</v>
      </c>
      <c r="CQ330" s="77"/>
      <c r="CR330" s="34">
        <f>COUNTIF($F330:$CN330,CR$101)</f>
        <v>0</v>
      </c>
      <c r="CS330" s="33">
        <f>COUNTIF($F330:$CN330,CS$101)</f>
        <v>0</v>
      </c>
      <c r="CT330" s="32">
        <f>COUNTIF($F330:$CN330,CT$101)</f>
        <v>0</v>
      </c>
      <c r="CU330" s="31">
        <f>COUNTIF($F330:$CN330,CU$101)</f>
        <v>0</v>
      </c>
      <c r="CV330" s="30">
        <f>COUNTIF($F330:$CN330,CV$101)</f>
        <v>0</v>
      </c>
      <c r="CW330" s="29">
        <f>COUNTIF($F330:$CN330,CW$101)</f>
        <v>0</v>
      </c>
      <c r="CX330" s="24">
        <f>COUNTIF($F330:$CN330,CX$101)</f>
        <v>0</v>
      </c>
      <c r="CY330" s="28">
        <f>COUNTIF($F330:$CN330,CY$101)</f>
        <v>0</v>
      </c>
      <c r="CZ330" s="27">
        <f>COUNTIF($F330:$CN330,CZ$101)</f>
        <v>0</v>
      </c>
      <c r="DA330" s="26">
        <f>COUNTIF($F330:$CN330,DA$101)</f>
        <v>0</v>
      </c>
      <c r="DB330" s="25">
        <f>COUNTIF($F330:$CN330,DB$101)</f>
        <v>0</v>
      </c>
      <c r="DC330" s="24">
        <f>COUNTIF($F330:$CN330,DC$101)</f>
        <v>0</v>
      </c>
      <c r="DD330" s="13"/>
      <c r="DE330" s="13"/>
      <c r="DF330" s="23"/>
      <c r="DG330" s="23"/>
      <c r="DH330" s="23"/>
      <c r="DI330" s="23"/>
      <c r="DJ330" s="23"/>
      <c r="DK330" s="23"/>
      <c r="DL330" s="23"/>
      <c r="DM330" s="23"/>
      <c r="DN330" s="23"/>
      <c r="DO330" s="23"/>
      <c r="DP330" s="76"/>
      <c r="DQ330" s="61"/>
      <c r="DR330" s="58">
        <f>COUNTIF($F330:$CN330,DR$101)</f>
        <v>0</v>
      </c>
      <c r="DS330" s="57">
        <f>COUNTIF($F330:$CN330,DS$101)</f>
        <v>0</v>
      </c>
      <c r="DT330" s="57">
        <f>COUNTIF($F330:$CN330,DT$101)</f>
        <v>0</v>
      </c>
      <c r="DU330" s="57">
        <f>COUNTIF($F330:$CN330,DU$101)</f>
        <v>0</v>
      </c>
      <c r="DV330" s="57">
        <f>COUNTIF($F330:$CN330,DV$101)</f>
        <v>0</v>
      </c>
      <c r="DW330" s="57">
        <f>COUNTIF($F330:$CN330,DW$101)</f>
        <v>0</v>
      </c>
      <c r="DX330" s="57">
        <f>COUNTIF($F330:$CN330,DX$101)</f>
        <v>0</v>
      </c>
      <c r="DY330" s="57">
        <f>COUNTIF($F330:$CN330,DY$101)</f>
        <v>0</v>
      </c>
      <c r="DZ330" s="57">
        <f>COUNTIF($F330:$CN330,DZ$101)</f>
        <v>0</v>
      </c>
      <c r="EA330" s="57">
        <f>COUNTIF($F330:$CN330,EA$101)</f>
        <v>0</v>
      </c>
      <c r="EB330" s="57">
        <f>COUNTIF($F330:$CN330,EB$101)</f>
        <v>0</v>
      </c>
      <c r="EC330" s="57">
        <f>COUNTIF($F330:$CN330,EC$101)</f>
        <v>0</v>
      </c>
      <c r="ED330" s="57">
        <f>COUNTIF($F330:$CN330,ED$101)</f>
        <v>0</v>
      </c>
      <c r="EE330" s="57">
        <f>COUNTIF($F330:$CN330,EE$101)</f>
        <v>0</v>
      </c>
      <c r="EF330" s="57">
        <f>COUNTIF($F330:$CN330,EF$101)</f>
        <v>0</v>
      </c>
      <c r="EG330" s="57">
        <f>COUNTIF($F330:$CN330,EG$101)</f>
        <v>0</v>
      </c>
      <c r="EH330" s="57">
        <f>COUNTIF($F330:$CN330,EH$101)</f>
        <v>0</v>
      </c>
      <c r="EI330" s="57">
        <f>COUNTIF($F330:$CN330,EI$101)</f>
        <v>0</v>
      </c>
      <c r="EJ330" s="57">
        <f>COUNTIF($F330:$CN330,EJ$101)</f>
        <v>0</v>
      </c>
      <c r="EK330" s="57">
        <f>COUNTIF($F330:$CN330,EK$101)</f>
        <v>0</v>
      </c>
      <c r="EL330" s="57">
        <f>COUNTIF($F330:$CN330,EL$101)</f>
        <v>0</v>
      </c>
      <c r="EM330" s="57">
        <f>COUNTIF($F330:$CN330,EM$101)</f>
        <v>0</v>
      </c>
      <c r="EN330" s="57">
        <f>COUNTIF($F330:$CN330,EN$101)</f>
        <v>0</v>
      </c>
      <c r="EO330" s="57">
        <f>COUNTIF($F330:$CN330,EO$101)</f>
        <v>0</v>
      </c>
      <c r="EP330" s="57">
        <f>COUNTIF($F330:$CN330,EP$101)</f>
        <v>0</v>
      </c>
      <c r="EQ330" s="57">
        <f>COUNTIF($F330:$CN330,EQ$101)</f>
        <v>0</v>
      </c>
      <c r="ER330" s="57">
        <f>COUNTIF($F330:$CN330,ER$101)</f>
        <v>0</v>
      </c>
      <c r="ES330" s="57">
        <f>COUNTIF($F330:$CN330,ES$101)</f>
        <v>0</v>
      </c>
      <c r="ET330" s="57">
        <f>COUNTIF($F330:$CN330,ET$101)</f>
        <v>0</v>
      </c>
      <c r="EU330" s="57">
        <f>COUNTIF($F330:$CN330,EU$101)</f>
        <v>0</v>
      </c>
      <c r="EV330" s="57">
        <f>COUNTIF($F330:$CN330,EV$101)</f>
        <v>0</v>
      </c>
      <c r="EW330" s="57">
        <f>COUNTIF($F330:$CN330,EW$101)</f>
        <v>0</v>
      </c>
      <c r="EX330" s="57">
        <f>COUNTIF($F330:$CN330,EX$101)</f>
        <v>0</v>
      </c>
      <c r="EY330" s="57">
        <f>COUNTIF($F330:$CN330,EY$101)</f>
        <v>0</v>
      </c>
      <c r="EZ330" s="57">
        <f>COUNTIF($F330:$CN330,EZ$101)</f>
        <v>0</v>
      </c>
      <c r="FA330" s="57">
        <f>COUNTIF($F330:$CN330,FA$101)</f>
        <v>0</v>
      </c>
      <c r="FB330" s="57">
        <f>COUNTIF($F330:$CN330,FB$101)</f>
        <v>0</v>
      </c>
      <c r="FC330" s="57">
        <f>COUNTIF($F330:$CN330,FC$101)</f>
        <v>0</v>
      </c>
      <c r="FD330" s="57">
        <f>COUNTIF($F330:$CN330,FD$101)</f>
        <v>0</v>
      </c>
      <c r="FE330" s="57">
        <f>COUNTIF($F330:$CN330,FE$101)</f>
        <v>0</v>
      </c>
    </row>
    <row r="331" spans="1:161" ht="13.5" customHeight="1" thickBot="1" x14ac:dyDescent="0.25">
      <c r="A331" s="12"/>
      <c r="B331" s="11"/>
      <c r="C331" s="11"/>
      <c r="D331" s="11"/>
      <c r="E331" s="10"/>
      <c r="F331" s="6"/>
      <c r="G331" s="39"/>
      <c r="H331" s="39"/>
      <c r="I331" s="39"/>
      <c r="J331" s="39"/>
      <c r="K331" s="39"/>
      <c r="L331" s="39"/>
      <c r="M331" s="38"/>
      <c r="N331" s="40" t="str">
        <f>IFERROR((COUNTIF(H331,[1]Locaux!$A$8)+COUNTIF(H331,[1]Locaux!$A$9)+COUNTIF(H331,[1]Locaux!$A$10)+COUNTIF(H331,[1]Locaux!$A$11)+COUNTIF(H331,[1]Locaux!$A$12)+COUNTIF(H331,[1]Locaux!$A$15)+COUNTIF(H331,[1]Locaux!$A$16)+COUNTIF(H331,[1]Locaux!$A$17))/(COUNTIF(G331,"*")+COUNTIF(K331,"*")+COUNTIF(M331,"*")),"0")</f>
        <v>0</v>
      </c>
      <c r="O331" s="6"/>
      <c r="P331" s="39"/>
      <c r="Q331" s="39"/>
      <c r="R331" s="39"/>
      <c r="S331" s="39"/>
      <c r="T331" s="39"/>
      <c r="U331" s="39"/>
      <c r="V331" s="38"/>
      <c r="W331" s="40" t="str">
        <f>IFERROR((COUNTIF(Q331,[1]Locaux!$A$8)+COUNTIF(Q331,[1]Locaux!$A$9)+COUNTIF(Q331,[1]Locaux!$A$10)+COUNTIF(Q331,[1]Locaux!$A$11)+COUNTIF(Q331,[1]Locaux!$A$12)+COUNTIF(Q331,[1]Locaux!$A$15)+COUNTIF(Q331,[1]Locaux!$A$16)+COUNTIF(Q331,[1]Locaux!$A$17))/(COUNTIF(P331,"*")+COUNTIF(T331,"*")+COUNTIF(V331,"*")),"0")</f>
        <v>0</v>
      </c>
      <c r="X331" s="51" t="s">
        <v>29</v>
      </c>
      <c r="Z331" s="39"/>
      <c r="AA331" s="39"/>
      <c r="AB331" s="51"/>
      <c r="AD331" s="39"/>
      <c r="AE331" s="38"/>
      <c r="AF331" s="40" t="str">
        <f>IFERROR((COUNTIF(Z331,[1]Locaux!$A$8)+COUNTIF(Z331,[1]Locaux!$A$9)+COUNTIF(Z331,[1]Locaux!$A$10)+COUNTIF(Z331,[1]Locaux!$A$11)+COUNTIF(Z331,[1]Locaux!$A$12)+COUNTIF(Z331,[1]Locaux!$A$15)+COUNTIF(Z331,[1]Locaux!$A$16)+COUNTIF(Z331,[1]Locaux!$A$17))/(COUNTIF(Y331,"*")+COUNTIF(AC331,"*")+COUNTIF(AE331,"*")),"0")</f>
        <v>0</v>
      </c>
      <c r="AG331" s="51"/>
      <c r="AH331" s="39"/>
      <c r="AI331" s="39"/>
      <c r="AJ331" s="39"/>
      <c r="AK331" s="39"/>
      <c r="AL331" s="39"/>
      <c r="AM331" s="39"/>
      <c r="AN331" s="38"/>
      <c r="AO331" s="40" t="str">
        <f>IFERROR((COUNTIF(AI331,[1]Locaux!$A$8)+COUNTIF(AI331,[1]Locaux!$A$9)+COUNTIF(AI331,[1]Locaux!$A$10)+COUNTIF(AI331,[1]Locaux!$A$11)+COUNTIF(AI331,[1]Locaux!$A$12)+COUNTIF(AI331,[1]Locaux!$A$15)+COUNTIF(AI331,[1]Locaux!$A$16)+COUNTIF(AI331,[1]Locaux!$A$17))/(COUNTIF(AH331,"*")+COUNTIF(AL331,"*")+COUNTIF(AN331,"*")),"0")</f>
        <v>0</v>
      </c>
      <c r="AP331" s="6" t="s">
        <v>20</v>
      </c>
      <c r="AQ331" s="39"/>
      <c r="AR331" s="39"/>
      <c r="AS331" s="39"/>
      <c r="AT331" s="39"/>
      <c r="AU331" s="39"/>
      <c r="AV331" s="39"/>
      <c r="AW331" s="38"/>
      <c r="AX331" s="40" t="str">
        <f>IFERROR((COUNTIF(AR331,[1]Locaux!$A$8)+COUNTIF(AR331,[1]Locaux!$A$9)+COUNTIF(AR331,[1]Locaux!$A$10)+COUNTIF(AR331,[1]Locaux!$A$11)+COUNTIF(AR331,[1]Locaux!$A$12)+COUNTIF(AR331,[1]Locaux!$A$15)+COUNTIF(AR331,[1]Locaux!$A$16)+COUNTIF(AR331,[1]Locaux!$A$17))/(COUNTIF(AQ331,"*")+COUNTIF(AU331,"*")+COUNTIF(AW331,"*")),"0")</f>
        <v>0</v>
      </c>
      <c r="AY331" s="6" t="s">
        <v>28</v>
      </c>
      <c r="AZ331" s="39"/>
      <c r="BA331" s="39"/>
      <c r="BB331" s="39"/>
      <c r="BC331" s="39"/>
      <c r="BD331" s="39"/>
      <c r="BE331" s="39"/>
      <c r="BF331" s="38"/>
      <c r="BG331" s="40" t="str">
        <f>IFERROR((COUNTIF(BA331,[1]Locaux!$A$8)+COUNTIF(BA331,[1]Locaux!$A$9)+COUNTIF(BA331,[1]Locaux!$A$10)+COUNTIF(BA331,[1]Locaux!$A$11)+COUNTIF(BA331,[1]Locaux!$A$12)+COUNTIF(BA331,[1]Locaux!$A$15)+COUNTIF(BA331,[1]Locaux!$A$16)+COUNTIF(BA331,[1]Locaux!$A$17))/(COUNTIF(AZ331,"*")+COUNTIF(BD331,"*")+COUNTIF(BF331,"*")),"0")</f>
        <v>0</v>
      </c>
      <c r="BH331" s="6"/>
      <c r="BI331" s="39"/>
      <c r="BJ331" s="39"/>
      <c r="BK331" s="39"/>
      <c r="BL331" s="39"/>
      <c r="BM331" s="39"/>
      <c r="BN331" s="39"/>
      <c r="BO331" s="38"/>
      <c r="BP331" s="40" t="str">
        <f>IFERROR((COUNTIF(BJ331,[1]Locaux!$A$8)+COUNTIF(BJ331,[1]Locaux!$A$9)+COUNTIF(BJ331,[1]Locaux!$A$10)+COUNTIF(BJ331,[1]Locaux!$A$11)+COUNTIF(BJ331,[1]Locaux!$A$12)+COUNTIF(BJ331,[1]Locaux!$A$15)+COUNTIF(BJ331,[1]Locaux!$A$16)+COUNTIF(BJ331,[1]Locaux!$A$17))/(COUNTIF(BI331,"*")+COUNTIF(BM331,"*")+COUNTIF(BO331,"*")),"0")</f>
        <v>0</v>
      </c>
      <c r="BQ331" s="6"/>
      <c r="BR331" s="39"/>
      <c r="BS331" s="39"/>
      <c r="BT331" s="39"/>
      <c r="BU331" s="39"/>
      <c r="BV331" s="39"/>
      <c r="BW331" s="39"/>
      <c r="BX331" s="38"/>
      <c r="BY331" s="6"/>
      <c r="BZ331" s="39"/>
      <c r="CA331" s="39"/>
      <c r="CB331" s="39"/>
      <c r="CC331" s="39"/>
      <c r="CD331" s="39"/>
      <c r="CE331" s="39"/>
      <c r="CF331" s="38"/>
      <c r="CG331" s="6"/>
      <c r="CH331" s="39"/>
      <c r="CI331" s="39"/>
      <c r="CJ331" s="39"/>
      <c r="CK331" s="39"/>
      <c r="CL331" s="39"/>
      <c r="CM331" s="39"/>
      <c r="CN331" s="38"/>
      <c r="CO331" s="78" t="e">
        <f>OR(CR331&gt;1,CS331&gt;1,CT331&gt;1,CU331&gt;1,CV331&gt;1,CW331&gt;1,CX331&gt;1,CY331&gt;1,CZ331&gt;1,DA331&gt;1,DB331&gt;1,DC331&gt;1,#REF!&gt;1,#REF!&gt;1,#REF!&gt;1,#REF!&gt;1,#REF!&gt;1,#REF!&gt;1,#REF!&gt;1,#REF!&gt;1,#REF!&gt;1,#REF!&gt;1,#REF!&gt;1,#REF!&gt;1,#REF!&gt;1,#REF!&gt;1,#REF!&gt;1,#REF!&gt;1,#REF!&gt;1,#REF!&gt;1)</f>
        <v>#REF!</v>
      </c>
      <c r="CP331" s="77" t="b">
        <f>OR(DR331&gt;1,DS331&gt;1,DT331&gt;1,DU331&gt;1,DV331&gt;1,DW331&gt;1,DX331&gt;1,DY331&gt;1,DZ331&gt;1,EA331&gt;1,EB331&gt;1,EC331&gt;1,ED331&gt;1,EE331&gt;1,EF331&gt;1,EG331&gt;1,EH331&gt;1,EI331&gt;1,EJ331&gt;1,EK331&gt;1,EL331&gt;1,EM331&gt;1,EN331&gt;1,EO331&gt;1,EP331&gt;1,EQ331&gt;1,ER331&gt;1,ES331&gt;1,ET331&gt;1,EU331&gt;1,EV331&gt;1,EW331&gt;1,EX331&gt;1,EY331&gt;1,EZ331&gt;1,FA331&gt;1,FB331&gt;1,FC331&gt;1,FD331&gt;1,FE331&gt;1)</f>
        <v>0</v>
      </c>
      <c r="CQ331" s="77"/>
      <c r="CR331" s="34">
        <f>COUNTIF($F331:$CN331,CR$101)</f>
        <v>0</v>
      </c>
      <c r="CS331" s="33">
        <f>COUNTIF($F331:$CN331,CS$101)</f>
        <v>0</v>
      </c>
      <c r="CT331" s="32">
        <f>COUNTIF($F331:$CN331,CT$101)</f>
        <v>0</v>
      </c>
      <c r="CU331" s="31">
        <f>COUNTIF($F331:$CN331,CU$101)</f>
        <v>0</v>
      </c>
      <c r="CV331" s="30">
        <f>COUNTIF($F331:$CN331,CV$101)</f>
        <v>0</v>
      </c>
      <c r="CW331" s="29">
        <f>COUNTIF($F331:$CN331,CW$101)</f>
        <v>0</v>
      </c>
      <c r="CX331" s="24">
        <f>COUNTIF($F331:$CN331,CX$101)</f>
        <v>0</v>
      </c>
      <c r="CY331" s="28">
        <f>COUNTIF($F331:$CN331,CY$101)</f>
        <v>0</v>
      </c>
      <c r="CZ331" s="27">
        <f>COUNTIF($F331:$CN331,CZ$101)</f>
        <v>0</v>
      </c>
      <c r="DA331" s="26">
        <f>COUNTIF($F331:$CN331,DA$101)</f>
        <v>0</v>
      </c>
      <c r="DB331" s="25">
        <f>COUNTIF($F331:$CN331,DB$101)</f>
        <v>0</v>
      </c>
      <c r="DC331" s="24">
        <f>COUNTIF($F331:$CN331,DC$101)</f>
        <v>0</v>
      </c>
      <c r="DD331" s="13"/>
      <c r="DE331" s="13"/>
      <c r="DF331" s="23"/>
      <c r="DG331" s="23"/>
      <c r="DH331" s="23"/>
      <c r="DI331" s="23"/>
      <c r="DJ331" s="23"/>
      <c r="DK331" s="23"/>
      <c r="DL331" s="23"/>
      <c r="DM331" s="23"/>
      <c r="DN331" s="23"/>
      <c r="DO331" s="23"/>
      <c r="DP331" s="76"/>
      <c r="DQ331" s="61"/>
      <c r="DR331" s="58">
        <f>COUNTIF($F331:$CN331,DR$101)</f>
        <v>0</v>
      </c>
      <c r="DS331" s="57">
        <f>COUNTIF($F331:$CN331,DS$101)</f>
        <v>0</v>
      </c>
      <c r="DT331" s="57">
        <f>COUNTIF($F331:$CN331,DT$101)</f>
        <v>0</v>
      </c>
      <c r="DU331" s="57">
        <f>COUNTIF($F331:$CN331,DU$101)</f>
        <v>0</v>
      </c>
      <c r="DV331" s="57">
        <f>COUNTIF($F331:$CN331,DV$101)</f>
        <v>0</v>
      </c>
      <c r="DW331" s="57">
        <f>COUNTIF($F331:$CN331,DW$101)</f>
        <v>0</v>
      </c>
      <c r="DX331" s="57">
        <f>COUNTIF($F331:$CN331,DX$101)</f>
        <v>0</v>
      </c>
      <c r="DY331" s="57">
        <f>COUNTIF($F331:$CN331,DY$101)</f>
        <v>0</v>
      </c>
      <c r="DZ331" s="57">
        <f>COUNTIF($F331:$CN331,DZ$101)</f>
        <v>0</v>
      </c>
      <c r="EA331" s="57">
        <f>COUNTIF($F331:$CN331,EA$101)</f>
        <v>0</v>
      </c>
      <c r="EB331" s="57">
        <f>COUNTIF($F331:$CN331,EB$101)</f>
        <v>0</v>
      </c>
      <c r="EC331" s="57">
        <f>COUNTIF($F331:$CN331,EC$101)</f>
        <v>0</v>
      </c>
      <c r="ED331" s="57">
        <f>COUNTIF($F331:$CN331,ED$101)</f>
        <v>0</v>
      </c>
      <c r="EE331" s="57">
        <f>COUNTIF($F331:$CN331,EE$101)</f>
        <v>0</v>
      </c>
      <c r="EF331" s="57">
        <f>COUNTIF($F331:$CN331,EF$101)</f>
        <v>0</v>
      </c>
      <c r="EG331" s="57">
        <f>COUNTIF($F331:$CN331,EG$101)</f>
        <v>0</v>
      </c>
      <c r="EH331" s="57">
        <f>COUNTIF($F331:$CN331,EH$101)</f>
        <v>0</v>
      </c>
      <c r="EI331" s="57">
        <f>COUNTIF($F331:$CN331,EI$101)</f>
        <v>0</v>
      </c>
      <c r="EJ331" s="57">
        <f>COUNTIF($F331:$CN331,EJ$101)</f>
        <v>0</v>
      </c>
      <c r="EK331" s="57">
        <f>COUNTIF($F331:$CN331,EK$101)</f>
        <v>0</v>
      </c>
      <c r="EL331" s="57">
        <f>COUNTIF($F331:$CN331,EL$101)</f>
        <v>0</v>
      </c>
      <c r="EM331" s="57">
        <f>COUNTIF($F331:$CN331,EM$101)</f>
        <v>0</v>
      </c>
      <c r="EN331" s="57">
        <f>COUNTIF($F331:$CN331,EN$101)</f>
        <v>0</v>
      </c>
      <c r="EO331" s="57">
        <f>COUNTIF($F331:$CN331,EO$101)</f>
        <v>0</v>
      </c>
      <c r="EP331" s="57">
        <f>COUNTIF($F331:$CN331,EP$101)</f>
        <v>0</v>
      </c>
      <c r="EQ331" s="57">
        <f>COUNTIF($F331:$CN331,EQ$101)</f>
        <v>0</v>
      </c>
      <c r="ER331" s="57">
        <f>COUNTIF($F331:$CN331,ER$101)</f>
        <v>0</v>
      </c>
      <c r="ES331" s="57">
        <f>COUNTIF($F331:$CN331,ES$101)</f>
        <v>0</v>
      </c>
      <c r="ET331" s="57">
        <f>COUNTIF($F331:$CN331,ET$101)</f>
        <v>0</v>
      </c>
      <c r="EU331" s="57">
        <f>COUNTIF($F331:$CN331,EU$101)</f>
        <v>0</v>
      </c>
      <c r="EV331" s="57">
        <f>COUNTIF($F331:$CN331,EV$101)</f>
        <v>0</v>
      </c>
      <c r="EW331" s="57">
        <f>COUNTIF($F331:$CN331,EW$101)</f>
        <v>0</v>
      </c>
      <c r="EX331" s="57">
        <f>COUNTIF($F331:$CN331,EX$101)</f>
        <v>0</v>
      </c>
      <c r="EY331" s="57">
        <f>COUNTIF($F331:$CN331,EY$101)</f>
        <v>0</v>
      </c>
      <c r="EZ331" s="57">
        <f>COUNTIF($F331:$CN331,EZ$101)</f>
        <v>0</v>
      </c>
      <c r="FA331" s="57">
        <f>COUNTIF($F331:$CN331,FA$101)</f>
        <v>0</v>
      </c>
      <c r="FB331" s="57">
        <f>COUNTIF($F331:$CN331,FB$101)</f>
        <v>0</v>
      </c>
      <c r="FC331" s="57">
        <f>COUNTIF($F331:$CN331,FC$101)</f>
        <v>0</v>
      </c>
      <c r="FD331" s="57">
        <f>COUNTIF($F331:$CN331,FD$101)</f>
        <v>0</v>
      </c>
      <c r="FE331" s="57">
        <f>COUNTIF($F331:$CN331,FE$101)</f>
        <v>0</v>
      </c>
    </row>
    <row r="332" spans="1:161" ht="12.75" customHeight="1" thickBot="1" x14ac:dyDescent="0.25">
      <c r="A332" s="18" t="str">
        <f>CHOOSE(WEEKDAY($E332),"Dimanche","Lundi","Mardi","Mercredi","Jeudi","Vendredi","")</f>
        <v>Jeudi</v>
      </c>
      <c r="B332" s="17">
        <f>IF(M332&lt;&gt;"Cong. ",B330+1,B330+0)</f>
        <v>112</v>
      </c>
      <c r="C332" s="17">
        <f>IF(M332&lt;&gt;"Cong. ",C330+1,C330+0)</f>
        <v>91</v>
      </c>
      <c r="D332" s="17" t="e">
        <f>IF(M332="",D330+1,D330+0)</f>
        <v>#REF!</v>
      </c>
      <c r="E332" s="16">
        <v>44217</v>
      </c>
      <c r="F332" s="7"/>
      <c r="G332" s="44"/>
      <c r="H332" s="44"/>
      <c r="I332" s="44"/>
      <c r="J332" s="44"/>
      <c r="K332" s="44"/>
      <c r="L332" s="44"/>
      <c r="M332" s="43"/>
      <c r="N332" s="40" t="str">
        <f>IFERROR((COUNTIF(H332,[1]Locaux!$A$8)+COUNTIF(H332,[1]Locaux!$A$9)+COUNTIF(H332,[1]Locaux!$A$10)+COUNTIF(H332,[1]Locaux!$A$11)+COUNTIF(H332,[1]Locaux!$A$12)+COUNTIF(H332,[1]Locaux!$A$15)+COUNTIF(H332,[1]Locaux!$A$16)+COUNTIF(H332,[1]Locaux!$A$17))/(COUNTIF(G332,"*")+COUNTIF(K332,"*")+COUNTIF(M332,"*")),"0")</f>
        <v>0</v>
      </c>
      <c r="O332" s="7"/>
      <c r="P332" s="44"/>
      <c r="Q332" s="44"/>
      <c r="R332" s="44"/>
      <c r="S332" s="44"/>
      <c r="T332" s="44"/>
      <c r="U332" s="44"/>
      <c r="V332" s="43"/>
      <c r="W332" s="40" t="str">
        <f>IFERROR((COUNTIF(Q332,[1]Locaux!$A$8)+COUNTIF(Q332,[1]Locaux!$A$9)+COUNTIF(Q332,[1]Locaux!$A$10)+COUNTIF(Q332,[1]Locaux!$A$11)+COUNTIF(Q332,[1]Locaux!$A$12)+COUNTIF(Q332,[1]Locaux!$A$15)+COUNTIF(Q332,[1]Locaux!$A$16)+COUNTIF(Q332,[1]Locaux!$A$17))/(COUNTIF(P332,"*")+COUNTIF(T332,"*")+COUNTIF(V332,"*")),"0")</f>
        <v>0</v>
      </c>
      <c r="X332" s="51" t="s">
        <v>29</v>
      </c>
      <c r="Z332" s="44"/>
      <c r="AA332" s="44"/>
      <c r="AB332" s="7"/>
      <c r="AC332" s="44"/>
      <c r="AD332" s="44"/>
      <c r="AE332" s="43"/>
      <c r="AF332" s="40" t="str">
        <f>IFERROR((COUNTIF(Z332,[1]Locaux!$A$8)+COUNTIF(Z332,[1]Locaux!$A$9)+COUNTIF(Z332,[1]Locaux!$A$10)+COUNTIF(Z332,[1]Locaux!$A$11)+COUNTIF(Z332,[1]Locaux!$A$12)+COUNTIF(Z332,[1]Locaux!$A$15)+COUNTIF(Z332,[1]Locaux!$A$16)+COUNTIF(Z332,[1]Locaux!$A$17))/(COUNTIF(Y332,"*")+COUNTIF(AC332,"*")+COUNTIF(AE332,"*")),"0")</f>
        <v>0</v>
      </c>
      <c r="AG332" s="51"/>
      <c r="AH332" s="44"/>
      <c r="AI332" s="44"/>
      <c r="AJ332" s="44"/>
      <c r="AK332" s="44"/>
      <c r="AL332" s="44"/>
      <c r="AM332" s="44"/>
      <c r="AN332" s="43"/>
      <c r="AO332" s="40" t="str">
        <f>IFERROR((COUNTIF(AI332,[1]Locaux!$A$8)+COUNTIF(AI332,[1]Locaux!$A$9)+COUNTIF(AI332,[1]Locaux!$A$10)+COUNTIF(AI332,[1]Locaux!$A$11)+COUNTIF(AI332,[1]Locaux!$A$12)+COUNTIF(AI332,[1]Locaux!$A$15)+COUNTIF(AI332,[1]Locaux!$A$16)+COUNTIF(AI332,[1]Locaux!$A$17))/(COUNTIF(AH332,"*")+COUNTIF(AL332,"*")+COUNTIF(AN332,"*")),"0")</f>
        <v>0</v>
      </c>
      <c r="AP332" s="7" t="s">
        <v>28</v>
      </c>
      <c r="AQ332" s="44"/>
      <c r="AR332" s="44"/>
      <c r="AS332" s="44"/>
      <c r="AT332" s="44"/>
      <c r="AU332" s="44"/>
      <c r="AV332" s="44"/>
      <c r="AW332" s="43"/>
      <c r="AX332" s="40" t="str">
        <f>IFERROR((COUNTIF(AR332,[1]Locaux!$A$8)+COUNTIF(AR332,[1]Locaux!$A$9)+COUNTIF(AR332,[1]Locaux!$A$10)+COUNTIF(AR332,[1]Locaux!$A$11)+COUNTIF(AR332,[1]Locaux!$A$12)+COUNTIF(AR332,[1]Locaux!$A$15)+COUNTIF(AR332,[1]Locaux!$A$16)+COUNTIF(AR332,[1]Locaux!$A$17))/(COUNTIF(AQ332,"*")+COUNTIF(AU332,"*")+COUNTIF(AW332,"*")),"0")</f>
        <v>0</v>
      </c>
      <c r="AY332" s="7" t="s">
        <v>20</v>
      </c>
      <c r="AZ332" s="44"/>
      <c r="BA332" s="44"/>
      <c r="BB332" s="44"/>
      <c r="BC332" s="44"/>
      <c r="BD332" s="44"/>
      <c r="BE332" s="44"/>
      <c r="BF332" s="43"/>
      <c r="BG332" s="40" t="str">
        <f>IFERROR((COUNTIF(BA332,[1]Locaux!$A$8)+COUNTIF(BA332,[1]Locaux!$A$9)+COUNTIF(BA332,[1]Locaux!$A$10)+COUNTIF(BA332,[1]Locaux!$A$11)+COUNTIF(BA332,[1]Locaux!$A$12)+COUNTIF(BA332,[1]Locaux!$A$15)+COUNTIF(BA332,[1]Locaux!$A$16)+COUNTIF(BA332,[1]Locaux!$A$17))/(COUNTIF(AZ332,"*")+COUNTIF(BD332,"*")+COUNTIF(BF332,"*")),"0")</f>
        <v>0</v>
      </c>
      <c r="BH332" s="7"/>
      <c r="BI332" s="44"/>
      <c r="BJ332" s="44"/>
      <c r="BK332" s="44"/>
      <c r="BL332" s="44"/>
      <c r="BM332" s="44"/>
      <c r="BN332" s="44"/>
      <c r="BO332" s="43"/>
      <c r="BP332" s="40" t="str">
        <f>IFERROR((COUNTIF(BJ332,[1]Locaux!$A$8)+COUNTIF(BJ332,[1]Locaux!$A$9)+COUNTIF(BJ332,[1]Locaux!$A$10)+COUNTIF(BJ332,[1]Locaux!$A$11)+COUNTIF(BJ332,[1]Locaux!$A$12)+COUNTIF(BJ332,[1]Locaux!$A$15)+COUNTIF(BJ332,[1]Locaux!$A$16)+COUNTIF(BJ332,[1]Locaux!$A$17))/(COUNTIF(BI332,"*")+COUNTIF(BM332,"*")+COUNTIF(BO332,"*")),"0")</f>
        <v>0</v>
      </c>
      <c r="BQ332" s="7"/>
      <c r="BR332" s="44"/>
      <c r="BS332" s="44"/>
      <c r="BT332" s="44"/>
      <c r="BU332" s="44"/>
      <c r="BV332" s="44"/>
      <c r="BW332" s="44"/>
      <c r="BX332" s="43"/>
      <c r="BY332" s="7"/>
      <c r="BZ332" s="44"/>
      <c r="CA332" s="44"/>
      <c r="CB332" s="44"/>
      <c r="CC332" s="44"/>
      <c r="CD332" s="44"/>
      <c r="CE332" s="44"/>
      <c r="CF332" s="43"/>
      <c r="CG332" s="7"/>
      <c r="CH332" s="44"/>
      <c r="CI332" s="44"/>
      <c r="CJ332" s="44"/>
      <c r="CK332" s="44"/>
      <c r="CL332" s="44"/>
      <c r="CM332" s="44"/>
      <c r="CN332" s="43"/>
      <c r="CO332" s="78" t="e">
        <f>OR(CR332&gt;1,CS332&gt;1,CT332&gt;1,CU332&gt;1,CV332&gt;1,CW332&gt;1,CX332&gt;1,CY332&gt;1,CZ332&gt;1,DA332&gt;1,DB332&gt;1,DC332&gt;1,#REF!&gt;1,#REF!&gt;1,#REF!&gt;1,#REF!&gt;1,#REF!&gt;1,#REF!&gt;1,#REF!&gt;1,#REF!&gt;1,#REF!&gt;1,#REF!&gt;1,#REF!&gt;1,#REF!&gt;1,#REF!&gt;1,#REF!&gt;1,#REF!&gt;1,#REF!&gt;1,#REF!&gt;1,#REF!&gt;1)</f>
        <v>#REF!</v>
      </c>
      <c r="CP332" s="77" t="b">
        <f>OR(DR332&gt;1,DS332&gt;1,DT332&gt;1,DU332&gt;1,DV332&gt;1,DW332&gt;1,DX332&gt;1,DY332&gt;1,DZ332&gt;1,EA332&gt;1,EB332&gt;1,EC332&gt;1,ED332&gt;1,EE332&gt;1,EF332&gt;1,EG332&gt;1,EH332&gt;1,EI332&gt;1,EJ332&gt;1,EK332&gt;1,EL332&gt;1,EM332&gt;1,EN332&gt;1,EO332&gt;1,EP332&gt;1,EQ332&gt;1,ER332&gt;1,ES332&gt;1,ET332&gt;1,EU332&gt;1,EV332&gt;1,EW332&gt;1,EX332&gt;1,EY332&gt;1,EZ332&gt;1,FA332&gt;1,FB332&gt;1,FC332&gt;1,FD332&gt;1,FE332&gt;1)</f>
        <v>0</v>
      </c>
      <c r="CQ332" s="77"/>
      <c r="CR332" s="34">
        <f>COUNTIF($F332:$CN332,CR$101)</f>
        <v>0</v>
      </c>
      <c r="CS332" s="33">
        <f>COUNTIF($F332:$CN332,CS$101)</f>
        <v>0</v>
      </c>
      <c r="CT332" s="32">
        <f>COUNTIF($F332:$CN332,CT$101)</f>
        <v>0</v>
      </c>
      <c r="CU332" s="31">
        <f>COUNTIF($F332:$CN332,CU$101)</f>
        <v>0</v>
      </c>
      <c r="CV332" s="30">
        <f>COUNTIF($F332:$CN332,CV$101)</f>
        <v>0</v>
      </c>
      <c r="CW332" s="29">
        <f>COUNTIF($F332:$CN332,CW$101)</f>
        <v>0</v>
      </c>
      <c r="CX332" s="24">
        <f>COUNTIF($F332:$CN332,CX$101)</f>
        <v>0</v>
      </c>
      <c r="CY332" s="28">
        <f>COUNTIF($F332:$CN332,CY$101)</f>
        <v>0</v>
      </c>
      <c r="CZ332" s="27">
        <f>COUNTIF($F332:$CN332,CZ$101)</f>
        <v>0</v>
      </c>
      <c r="DA332" s="26">
        <f>COUNTIF($F332:$CN332,DA$101)</f>
        <v>0</v>
      </c>
      <c r="DB332" s="25">
        <f>COUNTIF($F332:$CN332,DB$101)</f>
        <v>0</v>
      </c>
      <c r="DC332" s="24">
        <f>COUNTIF($F332:$CN332,DC$101)</f>
        <v>0</v>
      </c>
      <c r="DD332" s="13"/>
      <c r="DE332" s="13"/>
      <c r="DF332" s="23"/>
      <c r="DG332" s="23"/>
      <c r="DH332" s="23"/>
      <c r="DI332" s="23"/>
      <c r="DJ332" s="23"/>
      <c r="DK332" s="23"/>
      <c r="DL332" s="23"/>
      <c r="DM332" s="23"/>
      <c r="DN332" s="23"/>
      <c r="DO332" s="23"/>
      <c r="DP332" s="76"/>
      <c r="DQ332" s="61"/>
      <c r="DR332" s="58">
        <f>COUNTIF($F332:$CN332,DR$101)</f>
        <v>0</v>
      </c>
      <c r="DS332" s="57">
        <f>COUNTIF($F332:$CN332,DS$101)</f>
        <v>0</v>
      </c>
      <c r="DT332" s="57">
        <f>COUNTIF($F332:$CN332,DT$101)</f>
        <v>0</v>
      </c>
      <c r="DU332" s="57">
        <f>COUNTIF($F332:$CN332,DU$101)</f>
        <v>0</v>
      </c>
      <c r="DV332" s="57">
        <f>COUNTIF($F332:$CN332,DV$101)</f>
        <v>0</v>
      </c>
      <c r="DW332" s="57">
        <f>COUNTIF($F332:$CN332,DW$101)</f>
        <v>0</v>
      </c>
      <c r="DX332" s="57">
        <f>COUNTIF($F332:$CN332,DX$101)</f>
        <v>0</v>
      </c>
      <c r="DY332" s="57">
        <f>COUNTIF($F332:$CN332,DY$101)</f>
        <v>0</v>
      </c>
      <c r="DZ332" s="57">
        <f>COUNTIF($F332:$CN332,DZ$101)</f>
        <v>0</v>
      </c>
      <c r="EA332" s="57">
        <f>COUNTIF($F332:$CN332,EA$101)</f>
        <v>0</v>
      </c>
      <c r="EB332" s="57">
        <f>COUNTIF($F332:$CN332,EB$101)</f>
        <v>0</v>
      </c>
      <c r="EC332" s="57">
        <f>COUNTIF($F332:$CN332,EC$101)</f>
        <v>0</v>
      </c>
      <c r="ED332" s="57">
        <f>COUNTIF($F332:$CN332,ED$101)</f>
        <v>0</v>
      </c>
      <c r="EE332" s="57">
        <f>COUNTIF($F332:$CN332,EE$101)</f>
        <v>0</v>
      </c>
      <c r="EF332" s="57">
        <f>COUNTIF($F332:$CN332,EF$101)</f>
        <v>0</v>
      </c>
      <c r="EG332" s="57">
        <f>COUNTIF($F332:$CN332,EG$101)</f>
        <v>0</v>
      </c>
      <c r="EH332" s="57">
        <f>COUNTIF($F332:$CN332,EH$101)</f>
        <v>0</v>
      </c>
      <c r="EI332" s="57">
        <f>COUNTIF($F332:$CN332,EI$101)</f>
        <v>0</v>
      </c>
      <c r="EJ332" s="57">
        <f>COUNTIF($F332:$CN332,EJ$101)</f>
        <v>0</v>
      </c>
      <c r="EK332" s="57">
        <f>COUNTIF($F332:$CN332,EK$101)</f>
        <v>0</v>
      </c>
      <c r="EL332" s="57">
        <f>COUNTIF($F332:$CN332,EL$101)</f>
        <v>0</v>
      </c>
      <c r="EM332" s="57">
        <f>COUNTIF($F332:$CN332,EM$101)</f>
        <v>0</v>
      </c>
      <c r="EN332" s="57">
        <f>COUNTIF($F332:$CN332,EN$101)</f>
        <v>0</v>
      </c>
      <c r="EO332" s="57">
        <f>COUNTIF($F332:$CN332,EO$101)</f>
        <v>0</v>
      </c>
      <c r="EP332" s="57">
        <f>COUNTIF($F332:$CN332,EP$101)</f>
        <v>0</v>
      </c>
      <c r="EQ332" s="57">
        <f>COUNTIF($F332:$CN332,EQ$101)</f>
        <v>0</v>
      </c>
      <c r="ER332" s="57">
        <f>COUNTIF($F332:$CN332,ER$101)</f>
        <v>0</v>
      </c>
      <c r="ES332" s="57">
        <f>COUNTIF($F332:$CN332,ES$101)</f>
        <v>0</v>
      </c>
      <c r="ET332" s="57">
        <f>COUNTIF($F332:$CN332,ET$101)</f>
        <v>0</v>
      </c>
      <c r="EU332" s="57">
        <f>COUNTIF($F332:$CN332,EU$101)</f>
        <v>0</v>
      </c>
      <c r="EV332" s="57">
        <f>COUNTIF($F332:$CN332,EV$101)</f>
        <v>0</v>
      </c>
      <c r="EW332" s="57">
        <f>COUNTIF($F332:$CN332,EW$101)</f>
        <v>0</v>
      </c>
      <c r="EX332" s="57">
        <f>COUNTIF($F332:$CN332,EX$101)</f>
        <v>0</v>
      </c>
      <c r="EY332" s="57">
        <f>COUNTIF($F332:$CN332,EY$101)</f>
        <v>0</v>
      </c>
      <c r="EZ332" s="57">
        <f>COUNTIF($F332:$CN332,EZ$101)</f>
        <v>0</v>
      </c>
      <c r="FA332" s="57">
        <f>COUNTIF($F332:$CN332,FA$101)</f>
        <v>0</v>
      </c>
      <c r="FB332" s="57">
        <f>COUNTIF($F332:$CN332,FB$101)</f>
        <v>0</v>
      </c>
      <c r="FC332" s="57">
        <f>COUNTIF($F332:$CN332,FC$101)</f>
        <v>0</v>
      </c>
      <c r="FD332" s="57">
        <f>COUNTIF($F332:$CN332,FD$101)</f>
        <v>0</v>
      </c>
      <c r="FE332" s="57">
        <f>COUNTIF($F332:$CN332,FE$101)</f>
        <v>0</v>
      </c>
    </row>
    <row r="333" spans="1:161" ht="13.5" customHeight="1" thickBot="1" x14ac:dyDescent="0.25">
      <c r="A333" s="12"/>
      <c r="B333" s="11"/>
      <c r="C333" s="11"/>
      <c r="D333" s="11"/>
      <c r="E333" s="10"/>
      <c r="F333" s="6"/>
      <c r="G333" s="39"/>
      <c r="H333" s="39"/>
      <c r="I333" s="39"/>
      <c r="J333" s="39"/>
      <c r="K333" s="39"/>
      <c r="L333" s="39"/>
      <c r="M333" s="38"/>
      <c r="N333" s="40" t="str">
        <f>IFERROR((COUNTIF(H333,[1]Locaux!$A$8)+COUNTIF(H333,[1]Locaux!$A$9)+COUNTIF(H333,[1]Locaux!$A$10)+COUNTIF(H333,[1]Locaux!$A$11)+COUNTIF(H333,[1]Locaux!$A$12)+COUNTIF(H333,[1]Locaux!$A$15)+COUNTIF(H333,[1]Locaux!$A$16)+COUNTIF(H333,[1]Locaux!$A$17))/(COUNTIF(G333,"*")+COUNTIF(K333,"*")+COUNTIF(M333,"*")),"0")</f>
        <v>0</v>
      </c>
      <c r="O333" s="6"/>
      <c r="P333" s="39"/>
      <c r="Q333" s="39"/>
      <c r="R333" s="39"/>
      <c r="S333" s="39"/>
      <c r="T333" s="39"/>
      <c r="U333" s="39"/>
      <c r="V333" s="38"/>
      <c r="W333" s="40" t="str">
        <f>IFERROR((COUNTIF(Q333,[1]Locaux!$A$8)+COUNTIF(Q333,[1]Locaux!$A$9)+COUNTIF(Q333,[1]Locaux!$A$10)+COUNTIF(Q333,[1]Locaux!$A$11)+COUNTIF(Q333,[1]Locaux!$A$12)+COUNTIF(Q333,[1]Locaux!$A$15)+COUNTIF(Q333,[1]Locaux!$A$16)+COUNTIF(Q333,[1]Locaux!$A$17))/(COUNTIF(P333,"*")+COUNTIF(T333,"*")+COUNTIF(V333,"*")),"0")</f>
        <v>0</v>
      </c>
      <c r="X333" s="51" t="s">
        <v>29</v>
      </c>
      <c r="Z333" s="39"/>
      <c r="AA333" s="39"/>
      <c r="AB333" s="6"/>
      <c r="AC333" s="39"/>
      <c r="AD333" s="39"/>
      <c r="AE333" s="38"/>
      <c r="AF333" s="40" t="str">
        <f>IFERROR((COUNTIF(Z333,[1]Locaux!$A$8)+COUNTIF(Z333,[1]Locaux!$A$9)+COUNTIF(Z333,[1]Locaux!$A$10)+COUNTIF(Z333,[1]Locaux!$A$11)+COUNTIF(Z333,[1]Locaux!$A$12)+COUNTIF(Z333,[1]Locaux!$A$15)+COUNTIF(Z333,[1]Locaux!$A$16)+COUNTIF(Z333,[1]Locaux!$A$17))/(COUNTIF(Y333,"*")+COUNTIF(AC333,"*")+COUNTIF(AE333,"*")),"0")</f>
        <v>0</v>
      </c>
      <c r="AG333" s="51" t="s">
        <v>28</v>
      </c>
      <c r="AH333" s="39"/>
      <c r="AI333" s="39"/>
      <c r="AJ333" s="39"/>
      <c r="AK333" s="39"/>
      <c r="AL333" s="39"/>
      <c r="AM333" s="39"/>
      <c r="AN333" s="38"/>
      <c r="AO333" s="40" t="str">
        <f>IFERROR((COUNTIF(AI333,[1]Locaux!$A$8)+COUNTIF(AI333,[1]Locaux!$A$9)+COUNTIF(AI333,[1]Locaux!$A$10)+COUNTIF(AI333,[1]Locaux!$A$11)+COUNTIF(AI333,[1]Locaux!$A$12)+COUNTIF(AI333,[1]Locaux!$A$15)+COUNTIF(AI333,[1]Locaux!$A$16)+COUNTIF(AI333,[1]Locaux!$A$17))/(COUNTIF(AH333,"*")+COUNTIF(AL333,"*")+COUNTIF(AN333,"*")),"0")</f>
        <v>0</v>
      </c>
      <c r="AP333" s="7" t="s">
        <v>28</v>
      </c>
      <c r="AQ333" s="39"/>
      <c r="AR333" s="39"/>
      <c r="AS333" s="39"/>
      <c r="AT333" s="39"/>
      <c r="AU333" s="39"/>
      <c r="AV333" s="39"/>
      <c r="AW333" s="38"/>
      <c r="AX333" s="40" t="str">
        <f>IFERROR((COUNTIF(AR333,[1]Locaux!$A$8)+COUNTIF(AR333,[1]Locaux!$A$9)+COUNTIF(AR333,[1]Locaux!$A$10)+COUNTIF(AR333,[1]Locaux!$A$11)+COUNTIF(AR333,[1]Locaux!$A$12)+COUNTIF(AR333,[1]Locaux!$A$15)+COUNTIF(AR333,[1]Locaux!$A$16)+COUNTIF(AR333,[1]Locaux!$A$17))/(COUNTIF(AQ333,"*")+COUNTIF(AU333,"*")+COUNTIF(AW333,"*")),"0")</f>
        <v>0</v>
      </c>
      <c r="AY333" s="6" t="s">
        <v>20</v>
      </c>
      <c r="AZ333" s="39"/>
      <c r="BA333" s="39"/>
      <c r="BB333" s="39"/>
      <c r="BC333" s="39"/>
      <c r="BD333" s="39"/>
      <c r="BE333" s="39"/>
      <c r="BF333" s="38"/>
      <c r="BG333" s="40" t="str">
        <f>IFERROR((COUNTIF(BA333,[1]Locaux!$A$8)+COUNTIF(BA333,[1]Locaux!$A$9)+COUNTIF(BA333,[1]Locaux!$A$10)+COUNTIF(BA333,[1]Locaux!$A$11)+COUNTIF(BA333,[1]Locaux!$A$12)+COUNTIF(BA333,[1]Locaux!$A$15)+COUNTIF(BA333,[1]Locaux!$A$16)+COUNTIF(BA333,[1]Locaux!$A$17))/(COUNTIF(AZ333,"*")+COUNTIF(BD333,"*")+COUNTIF(BF333,"*")),"0")</f>
        <v>0</v>
      </c>
      <c r="BH333" s="6"/>
      <c r="BI333" s="39"/>
      <c r="BJ333" s="39"/>
      <c r="BK333" s="39"/>
      <c r="BL333" s="39"/>
      <c r="BM333" s="39"/>
      <c r="BN333" s="39"/>
      <c r="BO333" s="38"/>
      <c r="BP333" s="40" t="str">
        <f>IFERROR((COUNTIF(BJ333,[1]Locaux!$A$8)+COUNTIF(BJ333,[1]Locaux!$A$9)+COUNTIF(BJ333,[1]Locaux!$A$10)+COUNTIF(BJ333,[1]Locaux!$A$11)+COUNTIF(BJ333,[1]Locaux!$A$12)+COUNTIF(BJ333,[1]Locaux!$A$15)+COUNTIF(BJ333,[1]Locaux!$A$16)+COUNTIF(BJ333,[1]Locaux!$A$17))/(COUNTIF(BI333,"*")+COUNTIF(BM333,"*")+COUNTIF(BO333,"*")),"0")</f>
        <v>0</v>
      </c>
      <c r="BQ333" s="6"/>
      <c r="BR333" s="39"/>
      <c r="BS333" s="39"/>
      <c r="BT333" s="39"/>
      <c r="BU333" s="39"/>
      <c r="BV333" s="39"/>
      <c r="BW333" s="39"/>
      <c r="BX333" s="38"/>
      <c r="BY333" s="6"/>
      <c r="BZ333" s="39"/>
      <c r="CA333" s="39"/>
      <c r="CB333" s="39"/>
      <c r="CC333" s="39"/>
      <c r="CD333" s="39"/>
      <c r="CE333" s="39"/>
      <c r="CF333" s="38"/>
      <c r="CG333" s="6"/>
      <c r="CH333" s="39"/>
      <c r="CI333" s="39"/>
      <c r="CJ333" s="39"/>
      <c r="CK333" s="39"/>
      <c r="CL333" s="39"/>
      <c r="CM333" s="39"/>
      <c r="CN333" s="38"/>
      <c r="CO333" s="78" t="e">
        <f>OR(CR333&gt;1,CS333&gt;1,CT333&gt;1,CU333&gt;1,CV333&gt;1,CW333&gt;1,CX333&gt;1,CY333&gt;1,CZ333&gt;1,DA333&gt;1,DB333&gt;1,DC333&gt;1,#REF!&gt;1,#REF!&gt;1,#REF!&gt;1,#REF!&gt;1,#REF!&gt;1,#REF!&gt;1,#REF!&gt;1,#REF!&gt;1,#REF!&gt;1,#REF!&gt;1,#REF!&gt;1,#REF!&gt;1,#REF!&gt;1,#REF!&gt;1,#REF!&gt;1,#REF!&gt;1,#REF!&gt;1,#REF!&gt;1)</f>
        <v>#REF!</v>
      </c>
      <c r="CP333" s="77" t="b">
        <f>OR(DR333&gt;1,DS333&gt;1,DT333&gt;1,DU333&gt;1,DV333&gt;1,DW333&gt;1,DX333&gt;1,DY333&gt;1,DZ333&gt;1,EA333&gt;1,EB333&gt;1,EC333&gt;1,ED333&gt;1,EE333&gt;1,EF333&gt;1,EG333&gt;1,EH333&gt;1,EI333&gt;1,EJ333&gt;1,EK333&gt;1,EL333&gt;1,EM333&gt;1,EN333&gt;1,EO333&gt;1,EP333&gt;1,EQ333&gt;1,ER333&gt;1,ES333&gt;1,ET333&gt;1,EU333&gt;1,EV333&gt;1,EW333&gt;1,EX333&gt;1,EY333&gt;1,EZ333&gt;1,FA333&gt;1,FB333&gt;1,FC333&gt;1,FD333&gt;1,FE333&gt;1)</f>
        <v>0</v>
      </c>
      <c r="CQ333" s="77"/>
      <c r="CR333" s="34">
        <f>COUNTIF($F333:$CN333,CR$101)</f>
        <v>0</v>
      </c>
      <c r="CS333" s="33">
        <f>COUNTIF($F333:$CN333,CS$101)</f>
        <v>0</v>
      </c>
      <c r="CT333" s="32">
        <f>COUNTIF($F333:$CN333,CT$101)</f>
        <v>0</v>
      </c>
      <c r="CU333" s="31">
        <f>COUNTIF($F333:$CN333,CU$101)</f>
        <v>0</v>
      </c>
      <c r="CV333" s="30">
        <f>COUNTIF($F333:$CN333,CV$101)</f>
        <v>0</v>
      </c>
      <c r="CW333" s="29">
        <f>COUNTIF($F333:$CN333,CW$101)</f>
        <v>0</v>
      </c>
      <c r="CX333" s="24">
        <f>COUNTIF($F333:$CN333,CX$101)</f>
        <v>0</v>
      </c>
      <c r="CY333" s="28">
        <f>COUNTIF($F333:$CN333,CY$101)</f>
        <v>0</v>
      </c>
      <c r="CZ333" s="27">
        <f>COUNTIF($F333:$CN333,CZ$101)</f>
        <v>0</v>
      </c>
      <c r="DA333" s="26">
        <f>COUNTIF($F333:$CN333,DA$101)</f>
        <v>0</v>
      </c>
      <c r="DB333" s="25">
        <f>COUNTIF($F333:$CN333,DB$101)</f>
        <v>0</v>
      </c>
      <c r="DC333" s="24">
        <f>COUNTIF($F333:$CN333,DC$101)</f>
        <v>0</v>
      </c>
      <c r="DD333" s="13"/>
      <c r="DE333" s="13"/>
      <c r="DF333" s="23"/>
      <c r="DG333" s="23"/>
      <c r="DH333" s="23"/>
      <c r="DI333" s="23"/>
      <c r="DJ333" s="23"/>
      <c r="DK333" s="23"/>
      <c r="DL333" s="23"/>
      <c r="DM333" s="23"/>
      <c r="DN333" s="23"/>
      <c r="DO333" s="23"/>
      <c r="DP333" s="76"/>
      <c r="DQ333" s="61"/>
      <c r="DR333" s="58">
        <f>COUNTIF($F333:$CN333,DR$101)</f>
        <v>0</v>
      </c>
      <c r="DS333" s="57">
        <f>COUNTIF($F333:$CN333,DS$101)</f>
        <v>0</v>
      </c>
      <c r="DT333" s="57">
        <f>COUNTIF($F333:$CN333,DT$101)</f>
        <v>0</v>
      </c>
      <c r="DU333" s="57">
        <f>COUNTIF($F333:$CN333,DU$101)</f>
        <v>0</v>
      </c>
      <c r="DV333" s="57">
        <f>COUNTIF($F333:$CN333,DV$101)</f>
        <v>0</v>
      </c>
      <c r="DW333" s="57">
        <f>COUNTIF($F333:$CN333,DW$101)</f>
        <v>0</v>
      </c>
      <c r="DX333" s="57">
        <f>COUNTIF($F333:$CN333,DX$101)</f>
        <v>0</v>
      </c>
      <c r="DY333" s="57">
        <f>COUNTIF($F333:$CN333,DY$101)</f>
        <v>0</v>
      </c>
      <c r="DZ333" s="57">
        <f>COUNTIF($F333:$CN333,DZ$101)</f>
        <v>0</v>
      </c>
      <c r="EA333" s="57">
        <f>COUNTIF($F333:$CN333,EA$101)</f>
        <v>0</v>
      </c>
      <c r="EB333" s="57">
        <f>COUNTIF($F333:$CN333,EB$101)</f>
        <v>0</v>
      </c>
      <c r="EC333" s="57">
        <f>COUNTIF($F333:$CN333,EC$101)</f>
        <v>0</v>
      </c>
      <c r="ED333" s="57">
        <f>COUNTIF($F333:$CN333,ED$101)</f>
        <v>0</v>
      </c>
      <c r="EE333" s="57">
        <f>COUNTIF($F333:$CN333,EE$101)</f>
        <v>0</v>
      </c>
      <c r="EF333" s="57">
        <f>COUNTIF($F333:$CN333,EF$101)</f>
        <v>0</v>
      </c>
      <c r="EG333" s="57">
        <f>COUNTIF($F333:$CN333,EG$101)</f>
        <v>0</v>
      </c>
      <c r="EH333" s="57">
        <f>COUNTIF($F333:$CN333,EH$101)</f>
        <v>0</v>
      </c>
      <c r="EI333" s="57">
        <f>COUNTIF($F333:$CN333,EI$101)</f>
        <v>0</v>
      </c>
      <c r="EJ333" s="57">
        <f>COUNTIF($F333:$CN333,EJ$101)</f>
        <v>0</v>
      </c>
      <c r="EK333" s="57">
        <f>COUNTIF($F333:$CN333,EK$101)</f>
        <v>0</v>
      </c>
      <c r="EL333" s="57">
        <f>COUNTIF($F333:$CN333,EL$101)</f>
        <v>0</v>
      </c>
      <c r="EM333" s="57">
        <f>COUNTIF($F333:$CN333,EM$101)</f>
        <v>0</v>
      </c>
      <c r="EN333" s="57">
        <f>COUNTIF($F333:$CN333,EN$101)</f>
        <v>0</v>
      </c>
      <c r="EO333" s="57">
        <f>COUNTIF($F333:$CN333,EO$101)</f>
        <v>0</v>
      </c>
      <c r="EP333" s="57">
        <f>COUNTIF($F333:$CN333,EP$101)</f>
        <v>0</v>
      </c>
      <c r="EQ333" s="57">
        <f>COUNTIF($F333:$CN333,EQ$101)</f>
        <v>0</v>
      </c>
      <c r="ER333" s="57">
        <f>COUNTIF($F333:$CN333,ER$101)</f>
        <v>0</v>
      </c>
      <c r="ES333" s="57">
        <f>COUNTIF($F333:$CN333,ES$101)</f>
        <v>0</v>
      </c>
      <c r="ET333" s="57">
        <f>COUNTIF($F333:$CN333,ET$101)</f>
        <v>0</v>
      </c>
      <c r="EU333" s="57">
        <f>COUNTIF($F333:$CN333,EU$101)</f>
        <v>0</v>
      </c>
      <c r="EV333" s="57">
        <f>COUNTIF($F333:$CN333,EV$101)</f>
        <v>0</v>
      </c>
      <c r="EW333" s="57">
        <f>COUNTIF($F333:$CN333,EW$101)</f>
        <v>0</v>
      </c>
      <c r="EX333" s="57">
        <f>COUNTIF($F333:$CN333,EX$101)</f>
        <v>0</v>
      </c>
      <c r="EY333" s="57">
        <f>COUNTIF($F333:$CN333,EY$101)</f>
        <v>0</v>
      </c>
      <c r="EZ333" s="57">
        <f>COUNTIF($F333:$CN333,EZ$101)</f>
        <v>0</v>
      </c>
      <c r="FA333" s="57">
        <f>COUNTIF($F333:$CN333,FA$101)</f>
        <v>0</v>
      </c>
      <c r="FB333" s="57">
        <f>COUNTIF($F333:$CN333,FB$101)</f>
        <v>0</v>
      </c>
      <c r="FC333" s="57">
        <f>COUNTIF($F333:$CN333,FC$101)</f>
        <v>0</v>
      </c>
      <c r="FD333" s="57">
        <f>COUNTIF($F333:$CN333,FD$101)</f>
        <v>0</v>
      </c>
      <c r="FE333" s="57">
        <f>COUNTIF($F333:$CN333,FE$101)</f>
        <v>0</v>
      </c>
    </row>
    <row r="334" spans="1:161" ht="12.75" customHeight="1" x14ac:dyDescent="0.2">
      <c r="A334" s="18" t="str">
        <f>CHOOSE(WEEKDAY($E334),"Dimanche","Lundi","Mardi","Mercredi","Jeudi","Vendredi","")</f>
        <v>Vendredi</v>
      </c>
      <c r="B334" s="17">
        <f>IF(M334&lt;&gt;"Cong. ",B332+1,B332+0)</f>
        <v>113</v>
      </c>
      <c r="C334" s="17">
        <f>IF(M334&lt;&gt;"Cong. ",C332+1,C332+0)</f>
        <v>92</v>
      </c>
      <c r="D334" s="17" t="e">
        <f>IF(M334="",D332+1,D332+0)</f>
        <v>#REF!</v>
      </c>
      <c r="E334" s="16">
        <v>44218</v>
      </c>
      <c r="F334" s="7"/>
      <c r="G334" s="44"/>
      <c r="H334" s="44"/>
      <c r="I334" s="44"/>
      <c r="J334" s="44"/>
      <c r="K334" s="44"/>
      <c r="L334" s="44"/>
      <c r="M334" s="43"/>
      <c r="N334" s="40" t="str">
        <f>IFERROR((COUNTIF(H334,[1]Locaux!$A$8)+COUNTIF(H334,[1]Locaux!$A$9)+COUNTIF(H334,[1]Locaux!$A$10)+COUNTIF(H334,[1]Locaux!$A$11)+COUNTIF(H334,[1]Locaux!$A$12)+COUNTIF(H334,[1]Locaux!$A$15)+COUNTIF(H334,[1]Locaux!$A$16)+COUNTIF(H334,[1]Locaux!$A$17))/(COUNTIF(G334,"*")+COUNTIF(K334,"*")+COUNTIF(M334,"*")),"0")</f>
        <v>0</v>
      </c>
      <c r="O334" s="7"/>
      <c r="P334" s="44"/>
      <c r="Q334" s="44"/>
      <c r="R334" s="44"/>
      <c r="S334" s="44"/>
      <c r="T334" s="44"/>
      <c r="U334" s="44"/>
      <c r="V334" s="43"/>
      <c r="W334" s="40" t="str">
        <f>IFERROR((COUNTIF(Q334,[1]Locaux!$A$8)+COUNTIF(Q334,[1]Locaux!$A$9)+COUNTIF(Q334,[1]Locaux!$A$10)+COUNTIF(Q334,[1]Locaux!$A$11)+COUNTIF(Q334,[1]Locaux!$A$12)+COUNTIF(Q334,[1]Locaux!$A$15)+COUNTIF(Q334,[1]Locaux!$A$16)+COUNTIF(Q334,[1]Locaux!$A$17))/(COUNTIF(P334,"*")+COUNTIF(T334,"*")+COUNTIF(V334,"*")),"0")</f>
        <v>0</v>
      </c>
      <c r="X334" s="51" t="s">
        <v>29</v>
      </c>
      <c r="Z334" s="44"/>
      <c r="AA334" s="44"/>
      <c r="AB334" s="44"/>
      <c r="AC334" s="44"/>
      <c r="AD334" s="44"/>
      <c r="AE334" s="43"/>
      <c r="AF334" s="40" t="str">
        <f>IFERROR((COUNTIF(Z334,[1]Locaux!$A$8)+COUNTIF(Z334,[1]Locaux!$A$9)+COUNTIF(Z334,[1]Locaux!$A$10)+COUNTIF(Z334,[1]Locaux!$A$11)+COUNTIF(Z334,[1]Locaux!$A$12)+COUNTIF(Z334,[1]Locaux!$A$15)+COUNTIF(Z334,[1]Locaux!$A$16)+COUNTIF(Z334,[1]Locaux!$A$17))/(COUNTIF(Y334,"*")+COUNTIF(AC334,"*")+COUNTIF(AE334,"*")),"0")</f>
        <v>0</v>
      </c>
      <c r="AG334" s="7" t="s">
        <v>28</v>
      </c>
      <c r="AH334" s="44"/>
      <c r="AI334" s="44"/>
      <c r="AJ334" s="44"/>
      <c r="AK334" s="44"/>
      <c r="AL334" s="44"/>
      <c r="AM334" s="44"/>
      <c r="AN334" s="43"/>
      <c r="AO334" s="40" t="str">
        <f>IFERROR((COUNTIF(AI334,[1]Locaux!$A$8)+COUNTIF(AI334,[1]Locaux!$A$9)+COUNTIF(AI334,[1]Locaux!$A$10)+COUNTIF(AI334,[1]Locaux!$A$11)+COUNTIF(AI334,[1]Locaux!$A$12)+COUNTIF(AI334,[1]Locaux!$A$15)+COUNTIF(AI334,[1]Locaux!$A$16)+COUNTIF(AI334,[1]Locaux!$A$17))/(COUNTIF(AH334,"*")+COUNTIF(AL334,"*")+COUNTIF(AN334,"*")),"0")</f>
        <v>0</v>
      </c>
      <c r="AP334" s="7" t="s">
        <v>26</v>
      </c>
      <c r="AQ334" s="44"/>
      <c r="AR334" s="44"/>
      <c r="AS334" s="44"/>
      <c r="AT334" s="44"/>
      <c r="AU334" s="44"/>
      <c r="AV334" s="44"/>
      <c r="AW334" s="43"/>
      <c r="AX334" s="40" t="str">
        <f>IFERROR((COUNTIF(AR334,[1]Locaux!$A$8)+COUNTIF(AR334,[1]Locaux!$A$9)+COUNTIF(AR334,[1]Locaux!$A$10)+COUNTIF(AR334,[1]Locaux!$A$11)+COUNTIF(AR334,[1]Locaux!$A$12)+COUNTIF(AR334,[1]Locaux!$A$15)+COUNTIF(AR334,[1]Locaux!$A$16)+COUNTIF(AR334,[1]Locaux!$A$17))/(COUNTIF(AQ334,"*")+COUNTIF(AU334,"*")+COUNTIF(AW334,"*")),"0")</f>
        <v>0</v>
      </c>
      <c r="AY334" s="7" t="s">
        <v>30</v>
      </c>
      <c r="AZ334" s="44"/>
      <c r="BA334" s="44"/>
      <c r="BB334" s="44"/>
      <c r="BC334" s="44"/>
      <c r="BD334" s="44"/>
      <c r="BE334" s="44"/>
      <c r="BF334" s="43"/>
      <c r="BG334" s="40" t="str">
        <f>IFERROR((COUNTIF(BA334,[1]Locaux!$A$8)+COUNTIF(BA334,[1]Locaux!$A$9)+COUNTIF(BA334,[1]Locaux!$A$10)+COUNTIF(BA334,[1]Locaux!$A$11)+COUNTIF(BA334,[1]Locaux!$A$12)+COUNTIF(BA334,[1]Locaux!$A$15)+COUNTIF(BA334,[1]Locaux!$A$16)+COUNTIF(BA334,[1]Locaux!$A$17))/(COUNTIF(AZ334,"*")+COUNTIF(BD334,"*")+COUNTIF(BF334,"*")),"0")</f>
        <v>0</v>
      </c>
      <c r="BH334" s="7"/>
      <c r="BI334" s="44"/>
      <c r="BJ334" s="44"/>
      <c r="BK334" s="44"/>
      <c r="BL334" s="44"/>
      <c r="BM334" s="44"/>
      <c r="BN334" s="44"/>
      <c r="BO334" s="43"/>
      <c r="BP334" s="40" t="str">
        <f>IFERROR((COUNTIF(BJ334,[1]Locaux!$A$8)+COUNTIF(BJ334,[1]Locaux!$A$9)+COUNTIF(BJ334,[1]Locaux!$A$10)+COUNTIF(BJ334,[1]Locaux!$A$11)+COUNTIF(BJ334,[1]Locaux!$A$12)+COUNTIF(BJ334,[1]Locaux!$A$15)+COUNTIF(BJ334,[1]Locaux!$A$16)+COUNTIF(BJ334,[1]Locaux!$A$17))/(COUNTIF(BI334,"*")+COUNTIF(BM334,"*")+COUNTIF(BO334,"*")),"0")</f>
        <v>0</v>
      </c>
      <c r="BQ334" s="7"/>
      <c r="BR334" s="44"/>
      <c r="BS334" s="44"/>
      <c r="BT334" s="44"/>
      <c r="BU334" s="44"/>
      <c r="BV334" s="44"/>
      <c r="BW334" s="44"/>
      <c r="BX334" s="43"/>
      <c r="BY334" s="7"/>
      <c r="BZ334" s="44"/>
      <c r="CA334" s="44"/>
      <c r="CB334" s="44"/>
      <c r="CC334" s="44"/>
      <c r="CD334" s="44"/>
      <c r="CE334" s="44"/>
      <c r="CF334" s="43"/>
      <c r="CG334" s="7"/>
      <c r="CH334" s="44"/>
      <c r="CI334" s="44"/>
      <c r="CJ334" s="44"/>
      <c r="CK334" s="44"/>
      <c r="CL334" s="44"/>
      <c r="CM334" s="44"/>
      <c r="CN334" s="43"/>
      <c r="CO334" s="78" t="e">
        <f>OR(CR334&gt;1,CS334&gt;1,CT334&gt;1,CU334&gt;1,CV334&gt;1,CW334&gt;1,CX334&gt;1,CY334&gt;1,CZ334&gt;1,DA334&gt;1,DB334&gt;1,DC334&gt;1,#REF!&gt;1,#REF!&gt;1,#REF!&gt;1,#REF!&gt;1,#REF!&gt;1,#REF!&gt;1,#REF!&gt;1,#REF!&gt;1,#REF!&gt;1,#REF!&gt;1,#REF!&gt;1,#REF!&gt;1,#REF!&gt;1,#REF!&gt;1,#REF!&gt;1,#REF!&gt;1,#REF!&gt;1,#REF!&gt;1)</f>
        <v>#REF!</v>
      </c>
      <c r="CP334" s="77" t="b">
        <f>OR(DR334&gt;1,DS334&gt;1,DT334&gt;1,DU334&gt;1,DV334&gt;1,DW334&gt;1,DX334&gt;1,DY334&gt;1,DZ334&gt;1,EA334&gt;1,EB334&gt;1,EC334&gt;1,ED334&gt;1,EE334&gt;1,EF334&gt;1,EG334&gt;1,EH334&gt;1,EI334&gt;1,EJ334&gt;1,EK334&gt;1,EL334&gt;1,EM334&gt;1,EN334&gt;1,EO334&gt;1,EP334&gt;1,EQ334&gt;1,ER334&gt;1,ES334&gt;1,ET334&gt;1,EU334&gt;1,EV334&gt;1,EW334&gt;1,EX334&gt;1,EY334&gt;1,EZ334&gt;1,FA334&gt;1,FB334&gt;1,FC334&gt;1,FD334&gt;1,FE334&gt;1)</f>
        <v>0</v>
      </c>
      <c r="CQ334" s="77"/>
      <c r="CR334" s="34">
        <f>COUNTIF($F334:$CN334,CR$101)</f>
        <v>0</v>
      </c>
      <c r="CS334" s="33">
        <f>COUNTIF($F334:$CN334,CS$101)</f>
        <v>0</v>
      </c>
      <c r="CT334" s="32">
        <f>COUNTIF($F334:$CN334,CT$101)</f>
        <v>0</v>
      </c>
      <c r="CU334" s="31">
        <f>COUNTIF($F334:$CN334,CU$101)</f>
        <v>0</v>
      </c>
      <c r="CV334" s="30">
        <f>COUNTIF($F334:$CN334,CV$101)</f>
        <v>0</v>
      </c>
      <c r="CW334" s="29">
        <f>COUNTIF($F334:$CN334,CW$101)</f>
        <v>0</v>
      </c>
      <c r="CX334" s="24">
        <f>COUNTIF($F334:$CN334,CX$101)</f>
        <v>0</v>
      </c>
      <c r="CY334" s="28">
        <f>COUNTIF($F334:$CN334,CY$101)</f>
        <v>0</v>
      </c>
      <c r="CZ334" s="27">
        <f>COUNTIF($F334:$CN334,CZ$101)</f>
        <v>0</v>
      </c>
      <c r="DA334" s="26">
        <f>COUNTIF($F334:$CN334,DA$101)</f>
        <v>0</v>
      </c>
      <c r="DB334" s="25">
        <f>COUNTIF($F334:$CN334,DB$101)</f>
        <v>0</v>
      </c>
      <c r="DC334" s="24">
        <f>COUNTIF($F334:$CN334,DC$101)</f>
        <v>0</v>
      </c>
      <c r="DD334" s="13"/>
      <c r="DE334" s="13"/>
      <c r="DF334" s="23"/>
      <c r="DG334" s="23"/>
      <c r="DH334" s="23"/>
      <c r="DI334" s="23"/>
      <c r="DJ334" s="23"/>
      <c r="DK334" s="23"/>
      <c r="DL334" s="23"/>
      <c r="DM334" s="23"/>
      <c r="DN334" s="23"/>
      <c r="DO334" s="23"/>
      <c r="DP334" s="76"/>
      <c r="DQ334" s="61"/>
      <c r="DR334" s="58">
        <f>COUNTIF($F334:$CN334,DR$101)</f>
        <v>0</v>
      </c>
      <c r="DS334" s="57">
        <f>COUNTIF($F334:$CN334,DS$101)</f>
        <v>0</v>
      </c>
      <c r="DT334" s="57">
        <f>COUNTIF($F334:$CN334,DT$101)</f>
        <v>0</v>
      </c>
      <c r="DU334" s="57">
        <f>COUNTIF($F334:$CN334,DU$101)</f>
        <v>0</v>
      </c>
      <c r="DV334" s="57">
        <f>COUNTIF($F334:$CN334,DV$101)</f>
        <v>0</v>
      </c>
      <c r="DW334" s="57">
        <f>COUNTIF($F334:$CN334,DW$101)</f>
        <v>0</v>
      </c>
      <c r="DX334" s="57">
        <f>COUNTIF($F334:$CN334,DX$101)</f>
        <v>0</v>
      </c>
      <c r="DY334" s="57">
        <f>COUNTIF($F334:$CN334,DY$101)</f>
        <v>0</v>
      </c>
      <c r="DZ334" s="57">
        <f>COUNTIF($F334:$CN334,DZ$101)</f>
        <v>0</v>
      </c>
      <c r="EA334" s="57">
        <f>COUNTIF($F334:$CN334,EA$101)</f>
        <v>0</v>
      </c>
      <c r="EB334" s="57">
        <f>COUNTIF($F334:$CN334,EB$101)</f>
        <v>0</v>
      </c>
      <c r="EC334" s="57">
        <f>COUNTIF($F334:$CN334,EC$101)</f>
        <v>0</v>
      </c>
      <c r="ED334" s="57">
        <f>COUNTIF($F334:$CN334,ED$101)</f>
        <v>0</v>
      </c>
      <c r="EE334" s="57">
        <f>COUNTIF($F334:$CN334,EE$101)</f>
        <v>0</v>
      </c>
      <c r="EF334" s="57">
        <f>COUNTIF($F334:$CN334,EF$101)</f>
        <v>0</v>
      </c>
      <c r="EG334" s="57">
        <f>COUNTIF($F334:$CN334,EG$101)</f>
        <v>0</v>
      </c>
      <c r="EH334" s="57">
        <f>COUNTIF($F334:$CN334,EH$101)</f>
        <v>0</v>
      </c>
      <c r="EI334" s="57">
        <f>COUNTIF($F334:$CN334,EI$101)</f>
        <v>0</v>
      </c>
      <c r="EJ334" s="57">
        <f>COUNTIF($F334:$CN334,EJ$101)</f>
        <v>0</v>
      </c>
      <c r="EK334" s="57">
        <f>COUNTIF($F334:$CN334,EK$101)</f>
        <v>0</v>
      </c>
      <c r="EL334" s="57">
        <f>COUNTIF($F334:$CN334,EL$101)</f>
        <v>0</v>
      </c>
      <c r="EM334" s="57">
        <f>COUNTIF($F334:$CN334,EM$101)</f>
        <v>0</v>
      </c>
      <c r="EN334" s="57">
        <f>COUNTIF($F334:$CN334,EN$101)</f>
        <v>0</v>
      </c>
      <c r="EO334" s="57">
        <f>COUNTIF($F334:$CN334,EO$101)</f>
        <v>0</v>
      </c>
      <c r="EP334" s="57">
        <f>COUNTIF($F334:$CN334,EP$101)</f>
        <v>0</v>
      </c>
      <c r="EQ334" s="57">
        <f>COUNTIF($F334:$CN334,EQ$101)</f>
        <v>0</v>
      </c>
      <c r="ER334" s="57">
        <f>COUNTIF($F334:$CN334,ER$101)</f>
        <v>0</v>
      </c>
      <c r="ES334" s="57">
        <f>COUNTIF($F334:$CN334,ES$101)</f>
        <v>0</v>
      </c>
      <c r="ET334" s="57">
        <f>COUNTIF($F334:$CN334,ET$101)</f>
        <v>0</v>
      </c>
      <c r="EU334" s="57">
        <f>COUNTIF($F334:$CN334,EU$101)</f>
        <v>0</v>
      </c>
      <c r="EV334" s="57">
        <f>COUNTIF($F334:$CN334,EV$101)</f>
        <v>0</v>
      </c>
      <c r="EW334" s="57">
        <f>COUNTIF($F334:$CN334,EW$101)</f>
        <v>0</v>
      </c>
      <c r="EX334" s="57">
        <f>COUNTIF($F334:$CN334,EX$101)</f>
        <v>0</v>
      </c>
      <c r="EY334" s="57">
        <f>COUNTIF($F334:$CN334,EY$101)</f>
        <v>0</v>
      </c>
      <c r="EZ334" s="57">
        <f>COUNTIF($F334:$CN334,EZ$101)</f>
        <v>0</v>
      </c>
      <c r="FA334" s="57">
        <f>COUNTIF($F334:$CN334,FA$101)</f>
        <v>0</v>
      </c>
      <c r="FB334" s="57">
        <f>COUNTIF($F334:$CN334,FB$101)</f>
        <v>0</v>
      </c>
      <c r="FC334" s="57">
        <f>COUNTIF($F334:$CN334,FC$101)</f>
        <v>0</v>
      </c>
      <c r="FD334" s="57">
        <f>COUNTIF($F334:$CN334,FD$101)</f>
        <v>0</v>
      </c>
      <c r="FE334" s="57">
        <f>COUNTIF($F334:$CN334,FE$101)</f>
        <v>0</v>
      </c>
    </row>
    <row r="335" spans="1:161" ht="13.5" customHeight="1" thickBot="1" x14ac:dyDescent="0.25">
      <c r="A335" s="12"/>
      <c r="B335" s="11"/>
      <c r="C335" s="11"/>
      <c r="D335" s="11"/>
      <c r="E335" s="10"/>
      <c r="F335" s="6"/>
      <c r="G335" s="39"/>
      <c r="H335" s="39"/>
      <c r="I335" s="39"/>
      <c r="J335" s="39"/>
      <c r="K335" s="39"/>
      <c r="L335" s="39"/>
      <c r="M335" s="38"/>
      <c r="N335" s="40" t="str">
        <f>IFERROR((COUNTIF(H335,[1]Locaux!$A$8)+COUNTIF(H335,[1]Locaux!$A$9)+COUNTIF(H335,[1]Locaux!$A$10)+COUNTIF(H335,[1]Locaux!$A$11)+COUNTIF(H335,[1]Locaux!$A$12)+COUNTIF(H335,[1]Locaux!$A$15)+COUNTIF(H335,[1]Locaux!$A$16)+COUNTIF(H335,[1]Locaux!$A$17))/(COUNTIF(G335,"*")+COUNTIF(K335,"*")+COUNTIF(M335,"*")),"0")</f>
        <v>0</v>
      </c>
      <c r="O335" s="6"/>
      <c r="P335" s="39"/>
      <c r="Q335" s="39"/>
      <c r="R335" s="39"/>
      <c r="S335" s="39"/>
      <c r="T335" s="39"/>
      <c r="U335" s="39"/>
      <c r="V335" s="38"/>
      <c r="W335" s="40" t="str">
        <f>IFERROR((COUNTIF(Q335,[1]Locaux!$A$8)+COUNTIF(Q335,[1]Locaux!$A$9)+COUNTIF(Q335,[1]Locaux!$A$10)+COUNTIF(Q335,[1]Locaux!$A$11)+COUNTIF(Q335,[1]Locaux!$A$12)+COUNTIF(Q335,[1]Locaux!$A$15)+COUNTIF(Q335,[1]Locaux!$A$16)+COUNTIF(Q335,[1]Locaux!$A$17))/(COUNTIF(P335,"*")+COUNTIF(T335,"*")+COUNTIF(V335,"*")),"0")</f>
        <v>0</v>
      </c>
      <c r="X335" s="51" t="s">
        <v>29</v>
      </c>
      <c r="Z335" s="39"/>
      <c r="AA335" s="39"/>
      <c r="AB335" s="39"/>
      <c r="AC335" s="39"/>
      <c r="AD335" s="39"/>
      <c r="AE335" s="38"/>
      <c r="AF335" s="40" t="str">
        <f>IFERROR((COUNTIF(Z335,[1]Locaux!$A$8)+COUNTIF(Z335,[1]Locaux!$A$9)+COUNTIF(Z335,[1]Locaux!$A$10)+COUNTIF(Z335,[1]Locaux!$A$11)+COUNTIF(Z335,[1]Locaux!$A$12)+COUNTIF(Z335,[1]Locaux!$A$15)+COUNTIF(Z335,[1]Locaux!$A$16)+COUNTIF(Z335,[1]Locaux!$A$17))/(COUNTIF(Y335,"*")+COUNTIF(AC335,"*")+COUNTIF(AE335,"*")),"0")</f>
        <v>0</v>
      </c>
      <c r="AG335" s="6" t="s">
        <v>0</v>
      </c>
      <c r="AH335" s="39"/>
      <c r="AI335" s="39"/>
      <c r="AJ335" s="39"/>
      <c r="AK335" s="39"/>
      <c r="AL335" s="39"/>
      <c r="AM335" s="39"/>
      <c r="AN335" s="38"/>
      <c r="AO335" s="40" t="str">
        <f>IFERROR((COUNTIF(AI335,[1]Locaux!$A$8)+COUNTIF(AI335,[1]Locaux!$A$9)+COUNTIF(AI335,[1]Locaux!$A$10)+COUNTIF(AI335,[1]Locaux!$A$11)+COUNTIF(AI335,[1]Locaux!$A$12)+COUNTIF(AI335,[1]Locaux!$A$15)+COUNTIF(AI335,[1]Locaux!$A$16)+COUNTIF(AI335,[1]Locaux!$A$17))/(COUNTIF(AH335,"*")+COUNTIF(AL335,"*")+COUNTIF(AN335,"*")),"0")</f>
        <v>0</v>
      </c>
      <c r="AP335" s="6" t="s">
        <v>26</v>
      </c>
      <c r="AQ335" s="39"/>
      <c r="AR335" s="39"/>
      <c r="AS335" s="39"/>
      <c r="AT335" s="39"/>
      <c r="AU335" s="39"/>
      <c r="AV335" s="39"/>
      <c r="AW335" s="38"/>
      <c r="AX335" s="40" t="str">
        <f>IFERROR((COUNTIF(AR335,[1]Locaux!$A$8)+COUNTIF(AR335,[1]Locaux!$A$9)+COUNTIF(AR335,[1]Locaux!$A$10)+COUNTIF(AR335,[1]Locaux!$A$11)+COUNTIF(AR335,[1]Locaux!$A$12)+COUNTIF(AR335,[1]Locaux!$A$15)+COUNTIF(AR335,[1]Locaux!$A$16)+COUNTIF(AR335,[1]Locaux!$A$17))/(COUNTIF(AQ335,"*")+COUNTIF(AU335,"*")+COUNTIF(AW335,"*")),"0")</f>
        <v>0</v>
      </c>
      <c r="AY335" s="6" t="s">
        <v>30</v>
      </c>
      <c r="AZ335" s="39"/>
      <c r="BA335" s="39"/>
      <c r="BB335" s="39"/>
      <c r="BC335" s="39"/>
      <c r="BD335" s="39"/>
      <c r="BE335" s="39"/>
      <c r="BF335" s="38"/>
      <c r="BG335" s="40" t="str">
        <f>IFERROR((COUNTIF(BA335,[1]Locaux!$A$8)+COUNTIF(BA335,[1]Locaux!$A$9)+COUNTIF(BA335,[1]Locaux!$A$10)+COUNTIF(BA335,[1]Locaux!$A$11)+COUNTIF(BA335,[1]Locaux!$A$12)+COUNTIF(BA335,[1]Locaux!$A$15)+COUNTIF(BA335,[1]Locaux!$A$16)+COUNTIF(BA335,[1]Locaux!$A$17))/(COUNTIF(AZ335,"*")+COUNTIF(BD335,"*")+COUNTIF(BF335,"*")),"0")</f>
        <v>0</v>
      </c>
      <c r="BH335" s="6"/>
      <c r="BI335" s="39"/>
      <c r="BJ335" s="39"/>
      <c r="BK335" s="39"/>
      <c r="BL335" s="39"/>
      <c r="BM335" s="39"/>
      <c r="BN335" s="39"/>
      <c r="BO335" s="38"/>
      <c r="BP335" s="40" t="str">
        <f>IFERROR((COUNTIF(BJ335,[1]Locaux!$A$8)+COUNTIF(BJ335,[1]Locaux!$A$9)+COUNTIF(BJ335,[1]Locaux!$A$10)+COUNTIF(BJ335,[1]Locaux!$A$11)+COUNTIF(BJ335,[1]Locaux!$A$12)+COUNTIF(BJ335,[1]Locaux!$A$15)+COUNTIF(BJ335,[1]Locaux!$A$16)+COUNTIF(BJ335,[1]Locaux!$A$17))/(COUNTIF(BI335,"*")+COUNTIF(BM335,"*")+COUNTIF(BO335,"*")),"0")</f>
        <v>0</v>
      </c>
      <c r="BQ335" s="6"/>
      <c r="BR335" s="39"/>
      <c r="BS335" s="39"/>
      <c r="BT335" s="39"/>
      <c r="BU335" s="39"/>
      <c r="BV335" s="39"/>
      <c r="BW335" s="39"/>
      <c r="BX335" s="38"/>
      <c r="BY335" s="6"/>
      <c r="BZ335" s="39"/>
      <c r="CA335" s="39"/>
      <c r="CB335" s="39"/>
      <c r="CC335" s="39"/>
      <c r="CD335" s="39"/>
      <c r="CE335" s="39"/>
      <c r="CF335" s="38"/>
      <c r="CG335" s="6"/>
      <c r="CH335" s="39"/>
      <c r="CI335" s="39"/>
      <c r="CJ335" s="39"/>
      <c r="CK335" s="39"/>
      <c r="CL335" s="39"/>
      <c r="CM335" s="39"/>
      <c r="CN335" s="38"/>
      <c r="CO335" s="78" t="e">
        <f>OR(CR335&gt;1,CS335&gt;1,CT335&gt;1,CU335&gt;1,CV335&gt;1,CW335&gt;1,CX335&gt;1,CY335&gt;1,CZ335&gt;1,DA335&gt;1,DB335&gt;1,DC335&gt;1,#REF!&gt;1,#REF!&gt;1,#REF!&gt;1,#REF!&gt;1,#REF!&gt;1,#REF!&gt;1,#REF!&gt;1,#REF!&gt;1,#REF!&gt;1,#REF!&gt;1,#REF!&gt;1,#REF!&gt;1,#REF!&gt;1,#REF!&gt;1,#REF!&gt;1,#REF!&gt;1,#REF!&gt;1,#REF!&gt;1)</f>
        <v>#REF!</v>
      </c>
      <c r="CP335" s="77" t="b">
        <f>OR(DR335&gt;1,DS335&gt;1,DT335&gt;1,DU335&gt;1,DV335&gt;1,DW335&gt;1,DX335&gt;1,DY335&gt;1,DZ335&gt;1,EA335&gt;1,EB335&gt;1,EC335&gt;1,ED335&gt;1,EE335&gt;1,EF335&gt;1,EG335&gt;1,EH335&gt;1,EI335&gt;1,EJ335&gt;1,EK335&gt;1,EL335&gt;1,EM335&gt;1,EN335&gt;1,EO335&gt;1,EP335&gt;1,EQ335&gt;1,ER335&gt;1,ES335&gt;1,ET335&gt;1,EU335&gt;1,EV335&gt;1,EW335&gt;1,EX335&gt;1,EY335&gt;1,EZ335&gt;1,FA335&gt;1,FB335&gt;1,FC335&gt;1,FD335&gt;1,FE335&gt;1)</f>
        <v>0</v>
      </c>
      <c r="CQ335" s="77"/>
      <c r="CR335" s="34">
        <f>COUNTIF($F335:$CN335,CR$101)</f>
        <v>0</v>
      </c>
      <c r="CS335" s="33">
        <f>COUNTIF($F335:$CN335,CS$101)</f>
        <v>0</v>
      </c>
      <c r="CT335" s="32">
        <f>COUNTIF($F335:$CN335,CT$101)</f>
        <v>0</v>
      </c>
      <c r="CU335" s="31">
        <f>COUNTIF($F335:$CN335,CU$101)</f>
        <v>0</v>
      </c>
      <c r="CV335" s="30">
        <f>COUNTIF($F335:$CN335,CV$101)</f>
        <v>0</v>
      </c>
      <c r="CW335" s="29">
        <f>COUNTIF($F335:$CN335,CW$101)</f>
        <v>0</v>
      </c>
      <c r="CX335" s="24">
        <f>COUNTIF($F335:$CN335,CX$101)</f>
        <v>0</v>
      </c>
      <c r="CY335" s="28">
        <f>COUNTIF($F335:$CN335,CY$101)</f>
        <v>0</v>
      </c>
      <c r="CZ335" s="27">
        <f>COUNTIF($F335:$CN335,CZ$101)</f>
        <v>0</v>
      </c>
      <c r="DA335" s="26">
        <f>COUNTIF($F335:$CN335,DA$101)</f>
        <v>0</v>
      </c>
      <c r="DB335" s="25">
        <f>COUNTIF($F335:$CN335,DB$101)</f>
        <v>0</v>
      </c>
      <c r="DC335" s="24">
        <f>COUNTIF($F335:$CN335,DC$101)</f>
        <v>0</v>
      </c>
      <c r="DD335" s="13"/>
      <c r="DE335" s="13"/>
      <c r="DF335" s="23"/>
      <c r="DG335" s="23"/>
      <c r="DH335" s="23"/>
      <c r="DI335" s="23"/>
      <c r="DJ335" s="23"/>
      <c r="DK335" s="23"/>
      <c r="DL335" s="23"/>
      <c r="DM335" s="23"/>
      <c r="DN335" s="23"/>
      <c r="DO335" s="23"/>
      <c r="DP335" s="76"/>
      <c r="DQ335" s="61"/>
      <c r="DR335" s="58">
        <f>COUNTIF($F335:$CN335,DR$101)</f>
        <v>0</v>
      </c>
      <c r="DS335" s="57">
        <f>COUNTIF($F335:$CN335,DS$101)</f>
        <v>0</v>
      </c>
      <c r="DT335" s="57">
        <f>COUNTIF($F335:$CN335,DT$101)</f>
        <v>0</v>
      </c>
      <c r="DU335" s="57">
        <f>COUNTIF($F335:$CN335,DU$101)</f>
        <v>0</v>
      </c>
      <c r="DV335" s="57">
        <f>COUNTIF($F335:$CN335,DV$101)</f>
        <v>0</v>
      </c>
      <c r="DW335" s="57">
        <f>COUNTIF($F335:$CN335,DW$101)</f>
        <v>0</v>
      </c>
      <c r="DX335" s="57">
        <f>COUNTIF($F335:$CN335,DX$101)</f>
        <v>0</v>
      </c>
      <c r="DY335" s="57">
        <f>COUNTIF($F335:$CN335,DY$101)</f>
        <v>0</v>
      </c>
      <c r="DZ335" s="57">
        <f>COUNTIF($F335:$CN335,DZ$101)</f>
        <v>0</v>
      </c>
      <c r="EA335" s="57">
        <f>COUNTIF($F335:$CN335,EA$101)</f>
        <v>0</v>
      </c>
      <c r="EB335" s="57">
        <f>COUNTIF($F335:$CN335,EB$101)</f>
        <v>0</v>
      </c>
      <c r="EC335" s="57">
        <f>COUNTIF($F335:$CN335,EC$101)</f>
        <v>0</v>
      </c>
      <c r="ED335" s="57">
        <f>COUNTIF($F335:$CN335,ED$101)</f>
        <v>0</v>
      </c>
      <c r="EE335" s="57">
        <f>COUNTIF($F335:$CN335,EE$101)</f>
        <v>0</v>
      </c>
      <c r="EF335" s="57">
        <f>COUNTIF($F335:$CN335,EF$101)</f>
        <v>0</v>
      </c>
      <c r="EG335" s="57">
        <f>COUNTIF($F335:$CN335,EG$101)</f>
        <v>0</v>
      </c>
      <c r="EH335" s="57">
        <f>COUNTIF($F335:$CN335,EH$101)</f>
        <v>0</v>
      </c>
      <c r="EI335" s="57">
        <f>COUNTIF($F335:$CN335,EI$101)</f>
        <v>0</v>
      </c>
      <c r="EJ335" s="57">
        <f>COUNTIF($F335:$CN335,EJ$101)</f>
        <v>0</v>
      </c>
      <c r="EK335" s="57">
        <f>COUNTIF($F335:$CN335,EK$101)</f>
        <v>0</v>
      </c>
      <c r="EL335" s="57">
        <f>COUNTIF($F335:$CN335,EL$101)</f>
        <v>0</v>
      </c>
      <c r="EM335" s="57">
        <f>COUNTIF($F335:$CN335,EM$101)</f>
        <v>0</v>
      </c>
      <c r="EN335" s="57">
        <f>COUNTIF($F335:$CN335,EN$101)</f>
        <v>0</v>
      </c>
      <c r="EO335" s="57">
        <f>COUNTIF($F335:$CN335,EO$101)</f>
        <v>0</v>
      </c>
      <c r="EP335" s="57">
        <f>COUNTIF($F335:$CN335,EP$101)</f>
        <v>0</v>
      </c>
      <c r="EQ335" s="57">
        <f>COUNTIF($F335:$CN335,EQ$101)</f>
        <v>0</v>
      </c>
      <c r="ER335" s="57">
        <f>COUNTIF($F335:$CN335,ER$101)</f>
        <v>0</v>
      </c>
      <c r="ES335" s="57">
        <f>COUNTIF($F335:$CN335,ES$101)</f>
        <v>0</v>
      </c>
      <c r="ET335" s="57">
        <f>COUNTIF($F335:$CN335,ET$101)</f>
        <v>0</v>
      </c>
      <c r="EU335" s="57">
        <f>COUNTIF($F335:$CN335,EU$101)</f>
        <v>0</v>
      </c>
      <c r="EV335" s="57">
        <f>COUNTIF($F335:$CN335,EV$101)</f>
        <v>0</v>
      </c>
      <c r="EW335" s="57">
        <f>COUNTIF($F335:$CN335,EW$101)</f>
        <v>0</v>
      </c>
      <c r="EX335" s="57">
        <f>COUNTIF($F335:$CN335,EX$101)</f>
        <v>0</v>
      </c>
      <c r="EY335" s="57">
        <f>COUNTIF($F335:$CN335,EY$101)</f>
        <v>0</v>
      </c>
      <c r="EZ335" s="57">
        <f>COUNTIF($F335:$CN335,EZ$101)</f>
        <v>0</v>
      </c>
      <c r="FA335" s="57">
        <f>COUNTIF($F335:$CN335,FA$101)</f>
        <v>0</v>
      </c>
      <c r="FB335" s="57">
        <f>COUNTIF($F335:$CN335,FB$101)</f>
        <v>0</v>
      </c>
      <c r="FC335" s="57">
        <f>COUNTIF($F335:$CN335,FC$101)</f>
        <v>0</v>
      </c>
      <c r="FD335" s="57">
        <f>COUNTIF($F335:$CN335,FD$101)</f>
        <v>0</v>
      </c>
      <c r="FE335" s="57">
        <f>COUNTIF($F335:$CN335,FE$101)</f>
        <v>0</v>
      </c>
    </row>
    <row r="336" spans="1:161" ht="13.5" thickBot="1" x14ac:dyDescent="0.25">
      <c r="A336" s="18" t="str">
        <f>CHOOSE(WEEKDAY($E336),"Dimanche","Lundi","Mardi","Mercredi","Jeudi","Vendredi","")</f>
        <v>Lundi</v>
      </c>
      <c r="B336" s="17">
        <f>IF(M336&lt;&gt;"Cong. ",B334+1,B334+0)</f>
        <v>114</v>
      </c>
      <c r="C336" s="17">
        <f>IF(M336&lt;&gt;"Cong. ",C334+1,C334+0)</f>
        <v>93</v>
      </c>
      <c r="D336" s="17" t="e">
        <f>IF(M336="",D334+1,D334+0)</f>
        <v>#REF!</v>
      </c>
      <c r="E336" s="16">
        <v>44221</v>
      </c>
      <c r="F336" s="7"/>
      <c r="G336" s="44"/>
      <c r="H336" s="44"/>
      <c r="I336" s="44"/>
      <c r="J336" s="44"/>
      <c r="K336" s="44"/>
      <c r="L336" s="44"/>
      <c r="M336" s="43"/>
      <c r="N336" s="40" t="str">
        <f>IFERROR((COUNTIF(H336,[1]Locaux!$A$8)+COUNTIF(H336,[1]Locaux!$A$9)+COUNTIF(H336,[1]Locaux!$A$10)+COUNTIF(H336,[1]Locaux!$A$11)+COUNTIF(H336,[1]Locaux!$A$12)+COUNTIF(H336,[1]Locaux!$A$15)+COUNTIF(H336,[1]Locaux!$A$16)+COUNTIF(H336,[1]Locaux!$A$17))/(COUNTIF(G336,"*")+COUNTIF(K336,"*")+COUNTIF(M336,"*")),"0")</f>
        <v>0</v>
      </c>
      <c r="O336" s="7"/>
      <c r="P336" s="44"/>
      <c r="Q336" s="44"/>
      <c r="R336" s="44"/>
      <c r="S336" s="44"/>
      <c r="T336" s="44"/>
      <c r="U336" s="44"/>
      <c r="V336" s="43"/>
      <c r="W336" s="40" t="str">
        <f>IFERROR((COUNTIF(Q336,[1]Locaux!$A$8)+COUNTIF(Q336,[1]Locaux!$A$9)+COUNTIF(Q336,[1]Locaux!$A$10)+COUNTIF(Q336,[1]Locaux!$A$11)+COUNTIF(Q336,[1]Locaux!$A$12)+COUNTIF(Q336,[1]Locaux!$A$15)+COUNTIF(Q336,[1]Locaux!$A$16)+COUNTIF(Q336,[1]Locaux!$A$17))/(COUNTIF(P336,"*")+COUNTIF(T336,"*")+COUNTIF(V336,"*")),"0")</f>
        <v>0</v>
      </c>
      <c r="X336" s="55" t="s">
        <v>29</v>
      </c>
      <c r="Z336" s="44"/>
      <c r="AA336" s="44"/>
      <c r="AB336" s="7"/>
      <c r="AC336" s="44"/>
      <c r="AD336" s="44"/>
      <c r="AE336" s="43"/>
      <c r="AF336" s="40" t="str">
        <f>IFERROR((COUNTIF(Z336,[1]Locaux!$A$8)+COUNTIF(Z336,[1]Locaux!$A$9)+COUNTIF(Z336,[1]Locaux!$A$10)+COUNTIF(Z336,[1]Locaux!$A$11)+COUNTIF(Z336,[1]Locaux!$A$12)+COUNTIF(Z336,[1]Locaux!$A$15)+COUNTIF(Z336,[1]Locaux!$A$16)+COUNTIF(Z336,[1]Locaux!$A$17))/(COUNTIF(Y336,"*")+COUNTIF(AC336,"*")+COUNTIF(AE336,"*")),"0")</f>
        <v>0</v>
      </c>
      <c r="AG336" s="7" t="s">
        <v>20</v>
      </c>
      <c r="AH336" s="44"/>
      <c r="AI336" s="44"/>
      <c r="AJ336" s="44"/>
      <c r="AK336" s="44"/>
      <c r="AL336" s="44"/>
      <c r="AM336" s="44"/>
      <c r="AN336" s="43"/>
      <c r="AO336" s="40" t="str">
        <f>IFERROR((COUNTIF(AI336,[1]Locaux!$A$8)+COUNTIF(AI336,[1]Locaux!$A$9)+COUNTIF(AI336,[1]Locaux!$A$10)+COUNTIF(AI336,[1]Locaux!$A$11)+COUNTIF(AI336,[1]Locaux!$A$12)+COUNTIF(AI336,[1]Locaux!$A$15)+COUNTIF(AI336,[1]Locaux!$A$16)+COUNTIF(AI336,[1]Locaux!$A$17))/(COUNTIF(AH336,"*")+COUNTIF(AL336,"*")+COUNTIF(AN336,"*")),"0")</f>
        <v>0</v>
      </c>
      <c r="AP336" s="7" t="s">
        <v>28</v>
      </c>
      <c r="AQ336" s="44"/>
      <c r="AR336" s="44"/>
      <c r="AS336" s="44"/>
      <c r="AT336" s="44"/>
      <c r="AU336" s="44"/>
      <c r="AV336" s="44"/>
      <c r="AW336" s="43"/>
      <c r="AX336" s="40" t="str">
        <f>IFERROR((COUNTIF(AR336,[1]Locaux!$A$8)+COUNTIF(AR336,[1]Locaux!$A$9)+COUNTIF(AR336,[1]Locaux!$A$10)+COUNTIF(AR336,[1]Locaux!$A$11)+COUNTIF(AR336,[1]Locaux!$A$12)+COUNTIF(AR336,[1]Locaux!$A$15)+COUNTIF(AR336,[1]Locaux!$A$16)+COUNTIF(AR336,[1]Locaux!$A$17))/(COUNTIF(AQ336,"*")+COUNTIF(AU336,"*")+COUNTIF(AW336,"*")),"0")</f>
        <v>0</v>
      </c>
      <c r="AY336" s="51" t="s">
        <v>26</v>
      </c>
      <c r="AZ336" s="44"/>
      <c r="BA336" s="44"/>
      <c r="BB336" s="44"/>
      <c r="BC336" s="44"/>
      <c r="BD336" s="44"/>
      <c r="BE336" s="44"/>
      <c r="BF336" s="43"/>
      <c r="BG336" s="40" t="str">
        <f>IFERROR((COUNTIF(BA336,[1]Locaux!$A$8)+COUNTIF(BA336,[1]Locaux!$A$9)+COUNTIF(BA336,[1]Locaux!$A$10)+COUNTIF(BA336,[1]Locaux!$A$11)+COUNTIF(BA336,[1]Locaux!$A$12)+COUNTIF(BA336,[1]Locaux!$A$15)+COUNTIF(BA336,[1]Locaux!$A$16)+COUNTIF(BA336,[1]Locaux!$A$17))/(COUNTIF(AZ336,"*")+COUNTIF(BD336,"*")+COUNTIF(BF336,"*")),"0")</f>
        <v>0</v>
      </c>
      <c r="BH336" s="7"/>
      <c r="BI336" s="44"/>
      <c r="BJ336" s="44"/>
      <c r="BK336" s="44"/>
      <c r="BL336" s="44"/>
      <c r="BM336" s="44"/>
      <c r="BN336" s="44"/>
      <c r="BO336" s="43"/>
      <c r="BP336" s="40" t="str">
        <f>IFERROR((COUNTIF(BJ336,[1]Locaux!$A$8)+COUNTIF(BJ336,[1]Locaux!$A$9)+COUNTIF(BJ336,[1]Locaux!$A$10)+COUNTIF(BJ336,[1]Locaux!$A$11)+COUNTIF(BJ336,[1]Locaux!$A$12)+COUNTIF(BJ336,[1]Locaux!$A$15)+COUNTIF(BJ336,[1]Locaux!$A$16)+COUNTIF(BJ336,[1]Locaux!$A$17))/(COUNTIF(BI336,"*")+COUNTIF(BM336,"*")+COUNTIF(BO336,"*")),"0")</f>
        <v>0</v>
      </c>
      <c r="BQ336" s="7"/>
      <c r="BR336" s="44"/>
      <c r="BS336" s="44"/>
      <c r="BT336" s="44"/>
      <c r="BU336" s="44"/>
      <c r="BV336" s="44"/>
      <c r="BW336" s="44"/>
      <c r="BX336" s="43"/>
      <c r="BY336" s="7"/>
      <c r="BZ336" s="44"/>
      <c r="CA336" s="44"/>
      <c r="CB336" s="44"/>
      <c r="CC336" s="44"/>
      <c r="CD336" s="44"/>
      <c r="CE336" s="44"/>
      <c r="CF336" s="43"/>
      <c r="CG336" s="7"/>
      <c r="CH336" s="44"/>
      <c r="CI336" s="44"/>
      <c r="CJ336" s="44"/>
      <c r="CK336" s="44"/>
      <c r="CL336" s="44"/>
      <c r="CM336" s="44"/>
      <c r="CN336" s="43"/>
      <c r="CO336" s="78" t="e">
        <f>OR(CR336&gt;1,CS336&gt;1,CT336&gt;1,CU336&gt;1,CV336&gt;1,CW336&gt;1,CX336&gt;1,CY336&gt;1,CZ336&gt;1,DA336&gt;1,DB336&gt;1,DC336&gt;1,#REF!&gt;1,#REF!&gt;1,#REF!&gt;1,#REF!&gt;1,#REF!&gt;1,#REF!&gt;1,#REF!&gt;1,#REF!&gt;1,#REF!&gt;1,#REF!&gt;1,#REF!&gt;1,#REF!&gt;1,#REF!&gt;1,#REF!&gt;1,#REF!&gt;1,#REF!&gt;1,#REF!&gt;1,#REF!&gt;1)</f>
        <v>#REF!</v>
      </c>
      <c r="CP336" s="77" t="b">
        <f>OR(DR336&gt;1,DS336&gt;1,DT336&gt;1,DU336&gt;1,DV336&gt;1,DW336&gt;1,DX336&gt;1,DY336&gt;1,DZ336&gt;1,EA336&gt;1,EB336&gt;1,EC336&gt;1,ED336&gt;1,EE336&gt;1,EF336&gt;1,EG336&gt;1,EH336&gt;1,EI336&gt;1,EJ336&gt;1,EK336&gt;1,EL336&gt;1,EM336&gt;1,EN336&gt;1,EO336&gt;1,EP336&gt;1,EQ336&gt;1,ER336&gt;1,ES336&gt;1,ET336&gt;1,EU336&gt;1,EV336&gt;1,EW336&gt;1,EX336&gt;1,EY336&gt;1,EZ336&gt;1,FA336&gt;1,FB336&gt;1,FC336&gt;1,FD336&gt;1,FE336&gt;1)</f>
        <v>0</v>
      </c>
      <c r="CQ336" s="77"/>
      <c r="CR336" s="34">
        <f>COUNTIF($F336:$CN336,CR$101)</f>
        <v>0</v>
      </c>
      <c r="CS336" s="33">
        <f>COUNTIF($F336:$CN336,CS$101)</f>
        <v>0</v>
      </c>
      <c r="CT336" s="32">
        <f>COUNTIF($F336:$CN336,CT$101)</f>
        <v>0</v>
      </c>
      <c r="CU336" s="31">
        <f>COUNTIF($F336:$CN336,CU$101)</f>
        <v>0</v>
      </c>
      <c r="CV336" s="30">
        <f>COUNTIF($F336:$CN336,CV$101)</f>
        <v>0</v>
      </c>
      <c r="CW336" s="29">
        <f>COUNTIF($F336:$CN336,CW$101)</f>
        <v>0</v>
      </c>
      <c r="CX336" s="24">
        <f>COUNTIF($F336:$CN336,CX$101)</f>
        <v>0</v>
      </c>
      <c r="CY336" s="28">
        <f>COUNTIF($F336:$CN336,CY$101)</f>
        <v>0</v>
      </c>
      <c r="CZ336" s="27">
        <f>COUNTIF($F336:$CN336,CZ$101)</f>
        <v>0</v>
      </c>
      <c r="DA336" s="26">
        <f>COUNTIF($F336:$CN336,DA$101)</f>
        <v>0</v>
      </c>
      <c r="DB336" s="25">
        <f>COUNTIF($F336:$CN336,DB$101)</f>
        <v>0</v>
      </c>
      <c r="DC336" s="24">
        <f>COUNTIF($F336:$CN336,DC$101)</f>
        <v>0</v>
      </c>
      <c r="DD336" s="13"/>
      <c r="DE336" s="13"/>
      <c r="DF336" s="23"/>
      <c r="DG336" s="23"/>
      <c r="DH336" s="23"/>
      <c r="DI336" s="23"/>
      <c r="DJ336" s="23"/>
      <c r="DK336" s="23"/>
      <c r="DL336" s="23"/>
      <c r="DM336" s="23"/>
      <c r="DN336" s="23"/>
      <c r="DO336" s="23"/>
      <c r="DP336" s="76"/>
      <c r="DQ336" s="61"/>
      <c r="DR336" s="58">
        <f>COUNTIF($F336:$CN336,DR$101)</f>
        <v>0</v>
      </c>
      <c r="DS336" s="57">
        <f>COUNTIF($F336:$CN336,DS$101)</f>
        <v>0</v>
      </c>
      <c r="DT336" s="57">
        <f>COUNTIF($F336:$CN336,DT$101)</f>
        <v>0</v>
      </c>
      <c r="DU336" s="57">
        <f>COUNTIF($F336:$CN336,DU$101)</f>
        <v>0</v>
      </c>
      <c r="DV336" s="57">
        <f>COUNTIF($F336:$CN336,DV$101)</f>
        <v>0</v>
      </c>
      <c r="DW336" s="57">
        <f>COUNTIF($F336:$CN336,DW$101)</f>
        <v>0</v>
      </c>
      <c r="DX336" s="57">
        <f>COUNTIF($F336:$CN336,DX$101)</f>
        <v>0</v>
      </c>
      <c r="DY336" s="57">
        <f>COUNTIF($F336:$CN336,DY$101)</f>
        <v>0</v>
      </c>
      <c r="DZ336" s="57">
        <f>COUNTIF($F336:$CN336,DZ$101)</f>
        <v>0</v>
      </c>
      <c r="EA336" s="57">
        <f>COUNTIF($F336:$CN336,EA$101)</f>
        <v>0</v>
      </c>
      <c r="EB336" s="57">
        <f>COUNTIF($F336:$CN336,EB$101)</f>
        <v>0</v>
      </c>
      <c r="EC336" s="57">
        <f>COUNTIF($F336:$CN336,EC$101)</f>
        <v>0</v>
      </c>
      <c r="ED336" s="57">
        <f>COUNTIF($F336:$CN336,ED$101)</f>
        <v>0</v>
      </c>
      <c r="EE336" s="57">
        <f>COUNTIF($F336:$CN336,EE$101)</f>
        <v>0</v>
      </c>
      <c r="EF336" s="57">
        <f>COUNTIF($F336:$CN336,EF$101)</f>
        <v>0</v>
      </c>
      <c r="EG336" s="57">
        <f>COUNTIF($F336:$CN336,EG$101)</f>
        <v>0</v>
      </c>
      <c r="EH336" s="57">
        <f>COUNTIF($F336:$CN336,EH$101)</f>
        <v>0</v>
      </c>
      <c r="EI336" s="57">
        <f>COUNTIF($F336:$CN336,EI$101)</f>
        <v>0</v>
      </c>
      <c r="EJ336" s="57">
        <f>COUNTIF($F336:$CN336,EJ$101)</f>
        <v>0</v>
      </c>
      <c r="EK336" s="57">
        <f>COUNTIF($F336:$CN336,EK$101)</f>
        <v>0</v>
      </c>
      <c r="EL336" s="57">
        <f>COUNTIF($F336:$CN336,EL$101)</f>
        <v>0</v>
      </c>
      <c r="EM336" s="57">
        <f>COUNTIF($F336:$CN336,EM$101)</f>
        <v>0</v>
      </c>
      <c r="EN336" s="57">
        <f>COUNTIF($F336:$CN336,EN$101)</f>
        <v>0</v>
      </c>
      <c r="EO336" s="57">
        <f>COUNTIF($F336:$CN336,EO$101)</f>
        <v>0</v>
      </c>
      <c r="EP336" s="57">
        <f>COUNTIF($F336:$CN336,EP$101)</f>
        <v>0</v>
      </c>
      <c r="EQ336" s="57">
        <f>COUNTIF($F336:$CN336,EQ$101)</f>
        <v>0</v>
      </c>
      <c r="ER336" s="57">
        <f>COUNTIF($F336:$CN336,ER$101)</f>
        <v>0</v>
      </c>
      <c r="ES336" s="57">
        <f>COUNTIF($F336:$CN336,ES$101)</f>
        <v>0</v>
      </c>
      <c r="ET336" s="57">
        <f>COUNTIF($F336:$CN336,ET$101)</f>
        <v>0</v>
      </c>
      <c r="EU336" s="57">
        <f>COUNTIF($F336:$CN336,EU$101)</f>
        <v>0</v>
      </c>
      <c r="EV336" s="57">
        <f>COUNTIF($F336:$CN336,EV$101)</f>
        <v>0</v>
      </c>
      <c r="EW336" s="57">
        <f>COUNTIF($F336:$CN336,EW$101)</f>
        <v>0</v>
      </c>
      <c r="EX336" s="57">
        <f>COUNTIF($F336:$CN336,EX$101)</f>
        <v>0</v>
      </c>
      <c r="EY336" s="57">
        <f>COUNTIF($F336:$CN336,EY$101)</f>
        <v>0</v>
      </c>
      <c r="EZ336" s="57">
        <f>COUNTIF($F336:$CN336,EZ$101)</f>
        <v>0</v>
      </c>
      <c r="FA336" s="57">
        <f>COUNTIF($F336:$CN336,FA$101)</f>
        <v>0</v>
      </c>
      <c r="FB336" s="57">
        <f>COUNTIF($F336:$CN336,FB$101)</f>
        <v>0</v>
      </c>
      <c r="FC336" s="57">
        <f>COUNTIF($F336:$CN336,FC$101)</f>
        <v>0</v>
      </c>
      <c r="FD336" s="57">
        <f>COUNTIF($F336:$CN336,FD$101)</f>
        <v>0</v>
      </c>
      <c r="FE336" s="57">
        <f>COUNTIF($F336:$CN336,FE$101)</f>
        <v>0</v>
      </c>
    </row>
    <row r="337" spans="1:161" ht="13.5" thickBot="1" x14ac:dyDescent="0.25">
      <c r="A337" s="12"/>
      <c r="B337" s="11"/>
      <c r="C337" s="11"/>
      <c r="D337" s="11"/>
      <c r="E337" s="10"/>
      <c r="F337" s="6"/>
      <c r="G337" s="39"/>
      <c r="H337" s="39"/>
      <c r="I337" s="39"/>
      <c r="J337" s="39"/>
      <c r="K337" s="39"/>
      <c r="L337" s="39"/>
      <c r="M337" s="38"/>
      <c r="N337" s="40" t="str">
        <f>IFERROR((COUNTIF(H337,[1]Locaux!$A$8)+COUNTIF(H337,[1]Locaux!$A$9)+COUNTIF(H337,[1]Locaux!$A$10)+COUNTIF(H337,[1]Locaux!$A$11)+COUNTIF(H337,[1]Locaux!$A$12)+COUNTIF(H337,[1]Locaux!$A$15)+COUNTIF(H337,[1]Locaux!$A$16)+COUNTIF(H337,[1]Locaux!$A$17))/(COUNTIF(G337,"*")+COUNTIF(K337,"*")+COUNTIF(M337,"*")),"0")</f>
        <v>0</v>
      </c>
      <c r="O337" s="6"/>
      <c r="P337" s="39"/>
      <c r="Q337" s="39"/>
      <c r="R337" s="39"/>
      <c r="S337" s="39"/>
      <c r="T337" s="39"/>
      <c r="U337" s="39"/>
      <c r="V337" s="38"/>
      <c r="W337" s="40" t="str">
        <f>IFERROR((COUNTIF(Q337,[1]Locaux!$A$8)+COUNTIF(Q337,[1]Locaux!$A$9)+COUNTIF(Q337,[1]Locaux!$A$10)+COUNTIF(Q337,[1]Locaux!$A$11)+COUNTIF(Q337,[1]Locaux!$A$12)+COUNTIF(Q337,[1]Locaux!$A$15)+COUNTIF(Q337,[1]Locaux!$A$16)+COUNTIF(Q337,[1]Locaux!$A$17))/(COUNTIF(P337,"*")+COUNTIF(T337,"*")+COUNTIF(V337,"*")),"0")</f>
        <v>0</v>
      </c>
      <c r="X337" s="55" t="s">
        <v>29</v>
      </c>
      <c r="Z337" s="39"/>
      <c r="AA337" s="39"/>
      <c r="AB337" s="6"/>
      <c r="AC337" s="39"/>
      <c r="AD337" s="39"/>
      <c r="AE337" s="38"/>
      <c r="AF337" s="40" t="str">
        <f>IFERROR((COUNTIF(Z337,[1]Locaux!$A$8)+COUNTIF(Z337,[1]Locaux!$A$9)+COUNTIF(Z337,[1]Locaux!$A$10)+COUNTIF(Z337,[1]Locaux!$A$11)+COUNTIF(Z337,[1]Locaux!$A$12)+COUNTIF(Z337,[1]Locaux!$A$15)+COUNTIF(Z337,[1]Locaux!$A$16)+COUNTIF(Z337,[1]Locaux!$A$17))/(COUNTIF(Y337,"*")+COUNTIF(AC337,"*")+COUNTIF(AE337,"*")),"0")</f>
        <v>0</v>
      </c>
      <c r="AG337" s="6" t="s">
        <v>20</v>
      </c>
      <c r="AH337" s="39"/>
      <c r="AI337" s="39"/>
      <c r="AJ337" s="39"/>
      <c r="AK337" s="39"/>
      <c r="AL337" s="39"/>
      <c r="AM337" s="39"/>
      <c r="AN337" s="38"/>
      <c r="AO337" s="40" t="str">
        <f>IFERROR((COUNTIF(AI337,[1]Locaux!$A$8)+COUNTIF(AI337,[1]Locaux!$A$9)+COUNTIF(AI337,[1]Locaux!$A$10)+COUNTIF(AI337,[1]Locaux!$A$11)+COUNTIF(AI337,[1]Locaux!$A$12)+COUNTIF(AI337,[1]Locaux!$A$15)+COUNTIF(AI337,[1]Locaux!$A$16)+COUNTIF(AI337,[1]Locaux!$A$17))/(COUNTIF(AH337,"*")+COUNTIF(AL337,"*")+COUNTIF(AN337,"*")),"0")</f>
        <v>0</v>
      </c>
      <c r="AP337" s="7" t="s">
        <v>28</v>
      </c>
      <c r="AQ337" s="39"/>
      <c r="AR337" s="39"/>
      <c r="AS337" s="39"/>
      <c r="AT337" s="39"/>
      <c r="AU337" s="39"/>
      <c r="AV337" s="39"/>
      <c r="AW337" s="38"/>
      <c r="AX337" s="40" t="str">
        <f>IFERROR((COUNTIF(AR337,[1]Locaux!$A$8)+COUNTIF(AR337,[1]Locaux!$A$9)+COUNTIF(AR337,[1]Locaux!$A$10)+COUNTIF(AR337,[1]Locaux!$A$11)+COUNTIF(AR337,[1]Locaux!$A$12)+COUNTIF(AR337,[1]Locaux!$A$15)+COUNTIF(AR337,[1]Locaux!$A$16)+COUNTIF(AR337,[1]Locaux!$A$17))/(COUNTIF(AQ337,"*")+COUNTIF(AU337,"*")+COUNTIF(AW337,"*")),"0")</f>
        <v>0</v>
      </c>
      <c r="AY337" s="51" t="s">
        <v>26</v>
      </c>
      <c r="AZ337" s="39"/>
      <c r="BA337" s="39"/>
      <c r="BB337" s="39"/>
      <c r="BC337" s="39"/>
      <c r="BD337" s="39"/>
      <c r="BE337" s="39"/>
      <c r="BF337" s="38"/>
      <c r="BG337" s="40" t="str">
        <f>IFERROR((COUNTIF(BA337,[1]Locaux!$A$8)+COUNTIF(BA337,[1]Locaux!$A$9)+COUNTIF(BA337,[1]Locaux!$A$10)+COUNTIF(BA337,[1]Locaux!$A$11)+COUNTIF(BA337,[1]Locaux!$A$12)+COUNTIF(BA337,[1]Locaux!$A$15)+COUNTIF(BA337,[1]Locaux!$A$16)+COUNTIF(BA337,[1]Locaux!$A$17))/(COUNTIF(AZ337,"*")+COUNTIF(BD337,"*")+COUNTIF(BF337,"*")),"0")</f>
        <v>0</v>
      </c>
      <c r="BH337" s="6"/>
      <c r="BI337" s="39"/>
      <c r="BJ337" s="39"/>
      <c r="BK337" s="39"/>
      <c r="BL337" s="39"/>
      <c r="BM337" s="39"/>
      <c r="BN337" s="39"/>
      <c r="BO337" s="38"/>
      <c r="BP337" s="40" t="str">
        <f>IFERROR((COUNTIF(BJ337,[1]Locaux!$A$8)+COUNTIF(BJ337,[1]Locaux!$A$9)+COUNTIF(BJ337,[1]Locaux!$A$10)+COUNTIF(BJ337,[1]Locaux!$A$11)+COUNTIF(BJ337,[1]Locaux!$A$12)+COUNTIF(BJ337,[1]Locaux!$A$15)+COUNTIF(BJ337,[1]Locaux!$A$16)+COUNTIF(BJ337,[1]Locaux!$A$17))/(COUNTIF(BI337,"*")+COUNTIF(BM337,"*")+COUNTIF(BO337,"*")),"0")</f>
        <v>0</v>
      </c>
      <c r="BQ337" s="6"/>
      <c r="BR337" s="39"/>
      <c r="BS337" s="39"/>
      <c r="BT337" s="39"/>
      <c r="BU337" s="39"/>
      <c r="BV337" s="39"/>
      <c r="BW337" s="39"/>
      <c r="BX337" s="38"/>
      <c r="BY337" s="6"/>
      <c r="BZ337" s="39"/>
      <c r="CA337" s="39"/>
      <c r="CB337" s="39"/>
      <c r="CC337" s="39"/>
      <c r="CD337" s="39"/>
      <c r="CE337" s="39"/>
      <c r="CF337" s="38"/>
      <c r="CG337" s="6"/>
      <c r="CH337" s="39"/>
      <c r="CI337" s="39"/>
      <c r="CJ337" s="39"/>
      <c r="CK337" s="39"/>
      <c r="CL337" s="39"/>
      <c r="CM337" s="39"/>
      <c r="CN337" s="38"/>
      <c r="CO337" s="78" t="e">
        <f>OR(CR337&gt;1,CS337&gt;1,CT337&gt;1,CU337&gt;1,CV337&gt;1,CW337&gt;1,CX337&gt;1,CY337&gt;1,CZ337&gt;1,DA337&gt;1,DB337&gt;1,DC337&gt;1,#REF!&gt;1,#REF!&gt;1,#REF!&gt;1,#REF!&gt;1,#REF!&gt;1,#REF!&gt;1,#REF!&gt;1,#REF!&gt;1,#REF!&gt;1,#REF!&gt;1,#REF!&gt;1,#REF!&gt;1,#REF!&gt;1,#REF!&gt;1,#REF!&gt;1,#REF!&gt;1,#REF!&gt;1,#REF!&gt;1)</f>
        <v>#REF!</v>
      </c>
      <c r="CP337" s="77" t="b">
        <f>OR(DR337&gt;1,DS337&gt;1,DT337&gt;1,DU337&gt;1,DV337&gt;1,DW337&gt;1,DX337&gt;1,DY337&gt;1,DZ337&gt;1,EA337&gt;1,EB337&gt;1,EC337&gt;1,ED337&gt;1,EE337&gt;1,EF337&gt;1,EG337&gt;1,EH337&gt;1,EI337&gt;1,EJ337&gt;1,EK337&gt;1,EL337&gt;1,EM337&gt;1,EN337&gt;1,EO337&gt;1,EP337&gt;1,EQ337&gt;1,ER337&gt;1,ES337&gt;1,ET337&gt;1,EU337&gt;1,EV337&gt;1,EW337&gt;1,EX337&gt;1,EY337&gt;1,EZ337&gt;1,FA337&gt;1,FB337&gt;1,FC337&gt;1,FD337&gt;1,FE337&gt;1)</f>
        <v>0</v>
      </c>
      <c r="CQ337" s="77"/>
      <c r="CR337" s="34">
        <f>COUNTIF($F337:$CN337,CR$101)</f>
        <v>0</v>
      </c>
      <c r="CS337" s="33">
        <f>COUNTIF($F337:$CN337,CS$101)</f>
        <v>0</v>
      </c>
      <c r="CT337" s="32">
        <f>COUNTIF($F337:$CN337,CT$101)</f>
        <v>0</v>
      </c>
      <c r="CU337" s="31">
        <f>COUNTIF($F337:$CN337,CU$101)</f>
        <v>0</v>
      </c>
      <c r="CV337" s="30">
        <f>COUNTIF($F337:$CN337,CV$101)</f>
        <v>0</v>
      </c>
      <c r="CW337" s="29">
        <f>COUNTIF($F337:$CN337,CW$101)</f>
        <v>0</v>
      </c>
      <c r="CX337" s="24">
        <f>COUNTIF($F337:$CN337,CX$101)</f>
        <v>0</v>
      </c>
      <c r="CY337" s="28">
        <f>COUNTIF($F337:$CN337,CY$101)</f>
        <v>0</v>
      </c>
      <c r="CZ337" s="27">
        <f>COUNTIF($F337:$CN337,CZ$101)</f>
        <v>0</v>
      </c>
      <c r="DA337" s="26">
        <f>COUNTIF($F337:$CN337,DA$101)</f>
        <v>0</v>
      </c>
      <c r="DB337" s="25">
        <f>COUNTIF($F337:$CN337,DB$101)</f>
        <v>0</v>
      </c>
      <c r="DC337" s="24">
        <f>COUNTIF($F337:$CN337,DC$101)</f>
        <v>0</v>
      </c>
      <c r="DD337" s="13"/>
      <c r="DE337" s="13"/>
      <c r="DF337" s="23"/>
      <c r="DG337" s="23"/>
      <c r="DH337" s="23"/>
      <c r="DI337" s="23"/>
      <c r="DJ337" s="23"/>
      <c r="DK337" s="23"/>
      <c r="DL337" s="23"/>
      <c r="DM337" s="23"/>
      <c r="DN337" s="23"/>
      <c r="DO337" s="23"/>
      <c r="DP337" s="76"/>
      <c r="DQ337" s="61"/>
      <c r="DR337" s="58">
        <f>COUNTIF($F337:$CN337,DR$101)</f>
        <v>0</v>
      </c>
      <c r="DS337" s="57">
        <f>COUNTIF($F337:$CN337,DS$101)</f>
        <v>0</v>
      </c>
      <c r="DT337" s="57">
        <f>COUNTIF($F337:$CN337,DT$101)</f>
        <v>0</v>
      </c>
      <c r="DU337" s="57">
        <f>COUNTIF($F337:$CN337,DU$101)</f>
        <v>0</v>
      </c>
      <c r="DV337" s="57">
        <f>COUNTIF($F337:$CN337,DV$101)</f>
        <v>0</v>
      </c>
      <c r="DW337" s="57">
        <f>COUNTIF($F337:$CN337,DW$101)</f>
        <v>0</v>
      </c>
      <c r="DX337" s="57">
        <f>COUNTIF($F337:$CN337,DX$101)</f>
        <v>0</v>
      </c>
      <c r="DY337" s="57">
        <f>COUNTIF($F337:$CN337,DY$101)</f>
        <v>0</v>
      </c>
      <c r="DZ337" s="57">
        <f>COUNTIF($F337:$CN337,DZ$101)</f>
        <v>0</v>
      </c>
      <c r="EA337" s="57">
        <f>COUNTIF($F337:$CN337,EA$101)</f>
        <v>0</v>
      </c>
      <c r="EB337" s="57">
        <f>COUNTIF($F337:$CN337,EB$101)</f>
        <v>0</v>
      </c>
      <c r="EC337" s="57">
        <f>COUNTIF($F337:$CN337,EC$101)</f>
        <v>0</v>
      </c>
      <c r="ED337" s="57">
        <f>COUNTIF($F337:$CN337,ED$101)</f>
        <v>0</v>
      </c>
      <c r="EE337" s="57">
        <f>COUNTIF($F337:$CN337,EE$101)</f>
        <v>0</v>
      </c>
      <c r="EF337" s="57">
        <f>COUNTIF($F337:$CN337,EF$101)</f>
        <v>0</v>
      </c>
      <c r="EG337" s="57">
        <f>COUNTIF($F337:$CN337,EG$101)</f>
        <v>0</v>
      </c>
      <c r="EH337" s="57">
        <f>COUNTIF($F337:$CN337,EH$101)</f>
        <v>0</v>
      </c>
      <c r="EI337" s="57">
        <f>COUNTIF($F337:$CN337,EI$101)</f>
        <v>0</v>
      </c>
      <c r="EJ337" s="57">
        <f>COUNTIF($F337:$CN337,EJ$101)</f>
        <v>0</v>
      </c>
      <c r="EK337" s="57">
        <f>COUNTIF($F337:$CN337,EK$101)</f>
        <v>0</v>
      </c>
      <c r="EL337" s="57">
        <f>COUNTIF($F337:$CN337,EL$101)</f>
        <v>0</v>
      </c>
      <c r="EM337" s="57">
        <f>COUNTIF($F337:$CN337,EM$101)</f>
        <v>0</v>
      </c>
      <c r="EN337" s="57">
        <f>COUNTIF($F337:$CN337,EN$101)</f>
        <v>0</v>
      </c>
      <c r="EO337" s="57">
        <f>COUNTIF($F337:$CN337,EO$101)</f>
        <v>0</v>
      </c>
      <c r="EP337" s="57">
        <f>COUNTIF($F337:$CN337,EP$101)</f>
        <v>0</v>
      </c>
      <c r="EQ337" s="57">
        <f>COUNTIF($F337:$CN337,EQ$101)</f>
        <v>0</v>
      </c>
      <c r="ER337" s="57">
        <f>COUNTIF($F337:$CN337,ER$101)</f>
        <v>0</v>
      </c>
      <c r="ES337" s="57">
        <f>COUNTIF($F337:$CN337,ES$101)</f>
        <v>0</v>
      </c>
      <c r="ET337" s="57">
        <f>COUNTIF($F337:$CN337,ET$101)</f>
        <v>0</v>
      </c>
      <c r="EU337" s="57">
        <f>COUNTIF($F337:$CN337,EU$101)</f>
        <v>0</v>
      </c>
      <c r="EV337" s="57">
        <f>COUNTIF($F337:$CN337,EV$101)</f>
        <v>0</v>
      </c>
      <c r="EW337" s="57">
        <f>COUNTIF($F337:$CN337,EW$101)</f>
        <v>0</v>
      </c>
      <c r="EX337" s="57">
        <f>COUNTIF($F337:$CN337,EX$101)</f>
        <v>0</v>
      </c>
      <c r="EY337" s="57">
        <f>COUNTIF($F337:$CN337,EY$101)</f>
        <v>0</v>
      </c>
      <c r="EZ337" s="57">
        <f>COUNTIF($F337:$CN337,EZ$101)</f>
        <v>0</v>
      </c>
      <c r="FA337" s="57">
        <f>COUNTIF($F337:$CN337,FA$101)</f>
        <v>0</v>
      </c>
      <c r="FB337" s="57">
        <f>COUNTIF($F337:$CN337,FB$101)</f>
        <v>0</v>
      </c>
      <c r="FC337" s="57">
        <f>COUNTIF($F337:$CN337,FC$101)</f>
        <v>0</v>
      </c>
      <c r="FD337" s="57">
        <f>COUNTIF($F337:$CN337,FD$101)</f>
        <v>0</v>
      </c>
      <c r="FE337" s="57">
        <f>COUNTIF($F337:$CN337,FE$101)</f>
        <v>0</v>
      </c>
    </row>
    <row r="338" spans="1:161" x14ac:dyDescent="0.2">
      <c r="A338" s="18" t="str">
        <f>CHOOSE(WEEKDAY($E338),"Dimanche","Lundi","Mardi","Mercredi","Jeudi","Vendredi","")</f>
        <v>Mardi</v>
      </c>
      <c r="B338" s="17">
        <f>IF(M338&lt;&gt;"Cong. ",B336+1,B336+0)</f>
        <v>115</v>
      </c>
      <c r="C338" s="17">
        <f>IF(M338&lt;&gt;"Cong. ",C336+1,C336+0)</f>
        <v>94</v>
      </c>
      <c r="D338" s="17" t="e">
        <f>IF(M338="",D336+1,D336+0)</f>
        <v>#REF!</v>
      </c>
      <c r="E338" s="16">
        <v>44222</v>
      </c>
      <c r="F338" s="7"/>
      <c r="G338" s="44"/>
      <c r="H338" s="44"/>
      <c r="I338" s="44"/>
      <c r="J338" s="44"/>
      <c r="K338" s="44"/>
      <c r="L338" s="44"/>
      <c r="M338" s="43"/>
      <c r="N338" s="40" t="str">
        <f>IFERROR((COUNTIF(H338,[1]Locaux!$A$8)+COUNTIF(H338,[1]Locaux!$A$9)+COUNTIF(H338,[1]Locaux!$A$10)+COUNTIF(H338,[1]Locaux!$A$11)+COUNTIF(H338,[1]Locaux!$A$12)+COUNTIF(H338,[1]Locaux!$A$15)+COUNTIF(H338,[1]Locaux!$A$16)+COUNTIF(H338,[1]Locaux!$A$17))/(COUNTIF(G338,"*")+COUNTIF(K338,"*")+COUNTIF(M338,"*")),"0")</f>
        <v>0</v>
      </c>
      <c r="O338" s="7"/>
      <c r="P338" s="44"/>
      <c r="Q338" s="44"/>
      <c r="R338" s="44"/>
      <c r="S338" s="44"/>
      <c r="T338" s="44"/>
      <c r="U338" s="44"/>
      <c r="V338" s="43"/>
      <c r="W338" s="40" t="str">
        <f>IFERROR((COUNTIF(Q338,[1]Locaux!$A$8)+COUNTIF(Q338,[1]Locaux!$A$9)+COUNTIF(Q338,[1]Locaux!$A$10)+COUNTIF(Q338,[1]Locaux!$A$11)+COUNTIF(Q338,[1]Locaux!$A$12)+COUNTIF(Q338,[1]Locaux!$A$15)+COUNTIF(Q338,[1]Locaux!$A$16)+COUNTIF(Q338,[1]Locaux!$A$17))/(COUNTIF(P338,"*")+COUNTIF(T338,"*")+COUNTIF(V338,"*")),"0")</f>
        <v>0</v>
      </c>
      <c r="X338" s="7" t="s">
        <v>20</v>
      </c>
      <c r="Y338" s="44"/>
      <c r="Z338" s="44"/>
      <c r="AA338" s="44"/>
      <c r="AB338" s="44"/>
      <c r="AC338" s="44"/>
      <c r="AD338" s="44"/>
      <c r="AE338" s="43"/>
      <c r="AF338" s="40" t="str">
        <f>IFERROR((COUNTIF(Z338,[1]Locaux!$A$8)+COUNTIF(Z338,[1]Locaux!$A$9)+COUNTIF(Z338,[1]Locaux!$A$10)+COUNTIF(Z338,[1]Locaux!$A$11)+COUNTIF(Z338,[1]Locaux!$A$12)+COUNTIF(Z338,[1]Locaux!$A$15)+COUNTIF(Z338,[1]Locaux!$A$16)+COUNTIF(Z338,[1]Locaux!$A$17))/(COUNTIF(Y338,"*")+COUNTIF(AC338,"*")+COUNTIF(AE338,"*")),"0")</f>
        <v>0</v>
      </c>
      <c r="AG338" s="51" t="s">
        <v>29</v>
      </c>
      <c r="AH338" s="44"/>
      <c r="AI338" s="44"/>
      <c r="AJ338" s="44"/>
      <c r="AK338" s="44"/>
      <c r="AL338" s="44"/>
      <c r="AM338" s="44"/>
      <c r="AN338" s="43"/>
      <c r="AO338" s="40" t="str">
        <f>IFERROR((COUNTIF(AI338,[1]Locaux!$A$8)+COUNTIF(AI338,[1]Locaux!$A$9)+COUNTIF(AI338,[1]Locaux!$A$10)+COUNTIF(AI338,[1]Locaux!$A$11)+COUNTIF(AI338,[1]Locaux!$A$12)+COUNTIF(AI338,[1]Locaux!$A$15)+COUNTIF(AI338,[1]Locaux!$A$16)+COUNTIF(AI338,[1]Locaux!$A$17))/(COUNTIF(AH338,"*")+COUNTIF(AL338,"*")+COUNTIF(AN338,"*")),"0")</f>
        <v>0</v>
      </c>
      <c r="AP338" s="51" t="s">
        <v>26</v>
      </c>
      <c r="AQ338" s="44"/>
      <c r="AR338" s="44"/>
      <c r="AS338" s="44"/>
      <c r="AT338" s="44"/>
      <c r="AU338" s="44"/>
      <c r="AV338" s="44"/>
      <c r="AW338" s="43"/>
      <c r="AX338" s="40" t="str">
        <f>IFERROR((COUNTIF(AR338,[1]Locaux!$A$8)+COUNTIF(AR338,[1]Locaux!$A$9)+COUNTIF(AR338,[1]Locaux!$A$10)+COUNTIF(AR338,[1]Locaux!$A$11)+COUNTIF(AR338,[1]Locaux!$A$12)+COUNTIF(AR338,[1]Locaux!$A$15)+COUNTIF(AR338,[1]Locaux!$A$16)+COUNTIF(AR338,[1]Locaux!$A$17))/(COUNTIF(AQ338,"*")+COUNTIF(AU338,"*")+COUNTIF(AW338,"*")),"0")</f>
        <v>0</v>
      </c>
      <c r="AY338" s="7" t="s">
        <v>28</v>
      </c>
      <c r="AZ338" s="44"/>
      <c r="BA338" s="44"/>
      <c r="BB338" s="44"/>
      <c r="BC338" s="44"/>
      <c r="BD338" s="44"/>
      <c r="BE338" s="44"/>
      <c r="BF338" s="43"/>
      <c r="BG338" s="40" t="str">
        <f>IFERROR((COUNTIF(BA338,[1]Locaux!$A$8)+COUNTIF(BA338,[1]Locaux!$A$9)+COUNTIF(BA338,[1]Locaux!$A$10)+COUNTIF(BA338,[1]Locaux!$A$11)+COUNTIF(BA338,[1]Locaux!$A$12)+COUNTIF(BA338,[1]Locaux!$A$15)+COUNTIF(BA338,[1]Locaux!$A$16)+COUNTIF(BA338,[1]Locaux!$A$17))/(COUNTIF(AZ338,"*")+COUNTIF(BD338,"*")+COUNTIF(BF338,"*")),"0")</f>
        <v>0</v>
      </c>
      <c r="BH338" s="7"/>
      <c r="BI338" s="44"/>
      <c r="BJ338" s="44"/>
      <c r="BK338" s="44"/>
      <c r="BL338" s="44"/>
      <c r="BM338" s="44"/>
      <c r="BN338" s="44"/>
      <c r="BO338" s="43"/>
      <c r="BP338" s="40" t="str">
        <f>IFERROR((COUNTIF(BJ338,[1]Locaux!$A$8)+COUNTIF(BJ338,[1]Locaux!$A$9)+COUNTIF(BJ338,[1]Locaux!$A$10)+COUNTIF(BJ338,[1]Locaux!$A$11)+COUNTIF(BJ338,[1]Locaux!$A$12)+COUNTIF(BJ338,[1]Locaux!$A$15)+COUNTIF(BJ338,[1]Locaux!$A$16)+COUNTIF(BJ338,[1]Locaux!$A$17))/(COUNTIF(BI338,"*")+COUNTIF(BM338,"*")+COUNTIF(BO338,"*")),"0")</f>
        <v>0</v>
      </c>
      <c r="BQ338" s="7"/>
      <c r="BR338" s="44"/>
      <c r="BS338" s="44"/>
      <c r="BT338" s="44"/>
      <c r="BU338" s="44"/>
      <c r="BV338" s="44"/>
      <c r="BW338" s="44"/>
      <c r="BX338" s="43"/>
      <c r="BY338" s="7"/>
      <c r="BZ338" s="44"/>
      <c r="CA338" s="44"/>
      <c r="CB338" s="44"/>
      <c r="CC338" s="44"/>
      <c r="CD338" s="44"/>
      <c r="CE338" s="44"/>
      <c r="CF338" s="43"/>
      <c r="CG338" s="7"/>
      <c r="CH338" s="44"/>
      <c r="CI338" s="44"/>
      <c r="CJ338" s="44"/>
      <c r="CK338" s="44"/>
      <c r="CL338" s="44"/>
      <c r="CM338" s="44"/>
      <c r="CN338" s="43"/>
      <c r="CO338" s="78" t="e">
        <f>OR(CR338&gt;1,CS338&gt;1,CT338&gt;1,CU338&gt;1,CV338&gt;1,CW338&gt;1,CX338&gt;1,CY338&gt;1,CZ338&gt;1,DA338&gt;1,DB338&gt;1,DC338&gt;1,#REF!&gt;1,#REF!&gt;1,#REF!&gt;1,#REF!&gt;1,#REF!&gt;1,#REF!&gt;1,#REF!&gt;1,#REF!&gt;1,#REF!&gt;1,#REF!&gt;1,#REF!&gt;1,#REF!&gt;1,#REF!&gt;1,#REF!&gt;1,#REF!&gt;1,#REF!&gt;1,#REF!&gt;1,#REF!&gt;1)</f>
        <v>#REF!</v>
      </c>
      <c r="CP338" s="77" t="b">
        <f>OR(DR338&gt;1,DS338&gt;1,DT338&gt;1,DU338&gt;1,DV338&gt;1,DW338&gt;1,DX338&gt;1,DY338&gt;1,DZ338&gt;1,EA338&gt;1,EB338&gt;1,EC338&gt;1,ED338&gt;1,EE338&gt;1,EF338&gt;1,EG338&gt;1,EH338&gt;1,EI338&gt;1,EJ338&gt;1,EK338&gt;1,EL338&gt;1,EM338&gt;1,EN338&gt;1,EO338&gt;1,EP338&gt;1,EQ338&gt;1,ER338&gt;1,ES338&gt;1,ET338&gt;1,EU338&gt;1,EV338&gt;1,EW338&gt;1,EX338&gt;1,EY338&gt;1,EZ338&gt;1,FA338&gt;1,FB338&gt;1,FC338&gt;1,FD338&gt;1,FE338&gt;1)</f>
        <v>0</v>
      </c>
      <c r="CQ338" s="77"/>
      <c r="CR338" s="34">
        <f>COUNTIF($F338:$CN338,CR$101)</f>
        <v>0</v>
      </c>
      <c r="CS338" s="33">
        <f>COUNTIF($F338:$CN338,CS$101)</f>
        <v>0</v>
      </c>
      <c r="CT338" s="32">
        <f>COUNTIF($F338:$CN338,CT$101)</f>
        <v>0</v>
      </c>
      <c r="CU338" s="31">
        <f>COUNTIF($F338:$CN338,CU$101)</f>
        <v>0</v>
      </c>
      <c r="CV338" s="30">
        <f>COUNTIF($F338:$CN338,CV$101)</f>
        <v>0</v>
      </c>
      <c r="CW338" s="29">
        <f>COUNTIF($F338:$CN338,CW$101)</f>
        <v>0</v>
      </c>
      <c r="CX338" s="24">
        <f>COUNTIF($F338:$CN338,CX$101)</f>
        <v>0</v>
      </c>
      <c r="CY338" s="28">
        <f>COUNTIF($F338:$CN338,CY$101)</f>
        <v>0</v>
      </c>
      <c r="CZ338" s="27">
        <f>COUNTIF($F338:$CN338,CZ$101)</f>
        <v>0</v>
      </c>
      <c r="DA338" s="26">
        <f>COUNTIF($F338:$CN338,DA$101)</f>
        <v>0</v>
      </c>
      <c r="DB338" s="25">
        <f>COUNTIF($F338:$CN338,DB$101)</f>
        <v>0</v>
      </c>
      <c r="DC338" s="24">
        <f>COUNTIF($F338:$CN338,DC$101)</f>
        <v>0</v>
      </c>
      <c r="DD338" s="13"/>
      <c r="DE338" s="13"/>
      <c r="DF338" s="23"/>
      <c r="DG338" s="23"/>
      <c r="DH338" s="23"/>
      <c r="DI338" s="23"/>
      <c r="DJ338" s="23"/>
      <c r="DK338" s="23"/>
      <c r="DL338" s="23"/>
      <c r="DM338" s="23"/>
      <c r="DN338" s="23"/>
      <c r="DO338" s="23"/>
      <c r="DP338" s="76"/>
      <c r="DQ338" s="61"/>
      <c r="DR338" s="58">
        <f>COUNTIF($F338:$CN338,DR$101)</f>
        <v>0</v>
      </c>
      <c r="DS338" s="57">
        <f>COUNTIF($F338:$CN338,DS$101)</f>
        <v>0</v>
      </c>
      <c r="DT338" s="57">
        <f>COUNTIF($F338:$CN338,DT$101)</f>
        <v>0</v>
      </c>
      <c r="DU338" s="57">
        <f>COUNTIF($F338:$CN338,DU$101)</f>
        <v>0</v>
      </c>
      <c r="DV338" s="57">
        <f>COUNTIF($F338:$CN338,DV$101)</f>
        <v>0</v>
      </c>
      <c r="DW338" s="57">
        <f>COUNTIF($F338:$CN338,DW$101)</f>
        <v>0</v>
      </c>
      <c r="DX338" s="57">
        <f>COUNTIF($F338:$CN338,DX$101)</f>
        <v>0</v>
      </c>
      <c r="DY338" s="57">
        <f>COUNTIF($F338:$CN338,DY$101)</f>
        <v>0</v>
      </c>
      <c r="DZ338" s="57">
        <f>COUNTIF($F338:$CN338,DZ$101)</f>
        <v>0</v>
      </c>
      <c r="EA338" s="57">
        <f>COUNTIF($F338:$CN338,EA$101)</f>
        <v>0</v>
      </c>
      <c r="EB338" s="57">
        <f>COUNTIF($F338:$CN338,EB$101)</f>
        <v>0</v>
      </c>
      <c r="EC338" s="57">
        <f>COUNTIF($F338:$CN338,EC$101)</f>
        <v>0</v>
      </c>
      <c r="ED338" s="57">
        <f>COUNTIF($F338:$CN338,ED$101)</f>
        <v>0</v>
      </c>
      <c r="EE338" s="57">
        <f>COUNTIF($F338:$CN338,EE$101)</f>
        <v>0</v>
      </c>
      <c r="EF338" s="57">
        <f>COUNTIF($F338:$CN338,EF$101)</f>
        <v>0</v>
      </c>
      <c r="EG338" s="57">
        <f>COUNTIF($F338:$CN338,EG$101)</f>
        <v>0</v>
      </c>
      <c r="EH338" s="57">
        <f>COUNTIF($F338:$CN338,EH$101)</f>
        <v>0</v>
      </c>
      <c r="EI338" s="57">
        <f>COUNTIF($F338:$CN338,EI$101)</f>
        <v>0</v>
      </c>
      <c r="EJ338" s="57">
        <f>COUNTIF($F338:$CN338,EJ$101)</f>
        <v>0</v>
      </c>
      <c r="EK338" s="57">
        <f>COUNTIF($F338:$CN338,EK$101)</f>
        <v>0</v>
      </c>
      <c r="EL338" s="57">
        <f>COUNTIF($F338:$CN338,EL$101)</f>
        <v>0</v>
      </c>
      <c r="EM338" s="57">
        <f>COUNTIF($F338:$CN338,EM$101)</f>
        <v>0</v>
      </c>
      <c r="EN338" s="57">
        <f>COUNTIF($F338:$CN338,EN$101)</f>
        <v>0</v>
      </c>
      <c r="EO338" s="57">
        <f>COUNTIF($F338:$CN338,EO$101)</f>
        <v>0</v>
      </c>
      <c r="EP338" s="57">
        <f>COUNTIF($F338:$CN338,EP$101)</f>
        <v>0</v>
      </c>
      <c r="EQ338" s="57">
        <f>COUNTIF($F338:$CN338,EQ$101)</f>
        <v>0</v>
      </c>
      <c r="ER338" s="57">
        <f>COUNTIF($F338:$CN338,ER$101)</f>
        <v>0</v>
      </c>
      <c r="ES338" s="57">
        <f>COUNTIF($F338:$CN338,ES$101)</f>
        <v>0</v>
      </c>
      <c r="ET338" s="57">
        <f>COUNTIF($F338:$CN338,ET$101)</f>
        <v>0</v>
      </c>
      <c r="EU338" s="57">
        <f>COUNTIF($F338:$CN338,EU$101)</f>
        <v>0</v>
      </c>
      <c r="EV338" s="57">
        <f>COUNTIF($F338:$CN338,EV$101)</f>
        <v>0</v>
      </c>
      <c r="EW338" s="57">
        <f>COUNTIF($F338:$CN338,EW$101)</f>
        <v>0</v>
      </c>
      <c r="EX338" s="57">
        <f>COUNTIF($F338:$CN338,EX$101)</f>
        <v>0</v>
      </c>
      <c r="EY338" s="57">
        <f>COUNTIF($F338:$CN338,EY$101)</f>
        <v>0</v>
      </c>
      <c r="EZ338" s="57">
        <f>COUNTIF($F338:$CN338,EZ$101)</f>
        <v>0</v>
      </c>
      <c r="FA338" s="57">
        <f>COUNTIF($F338:$CN338,FA$101)</f>
        <v>0</v>
      </c>
      <c r="FB338" s="57">
        <f>COUNTIF($F338:$CN338,FB$101)</f>
        <v>0</v>
      </c>
      <c r="FC338" s="57">
        <f>COUNTIF($F338:$CN338,FC$101)</f>
        <v>0</v>
      </c>
      <c r="FD338" s="57">
        <f>COUNTIF($F338:$CN338,FD$101)</f>
        <v>0</v>
      </c>
      <c r="FE338" s="57">
        <f>COUNTIF($F338:$CN338,FE$101)</f>
        <v>0</v>
      </c>
    </row>
    <row r="339" spans="1:161" ht="13.5" thickBot="1" x14ac:dyDescent="0.25">
      <c r="A339" s="12"/>
      <c r="B339" s="11"/>
      <c r="C339" s="11"/>
      <c r="D339" s="11"/>
      <c r="E339" s="10"/>
      <c r="F339" s="6"/>
      <c r="G339" s="39"/>
      <c r="H339" s="39"/>
      <c r="I339" s="39"/>
      <c r="J339" s="39"/>
      <c r="K339" s="39"/>
      <c r="L339" s="39"/>
      <c r="M339" s="38"/>
      <c r="N339" s="40" t="str">
        <f>IFERROR((COUNTIF(H339,[1]Locaux!$A$8)+COUNTIF(H339,[1]Locaux!$A$9)+COUNTIF(H339,[1]Locaux!$A$10)+COUNTIF(H339,[1]Locaux!$A$11)+COUNTIF(H339,[1]Locaux!$A$12)+COUNTIF(H339,[1]Locaux!$A$15)+COUNTIF(H339,[1]Locaux!$A$16)+COUNTIF(H339,[1]Locaux!$A$17))/(COUNTIF(G339,"*")+COUNTIF(K339,"*")+COUNTIF(M339,"*")),"0")</f>
        <v>0</v>
      </c>
      <c r="O339" s="6"/>
      <c r="P339" s="39"/>
      <c r="Q339" s="39"/>
      <c r="R339" s="39"/>
      <c r="S339" s="39"/>
      <c r="T339" s="39"/>
      <c r="U339" s="39"/>
      <c r="V339" s="38"/>
      <c r="W339" s="40" t="str">
        <f>IFERROR((COUNTIF(Q339,[1]Locaux!$A$8)+COUNTIF(Q339,[1]Locaux!$A$9)+COUNTIF(Q339,[1]Locaux!$A$10)+COUNTIF(Q339,[1]Locaux!$A$11)+COUNTIF(Q339,[1]Locaux!$A$12)+COUNTIF(Q339,[1]Locaux!$A$15)+COUNTIF(Q339,[1]Locaux!$A$16)+COUNTIF(Q339,[1]Locaux!$A$17))/(COUNTIF(P339,"*")+COUNTIF(T339,"*")+COUNTIF(V339,"*")),"0")</f>
        <v>0</v>
      </c>
      <c r="X339" s="6" t="s">
        <v>20</v>
      </c>
      <c r="Y339" s="39"/>
      <c r="Z339" s="39"/>
      <c r="AA339" s="39"/>
      <c r="AB339" s="39"/>
      <c r="AC339" s="39"/>
      <c r="AD339" s="39"/>
      <c r="AE339" s="38"/>
      <c r="AF339" s="40" t="str">
        <f>IFERROR((COUNTIF(Z339,[1]Locaux!$A$8)+COUNTIF(Z339,[1]Locaux!$A$9)+COUNTIF(Z339,[1]Locaux!$A$10)+COUNTIF(Z339,[1]Locaux!$A$11)+COUNTIF(Z339,[1]Locaux!$A$12)+COUNTIF(Z339,[1]Locaux!$A$15)+COUNTIF(Z339,[1]Locaux!$A$16)+COUNTIF(Z339,[1]Locaux!$A$17))/(COUNTIF(Y339,"*")+COUNTIF(AC339,"*")+COUNTIF(AE339,"*")),"0")</f>
        <v>0</v>
      </c>
      <c r="AG339" s="51" t="s">
        <v>29</v>
      </c>
      <c r="AH339" s="39"/>
      <c r="AI339" s="39"/>
      <c r="AJ339" s="39"/>
      <c r="AK339" s="39"/>
      <c r="AL339" s="39"/>
      <c r="AM339" s="39"/>
      <c r="AN339" s="38"/>
      <c r="AO339" s="40" t="str">
        <f>IFERROR((COUNTIF(AI339,[1]Locaux!$A$8)+COUNTIF(AI339,[1]Locaux!$A$9)+COUNTIF(AI339,[1]Locaux!$A$10)+COUNTIF(AI339,[1]Locaux!$A$11)+COUNTIF(AI339,[1]Locaux!$A$12)+COUNTIF(AI339,[1]Locaux!$A$15)+COUNTIF(AI339,[1]Locaux!$A$16)+COUNTIF(AI339,[1]Locaux!$A$17))/(COUNTIF(AH339,"*")+COUNTIF(AL339,"*")+COUNTIF(AN339,"*")),"0")</f>
        <v>0</v>
      </c>
      <c r="AP339" s="51" t="s">
        <v>26</v>
      </c>
      <c r="AQ339" s="39"/>
      <c r="AR339" s="39"/>
      <c r="AS339" s="39"/>
      <c r="AT339" s="39"/>
      <c r="AU339" s="39"/>
      <c r="AV339" s="39"/>
      <c r="AW339" s="38"/>
      <c r="AX339" s="40" t="str">
        <f>IFERROR((COUNTIF(AR339,[1]Locaux!$A$8)+COUNTIF(AR339,[1]Locaux!$A$9)+COUNTIF(AR339,[1]Locaux!$A$10)+COUNTIF(AR339,[1]Locaux!$A$11)+COUNTIF(AR339,[1]Locaux!$A$12)+COUNTIF(AR339,[1]Locaux!$A$15)+COUNTIF(AR339,[1]Locaux!$A$16)+COUNTIF(AR339,[1]Locaux!$A$17))/(COUNTIF(AQ339,"*")+COUNTIF(AU339,"*")+COUNTIF(AW339,"*")),"0")</f>
        <v>0</v>
      </c>
      <c r="AY339" s="6" t="s">
        <v>28</v>
      </c>
      <c r="AZ339" s="39"/>
      <c r="BA339" s="39"/>
      <c r="BB339" s="39"/>
      <c r="BC339" s="39"/>
      <c r="BD339" s="39"/>
      <c r="BE339" s="39"/>
      <c r="BF339" s="38"/>
      <c r="BG339" s="40" t="str">
        <f>IFERROR((COUNTIF(BA339,[1]Locaux!$A$8)+COUNTIF(BA339,[1]Locaux!$A$9)+COUNTIF(BA339,[1]Locaux!$A$10)+COUNTIF(BA339,[1]Locaux!$A$11)+COUNTIF(BA339,[1]Locaux!$A$12)+COUNTIF(BA339,[1]Locaux!$A$15)+COUNTIF(BA339,[1]Locaux!$A$16)+COUNTIF(BA339,[1]Locaux!$A$17))/(COUNTIF(AZ339,"*")+COUNTIF(BD339,"*")+COUNTIF(BF339,"*")),"0")</f>
        <v>0</v>
      </c>
      <c r="BH339" s="6"/>
      <c r="BI339" s="39"/>
      <c r="BJ339" s="39"/>
      <c r="BK339" s="39"/>
      <c r="BL339" s="39"/>
      <c r="BM339" s="39"/>
      <c r="BN339" s="39"/>
      <c r="BO339" s="38"/>
      <c r="BP339" s="40" t="str">
        <f>IFERROR((COUNTIF(BJ339,[1]Locaux!$A$8)+COUNTIF(BJ339,[1]Locaux!$A$9)+COUNTIF(BJ339,[1]Locaux!$A$10)+COUNTIF(BJ339,[1]Locaux!$A$11)+COUNTIF(BJ339,[1]Locaux!$A$12)+COUNTIF(BJ339,[1]Locaux!$A$15)+COUNTIF(BJ339,[1]Locaux!$A$16)+COUNTIF(BJ339,[1]Locaux!$A$17))/(COUNTIF(BI339,"*")+COUNTIF(BM339,"*")+COUNTIF(BO339,"*")),"0")</f>
        <v>0</v>
      </c>
      <c r="BQ339" s="6"/>
      <c r="BR339" s="39"/>
      <c r="BS339" s="39"/>
      <c r="BT339" s="39"/>
      <c r="BU339" s="39"/>
      <c r="BV339" s="39"/>
      <c r="BW339" s="39"/>
      <c r="BX339" s="38"/>
      <c r="BY339" s="6"/>
      <c r="BZ339" s="39"/>
      <c r="CA339" s="39"/>
      <c r="CB339" s="39"/>
      <c r="CC339" s="39"/>
      <c r="CD339" s="39"/>
      <c r="CE339" s="39"/>
      <c r="CF339" s="38"/>
      <c r="CG339" s="6"/>
      <c r="CH339" s="39"/>
      <c r="CI339" s="39"/>
      <c r="CJ339" s="39"/>
      <c r="CK339" s="39"/>
      <c r="CL339" s="39"/>
      <c r="CM339" s="39"/>
      <c r="CN339" s="38"/>
      <c r="CO339" s="78" t="e">
        <f>OR(CR339&gt;1,CS339&gt;1,CT339&gt;1,CU339&gt;1,CV339&gt;1,CW339&gt;1,CX339&gt;1,CY339&gt;1,CZ339&gt;1,DA339&gt;1,DB339&gt;1,DC339&gt;1,#REF!&gt;1,#REF!&gt;1,#REF!&gt;1,#REF!&gt;1,#REF!&gt;1,#REF!&gt;1,#REF!&gt;1,#REF!&gt;1,#REF!&gt;1,#REF!&gt;1,#REF!&gt;1,#REF!&gt;1,#REF!&gt;1,#REF!&gt;1,#REF!&gt;1,#REF!&gt;1,#REF!&gt;1,#REF!&gt;1)</f>
        <v>#REF!</v>
      </c>
      <c r="CP339" s="77" t="b">
        <f>OR(DR339&gt;1,DS339&gt;1,DT339&gt;1,DU339&gt;1,DV339&gt;1,DW339&gt;1,DX339&gt;1,DY339&gt;1,DZ339&gt;1,EA339&gt;1,EB339&gt;1,EC339&gt;1,ED339&gt;1,EE339&gt;1,EF339&gt;1,EG339&gt;1,EH339&gt;1,EI339&gt;1,EJ339&gt;1,EK339&gt;1,EL339&gt;1,EM339&gt;1,EN339&gt;1,EO339&gt;1,EP339&gt;1,EQ339&gt;1,ER339&gt;1,ES339&gt;1,ET339&gt;1,EU339&gt;1,EV339&gt;1,EW339&gt;1,EX339&gt;1,EY339&gt;1,EZ339&gt;1,FA339&gt;1,FB339&gt;1,FC339&gt;1,FD339&gt;1,FE339&gt;1)</f>
        <v>0</v>
      </c>
      <c r="CQ339" s="77"/>
      <c r="CR339" s="34">
        <f>COUNTIF($F339:$CN339,CR$101)</f>
        <v>0</v>
      </c>
      <c r="CS339" s="33">
        <f>COUNTIF($F339:$CN339,CS$101)</f>
        <v>0</v>
      </c>
      <c r="CT339" s="32">
        <f>COUNTIF($F339:$CN339,CT$101)</f>
        <v>0</v>
      </c>
      <c r="CU339" s="31">
        <f>COUNTIF($F339:$CN339,CU$101)</f>
        <v>0</v>
      </c>
      <c r="CV339" s="30">
        <f>COUNTIF($F339:$CN339,CV$101)</f>
        <v>0</v>
      </c>
      <c r="CW339" s="29">
        <f>COUNTIF($F339:$CN339,CW$101)</f>
        <v>0</v>
      </c>
      <c r="CX339" s="24">
        <f>COUNTIF($F339:$CN339,CX$101)</f>
        <v>0</v>
      </c>
      <c r="CY339" s="28">
        <f>COUNTIF($F339:$CN339,CY$101)</f>
        <v>0</v>
      </c>
      <c r="CZ339" s="27">
        <f>COUNTIF($F339:$CN339,CZ$101)</f>
        <v>0</v>
      </c>
      <c r="DA339" s="26">
        <f>COUNTIF($F339:$CN339,DA$101)</f>
        <v>0</v>
      </c>
      <c r="DB339" s="25">
        <f>COUNTIF($F339:$CN339,DB$101)</f>
        <v>0</v>
      </c>
      <c r="DC339" s="24">
        <f>COUNTIF($F339:$CN339,DC$101)</f>
        <v>0</v>
      </c>
      <c r="DD339" s="13"/>
      <c r="DE339" s="13"/>
      <c r="DF339" s="23"/>
      <c r="DG339" s="23"/>
      <c r="DH339" s="23"/>
      <c r="DI339" s="23"/>
      <c r="DJ339" s="23"/>
      <c r="DK339" s="23"/>
      <c r="DL339" s="23"/>
      <c r="DM339" s="23"/>
      <c r="DN339" s="23"/>
      <c r="DO339" s="23"/>
      <c r="DP339" s="76"/>
      <c r="DQ339" s="61"/>
      <c r="DR339" s="58">
        <f>COUNTIF($F339:$CN339,DR$101)</f>
        <v>0</v>
      </c>
      <c r="DS339" s="57">
        <f>COUNTIF($F339:$CN339,DS$101)</f>
        <v>0</v>
      </c>
      <c r="DT339" s="57">
        <f>COUNTIF($F339:$CN339,DT$101)</f>
        <v>0</v>
      </c>
      <c r="DU339" s="57">
        <f>COUNTIF($F339:$CN339,DU$101)</f>
        <v>0</v>
      </c>
      <c r="DV339" s="57">
        <f>COUNTIF($F339:$CN339,DV$101)</f>
        <v>0</v>
      </c>
      <c r="DW339" s="57">
        <f>COUNTIF($F339:$CN339,DW$101)</f>
        <v>0</v>
      </c>
      <c r="DX339" s="57">
        <f>COUNTIF($F339:$CN339,DX$101)</f>
        <v>0</v>
      </c>
      <c r="DY339" s="57">
        <f>COUNTIF($F339:$CN339,DY$101)</f>
        <v>0</v>
      </c>
      <c r="DZ339" s="57">
        <f>COUNTIF($F339:$CN339,DZ$101)</f>
        <v>0</v>
      </c>
      <c r="EA339" s="57">
        <f>COUNTIF($F339:$CN339,EA$101)</f>
        <v>0</v>
      </c>
      <c r="EB339" s="57">
        <f>COUNTIF($F339:$CN339,EB$101)</f>
        <v>0</v>
      </c>
      <c r="EC339" s="57">
        <f>COUNTIF($F339:$CN339,EC$101)</f>
        <v>0</v>
      </c>
      <c r="ED339" s="57">
        <f>COUNTIF($F339:$CN339,ED$101)</f>
        <v>0</v>
      </c>
      <c r="EE339" s="57">
        <f>COUNTIF($F339:$CN339,EE$101)</f>
        <v>0</v>
      </c>
      <c r="EF339" s="57">
        <f>COUNTIF($F339:$CN339,EF$101)</f>
        <v>0</v>
      </c>
      <c r="EG339" s="57">
        <f>COUNTIF($F339:$CN339,EG$101)</f>
        <v>0</v>
      </c>
      <c r="EH339" s="57">
        <f>COUNTIF($F339:$CN339,EH$101)</f>
        <v>0</v>
      </c>
      <c r="EI339" s="57">
        <f>COUNTIF($F339:$CN339,EI$101)</f>
        <v>0</v>
      </c>
      <c r="EJ339" s="57">
        <f>COUNTIF($F339:$CN339,EJ$101)</f>
        <v>0</v>
      </c>
      <c r="EK339" s="57">
        <f>COUNTIF($F339:$CN339,EK$101)</f>
        <v>0</v>
      </c>
      <c r="EL339" s="57">
        <f>COUNTIF($F339:$CN339,EL$101)</f>
        <v>0</v>
      </c>
      <c r="EM339" s="57">
        <f>COUNTIF($F339:$CN339,EM$101)</f>
        <v>0</v>
      </c>
      <c r="EN339" s="57">
        <f>COUNTIF($F339:$CN339,EN$101)</f>
        <v>0</v>
      </c>
      <c r="EO339" s="57">
        <f>COUNTIF($F339:$CN339,EO$101)</f>
        <v>0</v>
      </c>
      <c r="EP339" s="57">
        <f>COUNTIF($F339:$CN339,EP$101)</f>
        <v>0</v>
      </c>
      <c r="EQ339" s="57">
        <f>COUNTIF($F339:$CN339,EQ$101)</f>
        <v>0</v>
      </c>
      <c r="ER339" s="57">
        <f>COUNTIF($F339:$CN339,ER$101)</f>
        <v>0</v>
      </c>
      <c r="ES339" s="57">
        <f>COUNTIF($F339:$CN339,ES$101)</f>
        <v>0</v>
      </c>
      <c r="ET339" s="57">
        <f>COUNTIF($F339:$CN339,ET$101)</f>
        <v>0</v>
      </c>
      <c r="EU339" s="57">
        <f>COUNTIF($F339:$CN339,EU$101)</f>
        <v>0</v>
      </c>
      <c r="EV339" s="57">
        <f>COUNTIF($F339:$CN339,EV$101)</f>
        <v>0</v>
      </c>
      <c r="EW339" s="57">
        <f>COUNTIF($F339:$CN339,EW$101)</f>
        <v>0</v>
      </c>
      <c r="EX339" s="57">
        <f>COUNTIF($F339:$CN339,EX$101)</f>
        <v>0</v>
      </c>
      <c r="EY339" s="57">
        <f>COUNTIF($F339:$CN339,EY$101)</f>
        <v>0</v>
      </c>
      <c r="EZ339" s="57">
        <f>COUNTIF($F339:$CN339,EZ$101)</f>
        <v>0</v>
      </c>
      <c r="FA339" s="57">
        <f>COUNTIF($F339:$CN339,FA$101)</f>
        <v>0</v>
      </c>
      <c r="FB339" s="57">
        <f>COUNTIF($F339:$CN339,FB$101)</f>
        <v>0</v>
      </c>
      <c r="FC339" s="57">
        <f>COUNTIF($F339:$CN339,FC$101)</f>
        <v>0</v>
      </c>
      <c r="FD339" s="57">
        <f>COUNTIF($F339:$CN339,FD$101)</f>
        <v>0</v>
      </c>
      <c r="FE339" s="57">
        <f>COUNTIF($F339:$CN339,FE$101)</f>
        <v>0</v>
      </c>
    </row>
    <row r="340" spans="1:161" x14ac:dyDescent="0.2">
      <c r="A340" s="18" t="str">
        <f>CHOOSE(WEEKDAY($E340),"Dimanche","Lundi","Mardi","Mercredi","Jeudi","Vendredi","")</f>
        <v>Mercredi</v>
      </c>
      <c r="B340" s="17">
        <f>IF(M340&lt;&gt;"Cong. ",B338+1,B338+0)</f>
        <v>116</v>
      </c>
      <c r="C340" s="17">
        <f>IF(M340&lt;&gt;"Cong. ",C338+1,C338+0)</f>
        <v>95</v>
      </c>
      <c r="D340" s="17" t="e">
        <f>IF(M340="",D338+1,D338+0)</f>
        <v>#REF!</v>
      </c>
      <c r="E340" s="16">
        <v>44223</v>
      </c>
      <c r="F340" s="7"/>
      <c r="G340" s="44"/>
      <c r="H340" s="44"/>
      <c r="I340" s="44"/>
      <c r="J340" s="44"/>
      <c r="K340" s="44"/>
      <c r="L340" s="44"/>
      <c r="M340" s="43"/>
      <c r="N340" s="40" t="str">
        <f>IFERROR((COUNTIF(H340,[1]Locaux!$A$8)+COUNTIF(H340,[1]Locaux!$A$9)+COUNTIF(H340,[1]Locaux!$A$10)+COUNTIF(H340,[1]Locaux!$A$11)+COUNTIF(H340,[1]Locaux!$A$12)+COUNTIF(H340,[1]Locaux!$A$15)+COUNTIF(H340,[1]Locaux!$A$16)+COUNTIF(H340,[1]Locaux!$A$17))/(COUNTIF(G340,"*")+COUNTIF(K340,"*")+COUNTIF(M340,"*")),"0")</f>
        <v>0</v>
      </c>
      <c r="O340" s="7"/>
      <c r="P340" s="44"/>
      <c r="Q340" s="44"/>
      <c r="R340" s="44"/>
      <c r="S340" s="44"/>
      <c r="T340" s="44"/>
      <c r="U340" s="44"/>
      <c r="V340" s="43"/>
      <c r="W340" s="40" t="str">
        <f>IFERROR((COUNTIF(Q340,[1]Locaux!$A$8)+COUNTIF(Q340,[1]Locaux!$A$9)+COUNTIF(Q340,[1]Locaux!$A$10)+COUNTIF(Q340,[1]Locaux!$A$11)+COUNTIF(Q340,[1]Locaux!$A$12)+COUNTIF(Q340,[1]Locaux!$A$15)+COUNTIF(Q340,[1]Locaux!$A$16)+COUNTIF(Q340,[1]Locaux!$A$17))/(COUNTIF(P340,"*")+COUNTIF(T340,"*")+COUNTIF(V340,"*")),"0")</f>
        <v>0</v>
      </c>
      <c r="X340" s="7" t="s">
        <v>20</v>
      </c>
      <c r="Y340" s="44"/>
      <c r="Z340" s="44"/>
      <c r="AA340" s="44"/>
      <c r="AB340" s="44"/>
      <c r="AC340" s="44"/>
      <c r="AD340" s="44"/>
      <c r="AE340" s="43"/>
      <c r="AF340" s="40" t="str">
        <f>IFERROR((COUNTIF(Z340,[1]Locaux!$A$8)+COUNTIF(Z340,[1]Locaux!$A$9)+COUNTIF(Z340,[1]Locaux!$A$10)+COUNTIF(Z340,[1]Locaux!$A$11)+COUNTIF(Z340,[1]Locaux!$A$12)+COUNTIF(Z340,[1]Locaux!$A$15)+COUNTIF(Z340,[1]Locaux!$A$16)+COUNTIF(Z340,[1]Locaux!$A$17))/(COUNTIF(Y340,"*")+COUNTIF(AC340,"*")+COUNTIF(AE340,"*")),"0")</f>
        <v>0</v>
      </c>
      <c r="AG340" s="51" t="s">
        <v>29</v>
      </c>
      <c r="AH340" s="7"/>
      <c r="AI340" s="44"/>
      <c r="AJ340" s="44"/>
      <c r="AK340" s="44"/>
      <c r="AL340" s="44"/>
      <c r="AM340" s="44"/>
      <c r="AN340" s="43"/>
      <c r="AO340" s="40" t="str">
        <f>IFERROR((COUNTIF(AI340,[1]Locaux!$A$8)+COUNTIF(AI340,[1]Locaux!$A$9)+COUNTIF(AI340,[1]Locaux!$A$10)+COUNTIF(AI340,[1]Locaux!$A$11)+COUNTIF(AI340,[1]Locaux!$A$12)+COUNTIF(AI340,[1]Locaux!$A$15)+COUNTIF(AI340,[1]Locaux!$A$16)+COUNTIF(AI340,[1]Locaux!$A$17))/(COUNTIF(AH340,"*")+COUNTIF(AL340,"*")+COUNTIF(AN340,"*")),"0")</f>
        <v>0</v>
      </c>
      <c r="AP340" s="7" t="s">
        <v>16</v>
      </c>
      <c r="AQ340" s="44"/>
      <c r="AR340" s="44"/>
      <c r="AS340" s="44"/>
      <c r="AT340" s="44"/>
      <c r="AU340" s="44"/>
      <c r="AV340" s="44"/>
      <c r="AW340" s="43"/>
      <c r="AX340" s="40" t="str">
        <f>IFERROR((COUNTIF(AR340,[1]Locaux!$A$8)+COUNTIF(AR340,[1]Locaux!$A$9)+COUNTIF(AR340,[1]Locaux!$A$10)+COUNTIF(AR340,[1]Locaux!$A$11)+COUNTIF(AR340,[1]Locaux!$A$12)+COUNTIF(AR340,[1]Locaux!$A$15)+COUNTIF(AR340,[1]Locaux!$A$16)+COUNTIF(AR340,[1]Locaux!$A$17))/(COUNTIF(AQ340,"*")+COUNTIF(AU340,"*")+COUNTIF(AW340,"*")),"0")</f>
        <v>0</v>
      </c>
      <c r="AY340" s="7" t="s">
        <v>30</v>
      </c>
      <c r="AZ340" s="44"/>
      <c r="BA340" s="44"/>
      <c r="BB340" s="44"/>
      <c r="BC340" s="44"/>
      <c r="BD340" s="44"/>
      <c r="BE340" s="44"/>
      <c r="BF340" s="43"/>
      <c r="BG340" s="40" t="str">
        <f>IFERROR((COUNTIF(BA340,[1]Locaux!$A$8)+COUNTIF(BA340,[1]Locaux!$A$9)+COUNTIF(BA340,[1]Locaux!$A$10)+COUNTIF(BA340,[1]Locaux!$A$11)+COUNTIF(BA340,[1]Locaux!$A$12)+COUNTIF(BA340,[1]Locaux!$A$15)+COUNTIF(BA340,[1]Locaux!$A$16)+COUNTIF(BA340,[1]Locaux!$A$17))/(COUNTIF(AZ340,"*")+COUNTIF(BD340,"*")+COUNTIF(BF340,"*")),"0")</f>
        <v>0</v>
      </c>
      <c r="BH340" s="7"/>
      <c r="BI340" s="44"/>
      <c r="BJ340" s="44"/>
      <c r="BK340" s="44"/>
      <c r="BL340" s="44"/>
      <c r="BM340" s="44"/>
      <c r="BN340" s="44"/>
      <c r="BO340" s="43"/>
      <c r="BP340" s="40" t="str">
        <f>IFERROR((COUNTIF(BJ340,[1]Locaux!$A$8)+COUNTIF(BJ340,[1]Locaux!$A$9)+COUNTIF(BJ340,[1]Locaux!$A$10)+COUNTIF(BJ340,[1]Locaux!$A$11)+COUNTIF(BJ340,[1]Locaux!$A$12)+COUNTIF(BJ340,[1]Locaux!$A$15)+COUNTIF(BJ340,[1]Locaux!$A$16)+COUNTIF(BJ340,[1]Locaux!$A$17))/(COUNTIF(BI340,"*")+COUNTIF(BM340,"*")+COUNTIF(BO340,"*")),"0")</f>
        <v>0</v>
      </c>
      <c r="BQ340" s="7"/>
      <c r="BR340" s="44"/>
      <c r="BS340" s="44"/>
      <c r="BT340" s="44"/>
      <c r="BU340" s="44"/>
      <c r="BV340" s="44"/>
      <c r="BW340" s="44"/>
      <c r="BX340" s="43"/>
      <c r="BY340" s="7"/>
      <c r="BZ340" s="44"/>
      <c r="CA340" s="44"/>
      <c r="CB340" s="44"/>
      <c r="CC340" s="44"/>
      <c r="CD340" s="44"/>
      <c r="CE340" s="44"/>
      <c r="CF340" s="43"/>
      <c r="CG340" s="7"/>
      <c r="CH340" s="44"/>
      <c r="CI340" s="44"/>
      <c r="CJ340" s="44"/>
      <c r="CK340" s="44"/>
      <c r="CL340" s="44"/>
      <c r="CM340" s="44"/>
      <c r="CN340" s="43"/>
      <c r="CO340" s="78" t="e">
        <f>OR(CR340&gt;1,CS340&gt;1,CT340&gt;1,CU340&gt;1,CV340&gt;1,CW340&gt;1,CX340&gt;1,CY340&gt;1,CZ340&gt;1,DA340&gt;1,DB340&gt;1,DC340&gt;1,#REF!&gt;1,#REF!&gt;1,#REF!&gt;1,#REF!&gt;1,#REF!&gt;1,#REF!&gt;1,#REF!&gt;1,#REF!&gt;1,#REF!&gt;1,#REF!&gt;1,#REF!&gt;1,#REF!&gt;1,#REF!&gt;1,#REF!&gt;1,#REF!&gt;1,#REF!&gt;1,#REF!&gt;1,#REF!&gt;1)</f>
        <v>#REF!</v>
      </c>
      <c r="CP340" s="77" t="b">
        <f>OR(DR340&gt;1,DS340&gt;1,DT340&gt;1,DU340&gt;1,DV340&gt;1,DW340&gt;1,DX340&gt;1,DY340&gt;1,DZ340&gt;1,EA340&gt;1,EB340&gt;1,EC340&gt;1,ED340&gt;1,EE340&gt;1,EF340&gt;1,EG340&gt;1,EH340&gt;1,EI340&gt;1,EJ340&gt;1,EK340&gt;1,EL340&gt;1,EM340&gt;1,EN340&gt;1,EO340&gt;1,EP340&gt;1,EQ340&gt;1,ER340&gt;1,ES340&gt;1,ET340&gt;1,EU340&gt;1,EV340&gt;1,EW340&gt;1,EX340&gt;1,EY340&gt;1,EZ340&gt;1,FA340&gt;1,FB340&gt;1,FC340&gt;1,FD340&gt;1,FE340&gt;1)</f>
        <v>0</v>
      </c>
      <c r="CQ340" s="77"/>
      <c r="CR340" s="34">
        <f>COUNTIF($F340:$CN340,CR$101)</f>
        <v>0</v>
      </c>
      <c r="CS340" s="33">
        <f>COUNTIF($F340:$CN340,CS$101)</f>
        <v>0</v>
      </c>
      <c r="CT340" s="32">
        <f>COUNTIF($F340:$CN340,CT$101)</f>
        <v>0</v>
      </c>
      <c r="CU340" s="31">
        <f>COUNTIF($F340:$CN340,CU$101)</f>
        <v>0</v>
      </c>
      <c r="CV340" s="30">
        <f>COUNTIF($F340:$CN340,CV$101)</f>
        <v>0</v>
      </c>
      <c r="CW340" s="29">
        <f>COUNTIF($F340:$CN340,CW$101)</f>
        <v>0</v>
      </c>
      <c r="CX340" s="24">
        <f>COUNTIF($F340:$CN340,CX$101)</f>
        <v>0</v>
      </c>
      <c r="CY340" s="28">
        <f>COUNTIF($F340:$CN340,CY$101)</f>
        <v>0</v>
      </c>
      <c r="CZ340" s="27">
        <f>COUNTIF($F340:$CN340,CZ$101)</f>
        <v>0</v>
      </c>
      <c r="DA340" s="26">
        <f>COUNTIF($F340:$CN340,DA$101)</f>
        <v>0</v>
      </c>
      <c r="DB340" s="25">
        <f>COUNTIF($F340:$CN340,DB$101)</f>
        <v>0</v>
      </c>
      <c r="DC340" s="24">
        <f>COUNTIF($F340:$CN340,DC$101)</f>
        <v>0</v>
      </c>
      <c r="DD340" s="13"/>
      <c r="DE340" s="13"/>
      <c r="DF340" s="23"/>
      <c r="DG340" s="23"/>
      <c r="DH340" s="23"/>
      <c r="DI340" s="23"/>
      <c r="DJ340" s="23"/>
      <c r="DK340" s="23"/>
      <c r="DL340" s="23"/>
      <c r="DM340" s="23"/>
      <c r="DN340" s="23"/>
      <c r="DO340" s="23"/>
      <c r="DP340" s="76"/>
      <c r="DQ340" s="61"/>
      <c r="DR340" s="58">
        <f>COUNTIF($F340:$CN340,DR$101)</f>
        <v>0</v>
      </c>
      <c r="DS340" s="57">
        <f>COUNTIF($F340:$CN340,DS$101)</f>
        <v>0</v>
      </c>
      <c r="DT340" s="57">
        <f>COUNTIF($F340:$CN340,DT$101)</f>
        <v>0</v>
      </c>
      <c r="DU340" s="57">
        <f>COUNTIF($F340:$CN340,DU$101)</f>
        <v>0</v>
      </c>
      <c r="DV340" s="57">
        <f>COUNTIF($F340:$CN340,DV$101)</f>
        <v>0</v>
      </c>
      <c r="DW340" s="57">
        <f>COUNTIF($F340:$CN340,DW$101)</f>
        <v>0</v>
      </c>
      <c r="DX340" s="57">
        <f>COUNTIF($F340:$CN340,DX$101)</f>
        <v>0</v>
      </c>
      <c r="DY340" s="57">
        <f>COUNTIF($F340:$CN340,DY$101)</f>
        <v>0</v>
      </c>
      <c r="DZ340" s="57">
        <f>COUNTIF($F340:$CN340,DZ$101)</f>
        <v>0</v>
      </c>
      <c r="EA340" s="57">
        <f>COUNTIF($F340:$CN340,EA$101)</f>
        <v>0</v>
      </c>
      <c r="EB340" s="57">
        <f>COUNTIF($F340:$CN340,EB$101)</f>
        <v>0</v>
      </c>
      <c r="EC340" s="57">
        <f>COUNTIF($F340:$CN340,EC$101)</f>
        <v>0</v>
      </c>
      <c r="ED340" s="57">
        <f>COUNTIF($F340:$CN340,ED$101)</f>
        <v>0</v>
      </c>
      <c r="EE340" s="57">
        <f>COUNTIF($F340:$CN340,EE$101)</f>
        <v>0</v>
      </c>
      <c r="EF340" s="57">
        <f>COUNTIF($F340:$CN340,EF$101)</f>
        <v>0</v>
      </c>
      <c r="EG340" s="57">
        <f>COUNTIF($F340:$CN340,EG$101)</f>
        <v>0</v>
      </c>
      <c r="EH340" s="57">
        <f>COUNTIF($F340:$CN340,EH$101)</f>
        <v>0</v>
      </c>
      <c r="EI340" s="57">
        <f>COUNTIF($F340:$CN340,EI$101)</f>
        <v>0</v>
      </c>
      <c r="EJ340" s="57">
        <f>COUNTIF($F340:$CN340,EJ$101)</f>
        <v>0</v>
      </c>
      <c r="EK340" s="57">
        <f>COUNTIF($F340:$CN340,EK$101)</f>
        <v>0</v>
      </c>
      <c r="EL340" s="57">
        <f>COUNTIF($F340:$CN340,EL$101)</f>
        <v>0</v>
      </c>
      <c r="EM340" s="57">
        <f>COUNTIF($F340:$CN340,EM$101)</f>
        <v>0</v>
      </c>
      <c r="EN340" s="57">
        <f>COUNTIF($F340:$CN340,EN$101)</f>
        <v>0</v>
      </c>
      <c r="EO340" s="57">
        <f>COUNTIF($F340:$CN340,EO$101)</f>
        <v>0</v>
      </c>
      <c r="EP340" s="57">
        <f>COUNTIF($F340:$CN340,EP$101)</f>
        <v>0</v>
      </c>
      <c r="EQ340" s="57">
        <f>COUNTIF($F340:$CN340,EQ$101)</f>
        <v>0</v>
      </c>
      <c r="ER340" s="57">
        <f>COUNTIF($F340:$CN340,ER$101)</f>
        <v>0</v>
      </c>
      <c r="ES340" s="57">
        <f>COUNTIF($F340:$CN340,ES$101)</f>
        <v>0</v>
      </c>
      <c r="ET340" s="57">
        <f>COUNTIF($F340:$CN340,ET$101)</f>
        <v>0</v>
      </c>
      <c r="EU340" s="57">
        <f>COUNTIF($F340:$CN340,EU$101)</f>
        <v>0</v>
      </c>
      <c r="EV340" s="57">
        <f>COUNTIF($F340:$CN340,EV$101)</f>
        <v>0</v>
      </c>
      <c r="EW340" s="57">
        <f>COUNTIF($F340:$CN340,EW$101)</f>
        <v>0</v>
      </c>
      <c r="EX340" s="57">
        <f>COUNTIF($F340:$CN340,EX$101)</f>
        <v>0</v>
      </c>
      <c r="EY340" s="57">
        <f>COUNTIF($F340:$CN340,EY$101)</f>
        <v>0</v>
      </c>
      <c r="EZ340" s="57">
        <f>COUNTIF($F340:$CN340,EZ$101)</f>
        <v>0</v>
      </c>
      <c r="FA340" s="57">
        <f>COUNTIF($F340:$CN340,FA$101)</f>
        <v>0</v>
      </c>
      <c r="FB340" s="57">
        <f>COUNTIF($F340:$CN340,FB$101)</f>
        <v>0</v>
      </c>
      <c r="FC340" s="57">
        <f>COUNTIF($F340:$CN340,FC$101)</f>
        <v>0</v>
      </c>
      <c r="FD340" s="57">
        <f>COUNTIF($F340:$CN340,FD$101)</f>
        <v>0</v>
      </c>
      <c r="FE340" s="57">
        <f>COUNTIF($F340:$CN340,FE$101)</f>
        <v>0</v>
      </c>
    </row>
    <row r="341" spans="1:161" ht="13.5" thickBot="1" x14ac:dyDescent="0.25">
      <c r="A341" s="12"/>
      <c r="B341" s="11"/>
      <c r="C341" s="11"/>
      <c r="D341" s="11"/>
      <c r="E341" s="87" t="s">
        <v>34</v>
      </c>
      <c r="F341" s="6"/>
      <c r="G341" s="39"/>
      <c r="H341" s="39"/>
      <c r="I341" s="39"/>
      <c r="J341" s="39"/>
      <c r="K341" s="39"/>
      <c r="L341" s="39"/>
      <c r="M341" s="38"/>
      <c r="N341" s="40" t="str">
        <f>IFERROR((COUNTIF(H341,[1]Locaux!$A$8)+COUNTIF(H341,[1]Locaux!$A$9)+COUNTIF(H341,[1]Locaux!$A$10)+COUNTIF(H341,[1]Locaux!$A$11)+COUNTIF(H341,[1]Locaux!$A$12)+COUNTIF(H341,[1]Locaux!$A$15)+COUNTIF(H341,[1]Locaux!$A$16)+COUNTIF(H341,[1]Locaux!$A$17))/(COUNTIF(G341,"*")+COUNTIF(K341,"*")+COUNTIF(M341,"*")),"0")</f>
        <v>0</v>
      </c>
      <c r="O341" s="6"/>
      <c r="P341" s="39"/>
      <c r="Q341" s="39"/>
      <c r="R341" s="39"/>
      <c r="S341" s="39"/>
      <c r="T341" s="39"/>
      <c r="U341" s="39"/>
      <c r="V341" s="38"/>
      <c r="W341" s="40" t="str">
        <f>IFERROR((COUNTIF(Q341,[1]Locaux!$A$8)+COUNTIF(Q341,[1]Locaux!$A$9)+COUNTIF(Q341,[1]Locaux!$A$10)+COUNTIF(Q341,[1]Locaux!$A$11)+COUNTIF(Q341,[1]Locaux!$A$12)+COUNTIF(Q341,[1]Locaux!$A$15)+COUNTIF(Q341,[1]Locaux!$A$16)+COUNTIF(Q341,[1]Locaux!$A$17))/(COUNTIF(P341,"*")+COUNTIF(T341,"*")+COUNTIF(V341,"*")),"0")</f>
        <v>0</v>
      </c>
      <c r="X341" s="6" t="s">
        <v>20</v>
      </c>
      <c r="Y341" s="39"/>
      <c r="Z341" s="39"/>
      <c r="AA341" s="39"/>
      <c r="AB341" s="39"/>
      <c r="AC341" s="39"/>
      <c r="AD341" s="39"/>
      <c r="AE341" s="38"/>
      <c r="AF341" s="40" t="str">
        <f>IFERROR((COUNTIF(Z341,[1]Locaux!$A$8)+COUNTIF(Z341,[1]Locaux!$A$9)+COUNTIF(Z341,[1]Locaux!$A$10)+COUNTIF(Z341,[1]Locaux!$A$11)+COUNTIF(Z341,[1]Locaux!$A$12)+COUNTIF(Z341,[1]Locaux!$A$15)+COUNTIF(Z341,[1]Locaux!$A$16)+COUNTIF(Z341,[1]Locaux!$A$17))/(COUNTIF(Y341,"*")+COUNTIF(AC341,"*")+COUNTIF(AE341,"*")),"0")</f>
        <v>0</v>
      </c>
      <c r="AG341" s="51" t="s">
        <v>29</v>
      </c>
      <c r="AH341" s="6"/>
      <c r="AI341" s="39"/>
      <c r="AJ341" s="39"/>
      <c r="AK341" s="39"/>
      <c r="AL341" s="39"/>
      <c r="AM341" s="39"/>
      <c r="AN341" s="38"/>
      <c r="AO341" s="40" t="str">
        <f>IFERROR((COUNTIF(AI341,[1]Locaux!$A$8)+COUNTIF(AI341,[1]Locaux!$A$9)+COUNTIF(AI341,[1]Locaux!$A$10)+COUNTIF(AI341,[1]Locaux!$A$11)+COUNTIF(AI341,[1]Locaux!$A$12)+COUNTIF(AI341,[1]Locaux!$A$15)+COUNTIF(AI341,[1]Locaux!$A$16)+COUNTIF(AI341,[1]Locaux!$A$17))/(COUNTIF(AH341,"*")+COUNTIF(AL341,"*")+COUNTIF(AN341,"*")),"0")</f>
        <v>0</v>
      </c>
      <c r="AP341" s="6" t="s">
        <v>16</v>
      </c>
      <c r="AQ341" s="39"/>
      <c r="AR341" s="39"/>
      <c r="AS341" s="39"/>
      <c r="AT341" s="39"/>
      <c r="AU341" s="39"/>
      <c r="AV341" s="39"/>
      <c r="AW341" s="38"/>
      <c r="AX341" s="40" t="str">
        <f>IFERROR((COUNTIF(AR341,[1]Locaux!$A$8)+COUNTIF(AR341,[1]Locaux!$A$9)+COUNTIF(AR341,[1]Locaux!$A$10)+COUNTIF(AR341,[1]Locaux!$A$11)+COUNTIF(AR341,[1]Locaux!$A$12)+COUNTIF(AR341,[1]Locaux!$A$15)+COUNTIF(AR341,[1]Locaux!$A$16)+COUNTIF(AR341,[1]Locaux!$A$17))/(COUNTIF(AQ341,"*")+COUNTIF(AU341,"*")+COUNTIF(AW341,"*")),"0")</f>
        <v>0</v>
      </c>
      <c r="AY341" s="6" t="s">
        <v>30</v>
      </c>
      <c r="AZ341" s="39"/>
      <c r="BA341" s="39"/>
      <c r="BB341" s="39"/>
      <c r="BC341" s="39"/>
      <c r="BD341" s="39"/>
      <c r="BE341" s="39"/>
      <c r="BF341" s="38"/>
      <c r="BG341" s="40" t="str">
        <f>IFERROR((COUNTIF(BA341,[1]Locaux!$A$8)+COUNTIF(BA341,[1]Locaux!$A$9)+COUNTIF(BA341,[1]Locaux!$A$10)+COUNTIF(BA341,[1]Locaux!$A$11)+COUNTIF(BA341,[1]Locaux!$A$12)+COUNTIF(BA341,[1]Locaux!$A$15)+COUNTIF(BA341,[1]Locaux!$A$16)+COUNTIF(BA341,[1]Locaux!$A$17))/(COUNTIF(AZ341,"*")+COUNTIF(BD341,"*")+COUNTIF(BF341,"*")),"0")</f>
        <v>0</v>
      </c>
      <c r="BH341" s="6"/>
      <c r="BI341" s="39"/>
      <c r="BJ341" s="39"/>
      <c r="BK341" s="39"/>
      <c r="BL341" s="39"/>
      <c r="BM341" s="39"/>
      <c r="BN341" s="39"/>
      <c r="BO341" s="38"/>
      <c r="BP341" s="40" t="str">
        <f>IFERROR((COUNTIF(BJ341,[1]Locaux!$A$8)+COUNTIF(BJ341,[1]Locaux!$A$9)+COUNTIF(BJ341,[1]Locaux!$A$10)+COUNTIF(BJ341,[1]Locaux!$A$11)+COUNTIF(BJ341,[1]Locaux!$A$12)+COUNTIF(BJ341,[1]Locaux!$A$15)+COUNTIF(BJ341,[1]Locaux!$A$16)+COUNTIF(BJ341,[1]Locaux!$A$17))/(COUNTIF(BI341,"*")+COUNTIF(BM341,"*")+COUNTIF(BO341,"*")),"0")</f>
        <v>0</v>
      </c>
      <c r="BQ341" s="6"/>
      <c r="BR341" s="39"/>
      <c r="BS341" s="39"/>
      <c r="BT341" s="39"/>
      <c r="BU341" s="39"/>
      <c r="BV341" s="39"/>
      <c r="BW341" s="39"/>
      <c r="BX341" s="38"/>
      <c r="BY341" s="6"/>
      <c r="BZ341" s="39"/>
      <c r="CA341" s="39"/>
      <c r="CB341" s="39"/>
      <c r="CC341" s="39"/>
      <c r="CD341" s="39"/>
      <c r="CE341" s="39"/>
      <c r="CF341" s="38"/>
      <c r="CG341" s="6"/>
      <c r="CH341" s="39"/>
      <c r="CI341" s="39"/>
      <c r="CJ341" s="39"/>
      <c r="CK341" s="39"/>
      <c r="CL341" s="39"/>
      <c r="CM341" s="39"/>
      <c r="CN341" s="38"/>
      <c r="CO341" s="78" t="e">
        <f>OR(CR341&gt;1,CS341&gt;1,CT341&gt;1,CU341&gt;1,CV341&gt;1,CW341&gt;1,CX341&gt;1,CY341&gt;1,CZ341&gt;1,DA341&gt;1,DB341&gt;1,DC341&gt;1,#REF!&gt;1,#REF!&gt;1,#REF!&gt;1,#REF!&gt;1,#REF!&gt;1,#REF!&gt;1,#REF!&gt;1,#REF!&gt;1,#REF!&gt;1,#REF!&gt;1,#REF!&gt;1,#REF!&gt;1,#REF!&gt;1,#REF!&gt;1,#REF!&gt;1,#REF!&gt;1,#REF!&gt;1,#REF!&gt;1)</f>
        <v>#REF!</v>
      </c>
      <c r="CP341" s="77" t="b">
        <f>OR(DR341&gt;1,DS341&gt;1,DT341&gt;1,DU341&gt;1,DV341&gt;1,DW341&gt;1,DX341&gt;1,DY341&gt;1,DZ341&gt;1,EA341&gt;1,EB341&gt;1,EC341&gt;1,ED341&gt;1,EE341&gt;1,EF341&gt;1,EG341&gt;1,EH341&gt;1,EI341&gt;1,EJ341&gt;1,EK341&gt;1,EL341&gt;1,EM341&gt;1,EN341&gt;1,EO341&gt;1,EP341&gt;1,EQ341&gt;1,ER341&gt;1,ES341&gt;1,ET341&gt;1,EU341&gt;1,EV341&gt;1,EW341&gt;1,EX341&gt;1,EY341&gt;1,EZ341&gt;1,FA341&gt;1,FB341&gt;1,FC341&gt;1,FD341&gt;1,FE341&gt;1)</f>
        <v>0</v>
      </c>
      <c r="CQ341" s="77"/>
      <c r="CR341" s="34">
        <f>COUNTIF($F341:$CN341,CR$101)</f>
        <v>0</v>
      </c>
      <c r="CS341" s="33">
        <f>COUNTIF($F341:$CN341,CS$101)</f>
        <v>0</v>
      </c>
      <c r="CT341" s="32">
        <f>COUNTIF($F341:$CN341,CT$101)</f>
        <v>0</v>
      </c>
      <c r="CU341" s="31">
        <f>COUNTIF($F341:$CN341,CU$101)</f>
        <v>0</v>
      </c>
      <c r="CV341" s="30">
        <f>COUNTIF($F341:$CN341,CV$101)</f>
        <v>0</v>
      </c>
      <c r="CW341" s="29">
        <f>COUNTIF($F341:$CN341,CW$101)</f>
        <v>0</v>
      </c>
      <c r="CX341" s="24">
        <f>COUNTIF($F341:$CN341,CX$101)</f>
        <v>0</v>
      </c>
      <c r="CY341" s="28">
        <f>COUNTIF($F341:$CN341,CY$101)</f>
        <v>0</v>
      </c>
      <c r="CZ341" s="27">
        <f>COUNTIF($F341:$CN341,CZ$101)</f>
        <v>0</v>
      </c>
      <c r="DA341" s="26">
        <f>COUNTIF($F341:$CN341,DA$101)</f>
        <v>0</v>
      </c>
      <c r="DB341" s="25">
        <f>COUNTIF($F341:$CN341,DB$101)</f>
        <v>0</v>
      </c>
      <c r="DC341" s="24">
        <f>COUNTIF($F341:$CN341,DC$101)</f>
        <v>0</v>
      </c>
      <c r="DD341" s="13"/>
      <c r="DE341" s="13"/>
      <c r="DF341" s="23"/>
      <c r="DG341" s="23"/>
      <c r="DH341" s="23"/>
      <c r="DI341" s="23"/>
      <c r="DJ341" s="23"/>
      <c r="DK341" s="23"/>
      <c r="DL341" s="23"/>
      <c r="DM341" s="23"/>
      <c r="DN341" s="23"/>
      <c r="DO341" s="23"/>
      <c r="DP341" s="76"/>
      <c r="DQ341" s="61"/>
      <c r="DR341" s="58">
        <f>COUNTIF($F341:$CN341,DR$101)</f>
        <v>0</v>
      </c>
      <c r="DS341" s="57">
        <f>COUNTIF($F341:$CN341,DS$101)</f>
        <v>0</v>
      </c>
      <c r="DT341" s="57">
        <f>COUNTIF($F341:$CN341,DT$101)</f>
        <v>0</v>
      </c>
      <c r="DU341" s="57">
        <f>COUNTIF($F341:$CN341,DU$101)</f>
        <v>0</v>
      </c>
      <c r="DV341" s="57">
        <f>COUNTIF($F341:$CN341,DV$101)</f>
        <v>0</v>
      </c>
      <c r="DW341" s="57">
        <f>COUNTIF($F341:$CN341,DW$101)</f>
        <v>0</v>
      </c>
      <c r="DX341" s="57">
        <f>COUNTIF($F341:$CN341,DX$101)</f>
        <v>0</v>
      </c>
      <c r="DY341" s="57">
        <f>COUNTIF($F341:$CN341,DY$101)</f>
        <v>0</v>
      </c>
      <c r="DZ341" s="57">
        <f>COUNTIF($F341:$CN341,DZ$101)</f>
        <v>0</v>
      </c>
      <c r="EA341" s="57">
        <f>COUNTIF($F341:$CN341,EA$101)</f>
        <v>0</v>
      </c>
      <c r="EB341" s="57">
        <f>COUNTIF($F341:$CN341,EB$101)</f>
        <v>0</v>
      </c>
      <c r="EC341" s="57">
        <f>COUNTIF($F341:$CN341,EC$101)</f>
        <v>0</v>
      </c>
      <c r="ED341" s="57">
        <f>COUNTIF($F341:$CN341,ED$101)</f>
        <v>0</v>
      </c>
      <c r="EE341" s="57">
        <f>COUNTIF($F341:$CN341,EE$101)</f>
        <v>0</v>
      </c>
      <c r="EF341" s="57">
        <f>COUNTIF($F341:$CN341,EF$101)</f>
        <v>0</v>
      </c>
      <c r="EG341" s="57">
        <f>COUNTIF($F341:$CN341,EG$101)</f>
        <v>0</v>
      </c>
      <c r="EH341" s="57">
        <f>COUNTIF($F341:$CN341,EH$101)</f>
        <v>0</v>
      </c>
      <c r="EI341" s="57">
        <f>COUNTIF($F341:$CN341,EI$101)</f>
        <v>0</v>
      </c>
      <c r="EJ341" s="57">
        <f>COUNTIF($F341:$CN341,EJ$101)</f>
        <v>0</v>
      </c>
      <c r="EK341" s="57">
        <f>COUNTIF($F341:$CN341,EK$101)</f>
        <v>0</v>
      </c>
      <c r="EL341" s="57">
        <f>COUNTIF($F341:$CN341,EL$101)</f>
        <v>0</v>
      </c>
      <c r="EM341" s="57">
        <f>COUNTIF($F341:$CN341,EM$101)</f>
        <v>0</v>
      </c>
      <c r="EN341" s="57">
        <f>COUNTIF($F341:$CN341,EN$101)</f>
        <v>0</v>
      </c>
      <c r="EO341" s="57">
        <f>COUNTIF($F341:$CN341,EO$101)</f>
        <v>0</v>
      </c>
      <c r="EP341" s="57">
        <f>COUNTIF($F341:$CN341,EP$101)</f>
        <v>0</v>
      </c>
      <c r="EQ341" s="57">
        <f>COUNTIF($F341:$CN341,EQ$101)</f>
        <v>0</v>
      </c>
      <c r="ER341" s="57">
        <f>COUNTIF($F341:$CN341,ER$101)</f>
        <v>0</v>
      </c>
      <c r="ES341" s="57">
        <f>COUNTIF($F341:$CN341,ES$101)</f>
        <v>0</v>
      </c>
      <c r="ET341" s="57">
        <f>COUNTIF($F341:$CN341,ET$101)</f>
        <v>0</v>
      </c>
      <c r="EU341" s="57">
        <f>COUNTIF($F341:$CN341,EU$101)</f>
        <v>0</v>
      </c>
      <c r="EV341" s="57">
        <f>COUNTIF($F341:$CN341,EV$101)</f>
        <v>0</v>
      </c>
      <c r="EW341" s="57">
        <f>COUNTIF($F341:$CN341,EW$101)</f>
        <v>0</v>
      </c>
      <c r="EX341" s="57">
        <f>COUNTIF($F341:$CN341,EX$101)</f>
        <v>0</v>
      </c>
      <c r="EY341" s="57">
        <f>COUNTIF($F341:$CN341,EY$101)</f>
        <v>0</v>
      </c>
      <c r="EZ341" s="57">
        <f>COUNTIF($F341:$CN341,EZ$101)</f>
        <v>0</v>
      </c>
      <c r="FA341" s="57">
        <f>COUNTIF($F341:$CN341,FA$101)</f>
        <v>0</v>
      </c>
      <c r="FB341" s="57">
        <f>COUNTIF($F341:$CN341,FB$101)</f>
        <v>0</v>
      </c>
      <c r="FC341" s="57">
        <f>COUNTIF($F341:$CN341,FC$101)</f>
        <v>0</v>
      </c>
      <c r="FD341" s="57">
        <f>COUNTIF($F341:$CN341,FD$101)</f>
        <v>0</v>
      </c>
      <c r="FE341" s="57">
        <f>COUNTIF($F341:$CN341,FE$101)</f>
        <v>0</v>
      </c>
    </row>
    <row r="342" spans="1:161" x14ac:dyDescent="0.2">
      <c r="A342" s="18" t="str">
        <f>CHOOSE(WEEKDAY($E342),"Dimanche","Lundi","Mardi","Mercredi","Jeudi","Vendredi","")</f>
        <v>Jeudi</v>
      </c>
      <c r="B342" s="17">
        <f>IF(M342&lt;&gt;"Cong. ",B340+1,B340+0)</f>
        <v>117</v>
      </c>
      <c r="C342" s="17">
        <f>IF(M342&lt;&gt;"Cong. ",C340+1,C340+0)</f>
        <v>96</v>
      </c>
      <c r="D342" s="17">
        <v>1</v>
      </c>
      <c r="E342" s="16">
        <v>44224</v>
      </c>
      <c r="F342" s="7"/>
      <c r="G342" s="44"/>
      <c r="H342" s="44"/>
      <c r="I342" s="44"/>
      <c r="J342" s="44"/>
      <c r="K342" s="44"/>
      <c r="L342" s="44"/>
      <c r="M342" s="43"/>
      <c r="N342" s="40" t="str">
        <f>IFERROR((COUNTIF(H342,[1]Locaux!$A$8)+COUNTIF(H342,[1]Locaux!$A$9)+COUNTIF(H342,[1]Locaux!$A$10)+COUNTIF(H342,[1]Locaux!$A$11)+COUNTIF(H342,[1]Locaux!$A$12)+COUNTIF(H342,[1]Locaux!$A$15)+COUNTIF(H342,[1]Locaux!$A$16)+COUNTIF(H342,[1]Locaux!$A$17))/(COUNTIF(G342,"*")+COUNTIF(K342,"*")+COUNTIF(M342,"*")),"0")</f>
        <v>0</v>
      </c>
      <c r="O342" s="7"/>
      <c r="P342" s="44"/>
      <c r="Q342" s="44"/>
      <c r="R342" s="44"/>
      <c r="S342" s="44"/>
      <c r="T342" s="44"/>
      <c r="U342" s="44"/>
      <c r="V342" s="43"/>
      <c r="W342" s="40" t="str">
        <f>IFERROR((COUNTIF(Q342,[1]Locaux!$A$8)+COUNTIF(Q342,[1]Locaux!$A$9)+COUNTIF(Q342,[1]Locaux!$A$10)+COUNTIF(Q342,[1]Locaux!$A$11)+COUNTIF(Q342,[1]Locaux!$A$12)+COUNTIF(Q342,[1]Locaux!$A$15)+COUNTIF(Q342,[1]Locaux!$A$16)+COUNTIF(Q342,[1]Locaux!$A$17))/(COUNTIF(P342,"*")+COUNTIF(T342,"*")+COUNTIF(V342,"*")),"0")</f>
        <v>0</v>
      </c>
      <c r="X342" s="51" t="s">
        <v>16</v>
      </c>
      <c r="Y342" s="44"/>
      <c r="Z342" s="44"/>
      <c r="AA342" s="44"/>
      <c r="AB342" s="44"/>
      <c r="AC342" s="44"/>
      <c r="AD342" s="44"/>
      <c r="AE342" s="43"/>
      <c r="AF342" s="40" t="str">
        <f>IFERROR((COUNTIF(Z342,[1]Locaux!$A$8)+COUNTIF(Z342,[1]Locaux!$A$9)+COUNTIF(Z342,[1]Locaux!$A$10)+COUNTIF(Z342,[1]Locaux!$A$11)+COUNTIF(Z342,[1]Locaux!$A$12)+COUNTIF(Z342,[1]Locaux!$A$15)+COUNTIF(Z342,[1]Locaux!$A$16)+COUNTIF(Z342,[1]Locaux!$A$17))/(COUNTIF(Y342,"*")+COUNTIF(AC342,"*")+COUNTIF(AE342,"*")),"0")</f>
        <v>0</v>
      </c>
      <c r="AG342" s="51" t="s">
        <v>29</v>
      </c>
      <c r="AH342" s="44"/>
      <c r="AI342" s="44"/>
      <c r="AJ342" s="44"/>
      <c r="AK342" s="44"/>
      <c r="AL342" s="44"/>
      <c r="AM342" s="44"/>
      <c r="AN342" s="43"/>
      <c r="AO342" s="40" t="str">
        <f>IFERROR((COUNTIF(AI342,[1]Locaux!$A$8)+COUNTIF(AI342,[1]Locaux!$A$9)+COUNTIF(AI342,[1]Locaux!$A$10)+COUNTIF(AI342,[1]Locaux!$A$11)+COUNTIF(AI342,[1]Locaux!$A$12)+COUNTIF(AI342,[1]Locaux!$A$15)+COUNTIF(AI342,[1]Locaux!$A$16)+COUNTIF(AI342,[1]Locaux!$A$17))/(COUNTIF(AH342,"*")+COUNTIF(AL342,"*")+COUNTIF(AN342,"*")),"0")</f>
        <v>0</v>
      </c>
      <c r="AP342" s="7" t="s">
        <v>26</v>
      </c>
      <c r="AQ342" s="44"/>
      <c r="AR342" s="44"/>
      <c r="AS342" s="44"/>
      <c r="AT342" s="44"/>
      <c r="AU342" s="44"/>
      <c r="AV342" s="44"/>
      <c r="AW342" s="43"/>
      <c r="AX342" s="40" t="str">
        <f>IFERROR((COUNTIF(AR342,[1]Locaux!$A$8)+COUNTIF(AR342,[1]Locaux!$A$9)+COUNTIF(AR342,[1]Locaux!$A$10)+COUNTIF(AR342,[1]Locaux!$A$11)+COUNTIF(AR342,[1]Locaux!$A$12)+COUNTIF(AR342,[1]Locaux!$A$15)+COUNTIF(AR342,[1]Locaux!$A$16)+COUNTIF(AR342,[1]Locaux!$A$17))/(COUNTIF(AQ342,"*")+COUNTIF(AU342,"*")+COUNTIF(AW342,"*")),"0")</f>
        <v>0</v>
      </c>
      <c r="AY342" s="7" t="s">
        <v>28</v>
      </c>
      <c r="AZ342" s="44"/>
      <c r="BA342" s="44"/>
      <c r="BB342" s="44"/>
      <c r="BC342" s="44"/>
      <c r="BD342" s="44"/>
      <c r="BE342" s="44"/>
      <c r="BF342" s="43"/>
      <c r="BG342" s="40" t="str">
        <f>IFERROR((COUNTIF(BA342,[1]Locaux!$A$8)+COUNTIF(BA342,[1]Locaux!$A$9)+COUNTIF(BA342,[1]Locaux!$A$10)+COUNTIF(BA342,[1]Locaux!$A$11)+COUNTIF(BA342,[1]Locaux!$A$12)+COUNTIF(BA342,[1]Locaux!$A$15)+COUNTIF(BA342,[1]Locaux!$A$16)+COUNTIF(BA342,[1]Locaux!$A$17))/(COUNTIF(AZ342,"*")+COUNTIF(BD342,"*")+COUNTIF(BF342,"*")),"0")</f>
        <v>0</v>
      </c>
      <c r="BH342" s="7"/>
      <c r="BI342" s="44"/>
      <c r="BJ342" s="44"/>
      <c r="BK342" s="44"/>
      <c r="BL342" s="44"/>
      <c r="BM342" s="44"/>
      <c r="BN342" s="44"/>
      <c r="BO342" s="43"/>
      <c r="BP342" s="40" t="str">
        <f>IFERROR((COUNTIF(BJ342,[1]Locaux!$A$8)+COUNTIF(BJ342,[1]Locaux!$A$9)+COUNTIF(BJ342,[1]Locaux!$A$10)+COUNTIF(BJ342,[1]Locaux!$A$11)+COUNTIF(BJ342,[1]Locaux!$A$12)+COUNTIF(BJ342,[1]Locaux!$A$15)+COUNTIF(BJ342,[1]Locaux!$A$16)+COUNTIF(BJ342,[1]Locaux!$A$17))/(COUNTIF(BI342,"*")+COUNTIF(BM342,"*")+COUNTIF(BO342,"*")),"0")</f>
        <v>0</v>
      </c>
      <c r="BQ342" s="7"/>
      <c r="BR342" s="44"/>
      <c r="BS342" s="44"/>
      <c r="BT342" s="44"/>
      <c r="BU342" s="44"/>
      <c r="BV342" s="44"/>
      <c r="BW342" s="44"/>
      <c r="BX342" s="43"/>
      <c r="BY342" s="7"/>
      <c r="BZ342" s="44"/>
      <c r="CA342" s="44"/>
      <c r="CB342" s="44"/>
      <c r="CC342" s="44"/>
      <c r="CD342" s="44"/>
      <c r="CE342" s="44"/>
      <c r="CF342" s="43"/>
      <c r="CG342" s="7"/>
      <c r="CH342" s="44"/>
      <c r="CI342" s="44"/>
      <c r="CJ342" s="44"/>
      <c r="CK342" s="44"/>
      <c r="CL342" s="44"/>
      <c r="CM342" s="44"/>
      <c r="CN342" s="43"/>
      <c r="CO342" s="78" t="e">
        <f>OR(CR342&gt;1,CS342&gt;1,CT342&gt;1,CU342&gt;1,CV342&gt;1,CW342&gt;1,CX342&gt;1,CY342&gt;1,CZ342&gt;1,DA342&gt;1,DB342&gt;1,DC342&gt;1,#REF!&gt;1,#REF!&gt;1,#REF!&gt;1,#REF!&gt;1,#REF!&gt;1,#REF!&gt;1,#REF!&gt;1,#REF!&gt;1,#REF!&gt;1,#REF!&gt;1,#REF!&gt;1,#REF!&gt;1,#REF!&gt;1,#REF!&gt;1,#REF!&gt;1,#REF!&gt;1,#REF!&gt;1,#REF!&gt;1)</f>
        <v>#REF!</v>
      </c>
      <c r="CP342" s="77" t="b">
        <f>OR(DR342&gt;1,DS342&gt;1,DT342&gt;1,DU342&gt;1,DV342&gt;1,DW342&gt;1,DX342&gt;1,DY342&gt;1,DZ342&gt;1,EA342&gt;1,EB342&gt;1,EC342&gt;1,ED342&gt;1,EE342&gt;1,EF342&gt;1,EG342&gt;1,EH342&gt;1,EI342&gt;1,EJ342&gt;1,EK342&gt;1,EL342&gt;1,EM342&gt;1,EN342&gt;1,EO342&gt;1,EP342&gt;1,EQ342&gt;1,ER342&gt;1,ES342&gt;1,ET342&gt;1,EU342&gt;1,EV342&gt;1,EW342&gt;1,EX342&gt;1,EY342&gt;1,EZ342&gt;1,FA342&gt;1,FB342&gt;1,FC342&gt;1,FD342&gt;1,FE342&gt;1)</f>
        <v>0</v>
      </c>
      <c r="CQ342" s="77"/>
      <c r="CR342" s="34">
        <f>COUNTIF($F342:$CN342,CR$101)</f>
        <v>0</v>
      </c>
      <c r="CS342" s="33">
        <f>COUNTIF($F342:$CN342,CS$101)</f>
        <v>0</v>
      </c>
      <c r="CT342" s="32">
        <f>COUNTIF($F342:$CN342,CT$101)</f>
        <v>0</v>
      </c>
      <c r="CU342" s="31">
        <f>COUNTIF($F342:$CN342,CU$101)</f>
        <v>0</v>
      </c>
      <c r="CV342" s="30">
        <f>COUNTIF($F342:$CN342,CV$101)</f>
        <v>0</v>
      </c>
      <c r="CW342" s="29">
        <f>COUNTIF($F342:$CN342,CW$101)</f>
        <v>0</v>
      </c>
      <c r="CX342" s="24">
        <f>COUNTIF($F342:$CN342,CX$101)</f>
        <v>0</v>
      </c>
      <c r="CY342" s="28">
        <f>COUNTIF($F342:$CN342,CY$101)</f>
        <v>0</v>
      </c>
      <c r="CZ342" s="27">
        <f>COUNTIF($F342:$CN342,CZ$101)</f>
        <v>0</v>
      </c>
      <c r="DA342" s="26">
        <f>COUNTIF($F342:$CN342,DA$101)</f>
        <v>0</v>
      </c>
      <c r="DB342" s="25">
        <f>COUNTIF($F342:$CN342,DB$101)</f>
        <v>0</v>
      </c>
      <c r="DC342" s="24">
        <f>COUNTIF($F342:$CN342,DC$101)</f>
        <v>0</v>
      </c>
      <c r="DD342" s="13"/>
      <c r="DE342" s="13"/>
      <c r="DF342" s="23"/>
      <c r="DG342" s="23"/>
      <c r="DH342" s="23"/>
      <c r="DI342" s="23"/>
      <c r="DJ342" s="23"/>
      <c r="DK342" s="23"/>
      <c r="DL342" s="23"/>
      <c r="DM342" s="23"/>
      <c r="DN342" s="23"/>
      <c r="DO342" s="23"/>
      <c r="DP342" s="76"/>
      <c r="DQ342" s="61"/>
      <c r="DR342" s="58">
        <f>COUNTIF($F342:$CN342,DR$101)</f>
        <v>0</v>
      </c>
      <c r="DS342" s="57">
        <f>COUNTIF($F342:$CN342,DS$101)</f>
        <v>0</v>
      </c>
      <c r="DT342" s="57">
        <f>COUNTIF($F342:$CN342,DT$101)</f>
        <v>0</v>
      </c>
      <c r="DU342" s="57">
        <f>COUNTIF($F342:$CN342,DU$101)</f>
        <v>0</v>
      </c>
      <c r="DV342" s="57">
        <f>COUNTIF($F342:$CN342,DV$101)</f>
        <v>0</v>
      </c>
      <c r="DW342" s="57">
        <f>COUNTIF($F342:$CN342,DW$101)</f>
        <v>0</v>
      </c>
      <c r="DX342" s="57">
        <f>COUNTIF($F342:$CN342,DX$101)</f>
        <v>0</v>
      </c>
      <c r="DY342" s="57">
        <f>COUNTIF($F342:$CN342,DY$101)</f>
        <v>0</v>
      </c>
      <c r="DZ342" s="57">
        <f>COUNTIF($F342:$CN342,DZ$101)</f>
        <v>0</v>
      </c>
      <c r="EA342" s="57">
        <f>COUNTIF($F342:$CN342,EA$101)</f>
        <v>0</v>
      </c>
      <c r="EB342" s="57">
        <f>COUNTIF($F342:$CN342,EB$101)</f>
        <v>0</v>
      </c>
      <c r="EC342" s="57">
        <f>COUNTIF($F342:$CN342,EC$101)</f>
        <v>0</v>
      </c>
      <c r="ED342" s="57">
        <f>COUNTIF($F342:$CN342,ED$101)</f>
        <v>0</v>
      </c>
      <c r="EE342" s="57">
        <f>COUNTIF($F342:$CN342,EE$101)</f>
        <v>0</v>
      </c>
      <c r="EF342" s="57">
        <f>COUNTIF($F342:$CN342,EF$101)</f>
        <v>0</v>
      </c>
      <c r="EG342" s="57">
        <f>COUNTIF($F342:$CN342,EG$101)</f>
        <v>0</v>
      </c>
      <c r="EH342" s="57">
        <f>COUNTIF($F342:$CN342,EH$101)</f>
        <v>0</v>
      </c>
      <c r="EI342" s="57">
        <f>COUNTIF($F342:$CN342,EI$101)</f>
        <v>0</v>
      </c>
      <c r="EJ342" s="57">
        <f>COUNTIF($F342:$CN342,EJ$101)</f>
        <v>0</v>
      </c>
      <c r="EK342" s="57">
        <f>COUNTIF($F342:$CN342,EK$101)</f>
        <v>0</v>
      </c>
      <c r="EL342" s="57">
        <f>COUNTIF($F342:$CN342,EL$101)</f>
        <v>0</v>
      </c>
      <c r="EM342" s="57">
        <f>COUNTIF($F342:$CN342,EM$101)</f>
        <v>0</v>
      </c>
      <c r="EN342" s="57">
        <f>COUNTIF($F342:$CN342,EN$101)</f>
        <v>0</v>
      </c>
      <c r="EO342" s="57">
        <f>COUNTIF($F342:$CN342,EO$101)</f>
        <v>0</v>
      </c>
      <c r="EP342" s="57">
        <f>COUNTIF($F342:$CN342,EP$101)</f>
        <v>0</v>
      </c>
      <c r="EQ342" s="57">
        <f>COUNTIF($F342:$CN342,EQ$101)</f>
        <v>0</v>
      </c>
      <c r="ER342" s="57">
        <f>COUNTIF($F342:$CN342,ER$101)</f>
        <v>0</v>
      </c>
      <c r="ES342" s="57">
        <f>COUNTIF($F342:$CN342,ES$101)</f>
        <v>0</v>
      </c>
      <c r="ET342" s="57">
        <f>COUNTIF($F342:$CN342,ET$101)</f>
        <v>0</v>
      </c>
      <c r="EU342" s="57">
        <f>COUNTIF($F342:$CN342,EU$101)</f>
        <v>0</v>
      </c>
      <c r="EV342" s="57">
        <f>COUNTIF($F342:$CN342,EV$101)</f>
        <v>0</v>
      </c>
      <c r="EW342" s="57">
        <f>COUNTIF($F342:$CN342,EW$101)</f>
        <v>0</v>
      </c>
      <c r="EX342" s="57">
        <f>COUNTIF($F342:$CN342,EX$101)</f>
        <v>0</v>
      </c>
      <c r="EY342" s="57">
        <f>COUNTIF($F342:$CN342,EY$101)</f>
        <v>0</v>
      </c>
      <c r="EZ342" s="57">
        <f>COUNTIF($F342:$CN342,EZ$101)</f>
        <v>0</v>
      </c>
      <c r="FA342" s="57">
        <f>COUNTIF($F342:$CN342,FA$101)</f>
        <v>0</v>
      </c>
      <c r="FB342" s="57">
        <f>COUNTIF($F342:$CN342,FB$101)</f>
        <v>0</v>
      </c>
      <c r="FC342" s="57">
        <f>COUNTIF($F342:$CN342,FC$101)</f>
        <v>0</v>
      </c>
      <c r="FD342" s="57">
        <f>COUNTIF($F342:$CN342,FD$101)</f>
        <v>0</v>
      </c>
      <c r="FE342" s="57">
        <f>COUNTIF($F342:$CN342,FE$101)</f>
        <v>0</v>
      </c>
    </row>
    <row r="343" spans="1:161" ht="13.5" thickBot="1" x14ac:dyDescent="0.25">
      <c r="A343" s="12"/>
      <c r="B343" s="11"/>
      <c r="C343" s="11"/>
      <c r="D343" s="11"/>
      <c r="E343" s="10"/>
      <c r="F343" s="6"/>
      <c r="G343" s="39"/>
      <c r="H343" s="39"/>
      <c r="I343" s="39"/>
      <c r="J343" s="39"/>
      <c r="K343" s="39"/>
      <c r="L343" s="39"/>
      <c r="M343" s="38"/>
      <c r="N343" s="40" t="str">
        <f>IFERROR((COUNTIF(H343,[1]Locaux!$A$8)+COUNTIF(H343,[1]Locaux!$A$9)+COUNTIF(H343,[1]Locaux!$A$10)+COUNTIF(H343,[1]Locaux!$A$11)+COUNTIF(H343,[1]Locaux!$A$12)+COUNTIF(H343,[1]Locaux!$A$15)+COUNTIF(H343,[1]Locaux!$A$16)+COUNTIF(H343,[1]Locaux!$A$17))/(COUNTIF(G343,"*")+COUNTIF(K343,"*")+COUNTIF(M343,"*")),"0")</f>
        <v>0</v>
      </c>
      <c r="O343" s="6"/>
      <c r="P343" s="39"/>
      <c r="Q343" s="39"/>
      <c r="R343" s="39"/>
      <c r="S343" s="39"/>
      <c r="T343" s="39"/>
      <c r="U343" s="39"/>
      <c r="V343" s="38"/>
      <c r="W343" s="40" t="str">
        <f>IFERROR((COUNTIF(Q343,[1]Locaux!$A$8)+COUNTIF(Q343,[1]Locaux!$A$9)+COUNTIF(Q343,[1]Locaux!$A$10)+COUNTIF(Q343,[1]Locaux!$A$11)+COUNTIF(Q343,[1]Locaux!$A$12)+COUNTIF(Q343,[1]Locaux!$A$15)+COUNTIF(Q343,[1]Locaux!$A$16)+COUNTIF(Q343,[1]Locaux!$A$17))/(COUNTIF(P343,"*")+COUNTIF(T343,"*")+COUNTIF(V343,"*")),"0")</f>
        <v>0</v>
      </c>
      <c r="X343" s="56" t="s">
        <v>16</v>
      </c>
      <c r="Y343" s="39"/>
      <c r="Z343" s="39"/>
      <c r="AA343" s="39"/>
      <c r="AB343" s="39"/>
      <c r="AC343" s="39"/>
      <c r="AD343" s="39"/>
      <c r="AE343" s="38"/>
      <c r="AF343" s="40" t="str">
        <f>IFERROR((COUNTIF(Z343,[1]Locaux!$A$8)+COUNTIF(Z343,[1]Locaux!$A$9)+COUNTIF(Z343,[1]Locaux!$A$10)+COUNTIF(Z343,[1]Locaux!$A$11)+COUNTIF(Z343,[1]Locaux!$A$12)+COUNTIF(Z343,[1]Locaux!$A$15)+COUNTIF(Z343,[1]Locaux!$A$16)+COUNTIF(Z343,[1]Locaux!$A$17))/(COUNTIF(Y343,"*")+COUNTIF(AC343,"*")+COUNTIF(AE343,"*")),"0")</f>
        <v>0</v>
      </c>
      <c r="AG343" s="51" t="s">
        <v>29</v>
      </c>
      <c r="AH343" s="39"/>
      <c r="AI343" s="39"/>
      <c r="AJ343" s="39"/>
      <c r="AK343" s="39"/>
      <c r="AL343" s="39"/>
      <c r="AM343" s="39"/>
      <c r="AN343" s="38"/>
      <c r="AO343" s="40" t="str">
        <f>IFERROR((COUNTIF(AI343,[1]Locaux!$A$8)+COUNTIF(AI343,[1]Locaux!$A$9)+COUNTIF(AI343,[1]Locaux!$A$10)+COUNTIF(AI343,[1]Locaux!$A$11)+COUNTIF(AI343,[1]Locaux!$A$12)+COUNTIF(AI343,[1]Locaux!$A$15)+COUNTIF(AI343,[1]Locaux!$A$16)+COUNTIF(AI343,[1]Locaux!$A$17))/(COUNTIF(AH343,"*")+COUNTIF(AL343,"*")+COUNTIF(AN343,"*")),"0")</f>
        <v>0</v>
      </c>
      <c r="AP343" s="6" t="s">
        <v>26</v>
      </c>
      <c r="AQ343" s="39"/>
      <c r="AR343" s="39"/>
      <c r="AS343" s="39"/>
      <c r="AT343" s="39"/>
      <c r="AU343" s="39"/>
      <c r="AV343" s="39"/>
      <c r="AW343" s="38"/>
      <c r="AX343" s="40" t="str">
        <f>IFERROR((COUNTIF(AR343,[1]Locaux!$A$8)+COUNTIF(AR343,[1]Locaux!$A$9)+COUNTIF(AR343,[1]Locaux!$A$10)+COUNTIF(AR343,[1]Locaux!$A$11)+COUNTIF(AR343,[1]Locaux!$A$12)+COUNTIF(AR343,[1]Locaux!$A$15)+COUNTIF(AR343,[1]Locaux!$A$16)+COUNTIF(AR343,[1]Locaux!$A$17))/(COUNTIF(AQ343,"*")+COUNTIF(AU343,"*")+COUNTIF(AW343,"*")),"0")</f>
        <v>0</v>
      </c>
      <c r="AY343" s="6" t="s">
        <v>28</v>
      </c>
      <c r="AZ343" s="39"/>
      <c r="BA343" s="39"/>
      <c r="BB343" s="39"/>
      <c r="BC343" s="39"/>
      <c r="BD343" s="39"/>
      <c r="BE343" s="39"/>
      <c r="BF343" s="38"/>
      <c r="BG343" s="40" t="str">
        <f>IFERROR((COUNTIF(BA343,[1]Locaux!$A$8)+COUNTIF(BA343,[1]Locaux!$A$9)+COUNTIF(BA343,[1]Locaux!$A$10)+COUNTIF(BA343,[1]Locaux!$A$11)+COUNTIF(BA343,[1]Locaux!$A$12)+COUNTIF(BA343,[1]Locaux!$A$15)+COUNTIF(BA343,[1]Locaux!$A$16)+COUNTIF(BA343,[1]Locaux!$A$17))/(COUNTIF(AZ343,"*")+COUNTIF(BD343,"*")+COUNTIF(BF343,"*")),"0")</f>
        <v>0</v>
      </c>
      <c r="BH343" s="6"/>
      <c r="BI343" s="39"/>
      <c r="BJ343" s="39"/>
      <c r="BK343" s="39"/>
      <c r="BL343" s="39"/>
      <c r="BM343" s="39"/>
      <c r="BN343" s="39"/>
      <c r="BO343" s="38"/>
      <c r="BP343" s="40" t="str">
        <f>IFERROR((COUNTIF(BJ343,[1]Locaux!$A$8)+COUNTIF(BJ343,[1]Locaux!$A$9)+COUNTIF(BJ343,[1]Locaux!$A$10)+COUNTIF(BJ343,[1]Locaux!$A$11)+COUNTIF(BJ343,[1]Locaux!$A$12)+COUNTIF(BJ343,[1]Locaux!$A$15)+COUNTIF(BJ343,[1]Locaux!$A$16)+COUNTIF(BJ343,[1]Locaux!$A$17))/(COUNTIF(BI343,"*")+COUNTIF(BM343,"*")+COUNTIF(BO343,"*")),"0")</f>
        <v>0</v>
      </c>
      <c r="BQ343" s="6"/>
      <c r="BR343" s="39"/>
      <c r="BS343" s="39"/>
      <c r="BT343" s="39"/>
      <c r="BU343" s="39"/>
      <c r="BV343" s="39"/>
      <c r="BW343" s="39"/>
      <c r="BX343" s="38"/>
      <c r="BY343" s="6"/>
      <c r="BZ343" s="39"/>
      <c r="CA343" s="39"/>
      <c r="CB343" s="39"/>
      <c r="CC343" s="39"/>
      <c r="CD343" s="39"/>
      <c r="CE343" s="39"/>
      <c r="CF343" s="38"/>
      <c r="CG343" s="6"/>
      <c r="CH343" s="39"/>
      <c r="CI343" s="39"/>
      <c r="CJ343" s="39"/>
      <c r="CK343" s="39"/>
      <c r="CL343" s="39"/>
      <c r="CM343" s="39"/>
      <c r="CN343" s="38"/>
      <c r="CO343" s="78" t="e">
        <f>OR(CR343&gt;1,CS343&gt;1,CT343&gt;1,CU343&gt;1,CV343&gt;1,CW343&gt;1,CX343&gt;1,CY343&gt;1,CZ343&gt;1,DA343&gt;1,DB343&gt;1,DC343&gt;1,#REF!&gt;1,#REF!&gt;1,#REF!&gt;1,#REF!&gt;1,#REF!&gt;1,#REF!&gt;1,#REF!&gt;1,#REF!&gt;1,#REF!&gt;1,#REF!&gt;1,#REF!&gt;1,#REF!&gt;1,#REF!&gt;1,#REF!&gt;1,#REF!&gt;1,#REF!&gt;1,#REF!&gt;1,#REF!&gt;1)</f>
        <v>#REF!</v>
      </c>
      <c r="CP343" s="77" t="b">
        <f>OR(DR343&gt;1,DS343&gt;1,DT343&gt;1,DU343&gt;1,DV343&gt;1,DW343&gt;1,DX343&gt;1,DY343&gt;1,DZ343&gt;1,EA343&gt;1,EB343&gt;1,EC343&gt;1,ED343&gt;1,EE343&gt;1,EF343&gt;1,EG343&gt;1,EH343&gt;1,EI343&gt;1,EJ343&gt;1,EK343&gt;1,EL343&gt;1,EM343&gt;1,EN343&gt;1,EO343&gt;1,EP343&gt;1,EQ343&gt;1,ER343&gt;1,ES343&gt;1,ET343&gt;1,EU343&gt;1,EV343&gt;1,EW343&gt;1,EX343&gt;1,EY343&gt;1,EZ343&gt;1,FA343&gt;1,FB343&gt;1,FC343&gt;1,FD343&gt;1,FE343&gt;1)</f>
        <v>0</v>
      </c>
      <c r="CQ343" s="77"/>
      <c r="CR343" s="34">
        <f>COUNTIF($F343:$CN343,CR$101)</f>
        <v>0</v>
      </c>
      <c r="CS343" s="33">
        <f>COUNTIF($F343:$CN343,CS$101)</f>
        <v>0</v>
      </c>
      <c r="CT343" s="32">
        <f>COUNTIF($F343:$CN343,CT$101)</f>
        <v>0</v>
      </c>
      <c r="CU343" s="31">
        <f>COUNTIF($F343:$CN343,CU$101)</f>
        <v>0</v>
      </c>
      <c r="CV343" s="30">
        <f>COUNTIF($F343:$CN343,CV$101)</f>
        <v>0</v>
      </c>
      <c r="CW343" s="29">
        <f>COUNTIF($F343:$CN343,CW$101)</f>
        <v>0</v>
      </c>
      <c r="CX343" s="24">
        <f>COUNTIF($F343:$CN343,CX$101)</f>
        <v>0</v>
      </c>
      <c r="CY343" s="28">
        <f>COUNTIF($F343:$CN343,CY$101)</f>
        <v>0</v>
      </c>
      <c r="CZ343" s="27">
        <f>COUNTIF($F343:$CN343,CZ$101)</f>
        <v>0</v>
      </c>
      <c r="DA343" s="26">
        <f>COUNTIF($F343:$CN343,DA$101)</f>
        <v>0</v>
      </c>
      <c r="DB343" s="25">
        <f>COUNTIF($F343:$CN343,DB$101)</f>
        <v>0</v>
      </c>
      <c r="DC343" s="24">
        <f>COUNTIF($F343:$CN343,DC$101)</f>
        <v>0</v>
      </c>
      <c r="DD343" s="13"/>
      <c r="DE343" s="13"/>
      <c r="DF343" s="23"/>
      <c r="DG343" s="23"/>
      <c r="DH343" s="23"/>
      <c r="DI343" s="23"/>
      <c r="DJ343" s="23"/>
      <c r="DK343" s="23"/>
      <c r="DL343" s="23"/>
      <c r="DM343" s="23"/>
      <c r="DN343" s="23"/>
      <c r="DO343" s="23"/>
      <c r="DP343" s="76"/>
      <c r="DQ343" s="61"/>
      <c r="DR343" s="58">
        <f>COUNTIF($F343:$CN343,DR$101)</f>
        <v>0</v>
      </c>
      <c r="DS343" s="57">
        <f>COUNTIF($F343:$CN343,DS$101)</f>
        <v>0</v>
      </c>
      <c r="DT343" s="57">
        <f>COUNTIF($F343:$CN343,DT$101)</f>
        <v>0</v>
      </c>
      <c r="DU343" s="57">
        <f>COUNTIF($F343:$CN343,DU$101)</f>
        <v>0</v>
      </c>
      <c r="DV343" s="57">
        <f>COUNTIF($F343:$CN343,DV$101)</f>
        <v>0</v>
      </c>
      <c r="DW343" s="57">
        <f>COUNTIF($F343:$CN343,DW$101)</f>
        <v>0</v>
      </c>
      <c r="DX343" s="57">
        <f>COUNTIF($F343:$CN343,DX$101)</f>
        <v>0</v>
      </c>
      <c r="DY343" s="57">
        <f>COUNTIF($F343:$CN343,DY$101)</f>
        <v>0</v>
      </c>
      <c r="DZ343" s="57">
        <f>COUNTIF($F343:$CN343,DZ$101)</f>
        <v>0</v>
      </c>
      <c r="EA343" s="57">
        <f>COUNTIF($F343:$CN343,EA$101)</f>
        <v>0</v>
      </c>
      <c r="EB343" s="57">
        <f>COUNTIF($F343:$CN343,EB$101)</f>
        <v>0</v>
      </c>
      <c r="EC343" s="57">
        <f>COUNTIF($F343:$CN343,EC$101)</f>
        <v>0</v>
      </c>
      <c r="ED343" s="57">
        <f>COUNTIF($F343:$CN343,ED$101)</f>
        <v>0</v>
      </c>
      <c r="EE343" s="57">
        <f>COUNTIF($F343:$CN343,EE$101)</f>
        <v>0</v>
      </c>
      <c r="EF343" s="57">
        <f>COUNTIF($F343:$CN343,EF$101)</f>
        <v>0</v>
      </c>
      <c r="EG343" s="57">
        <f>COUNTIF($F343:$CN343,EG$101)</f>
        <v>0</v>
      </c>
      <c r="EH343" s="57">
        <f>COUNTIF($F343:$CN343,EH$101)</f>
        <v>0</v>
      </c>
      <c r="EI343" s="57">
        <f>COUNTIF($F343:$CN343,EI$101)</f>
        <v>0</v>
      </c>
      <c r="EJ343" s="57">
        <f>COUNTIF($F343:$CN343,EJ$101)</f>
        <v>0</v>
      </c>
      <c r="EK343" s="57">
        <f>COUNTIF($F343:$CN343,EK$101)</f>
        <v>0</v>
      </c>
      <c r="EL343" s="57">
        <f>COUNTIF($F343:$CN343,EL$101)</f>
        <v>0</v>
      </c>
      <c r="EM343" s="57">
        <f>COUNTIF($F343:$CN343,EM$101)</f>
        <v>0</v>
      </c>
      <c r="EN343" s="57">
        <f>COUNTIF($F343:$CN343,EN$101)</f>
        <v>0</v>
      </c>
      <c r="EO343" s="57">
        <f>COUNTIF($F343:$CN343,EO$101)</f>
        <v>0</v>
      </c>
      <c r="EP343" s="57">
        <f>COUNTIF($F343:$CN343,EP$101)</f>
        <v>0</v>
      </c>
      <c r="EQ343" s="57">
        <f>COUNTIF($F343:$CN343,EQ$101)</f>
        <v>0</v>
      </c>
      <c r="ER343" s="57">
        <f>COUNTIF($F343:$CN343,ER$101)</f>
        <v>0</v>
      </c>
      <c r="ES343" s="57">
        <f>COUNTIF($F343:$CN343,ES$101)</f>
        <v>0</v>
      </c>
      <c r="ET343" s="57">
        <f>COUNTIF($F343:$CN343,ET$101)</f>
        <v>0</v>
      </c>
      <c r="EU343" s="57">
        <f>COUNTIF($F343:$CN343,EU$101)</f>
        <v>0</v>
      </c>
      <c r="EV343" s="57">
        <f>COUNTIF($F343:$CN343,EV$101)</f>
        <v>0</v>
      </c>
      <c r="EW343" s="57">
        <f>COUNTIF($F343:$CN343,EW$101)</f>
        <v>0</v>
      </c>
      <c r="EX343" s="57">
        <f>COUNTIF($F343:$CN343,EX$101)</f>
        <v>0</v>
      </c>
      <c r="EY343" s="57">
        <f>COUNTIF($F343:$CN343,EY$101)</f>
        <v>0</v>
      </c>
      <c r="EZ343" s="57">
        <f>COUNTIF($F343:$CN343,EZ$101)</f>
        <v>0</v>
      </c>
      <c r="FA343" s="57">
        <f>COUNTIF($F343:$CN343,FA$101)</f>
        <v>0</v>
      </c>
      <c r="FB343" s="57">
        <f>COUNTIF($F343:$CN343,FB$101)</f>
        <v>0</v>
      </c>
      <c r="FC343" s="57">
        <f>COUNTIF($F343:$CN343,FC$101)</f>
        <v>0</v>
      </c>
      <c r="FD343" s="57">
        <f>COUNTIF($F343:$CN343,FD$101)</f>
        <v>0</v>
      </c>
      <c r="FE343" s="57">
        <f>COUNTIF($F343:$CN343,FE$101)</f>
        <v>0</v>
      </c>
    </row>
    <row r="344" spans="1:161" x14ac:dyDescent="0.2">
      <c r="A344" s="18" t="str">
        <f>CHOOSE(WEEKDAY($E344),"Dimanche","Lundi","Mardi","Mercredi","Jeudi","Vendredi","")</f>
        <v>Vendredi</v>
      </c>
      <c r="B344" s="17">
        <f>IF(M344&lt;&gt;"Cong. ",B342+1,B342+0)</f>
        <v>118</v>
      </c>
      <c r="C344" s="17">
        <f>IF(M344&lt;&gt;"Cong. ",C342+1,C342+0)</f>
        <v>97</v>
      </c>
      <c r="D344" s="17">
        <f>IF(M344="",D342+1,D342+0)</f>
        <v>1</v>
      </c>
      <c r="E344" s="16">
        <v>44225</v>
      </c>
      <c r="F344" s="48"/>
      <c r="G344" s="47"/>
      <c r="H344" s="47"/>
      <c r="I344" s="47"/>
      <c r="J344" s="47"/>
      <c r="K344" s="47"/>
      <c r="L344" s="47"/>
      <c r="M344" s="47" t="s">
        <v>15</v>
      </c>
      <c r="N344" s="40">
        <f>IFERROR((COUNTIF(H344,[1]Locaux!$A$8)+COUNTIF(H344,[1]Locaux!$A$9)+COUNTIF(H344,[1]Locaux!$A$10)+COUNTIF(H344,[1]Locaux!$A$11)+COUNTIF(H344,[1]Locaux!$A$12)+COUNTIF(H344,[1]Locaux!$A$15)+COUNTIF(H344,[1]Locaux!$A$16)+COUNTIF(H344,[1]Locaux!$A$17))/(COUNTIF(G344,"*")+COUNTIF(K344,"*")+COUNTIF(M344,"*")),"0")</f>
        <v>0</v>
      </c>
      <c r="O344" s="48"/>
      <c r="P344" s="47"/>
      <c r="Q344" s="47"/>
      <c r="R344" s="47"/>
      <c r="S344" s="47"/>
      <c r="T344" s="47"/>
      <c r="U344" s="47"/>
      <c r="V344" s="47" t="s">
        <v>15</v>
      </c>
      <c r="W344" s="40">
        <f>IFERROR((COUNTIF(Q344,[1]Locaux!$A$8)+COUNTIF(Q344,[1]Locaux!$A$9)+COUNTIF(Q344,[1]Locaux!$A$10)+COUNTIF(Q344,[1]Locaux!$A$11)+COUNTIF(Q344,[1]Locaux!$A$12)+COUNTIF(Q344,[1]Locaux!$A$15)+COUNTIF(Q344,[1]Locaux!$A$16)+COUNTIF(Q344,[1]Locaux!$A$17))/(COUNTIF(P344,"*")+COUNTIF(T344,"*")+COUNTIF(V344,"*")),"0")</f>
        <v>0</v>
      </c>
      <c r="X344" s="48"/>
      <c r="Y344" s="47"/>
      <c r="Z344" s="47"/>
      <c r="AA344" s="47"/>
      <c r="AB344" s="47"/>
      <c r="AC344" s="47"/>
      <c r="AD344" s="47"/>
      <c r="AE344" s="47" t="s">
        <v>15</v>
      </c>
      <c r="AF344" s="40">
        <f>IFERROR((COUNTIF(Z344,[1]Locaux!$A$8)+COUNTIF(Z344,[1]Locaux!$A$9)+COUNTIF(Z344,[1]Locaux!$A$10)+COUNTIF(Z344,[1]Locaux!$A$11)+COUNTIF(Z344,[1]Locaux!$A$12)+COUNTIF(Z344,[1]Locaux!$A$15)+COUNTIF(Z344,[1]Locaux!$A$16)+COUNTIF(Z344,[1]Locaux!$A$17))/(COUNTIF(Y344,"*")+COUNTIF(AC344,"*")+COUNTIF(AE344,"*")),"0")</f>
        <v>0</v>
      </c>
      <c r="AG344" s="48"/>
      <c r="AH344" s="47"/>
      <c r="AI344" s="47"/>
      <c r="AJ344" s="47"/>
      <c r="AK344" s="47"/>
      <c r="AL344" s="47"/>
      <c r="AM344" s="47"/>
      <c r="AN344" s="47" t="s">
        <v>15</v>
      </c>
      <c r="AO344" s="40">
        <f>IFERROR((COUNTIF(AI344,[1]Locaux!$A$8)+COUNTIF(AI344,[1]Locaux!$A$9)+COUNTIF(AI344,[1]Locaux!$A$10)+COUNTIF(AI344,[1]Locaux!$A$11)+COUNTIF(AI344,[1]Locaux!$A$12)+COUNTIF(AI344,[1]Locaux!$A$15)+COUNTIF(AI344,[1]Locaux!$A$16)+COUNTIF(AI344,[1]Locaux!$A$17))/(COUNTIF(AH344,"*")+COUNTIF(AL344,"*")+COUNTIF(AN344,"*")),"0")</f>
        <v>0</v>
      </c>
      <c r="AP344" s="48"/>
      <c r="AQ344" s="47"/>
      <c r="AR344" s="47"/>
      <c r="AS344" s="47"/>
      <c r="AT344" s="47"/>
      <c r="AU344" s="47"/>
      <c r="AV344" s="47"/>
      <c r="AW344" s="47" t="s">
        <v>15</v>
      </c>
      <c r="AX344" s="40">
        <f>IFERROR((COUNTIF(AR344,[1]Locaux!$A$8)+COUNTIF(AR344,[1]Locaux!$A$9)+COUNTIF(AR344,[1]Locaux!$A$10)+COUNTIF(AR344,[1]Locaux!$A$11)+COUNTIF(AR344,[1]Locaux!$A$12)+COUNTIF(AR344,[1]Locaux!$A$15)+COUNTIF(AR344,[1]Locaux!$A$16)+COUNTIF(AR344,[1]Locaux!$A$17))/(COUNTIF(AQ344,"*")+COUNTIF(AU344,"*")+COUNTIF(AW344,"*")),"0")</f>
        <v>0</v>
      </c>
      <c r="AY344" s="48"/>
      <c r="AZ344" s="47"/>
      <c r="BA344" s="47"/>
      <c r="BB344" s="47"/>
      <c r="BC344" s="47"/>
      <c r="BD344" s="47"/>
      <c r="BE344" s="47"/>
      <c r="BF344" s="47" t="s">
        <v>15</v>
      </c>
      <c r="BG344" s="40">
        <f>IFERROR((COUNTIF(BA344,[1]Locaux!$A$8)+COUNTIF(BA344,[1]Locaux!$A$9)+COUNTIF(BA344,[1]Locaux!$A$10)+COUNTIF(BA344,[1]Locaux!$A$11)+COUNTIF(BA344,[1]Locaux!$A$12)+COUNTIF(BA344,[1]Locaux!$A$15)+COUNTIF(BA344,[1]Locaux!$A$16)+COUNTIF(BA344,[1]Locaux!$A$17))/(COUNTIF(AZ344,"*")+COUNTIF(BD344,"*")+COUNTIF(BF344,"*")),"0")</f>
        <v>0</v>
      </c>
      <c r="BH344" s="48"/>
      <c r="BI344" s="47"/>
      <c r="BJ344" s="47"/>
      <c r="BK344" s="47"/>
      <c r="BL344" s="47"/>
      <c r="BM344" s="47"/>
      <c r="BN344" s="47"/>
      <c r="BO344" s="47" t="s">
        <v>15</v>
      </c>
      <c r="BP344" s="40">
        <f>IFERROR((COUNTIF(BJ344,[1]Locaux!$A$8)+COUNTIF(BJ344,[1]Locaux!$A$9)+COUNTIF(BJ344,[1]Locaux!$A$10)+COUNTIF(BJ344,[1]Locaux!$A$11)+COUNTIF(BJ344,[1]Locaux!$A$12)+COUNTIF(BJ344,[1]Locaux!$A$15)+COUNTIF(BJ344,[1]Locaux!$A$16)+COUNTIF(BJ344,[1]Locaux!$A$17))/(COUNTIF(BI344,"*")+COUNTIF(BM344,"*")+COUNTIF(BO344,"*")),"0")</f>
        <v>0</v>
      </c>
      <c r="BQ344" s="48"/>
      <c r="BR344" s="47"/>
      <c r="BS344" s="47"/>
      <c r="BT344" s="47"/>
      <c r="BU344" s="47"/>
      <c r="BV344" s="47"/>
      <c r="BW344" s="47"/>
      <c r="BX344" s="47" t="s">
        <v>15</v>
      </c>
      <c r="BY344" s="48"/>
      <c r="BZ344" s="47"/>
      <c r="CA344" s="47"/>
      <c r="CB344" s="47"/>
      <c r="CC344" s="47"/>
      <c r="CD344" s="47"/>
      <c r="CE344" s="47"/>
      <c r="CF344" s="47" t="s">
        <v>15</v>
      </c>
      <c r="CG344" s="48"/>
      <c r="CH344" s="47"/>
      <c r="CI344" s="47"/>
      <c r="CJ344" s="47"/>
      <c r="CK344" s="47"/>
      <c r="CL344" s="47"/>
      <c r="CM344" s="47"/>
      <c r="CN344" s="47" t="s">
        <v>15</v>
      </c>
      <c r="CO344" s="78" t="e">
        <f>OR(CR344&gt;1,CS344&gt;1,CT344&gt;1,CU344&gt;1,CV344&gt;1,CW344&gt;1,CX344&gt;1,CY344&gt;1,CZ344&gt;1,DA344&gt;1,DB344&gt;1,DC344&gt;1,#REF!&gt;1,#REF!&gt;1,#REF!&gt;1,#REF!&gt;1,#REF!&gt;1,#REF!&gt;1,#REF!&gt;1,#REF!&gt;1,#REF!&gt;1,#REF!&gt;1,#REF!&gt;1,#REF!&gt;1,#REF!&gt;1,#REF!&gt;1,#REF!&gt;1,#REF!&gt;1,#REF!&gt;1,#REF!&gt;1)</f>
        <v>#REF!</v>
      </c>
      <c r="CP344" s="77" t="b">
        <f>OR(DR344&gt;1,DS344&gt;1,DT344&gt;1,DU344&gt;1,DV344&gt;1,DW344&gt;1,DX344&gt;1,DY344&gt;1,DZ344&gt;1,EA344&gt;1,EB344&gt;1,EC344&gt;1,ED344&gt;1,EE344&gt;1,EF344&gt;1,EG344&gt;1,EH344&gt;1,EI344&gt;1,EJ344&gt;1,EK344&gt;1,EL344&gt;1,EM344&gt;1,EN344&gt;1,EO344&gt;1,EP344&gt;1,EQ344&gt;1,ER344&gt;1,ES344&gt;1,ET344&gt;1,EU344&gt;1,EV344&gt;1,EW344&gt;1,EX344&gt;1,EY344&gt;1,EZ344&gt;1,FA344&gt;1,FB344&gt;1,FC344&gt;1,FD344&gt;1,FE344&gt;1)</f>
        <v>0</v>
      </c>
      <c r="CQ344" s="77"/>
      <c r="CR344" s="34">
        <f>COUNTIF($F344:$CN344,CR$101)</f>
        <v>0</v>
      </c>
      <c r="CS344" s="33">
        <f>COUNTIF($F344:$CN344,CS$101)</f>
        <v>0</v>
      </c>
      <c r="CT344" s="32">
        <f>COUNTIF($F344:$CN344,CT$101)</f>
        <v>0</v>
      </c>
      <c r="CU344" s="31">
        <f>COUNTIF($F344:$CN344,CU$101)</f>
        <v>0</v>
      </c>
      <c r="CV344" s="30">
        <f>COUNTIF($F344:$CN344,CV$101)</f>
        <v>0</v>
      </c>
      <c r="CW344" s="29">
        <f>COUNTIF($F344:$CN344,CW$101)</f>
        <v>0</v>
      </c>
      <c r="CX344" s="24">
        <f>COUNTIF($F344:$CN344,CX$101)</f>
        <v>0</v>
      </c>
      <c r="CY344" s="28">
        <f>COUNTIF($F344:$CN344,CY$101)</f>
        <v>0</v>
      </c>
      <c r="CZ344" s="27">
        <f>COUNTIF($F344:$CN344,CZ$101)</f>
        <v>0</v>
      </c>
      <c r="DA344" s="26">
        <f>COUNTIF($F344:$CN344,DA$101)</f>
        <v>0</v>
      </c>
      <c r="DB344" s="25">
        <f>COUNTIF($F344:$CN344,DB$101)</f>
        <v>0</v>
      </c>
      <c r="DC344" s="24">
        <f>COUNTIF($F344:$CN344,DC$101)</f>
        <v>0</v>
      </c>
      <c r="DD344" s="13"/>
      <c r="DE344" s="13"/>
      <c r="DF344" s="23"/>
      <c r="DG344" s="23"/>
      <c r="DH344" s="23"/>
      <c r="DI344" s="23"/>
      <c r="DJ344" s="23"/>
      <c r="DK344" s="23"/>
      <c r="DL344" s="23"/>
      <c r="DM344" s="23"/>
      <c r="DN344" s="23"/>
      <c r="DO344" s="23"/>
      <c r="DP344" s="76"/>
      <c r="DQ344" s="61"/>
      <c r="DR344" s="58">
        <f>COUNTIF($F344:$CN344,DR$101)</f>
        <v>0</v>
      </c>
      <c r="DS344" s="57">
        <f>COUNTIF($F344:$CN344,DS$101)</f>
        <v>0</v>
      </c>
      <c r="DT344" s="57">
        <f>COUNTIF($F344:$CN344,DT$101)</f>
        <v>0</v>
      </c>
      <c r="DU344" s="57">
        <f>COUNTIF($F344:$CN344,DU$101)</f>
        <v>0</v>
      </c>
      <c r="DV344" s="57">
        <f>COUNTIF($F344:$CN344,DV$101)</f>
        <v>0</v>
      </c>
      <c r="DW344" s="57">
        <f>COUNTIF($F344:$CN344,DW$101)</f>
        <v>0</v>
      </c>
      <c r="DX344" s="57">
        <f>COUNTIF($F344:$CN344,DX$101)</f>
        <v>0</v>
      </c>
      <c r="DY344" s="57">
        <f>COUNTIF($F344:$CN344,DY$101)</f>
        <v>0</v>
      </c>
      <c r="DZ344" s="57">
        <f>COUNTIF($F344:$CN344,DZ$101)</f>
        <v>0</v>
      </c>
      <c r="EA344" s="57">
        <f>COUNTIF($F344:$CN344,EA$101)</f>
        <v>0</v>
      </c>
      <c r="EB344" s="57">
        <f>COUNTIF($F344:$CN344,EB$101)</f>
        <v>0</v>
      </c>
      <c r="EC344" s="57">
        <f>COUNTIF($F344:$CN344,EC$101)</f>
        <v>0</v>
      </c>
      <c r="ED344" s="57">
        <f>COUNTIF($F344:$CN344,ED$101)</f>
        <v>0</v>
      </c>
      <c r="EE344" s="57">
        <f>COUNTIF($F344:$CN344,EE$101)</f>
        <v>0</v>
      </c>
      <c r="EF344" s="57">
        <f>COUNTIF($F344:$CN344,EF$101)</f>
        <v>0</v>
      </c>
      <c r="EG344" s="57">
        <f>COUNTIF($F344:$CN344,EG$101)</f>
        <v>0</v>
      </c>
      <c r="EH344" s="57">
        <f>COUNTIF($F344:$CN344,EH$101)</f>
        <v>0</v>
      </c>
      <c r="EI344" s="57">
        <f>COUNTIF($F344:$CN344,EI$101)</f>
        <v>0</v>
      </c>
      <c r="EJ344" s="57">
        <f>COUNTIF($F344:$CN344,EJ$101)</f>
        <v>0</v>
      </c>
      <c r="EK344" s="57">
        <f>COUNTIF($F344:$CN344,EK$101)</f>
        <v>0</v>
      </c>
      <c r="EL344" s="57">
        <f>COUNTIF($F344:$CN344,EL$101)</f>
        <v>0</v>
      </c>
      <c r="EM344" s="57">
        <f>COUNTIF($F344:$CN344,EM$101)</f>
        <v>0</v>
      </c>
      <c r="EN344" s="57">
        <f>COUNTIF($F344:$CN344,EN$101)</f>
        <v>0</v>
      </c>
      <c r="EO344" s="57">
        <f>COUNTIF($F344:$CN344,EO$101)</f>
        <v>0</v>
      </c>
      <c r="EP344" s="57">
        <f>COUNTIF($F344:$CN344,EP$101)</f>
        <v>0</v>
      </c>
      <c r="EQ344" s="57">
        <f>COUNTIF($F344:$CN344,EQ$101)</f>
        <v>0</v>
      </c>
      <c r="ER344" s="57">
        <f>COUNTIF($F344:$CN344,ER$101)</f>
        <v>0</v>
      </c>
      <c r="ES344" s="57">
        <f>COUNTIF($F344:$CN344,ES$101)</f>
        <v>0</v>
      </c>
      <c r="ET344" s="57">
        <f>COUNTIF($F344:$CN344,ET$101)</f>
        <v>0</v>
      </c>
      <c r="EU344" s="57">
        <f>COUNTIF($F344:$CN344,EU$101)</f>
        <v>0</v>
      </c>
      <c r="EV344" s="57">
        <f>COUNTIF($F344:$CN344,EV$101)</f>
        <v>0</v>
      </c>
      <c r="EW344" s="57">
        <f>COUNTIF($F344:$CN344,EW$101)</f>
        <v>0</v>
      </c>
      <c r="EX344" s="57">
        <f>COUNTIF($F344:$CN344,EX$101)</f>
        <v>0</v>
      </c>
      <c r="EY344" s="57">
        <f>COUNTIF($F344:$CN344,EY$101)</f>
        <v>0</v>
      </c>
      <c r="EZ344" s="57">
        <f>COUNTIF($F344:$CN344,EZ$101)</f>
        <v>0</v>
      </c>
      <c r="FA344" s="57">
        <f>COUNTIF($F344:$CN344,FA$101)</f>
        <v>0</v>
      </c>
      <c r="FB344" s="57">
        <f>COUNTIF($F344:$CN344,FB$101)</f>
        <v>0</v>
      </c>
      <c r="FC344" s="57">
        <f>COUNTIF($F344:$CN344,FC$101)</f>
        <v>0</v>
      </c>
      <c r="FD344" s="57">
        <f>COUNTIF($F344:$CN344,FD$101)</f>
        <v>0</v>
      </c>
      <c r="FE344" s="57">
        <f>COUNTIF($F344:$CN344,FE$101)</f>
        <v>0</v>
      </c>
    </row>
    <row r="345" spans="1:161" ht="13.5" thickBot="1" x14ac:dyDescent="0.25">
      <c r="A345" s="12"/>
      <c r="B345" s="11"/>
      <c r="C345" s="11"/>
      <c r="D345" s="11"/>
      <c r="E345" s="10"/>
      <c r="F345" s="46"/>
      <c r="G345" s="45"/>
      <c r="H345" s="45"/>
      <c r="I345" s="45"/>
      <c r="J345" s="45"/>
      <c r="K345" s="45"/>
      <c r="L345" s="45"/>
      <c r="M345" s="45" t="s">
        <v>15</v>
      </c>
      <c r="N345" s="40">
        <f>IFERROR((COUNTIF(H345,[1]Locaux!$A$8)+COUNTIF(H345,[1]Locaux!$A$9)+COUNTIF(H345,[1]Locaux!$A$10)+COUNTIF(H345,[1]Locaux!$A$11)+COUNTIF(H345,[1]Locaux!$A$12)+COUNTIF(H345,[1]Locaux!$A$15)+COUNTIF(H345,[1]Locaux!$A$16)+COUNTIF(H345,[1]Locaux!$A$17))/(COUNTIF(G345,"*")+COUNTIF(K345,"*")+COUNTIF(M345,"*")),"0")</f>
        <v>0</v>
      </c>
      <c r="O345" s="46"/>
      <c r="P345" s="45"/>
      <c r="Q345" s="45"/>
      <c r="R345" s="45"/>
      <c r="S345" s="45"/>
      <c r="T345" s="45"/>
      <c r="U345" s="45"/>
      <c r="V345" s="45" t="s">
        <v>15</v>
      </c>
      <c r="W345" s="40">
        <f>IFERROR((COUNTIF(Q345,[1]Locaux!$A$8)+COUNTIF(Q345,[1]Locaux!$A$9)+COUNTIF(Q345,[1]Locaux!$A$10)+COUNTIF(Q345,[1]Locaux!$A$11)+COUNTIF(Q345,[1]Locaux!$A$12)+COUNTIF(Q345,[1]Locaux!$A$15)+COUNTIF(Q345,[1]Locaux!$A$16)+COUNTIF(Q345,[1]Locaux!$A$17))/(COUNTIF(P345,"*")+COUNTIF(T345,"*")+COUNTIF(V345,"*")),"0")</f>
        <v>0</v>
      </c>
      <c r="X345" s="46"/>
      <c r="Y345" s="45"/>
      <c r="Z345" s="45"/>
      <c r="AA345" s="45"/>
      <c r="AB345" s="45"/>
      <c r="AC345" s="45"/>
      <c r="AD345" s="45"/>
      <c r="AE345" s="45" t="s">
        <v>15</v>
      </c>
      <c r="AF345" s="40">
        <f>IFERROR((COUNTIF(Z345,[1]Locaux!$A$8)+COUNTIF(Z345,[1]Locaux!$A$9)+COUNTIF(Z345,[1]Locaux!$A$10)+COUNTIF(Z345,[1]Locaux!$A$11)+COUNTIF(Z345,[1]Locaux!$A$12)+COUNTIF(Z345,[1]Locaux!$A$15)+COUNTIF(Z345,[1]Locaux!$A$16)+COUNTIF(Z345,[1]Locaux!$A$17))/(COUNTIF(Y345,"*")+COUNTIF(AC345,"*")+COUNTIF(AE345,"*")),"0")</f>
        <v>0</v>
      </c>
      <c r="AG345" s="46"/>
      <c r="AH345" s="45"/>
      <c r="AI345" s="45"/>
      <c r="AJ345" s="45"/>
      <c r="AK345" s="45"/>
      <c r="AL345" s="45"/>
      <c r="AM345" s="45"/>
      <c r="AN345" s="45" t="s">
        <v>15</v>
      </c>
      <c r="AO345" s="40">
        <f>IFERROR((COUNTIF(AI345,[1]Locaux!$A$8)+COUNTIF(AI345,[1]Locaux!$A$9)+COUNTIF(AI345,[1]Locaux!$A$10)+COUNTIF(AI345,[1]Locaux!$A$11)+COUNTIF(AI345,[1]Locaux!$A$12)+COUNTIF(AI345,[1]Locaux!$A$15)+COUNTIF(AI345,[1]Locaux!$A$16)+COUNTIF(AI345,[1]Locaux!$A$17))/(COUNTIF(AH345,"*")+COUNTIF(AL345,"*")+COUNTIF(AN345,"*")),"0")</f>
        <v>0</v>
      </c>
      <c r="AP345" s="46"/>
      <c r="AQ345" s="45"/>
      <c r="AR345" s="45"/>
      <c r="AS345" s="45"/>
      <c r="AT345" s="45"/>
      <c r="AU345" s="45"/>
      <c r="AV345" s="45"/>
      <c r="AW345" s="45" t="s">
        <v>15</v>
      </c>
      <c r="AX345" s="40">
        <f>IFERROR((COUNTIF(AR345,[1]Locaux!$A$8)+COUNTIF(AR345,[1]Locaux!$A$9)+COUNTIF(AR345,[1]Locaux!$A$10)+COUNTIF(AR345,[1]Locaux!$A$11)+COUNTIF(AR345,[1]Locaux!$A$12)+COUNTIF(AR345,[1]Locaux!$A$15)+COUNTIF(AR345,[1]Locaux!$A$16)+COUNTIF(AR345,[1]Locaux!$A$17))/(COUNTIF(AQ345,"*")+COUNTIF(AU345,"*")+COUNTIF(AW345,"*")),"0")</f>
        <v>0</v>
      </c>
      <c r="AY345" s="46"/>
      <c r="AZ345" s="45"/>
      <c r="BA345" s="45"/>
      <c r="BB345" s="45"/>
      <c r="BC345" s="45"/>
      <c r="BD345" s="45"/>
      <c r="BE345" s="45"/>
      <c r="BF345" s="45" t="s">
        <v>15</v>
      </c>
      <c r="BG345" s="40">
        <f>IFERROR((COUNTIF(BA345,[1]Locaux!$A$8)+COUNTIF(BA345,[1]Locaux!$A$9)+COUNTIF(BA345,[1]Locaux!$A$10)+COUNTIF(BA345,[1]Locaux!$A$11)+COUNTIF(BA345,[1]Locaux!$A$12)+COUNTIF(BA345,[1]Locaux!$A$15)+COUNTIF(BA345,[1]Locaux!$A$16)+COUNTIF(BA345,[1]Locaux!$A$17))/(COUNTIF(AZ345,"*")+COUNTIF(BD345,"*")+COUNTIF(BF345,"*")),"0")</f>
        <v>0</v>
      </c>
      <c r="BH345" s="46"/>
      <c r="BI345" s="45"/>
      <c r="BJ345" s="45"/>
      <c r="BK345" s="45"/>
      <c r="BL345" s="45"/>
      <c r="BM345" s="45"/>
      <c r="BN345" s="45"/>
      <c r="BO345" s="45" t="s">
        <v>15</v>
      </c>
      <c r="BP345" s="40">
        <f>IFERROR((COUNTIF(BJ345,[1]Locaux!$A$8)+COUNTIF(BJ345,[1]Locaux!$A$9)+COUNTIF(BJ345,[1]Locaux!$A$10)+COUNTIF(BJ345,[1]Locaux!$A$11)+COUNTIF(BJ345,[1]Locaux!$A$12)+COUNTIF(BJ345,[1]Locaux!$A$15)+COUNTIF(BJ345,[1]Locaux!$A$16)+COUNTIF(BJ345,[1]Locaux!$A$17))/(COUNTIF(BI345,"*")+COUNTIF(BM345,"*")+COUNTIF(BO345,"*")),"0")</f>
        <v>0</v>
      </c>
      <c r="BQ345" s="46"/>
      <c r="BR345" s="45"/>
      <c r="BS345" s="45"/>
      <c r="BT345" s="45"/>
      <c r="BU345" s="45"/>
      <c r="BV345" s="45"/>
      <c r="BW345" s="45"/>
      <c r="BX345" s="45" t="s">
        <v>15</v>
      </c>
      <c r="BY345" s="46"/>
      <c r="BZ345" s="45"/>
      <c r="CA345" s="45"/>
      <c r="CB345" s="45"/>
      <c r="CC345" s="45"/>
      <c r="CD345" s="45"/>
      <c r="CE345" s="45"/>
      <c r="CF345" s="45" t="s">
        <v>15</v>
      </c>
      <c r="CG345" s="46"/>
      <c r="CH345" s="45"/>
      <c r="CI345" s="45"/>
      <c r="CJ345" s="45"/>
      <c r="CK345" s="45"/>
      <c r="CL345" s="45"/>
      <c r="CM345" s="45"/>
      <c r="CN345" s="45" t="s">
        <v>15</v>
      </c>
      <c r="CO345" s="78" t="e">
        <f>OR(CR345&gt;1,CS345&gt;1,CT345&gt;1,CU345&gt;1,CV345&gt;1,CW345&gt;1,CX345&gt;1,CY345&gt;1,CZ345&gt;1,DA345&gt;1,DB345&gt;1,DC345&gt;1,#REF!&gt;1,#REF!&gt;1,#REF!&gt;1,#REF!&gt;1,#REF!&gt;1,#REF!&gt;1,#REF!&gt;1,#REF!&gt;1,#REF!&gt;1,#REF!&gt;1,#REF!&gt;1,#REF!&gt;1,#REF!&gt;1,#REF!&gt;1,#REF!&gt;1,#REF!&gt;1,#REF!&gt;1,#REF!&gt;1)</f>
        <v>#REF!</v>
      </c>
      <c r="CP345" s="77" t="b">
        <f>OR(DR345&gt;1,DS345&gt;1,DT345&gt;1,DU345&gt;1,DV345&gt;1,DW345&gt;1,DX345&gt;1,DY345&gt;1,DZ345&gt;1,EA345&gt;1,EB345&gt;1,EC345&gt;1,ED345&gt;1,EE345&gt;1,EF345&gt;1,EG345&gt;1,EH345&gt;1,EI345&gt;1,EJ345&gt;1,EK345&gt;1,EL345&gt;1,EM345&gt;1,EN345&gt;1,EO345&gt;1,EP345&gt;1,EQ345&gt;1,ER345&gt;1,ES345&gt;1,ET345&gt;1,EU345&gt;1,EV345&gt;1,EW345&gt;1,EX345&gt;1,EY345&gt;1,EZ345&gt;1,FA345&gt;1,FB345&gt;1,FC345&gt;1,FD345&gt;1,FE345&gt;1)</f>
        <v>0</v>
      </c>
      <c r="CQ345" s="77"/>
      <c r="CR345" s="34">
        <f>COUNTIF($F345:$CN345,CR$101)</f>
        <v>0</v>
      </c>
      <c r="CS345" s="33">
        <f>COUNTIF($F345:$CN345,CS$101)</f>
        <v>0</v>
      </c>
      <c r="CT345" s="32">
        <f>COUNTIF($F345:$CN345,CT$101)</f>
        <v>0</v>
      </c>
      <c r="CU345" s="31">
        <f>COUNTIF($F345:$CN345,CU$101)</f>
        <v>0</v>
      </c>
      <c r="CV345" s="30">
        <f>COUNTIF($F345:$CN345,CV$101)</f>
        <v>0</v>
      </c>
      <c r="CW345" s="29">
        <f>COUNTIF($F345:$CN345,CW$101)</f>
        <v>0</v>
      </c>
      <c r="CX345" s="24">
        <f>COUNTIF($F345:$CN345,CX$101)</f>
        <v>0</v>
      </c>
      <c r="CY345" s="28">
        <f>COUNTIF($F345:$CN345,CY$101)</f>
        <v>0</v>
      </c>
      <c r="CZ345" s="27">
        <f>COUNTIF($F345:$CN345,CZ$101)</f>
        <v>0</v>
      </c>
      <c r="DA345" s="26">
        <f>COUNTIF($F345:$CN345,DA$101)</f>
        <v>0</v>
      </c>
      <c r="DB345" s="25">
        <f>COUNTIF($F345:$CN345,DB$101)</f>
        <v>0</v>
      </c>
      <c r="DC345" s="24">
        <f>COUNTIF($F345:$CN345,DC$101)</f>
        <v>0</v>
      </c>
      <c r="DD345" s="13"/>
      <c r="DE345" s="13"/>
      <c r="DF345" s="23"/>
      <c r="DG345" s="23"/>
      <c r="DH345" s="23"/>
      <c r="DI345" s="23"/>
      <c r="DJ345" s="23"/>
      <c r="DK345" s="23"/>
      <c r="DL345" s="23"/>
      <c r="DM345" s="23"/>
      <c r="DN345" s="23"/>
      <c r="DO345" s="23"/>
      <c r="DP345" s="76"/>
      <c r="DQ345" s="61"/>
      <c r="DR345" s="58">
        <f>COUNTIF($F345:$CN345,DR$101)</f>
        <v>0</v>
      </c>
      <c r="DS345" s="57">
        <f>COUNTIF($F345:$CN345,DS$101)</f>
        <v>0</v>
      </c>
      <c r="DT345" s="57">
        <f>COUNTIF($F345:$CN345,DT$101)</f>
        <v>0</v>
      </c>
      <c r="DU345" s="57">
        <f>COUNTIF($F345:$CN345,DU$101)</f>
        <v>0</v>
      </c>
      <c r="DV345" s="57">
        <f>COUNTIF($F345:$CN345,DV$101)</f>
        <v>0</v>
      </c>
      <c r="DW345" s="57">
        <f>COUNTIF($F345:$CN345,DW$101)</f>
        <v>0</v>
      </c>
      <c r="DX345" s="57">
        <f>COUNTIF($F345:$CN345,DX$101)</f>
        <v>0</v>
      </c>
      <c r="DY345" s="57">
        <f>COUNTIF($F345:$CN345,DY$101)</f>
        <v>0</v>
      </c>
      <c r="DZ345" s="57">
        <f>COUNTIF($F345:$CN345,DZ$101)</f>
        <v>0</v>
      </c>
      <c r="EA345" s="57">
        <f>COUNTIF($F345:$CN345,EA$101)</f>
        <v>0</v>
      </c>
      <c r="EB345" s="57">
        <f>COUNTIF($F345:$CN345,EB$101)</f>
        <v>0</v>
      </c>
      <c r="EC345" s="57">
        <f>COUNTIF($F345:$CN345,EC$101)</f>
        <v>0</v>
      </c>
      <c r="ED345" s="57">
        <f>COUNTIF($F345:$CN345,ED$101)</f>
        <v>0</v>
      </c>
      <c r="EE345" s="57">
        <f>COUNTIF($F345:$CN345,EE$101)</f>
        <v>0</v>
      </c>
      <c r="EF345" s="57">
        <f>COUNTIF($F345:$CN345,EF$101)</f>
        <v>0</v>
      </c>
      <c r="EG345" s="57">
        <f>COUNTIF($F345:$CN345,EG$101)</f>
        <v>0</v>
      </c>
      <c r="EH345" s="57">
        <f>COUNTIF($F345:$CN345,EH$101)</f>
        <v>0</v>
      </c>
      <c r="EI345" s="57">
        <f>COUNTIF($F345:$CN345,EI$101)</f>
        <v>0</v>
      </c>
      <c r="EJ345" s="57">
        <f>COUNTIF($F345:$CN345,EJ$101)</f>
        <v>0</v>
      </c>
      <c r="EK345" s="57">
        <f>COUNTIF($F345:$CN345,EK$101)</f>
        <v>0</v>
      </c>
      <c r="EL345" s="57">
        <f>COUNTIF($F345:$CN345,EL$101)</f>
        <v>0</v>
      </c>
      <c r="EM345" s="57">
        <f>COUNTIF($F345:$CN345,EM$101)</f>
        <v>0</v>
      </c>
      <c r="EN345" s="57">
        <f>COUNTIF($F345:$CN345,EN$101)</f>
        <v>0</v>
      </c>
      <c r="EO345" s="57">
        <f>COUNTIF($F345:$CN345,EO$101)</f>
        <v>0</v>
      </c>
      <c r="EP345" s="57">
        <f>COUNTIF($F345:$CN345,EP$101)</f>
        <v>0</v>
      </c>
      <c r="EQ345" s="57">
        <f>COUNTIF($F345:$CN345,EQ$101)</f>
        <v>0</v>
      </c>
      <c r="ER345" s="57">
        <f>COUNTIF($F345:$CN345,ER$101)</f>
        <v>0</v>
      </c>
      <c r="ES345" s="57">
        <f>COUNTIF($F345:$CN345,ES$101)</f>
        <v>0</v>
      </c>
      <c r="ET345" s="57">
        <f>COUNTIF($F345:$CN345,ET$101)</f>
        <v>0</v>
      </c>
      <c r="EU345" s="57">
        <f>COUNTIF($F345:$CN345,EU$101)</f>
        <v>0</v>
      </c>
      <c r="EV345" s="57">
        <f>COUNTIF($F345:$CN345,EV$101)</f>
        <v>0</v>
      </c>
      <c r="EW345" s="57">
        <f>COUNTIF($F345:$CN345,EW$101)</f>
        <v>0</v>
      </c>
      <c r="EX345" s="57">
        <f>COUNTIF($F345:$CN345,EX$101)</f>
        <v>0</v>
      </c>
      <c r="EY345" s="57">
        <f>COUNTIF($F345:$CN345,EY$101)</f>
        <v>0</v>
      </c>
      <c r="EZ345" s="57">
        <f>COUNTIF($F345:$CN345,EZ$101)</f>
        <v>0</v>
      </c>
      <c r="FA345" s="57">
        <f>COUNTIF($F345:$CN345,FA$101)</f>
        <v>0</v>
      </c>
      <c r="FB345" s="57">
        <f>COUNTIF($F345:$CN345,FB$101)</f>
        <v>0</v>
      </c>
      <c r="FC345" s="57">
        <f>COUNTIF($F345:$CN345,FC$101)</f>
        <v>0</v>
      </c>
      <c r="FD345" s="57">
        <f>COUNTIF($F345:$CN345,FD$101)</f>
        <v>0</v>
      </c>
      <c r="FE345" s="57">
        <f>COUNTIF($F345:$CN345,FE$101)</f>
        <v>0</v>
      </c>
    </row>
    <row r="346" spans="1:161" x14ac:dyDescent="0.2">
      <c r="A346" s="18" t="str">
        <f>CHOOSE(WEEKDAY($E346),"Dimanche","Lundi","Mardi","Mercredi","Jeudi","Vendredi","")</f>
        <v>Lundi</v>
      </c>
      <c r="B346" s="17">
        <f>IF(M346&lt;&gt;"Cong. ",B344+1,B344+0)</f>
        <v>119</v>
      </c>
      <c r="C346" s="17">
        <f>IF(M346&lt;&gt;"Cong. ",C344+1,C344+0)</f>
        <v>98</v>
      </c>
      <c r="D346" s="17">
        <f>IF(M346="",D344+1,D344+0)</f>
        <v>1</v>
      </c>
      <c r="E346" s="16">
        <v>44228</v>
      </c>
      <c r="F346" s="86"/>
      <c r="G346" s="85"/>
      <c r="H346" s="85"/>
      <c r="I346" s="85"/>
      <c r="J346" s="85"/>
      <c r="K346" s="85"/>
      <c r="L346" s="85"/>
      <c r="M346" s="84" t="s">
        <v>33</v>
      </c>
      <c r="N346" s="40">
        <f>IFERROR((COUNTIF(H346,[1]Locaux!$A$8)+COUNTIF(H346,[1]Locaux!$A$9)+COUNTIF(H346,[1]Locaux!$A$10)+COUNTIF(H346,[1]Locaux!$A$11)+COUNTIF(H346,[1]Locaux!$A$12)+COUNTIF(H346,[1]Locaux!$A$15)+COUNTIF(H346,[1]Locaux!$A$16)+COUNTIF(H346,[1]Locaux!$A$17))/(COUNTIF(G346,"*")+COUNTIF(K346,"*")+COUNTIF(M346,"*")),"0")</f>
        <v>0</v>
      </c>
      <c r="O346" s="86"/>
      <c r="P346" s="85"/>
      <c r="Q346" s="85"/>
      <c r="R346" s="85"/>
      <c r="S346" s="85"/>
      <c r="T346" s="85"/>
      <c r="U346" s="85"/>
      <c r="V346" s="84"/>
      <c r="W346" s="40" t="str">
        <f>IFERROR((COUNTIF(Q346,[1]Locaux!$A$8)+COUNTIF(Q346,[1]Locaux!$A$9)+COUNTIF(Q346,[1]Locaux!$A$10)+COUNTIF(Q346,[1]Locaux!$A$11)+COUNTIF(Q346,[1]Locaux!$A$12)+COUNTIF(Q346,[1]Locaux!$A$15)+COUNTIF(Q346,[1]Locaux!$A$16)+COUNTIF(Q346,[1]Locaux!$A$17))/(COUNTIF(P346,"*")+COUNTIF(T346,"*")+COUNTIF(V346,"*")),"0")</f>
        <v>0</v>
      </c>
      <c r="X346" s="51"/>
      <c r="Z346" s="85"/>
      <c r="AA346" s="85"/>
      <c r="AB346" s="85"/>
      <c r="AC346" s="85"/>
      <c r="AD346" s="85"/>
      <c r="AE346" s="84"/>
      <c r="AF346" s="40" t="str">
        <f>IFERROR((COUNTIF(Z346,[1]Locaux!$A$8)+COUNTIF(Z346,[1]Locaux!$A$9)+COUNTIF(Z346,[1]Locaux!$A$10)+COUNTIF(Z346,[1]Locaux!$A$11)+COUNTIF(Z346,[1]Locaux!$A$12)+COUNTIF(Z346,[1]Locaux!$A$15)+COUNTIF(Z346,[1]Locaux!$A$16)+COUNTIF(Z346,[1]Locaux!$A$17))/(COUNTIF(Y346,"*")+COUNTIF(AC346,"*")+COUNTIF(AE346,"*")),"0")</f>
        <v>0</v>
      </c>
      <c r="AG346" s="86"/>
      <c r="AH346" s="85"/>
      <c r="AI346" s="85"/>
      <c r="AJ346" s="85"/>
      <c r="AK346" s="85"/>
      <c r="AL346" s="85"/>
      <c r="AM346" s="85"/>
      <c r="AN346" s="84"/>
      <c r="AO346" s="40" t="str">
        <f>IFERROR((COUNTIF(AI346,[1]Locaux!$A$8)+COUNTIF(AI346,[1]Locaux!$A$9)+COUNTIF(AI346,[1]Locaux!$A$10)+COUNTIF(AI346,[1]Locaux!$A$11)+COUNTIF(AI346,[1]Locaux!$A$12)+COUNTIF(AI346,[1]Locaux!$A$15)+COUNTIF(AI346,[1]Locaux!$A$16)+COUNTIF(AI346,[1]Locaux!$A$17))/(COUNTIF(AH346,"*")+COUNTIF(AL346,"*")+COUNTIF(AN346,"*")),"0")</f>
        <v>0</v>
      </c>
      <c r="AQ346" s="85"/>
      <c r="AR346" s="85"/>
      <c r="AS346" s="85"/>
      <c r="AT346" s="85"/>
      <c r="AU346" s="85"/>
      <c r="AV346" s="85"/>
      <c r="AW346" s="84"/>
      <c r="AX346" s="40" t="str">
        <f>IFERROR((COUNTIF(AR346,[1]Locaux!$A$8)+COUNTIF(AR346,[1]Locaux!$A$9)+COUNTIF(AR346,[1]Locaux!$A$10)+COUNTIF(AR346,[1]Locaux!$A$11)+COUNTIF(AR346,[1]Locaux!$A$12)+COUNTIF(AR346,[1]Locaux!$A$15)+COUNTIF(AR346,[1]Locaux!$A$16)+COUNTIF(AR346,[1]Locaux!$A$17))/(COUNTIF(AQ346,"*")+COUNTIF(AU346,"*")+COUNTIF(AW346,"*")),"0")</f>
        <v>0</v>
      </c>
      <c r="AY346" s="86"/>
      <c r="AZ346" s="85"/>
      <c r="BA346" s="85"/>
      <c r="BB346" s="85"/>
      <c r="BC346" s="85"/>
      <c r="BD346" s="85"/>
      <c r="BE346" s="85"/>
      <c r="BF346" s="84"/>
      <c r="BG346" s="40" t="str">
        <f>IFERROR((COUNTIF(BA346,[1]Locaux!$A$8)+COUNTIF(BA346,[1]Locaux!$A$9)+COUNTIF(BA346,[1]Locaux!$A$10)+COUNTIF(BA346,[1]Locaux!$A$11)+COUNTIF(BA346,[1]Locaux!$A$12)+COUNTIF(BA346,[1]Locaux!$A$15)+COUNTIF(BA346,[1]Locaux!$A$16)+COUNTIF(BA346,[1]Locaux!$A$17))/(COUNTIF(AZ346,"*")+COUNTIF(BD346,"*")+COUNTIF(BF346,"*")),"0")</f>
        <v>0</v>
      </c>
      <c r="BH346" s="86"/>
      <c r="BI346" s="85"/>
      <c r="BJ346" s="85"/>
      <c r="BK346" s="85"/>
      <c r="BL346" s="85"/>
      <c r="BM346" s="85"/>
      <c r="BN346" s="85"/>
      <c r="BO346" s="84"/>
      <c r="BP346" s="40" t="str">
        <f>IFERROR((COUNTIF(BJ346,[1]Locaux!$A$8)+COUNTIF(BJ346,[1]Locaux!$A$9)+COUNTIF(BJ346,[1]Locaux!$A$10)+COUNTIF(BJ346,[1]Locaux!$A$11)+COUNTIF(BJ346,[1]Locaux!$A$12)+COUNTIF(BJ346,[1]Locaux!$A$15)+COUNTIF(BJ346,[1]Locaux!$A$16)+COUNTIF(BJ346,[1]Locaux!$A$17))/(COUNTIF(BI346,"*")+COUNTIF(BM346,"*")+COUNTIF(BO346,"*")),"0")</f>
        <v>0</v>
      </c>
      <c r="BQ346" s="86"/>
      <c r="BR346" s="85"/>
      <c r="BS346" s="85"/>
      <c r="BT346" s="85"/>
      <c r="BU346" s="85"/>
      <c r="BV346" s="85"/>
      <c r="BW346" s="85"/>
      <c r="BX346" s="84"/>
      <c r="BY346" s="86"/>
      <c r="BZ346" s="85"/>
      <c r="CA346" s="85"/>
      <c r="CB346" s="85"/>
      <c r="CC346" s="85"/>
      <c r="CD346" s="85"/>
      <c r="CE346" s="85"/>
      <c r="CF346" s="84"/>
      <c r="CG346" s="86"/>
      <c r="CH346" s="85"/>
      <c r="CI346" s="85"/>
      <c r="CJ346" s="85"/>
      <c r="CK346" s="85"/>
      <c r="CL346" s="85"/>
      <c r="CM346" s="85"/>
      <c r="CN346" s="84"/>
      <c r="CO346" s="78" t="e">
        <f>OR(CR346&gt;1,CS346&gt;1,CT346&gt;1,CU346&gt;1,CV346&gt;1,CW346&gt;1,CX346&gt;1,CY346&gt;1,CZ346&gt;1,DA346&gt;1,DB346&gt;1,DC346&gt;1,#REF!&gt;1,#REF!&gt;1,#REF!&gt;1,#REF!&gt;1,#REF!&gt;1,#REF!&gt;1,#REF!&gt;1,#REF!&gt;1,#REF!&gt;1,#REF!&gt;1,#REF!&gt;1,#REF!&gt;1,#REF!&gt;1,#REF!&gt;1,#REF!&gt;1,#REF!&gt;1,#REF!&gt;1,#REF!&gt;1)</f>
        <v>#REF!</v>
      </c>
      <c r="CP346" s="77" t="b">
        <f>OR(DR346&gt;1,DS346&gt;1,DT346&gt;1,DU346&gt;1,DV346&gt;1,DW346&gt;1,DX346&gt;1,DY346&gt;1,DZ346&gt;1,EA346&gt;1,EB346&gt;1,EC346&gt;1,ED346&gt;1,EE346&gt;1,EF346&gt;1,EG346&gt;1,EH346&gt;1,EI346&gt;1,EJ346&gt;1,EK346&gt;1,EL346&gt;1,EM346&gt;1,EN346&gt;1,EO346&gt;1,EP346&gt;1,EQ346&gt;1,ER346&gt;1,ES346&gt;1,ET346&gt;1,EU346&gt;1,EV346&gt;1,EW346&gt;1,EX346&gt;1,EY346&gt;1,EZ346&gt;1,FA346&gt;1,FB346&gt;1,FC346&gt;1,FD346&gt;1,FE346&gt;1)</f>
        <v>0</v>
      </c>
      <c r="CQ346" s="77"/>
      <c r="CR346" s="34">
        <f>COUNTIF($F346:$CN346,CR$101)</f>
        <v>0</v>
      </c>
      <c r="CS346" s="33">
        <f>COUNTIF($F346:$CN346,CS$101)</f>
        <v>0</v>
      </c>
      <c r="CT346" s="32">
        <f>COUNTIF($F346:$CN346,CT$101)</f>
        <v>0</v>
      </c>
      <c r="CU346" s="31">
        <f>COUNTIF($F346:$CN346,CU$101)</f>
        <v>0</v>
      </c>
      <c r="CV346" s="30">
        <f>COUNTIF($F346:$CN346,CV$101)</f>
        <v>0</v>
      </c>
      <c r="CW346" s="29">
        <f>COUNTIF($F346:$CN346,CW$101)</f>
        <v>0</v>
      </c>
      <c r="CX346" s="24">
        <f>COUNTIF($F346:$CN346,CX$101)</f>
        <v>0</v>
      </c>
      <c r="CY346" s="28">
        <f>COUNTIF($F346:$CN346,CY$101)</f>
        <v>0</v>
      </c>
      <c r="CZ346" s="27">
        <f>COUNTIF($F346:$CN346,CZ$101)</f>
        <v>0</v>
      </c>
      <c r="DA346" s="26">
        <f>COUNTIF($F346:$CN346,DA$101)</f>
        <v>0</v>
      </c>
      <c r="DB346" s="25">
        <f>COUNTIF($F346:$CN346,DB$101)</f>
        <v>0</v>
      </c>
      <c r="DC346" s="24">
        <f>COUNTIF($F346:$CN346,DC$101)</f>
        <v>0</v>
      </c>
      <c r="DD346" s="13"/>
      <c r="DE346" s="13"/>
      <c r="DF346" s="23"/>
      <c r="DG346" s="23"/>
      <c r="DH346" s="23"/>
      <c r="DI346" s="23"/>
      <c r="DJ346" s="23"/>
      <c r="DK346" s="23"/>
      <c r="DL346" s="23"/>
      <c r="DM346" s="23"/>
      <c r="DN346" s="23"/>
      <c r="DO346" s="23"/>
      <c r="DP346" s="76"/>
      <c r="DQ346" s="61"/>
      <c r="DR346" s="58">
        <f>COUNTIF($F346:$CN346,DR$101)</f>
        <v>0</v>
      </c>
      <c r="DS346" s="57">
        <f>COUNTIF($F346:$CN346,DS$101)</f>
        <v>0</v>
      </c>
      <c r="DT346" s="57">
        <f>COUNTIF($F346:$CN346,DT$101)</f>
        <v>0</v>
      </c>
      <c r="DU346" s="57">
        <f>COUNTIF($F346:$CN346,DU$101)</f>
        <v>0</v>
      </c>
      <c r="DV346" s="57">
        <f>COUNTIF($F346:$CN346,DV$101)</f>
        <v>0</v>
      </c>
      <c r="DW346" s="57">
        <f>COUNTIF($F346:$CN346,DW$101)</f>
        <v>0</v>
      </c>
      <c r="DX346" s="57">
        <f>COUNTIF($F346:$CN346,DX$101)</f>
        <v>0</v>
      </c>
      <c r="DY346" s="57">
        <f>COUNTIF($F346:$CN346,DY$101)</f>
        <v>0</v>
      </c>
      <c r="DZ346" s="57">
        <f>COUNTIF($F346:$CN346,DZ$101)</f>
        <v>0</v>
      </c>
      <c r="EA346" s="57">
        <f>COUNTIF($F346:$CN346,EA$101)</f>
        <v>0</v>
      </c>
      <c r="EB346" s="57">
        <f>COUNTIF($F346:$CN346,EB$101)</f>
        <v>0</v>
      </c>
      <c r="EC346" s="57">
        <f>COUNTIF($F346:$CN346,EC$101)</f>
        <v>0</v>
      </c>
      <c r="ED346" s="57">
        <f>COUNTIF($F346:$CN346,ED$101)</f>
        <v>0</v>
      </c>
      <c r="EE346" s="57">
        <f>COUNTIF($F346:$CN346,EE$101)</f>
        <v>0</v>
      </c>
      <c r="EF346" s="57">
        <f>COUNTIF($F346:$CN346,EF$101)</f>
        <v>0</v>
      </c>
      <c r="EG346" s="57">
        <f>COUNTIF($F346:$CN346,EG$101)</f>
        <v>0</v>
      </c>
      <c r="EH346" s="57">
        <f>COUNTIF($F346:$CN346,EH$101)</f>
        <v>0</v>
      </c>
      <c r="EI346" s="57">
        <f>COUNTIF($F346:$CN346,EI$101)</f>
        <v>0</v>
      </c>
      <c r="EJ346" s="57">
        <f>COUNTIF($F346:$CN346,EJ$101)</f>
        <v>0</v>
      </c>
      <c r="EK346" s="57">
        <f>COUNTIF($F346:$CN346,EK$101)</f>
        <v>0</v>
      </c>
      <c r="EL346" s="57">
        <f>COUNTIF($F346:$CN346,EL$101)</f>
        <v>0</v>
      </c>
      <c r="EM346" s="57">
        <f>COUNTIF($F346:$CN346,EM$101)</f>
        <v>0</v>
      </c>
      <c r="EN346" s="57">
        <f>COUNTIF($F346:$CN346,EN$101)</f>
        <v>0</v>
      </c>
      <c r="EO346" s="57">
        <f>COUNTIF($F346:$CN346,EO$101)</f>
        <v>0</v>
      </c>
      <c r="EP346" s="57">
        <f>COUNTIF($F346:$CN346,EP$101)</f>
        <v>0</v>
      </c>
      <c r="EQ346" s="57">
        <f>COUNTIF($F346:$CN346,EQ$101)</f>
        <v>0</v>
      </c>
      <c r="ER346" s="57">
        <f>COUNTIF($F346:$CN346,ER$101)</f>
        <v>0</v>
      </c>
      <c r="ES346" s="57">
        <f>COUNTIF($F346:$CN346,ES$101)</f>
        <v>0</v>
      </c>
      <c r="ET346" s="57">
        <f>COUNTIF($F346:$CN346,ET$101)</f>
        <v>0</v>
      </c>
      <c r="EU346" s="57">
        <f>COUNTIF($F346:$CN346,EU$101)</f>
        <v>0</v>
      </c>
      <c r="EV346" s="57">
        <f>COUNTIF($F346:$CN346,EV$101)</f>
        <v>0</v>
      </c>
      <c r="EW346" s="57">
        <f>COUNTIF($F346:$CN346,EW$101)</f>
        <v>0</v>
      </c>
      <c r="EX346" s="57">
        <f>COUNTIF($F346:$CN346,EX$101)</f>
        <v>0</v>
      </c>
      <c r="EY346" s="57">
        <f>COUNTIF($F346:$CN346,EY$101)</f>
        <v>0</v>
      </c>
      <c r="EZ346" s="57">
        <f>COUNTIF($F346:$CN346,EZ$101)</f>
        <v>0</v>
      </c>
      <c r="FA346" s="57">
        <f>COUNTIF($F346:$CN346,FA$101)</f>
        <v>0</v>
      </c>
      <c r="FB346" s="57">
        <f>COUNTIF($F346:$CN346,FB$101)</f>
        <v>0</v>
      </c>
      <c r="FC346" s="57">
        <f>COUNTIF($F346:$CN346,FC$101)</f>
        <v>0</v>
      </c>
      <c r="FD346" s="57">
        <f>COUNTIF($F346:$CN346,FD$101)</f>
        <v>0</v>
      </c>
      <c r="FE346" s="57">
        <f>COUNTIF($F346:$CN346,FE$101)</f>
        <v>0</v>
      </c>
    </row>
    <row r="347" spans="1:161" ht="13.5" thickBot="1" x14ac:dyDescent="0.25">
      <c r="A347" s="12"/>
      <c r="B347" s="11"/>
      <c r="C347" s="11"/>
      <c r="D347" s="11"/>
      <c r="E347" s="52" t="s">
        <v>32</v>
      </c>
      <c r="F347" s="83"/>
      <c r="G347" s="82"/>
      <c r="H347" s="82"/>
      <c r="I347" s="82"/>
      <c r="J347" s="82"/>
      <c r="K347" s="82"/>
      <c r="L347" s="82"/>
      <c r="M347" s="81"/>
      <c r="N347" s="40" t="str">
        <f>IFERROR((COUNTIF(H347,[1]Locaux!$A$8)+COUNTIF(H347,[1]Locaux!$A$9)+COUNTIF(H347,[1]Locaux!$A$10)+COUNTIF(H347,[1]Locaux!$A$11)+COUNTIF(H347,[1]Locaux!$A$12)+COUNTIF(H347,[1]Locaux!$A$15)+COUNTIF(H347,[1]Locaux!$A$16)+COUNTIF(H347,[1]Locaux!$A$17))/(COUNTIF(G347,"*")+COUNTIF(K347,"*")+COUNTIF(M347,"*")),"0")</f>
        <v>0</v>
      </c>
      <c r="O347" s="83"/>
      <c r="P347" s="82"/>
      <c r="Q347" s="82"/>
      <c r="R347" s="82"/>
      <c r="S347" s="82"/>
      <c r="T347" s="82"/>
      <c r="U347" s="82"/>
      <c r="V347" s="81"/>
      <c r="W347" s="40" t="str">
        <f>IFERROR((COUNTIF(Q347,[1]Locaux!$A$8)+COUNTIF(Q347,[1]Locaux!$A$9)+COUNTIF(Q347,[1]Locaux!$A$10)+COUNTIF(Q347,[1]Locaux!$A$11)+COUNTIF(Q347,[1]Locaux!$A$12)+COUNTIF(Q347,[1]Locaux!$A$15)+COUNTIF(Q347,[1]Locaux!$A$16)+COUNTIF(Q347,[1]Locaux!$A$17))/(COUNTIF(P347,"*")+COUNTIF(T347,"*")+COUNTIF(V347,"*")),"0")</f>
        <v>0</v>
      </c>
      <c r="X347" s="56"/>
      <c r="Z347" s="82"/>
      <c r="AA347" s="82"/>
      <c r="AB347" s="82"/>
      <c r="AC347" s="82"/>
      <c r="AD347" s="82"/>
      <c r="AE347" s="81"/>
      <c r="AF347" s="40" t="str">
        <f>IFERROR((COUNTIF(Z347,[1]Locaux!$A$8)+COUNTIF(Z347,[1]Locaux!$A$9)+COUNTIF(Z347,[1]Locaux!$A$10)+COUNTIF(Z347,[1]Locaux!$A$11)+COUNTIF(Z347,[1]Locaux!$A$12)+COUNTIF(Z347,[1]Locaux!$A$15)+COUNTIF(Z347,[1]Locaux!$A$16)+COUNTIF(Z347,[1]Locaux!$A$17))/(COUNTIF(Y347,"*")+COUNTIF(AC347,"*")+COUNTIF(AE347,"*")),"0")</f>
        <v>0</v>
      </c>
      <c r="AG347" s="83"/>
      <c r="AH347" s="82"/>
      <c r="AI347" s="82"/>
      <c r="AJ347" s="82"/>
      <c r="AK347" s="82"/>
      <c r="AL347" s="82"/>
      <c r="AM347" s="82"/>
      <c r="AN347" s="81"/>
      <c r="AO347" s="40" t="str">
        <f>IFERROR((COUNTIF(AI347,[1]Locaux!$A$8)+COUNTIF(AI347,[1]Locaux!$A$9)+COUNTIF(AI347,[1]Locaux!$A$10)+COUNTIF(AI347,[1]Locaux!$A$11)+COUNTIF(AI347,[1]Locaux!$A$12)+COUNTIF(AI347,[1]Locaux!$A$15)+COUNTIF(AI347,[1]Locaux!$A$16)+COUNTIF(AI347,[1]Locaux!$A$17))/(COUNTIF(AH347,"*")+COUNTIF(AL347,"*")+COUNTIF(AN347,"*")),"0")</f>
        <v>0</v>
      </c>
      <c r="AQ347" s="82"/>
      <c r="AR347" s="82"/>
      <c r="AS347" s="82"/>
      <c r="AT347" s="82"/>
      <c r="AU347" s="82"/>
      <c r="AV347" s="82"/>
      <c r="AW347" s="81"/>
      <c r="AX347" s="40" t="str">
        <f>IFERROR((COUNTIF(AR347,[1]Locaux!$A$8)+COUNTIF(AR347,[1]Locaux!$A$9)+COUNTIF(AR347,[1]Locaux!$A$10)+COUNTIF(AR347,[1]Locaux!$A$11)+COUNTIF(AR347,[1]Locaux!$A$12)+COUNTIF(AR347,[1]Locaux!$A$15)+COUNTIF(AR347,[1]Locaux!$A$16)+COUNTIF(AR347,[1]Locaux!$A$17))/(COUNTIF(AQ347,"*")+COUNTIF(AU347,"*")+COUNTIF(AW347,"*")),"0")</f>
        <v>0</v>
      </c>
      <c r="AY347" s="83"/>
      <c r="AZ347" s="82"/>
      <c r="BA347" s="82"/>
      <c r="BB347" s="82"/>
      <c r="BC347" s="82"/>
      <c r="BD347" s="82"/>
      <c r="BE347" s="82"/>
      <c r="BF347" s="81"/>
      <c r="BG347" s="40" t="str">
        <f>IFERROR((COUNTIF(BA347,[1]Locaux!$A$8)+COUNTIF(BA347,[1]Locaux!$A$9)+COUNTIF(BA347,[1]Locaux!$A$10)+COUNTIF(BA347,[1]Locaux!$A$11)+COUNTIF(BA347,[1]Locaux!$A$12)+COUNTIF(BA347,[1]Locaux!$A$15)+COUNTIF(BA347,[1]Locaux!$A$16)+COUNTIF(BA347,[1]Locaux!$A$17))/(COUNTIF(AZ347,"*")+COUNTIF(BD347,"*")+COUNTIF(BF347,"*")),"0")</f>
        <v>0</v>
      </c>
      <c r="BH347" s="83"/>
      <c r="BI347" s="82"/>
      <c r="BJ347" s="82"/>
      <c r="BK347" s="82"/>
      <c r="BL347" s="82"/>
      <c r="BM347" s="82"/>
      <c r="BN347" s="82"/>
      <c r="BO347" s="81"/>
      <c r="BP347" s="40" t="str">
        <f>IFERROR((COUNTIF(BJ347,[1]Locaux!$A$8)+COUNTIF(BJ347,[1]Locaux!$A$9)+COUNTIF(BJ347,[1]Locaux!$A$10)+COUNTIF(BJ347,[1]Locaux!$A$11)+COUNTIF(BJ347,[1]Locaux!$A$12)+COUNTIF(BJ347,[1]Locaux!$A$15)+COUNTIF(BJ347,[1]Locaux!$A$16)+COUNTIF(BJ347,[1]Locaux!$A$17))/(COUNTIF(BI347,"*")+COUNTIF(BM347,"*")+COUNTIF(BO347,"*")),"0")</f>
        <v>0</v>
      </c>
      <c r="BQ347" s="83"/>
      <c r="BR347" s="82"/>
      <c r="BS347" s="82"/>
      <c r="BT347" s="82"/>
      <c r="BU347" s="82"/>
      <c r="BV347" s="82"/>
      <c r="BW347" s="82"/>
      <c r="BX347" s="81"/>
      <c r="BY347" s="83"/>
      <c r="BZ347" s="82"/>
      <c r="CA347" s="82"/>
      <c r="CB347" s="82"/>
      <c r="CC347" s="82"/>
      <c r="CD347" s="82"/>
      <c r="CE347" s="82"/>
      <c r="CF347" s="81"/>
      <c r="CG347" s="83"/>
      <c r="CH347" s="82"/>
      <c r="CI347" s="82"/>
      <c r="CJ347" s="82"/>
      <c r="CK347" s="82"/>
      <c r="CL347" s="82"/>
      <c r="CM347" s="82"/>
      <c r="CN347" s="81"/>
      <c r="CO347" s="78" t="e">
        <f>OR(CR347&gt;1,CS347&gt;1,CT347&gt;1,CU347&gt;1,CV347&gt;1,CW347&gt;1,CX347&gt;1,CY347&gt;1,CZ347&gt;1,DA347&gt;1,DB347&gt;1,DC347&gt;1,#REF!&gt;1,#REF!&gt;1,#REF!&gt;1,#REF!&gt;1,#REF!&gt;1,#REF!&gt;1,#REF!&gt;1,#REF!&gt;1,#REF!&gt;1,#REF!&gt;1,#REF!&gt;1,#REF!&gt;1,#REF!&gt;1,#REF!&gt;1,#REF!&gt;1,#REF!&gt;1,#REF!&gt;1,#REF!&gt;1)</f>
        <v>#REF!</v>
      </c>
      <c r="CP347" s="77" t="b">
        <f>OR(DR347&gt;1,DS347&gt;1,DT347&gt;1,DU347&gt;1,DV347&gt;1,DW347&gt;1,DX347&gt;1,DY347&gt;1,DZ347&gt;1,EA347&gt;1,EB347&gt;1,EC347&gt;1,ED347&gt;1,EE347&gt;1,EF347&gt;1,EG347&gt;1,EH347&gt;1,EI347&gt;1,EJ347&gt;1,EK347&gt;1,EL347&gt;1,EM347&gt;1,EN347&gt;1,EO347&gt;1,EP347&gt;1,EQ347&gt;1,ER347&gt;1,ES347&gt;1,ET347&gt;1,EU347&gt;1,EV347&gt;1,EW347&gt;1,EX347&gt;1,EY347&gt;1,EZ347&gt;1,FA347&gt;1,FB347&gt;1,FC347&gt;1,FD347&gt;1,FE347&gt;1)</f>
        <v>0</v>
      </c>
      <c r="CQ347" s="77"/>
      <c r="CR347" s="34">
        <f>COUNTIF($F347:$CN347,CR$101)</f>
        <v>0</v>
      </c>
      <c r="CS347" s="33">
        <f>COUNTIF($F347:$CN347,CS$101)</f>
        <v>0</v>
      </c>
      <c r="CT347" s="32">
        <f>COUNTIF($F347:$CN347,CT$101)</f>
        <v>0</v>
      </c>
      <c r="CU347" s="31">
        <f>COUNTIF($F347:$CN347,CU$101)</f>
        <v>0</v>
      </c>
      <c r="CV347" s="30">
        <f>COUNTIF($F347:$CN347,CV$101)</f>
        <v>0</v>
      </c>
      <c r="CW347" s="29">
        <f>COUNTIF($F347:$CN347,CW$101)</f>
        <v>0</v>
      </c>
      <c r="CX347" s="24">
        <f>COUNTIF($F347:$CN347,CX$101)</f>
        <v>0</v>
      </c>
      <c r="CY347" s="28">
        <f>COUNTIF($F347:$CN347,CY$101)</f>
        <v>0</v>
      </c>
      <c r="CZ347" s="27">
        <f>COUNTIF($F347:$CN347,CZ$101)</f>
        <v>0</v>
      </c>
      <c r="DA347" s="26">
        <f>COUNTIF($F347:$CN347,DA$101)</f>
        <v>0</v>
      </c>
      <c r="DB347" s="25">
        <f>COUNTIF($F347:$CN347,DB$101)</f>
        <v>0</v>
      </c>
      <c r="DC347" s="24">
        <f>COUNTIF($F347:$CN347,DC$101)</f>
        <v>0</v>
      </c>
      <c r="DD347" s="13"/>
      <c r="DE347" s="13"/>
      <c r="DF347" s="23"/>
      <c r="DG347" s="23"/>
      <c r="DH347" s="23"/>
      <c r="DI347" s="23"/>
      <c r="DJ347" s="23"/>
      <c r="DK347" s="23"/>
      <c r="DL347" s="23"/>
      <c r="DM347" s="23"/>
      <c r="DN347" s="23"/>
      <c r="DO347" s="23"/>
      <c r="DP347" s="76"/>
      <c r="DQ347" s="61"/>
      <c r="DR347" s="58">
        <f>COUNTIF($F347:$CN347,DR$101)</f>
        <v>0</v>
      </c>
      <c r="DS347" s="57">
        <f>COUNTIF($F347:$CN347,DS$101)</f>
        <v>0</v>
      </c>
      <c r="DT347" s="57">
        <f>COUNTIF($F347:$CN347,DT$101)</f>
        <v>0</v>
      </c>
      <c r="DU347" s="57">
        <f>COUNTIF($F347:$CN347,DU$101)</f>
        <v>0</v>
      </c>
      <c r="DV347" s="57">
        <f>COUNTIF($F347:$CN347,DV$101)</f>
        <v>0</v>
      </c>
      <c r="DW347" s="57">
        <f>COUNTIF($F347:$CN347,DW$101)</f>
        <v>0</v>
      </c>
      <c r="DX347" s="57">
        <f>COUNTIF($F347:$CN347,DX$101)</f>
        <v>0</v>
      </c>
      <c r="DY347" s="57">
        <f>COUNTIF($F347:$CN347,DY$101)</f>
        <v>0</v>
      </c>
      <c r="DZ347" s="57">
        <f>COUNTIF($F347:$CN347,DZ$101)</f>
        <v>0</v>
      </c>
      <c r="EA347" s="57">
        <f>COUNTIF($F347:$CN347,EA$101)</f>
        <v>0</v>
      </c>
      <c r="EB347" s="57">
        <f>COUNTIF($F347:$CN347,EB$101)</f>
        <v>0</v>
      </c>
      <c r="EC347" s="57">
        <f>COUNTIF($F347:$CN347,EC$101)</f>
        <v>0</v>
      </c>
      <c r="ED347" s="57">
        <f>COUNTIF($F347:$CN347,ED$101)</f>
        <v>0</v>
      </c>
      <c r="EE347" s="57">
        <f>COUNTIF($F347:$CN347,EE$101)</f>
        <v>0</v>
      </c>
      <c r="EF347" s="57">
        <f>COUNTIF($F347:$CN347,EF$101)</f>
        <v>0</v>
      </c>
      <c r="EG347" s="57">
        <f>COUNTIF($F347:$CN347,EG$101)</f>
        <v>0</v>
      </c>
      <c r="EH347" s="57">
        <f>COUNTIF($F347:$CN347,EH$101)</f>
        <v>0</v>
      </c>
      <c r="EI347" s="57">
        <f>COUNTIF($F347:$CN347,EI$101)</f>
        <v>0</v>
      </c>
      <c r="EJ347" s="57">
        <f>COUNTIF($F347:$CN347,EJ$101)</f>
        <v>0</v>
      </c>
      <c r="EK347" s="57">
        <f>COUNTIF($F347:$CN347,EK$101)</f>
        <v>0</v>
      </c>
      <c r="EL347" s="57">
        <f>COUNTIF($F347:$CN347,EL$101)</f>
        <v>0</v>
      </c>
      <c r="EM347" s="57">
        <f>COUNTIF($F347:$CN347,EM$101)</f>
        <v>0</v>
      </c>
      <c r="EN347" s="57">
        <f>COUNTIF($F347:$CN347,EN$101)</f>
        <v>0</v>
      </c>
      <c r="EO347" s="57">
        <f>COUNTIF($F347:$CN347,EO$101)</f>
        <v>0</v>
      </c>
      <c r="EP347" s="57">
        <f>COUNTIF($F347:$CN347,EP$101)</f>
        <v>0</v>
      </c>
      <c r="EQ347" s="57">
        <f>COUNTIF($F347:$CN347,EQ$101)</f>
        <v>0</v>
      </c>
      <c r="ER347" s="57">
        <f>COUNTIF($F347:$CN347,ER$101)</f>
        <v>0</v>
      </c>
      <c r="ES347" s="57">
        <f>COUNTIF($F347:$CN347,ES$101)</f>
        <v>0</v>
      </c>
      <c r="ET347" s="57">
        <f>COUNTIF($F347:$CN347,ET$101)</f>
        <v>0</v>
      </c>
      <c r="EU347" s="57">
        <f>COUNTIF($F347:$CN347,EU$101)</f>
        <v>0</v>
      </c>
      <c r="EV347" s="57">
        <f>COUNTIF($F347:$CN347,EV$101)</f>
        <v>0</v>
      </c>
      <c r="EW347" s="57">
        <f>COUNTIF($F347:$CN347,EW$101)</f>
        <v>0</v>
      </c>
      <c r="EX347" s="57">
        <f>COUNTIF($F347:$CN347,EX$101)</f>
        <v>0</v>
      </c>
      <c r="EY347" s="57">
        <f>COUNTIF($F347:$CN347,EY$101)</f>
        <v>0</v>
      </c>
      <c r="EZ347" s="57">
        <f>COUNTIF($F347:$CN347,EZ$101)</f>
        <v>0</v>
      </c>
      <c r="FA347" s="57">
        <f>COUNTIF($F347:$CN347,FA$101)</f>
        <v>0</v>
      </c>
      <c r="FB347" s="57">
        <f>COUNTIF($F347:$CN347,FB$101)</f>
        <v>0</v>
      </c>
      <c r="FC347" s="57">
        <f>COUNTIF($F347:$CN347,FC$101)</f>
        <v>0</v>
      </c>
      <c r="FD347" s="57">
        <f>COUNTIF($F347:$CN347,FD$101)</f>
        <v>0</v>
      </c>
      <c r="FE347" s="57">
        <f>COUNTIF($F347:$CN347,FE$101)</f>
        <v>0</v>
      </c>
    </row>
    <row r="348" spans="1:161" x14ac:dyDescent="0.2">
      <c r="A348" s="18" t="str">
        <f>CHOOSE(WEEKDAY($E348),"Dimanche","Lundi","Mardi","Mercredi","Jeudi","Vendredi","")</f>
        <v>Mardi</v>
      </c>
      <c r="B348" s="17">
        <f>IF(M348&lt;&gt;"Cong. ",B346+1,B346+0)</f>
        <v>120</v>
      </c>
      <c r="C348" s="17">
        <f>IF(M348&lt;&gt;"Cong. ",C346+1,C346+0)</f>
        <v>99</v>
      </c>
      <c r="D348" s="17">
        <f>IF(M348="",D346+1,D346+0)</f>
        <v>2</v>
      </c>
      <c r="E348" s="16">
        <v>44229</v>
      </c>
      <c r="F348" s="7"/>
      <c r="G348" s="44"/>
      <c r="H348" s="44"/>
      <c r="I348" s="44"/>
      <c r="J348" s="44"/>
      <c r="K348" s="44"/>
      <c r="L348" s="44"/>
      <c r="M348" s="43"/>
      <c r="N348" s="40" t="str">
        <f>IFERROR((COUNTIF(H348,[1]Locaux!$A$8)+COUNTIF(H348,[1]Locaux!$A$9)+COUNTIF(H348,[1]Locaux!$A$10)+COUNTIF(H348,[1]Locaux!$A$11)+COUNTIF(H348,[1]Locaux!$A$12)+COUNTIF(H348,[1]Locaux!$A$15)+COUNTIF(H348,[1]Locaux!$A$16)+COUNTIF(H348,[1]Locaux!$A$17))/(COUNTIF(G348,"*")+COUNTIF(K348,"*")+COUNTIF(M348,"*")),"0")</f>
        <v>0</v>
      </c>
      <c r="O348" s="7"/>
      <c r="P348" s="44"/>
      <c r="Q348" s="44"/>
      <c r="R348" s="44"/>
      <c r="S348" s="44"/>
      <c r="T348" s="44"/>
      <c r="U348" s="44"/>
      <c r="V348" s="43"/>
      <c r="W348" s="40" t="str">
        <f>IFERROR((COUNTIF(Q348,[1]Locaux!$A$8)+COUNTIF(Q348,[1]Locaux!$A$9)+COUNTIF(Q348,[1]Locaux!$A$10)+COUNTIF(Q348,[1]Locaux!$A$11)+COUNTIF(Q348,[1]Locaux!$A$12)+COUNTIF(Q348,[1]Locaux!$A$15)+COUNTIF(Q348,[1]Locaux!$A$16)+COUNTIF(Q348,[1]Locaux!$A$17))/(COUNTIF(P348,"*")+COUNTIF(T348,"*")+COUNTIF(V348,"*")),"0")</f>
        <v>0</v>
      </c>
      <c r="X348" s="7" t="s">
        <v>20</v>
      </c>
      <c r="Y348" s="44"/>
      <c r="Z348" s="44"/>
      <c r="AA348" s="44"/>
      <c r="AB348" s="44"/>
      <c r="AC348" s="44"/>
      <c r="AD348" s="44"/>
      <c r="AE348" s="43"/>
      <c r="AF348" s="40" t="str">
        <f>IFERROR((COUNTIF(Z348,[1]Locaux!$A$8)+COUNTIF(Z348,[1]Locaux!$A$9)+COUNTIF(Z348,[1]Locaux!$A$10)+COUNTIF(Z348,[1]Locaux!$A$11)+COUNTIF(Z348,[1]Locaux!$A$12)+COUNTIF(Z348,[1]Locaux!$A$15)+COUNTIF(Z348,[1]Locaux!$A$16)+COUNTIF(Z348,[1]Locaux!$A$17))/(COUNTIF(Y348,"*")+COUNTIF(AC348,"*")+COUNTIF(AE348,"*")),"0")</f>
        <v>0</v>
      </c>
      <c r="AG348" s="51" t="s">
        <v>29</v>
      </c>
      <c r="AH348" s="44"/>
      <c r="AI348" s="44"/>
      <c r="AJ348" s="44"/>
      <c r="AK348" s="44"/>
      <c r="AL348" s="44"/>
      <c r="AM348" s="44"/>
      <c r="AN348" s="43"/>
      <c r="AO348" s="40" t="str">
        <f>IFERROR((COUNTIF(AI348,[1]Locaux!$A$8)+COUNTIF(AI348,[1]Locaux!$A$9)+COUNTIF(AI348,[1]Locaux!$A$10)+COUNTIF(AI348,[1]Locaux!$A$11)+COUNTIF(AI348,[1]Locaux!$A$12)+COUNTIF(AI348,[1]Locaux!$A$15)+COUNTIF(AI348,[1]Locaux!$A$16)+COUNTIF(AI348,[1]Locaux!$A$17))/(COUNTIF(AH348,"*")+COUNTIF(AL348,"*")+COUNTIF(AN348,"*")),"0")</f>
        <v>0</v>
      </c>
      <c r="AP348" s="7" t="s">
        <v>26</v>
      </c>
      <c r="AQ348" s="44"/>
      <c r="AR348" s="44"/>
      <c r="AS348" s="44"/>
      <c r="AT348" s="44"/>
      <c r="AU348" s="44"/>
      <c r="AV348" s="44"/>
      <c r="AW348" s="43"/>
      <c r="AX348" s="40" t="str">
        <f>IFERROR((COUNTIF(AR348,[1]Locaux!$A$8)+COUNTIF(AR348,[1]Locaux!$A$9)+COUNTIF(AR348,[1]Locaux!$A$10)+COUNTIF(AR348,[1]Locaux!$A$11)+COUNTIF(AR348,[1]Locaux!$A$12)+COUNTIF(AR348,[1]Locaux!$A$15)+COUNTIF(AR348,[1]Locaux!$A$16)+COUNTIF(AR348,[1]Locaux!$A$17))/(COUNTIF(AQ348,"*")+COUNTIF(AU348,"*")+COUNTIF(AW348,"*")),"0")</f>
        <v>0</v>
      </c>
      <c r="AY348" s="50" t="s">
        <v>28</v>
      </c>
      <c r="AZ348" s="44"/>
      <c r="BA348" s="44"/>
      <c r="BB348" s="44"/>
      <c r="BC348" s="44"/>
      <c r="BD348" s="44"/>
      <c r="BE348" s="44"/>
      <c r="BF348" s="43"/>
      <c r="BG348" s="40" t="str">
        <f>IFERROR((COUNTIF(BA348,[1]Locaux!$A$8)+COUNTIF(BA348,[1]Locaux!$A$9)+COUNTIF(BA348,[1]Locaux!$A$10)+COUNTIF(BA348,[1]Locaux!$A$11)+COUNTIF(BA348,[1]Locaux!$A$12)+COUNTIF(BA348,[1]Locaux!$A$15)+COUNTIF(BA348,[1]Locaux!$A$16)+COUNTIF(BA348,[1]Locaux!$A$17))/(COUNTIF(AZ348,"*")+COUNTIF(BD348,"*")+COUNTIF(BF348,"*")),"0")</f>
        <v>0</v>
      </c>
      <c r="BH348" s="7"/>
      <c r="BI348" s="44"/>
      <c r="BJ348" s="44"/>
      <c r="BK348" s="44"/>
      <c r="BL348" s="44"/>
      <c r="BM348" s="44"/>
      <c r="BN348" s="44"/>
      <c r="BO348" s="43"/>
      <c r="BP348" s="40" t="str">
        <f>IFERROR((COUNTIF(BJ348,[1]Locaux!$A$8)+COUNTIF(BJ348,[1]Locaux!$A$9)+COUNTIF(BJ348,[1]Locaux!$A$10)+COUNTIF(BJ348,[1]Locaux!$A$11)+COUNTIF(BJ348,[1]Locaux!$A$12)+COUNTIF(BJ348,[1]Locaux!$A$15)+COUNTIF(BJ348,[1]Locaux!$A$16)+COUNTIF(BJ348,[1]Locaux!$A$17))/(COUNTIF(BI348,"*")+COUNTIF(BM348,"*")+COUNTIF(BO348,"*")),"0")</f>
        <v>0</v>
      </c>
      <c r="BQ348" s="7"/>
      <c r="BR348" s="44"/>
      <c r="BS348" s="44"/>
      <c r="BT348" s="44"/>
      <c r="BU348" s="44"/>
      <c r="BV348" s="44"/>
      <c r="BW348" s="44"/>
      <c r="BX348" s="43"/>
      <c r="BY348" s="7"/>
      <c r="BZ348" s="44"/>
      <c r="CA348" s="44"/>
      <c r="CB348" s="44"/>
      <c r="CC348" s="44"/>
      <c r="CD348" s="44"/>
      <c r="CE348" s="44"/>
      <c r="CF348" s="43"/>
      <c r="CG348" s="7"/>
      <c r="CH348" s="44"/>
      <c r="CI348" s="44"/>
      <c r="CJ348" s="44"/>
      <c r="CK348" s="44"/>
      <c r="CL348" s="44"/>
      <c r="CM348" s="44"/>
      <c r="CN348" s="43"/>
      <c r="CO348" s="78" t="e">
        <f>OR(CR348&gt;1,CS348&gt;1,CT348&gt;1,CU348&gt;1,CV348&gt;1,CW348&gt;1,CX348&gt;1,CY348&gt;1,CZ348&gt;1,DA348&gt;1,DB348&gt;1,DC348&gt;1,#REF!&gt;1,#REF!&gt;1,#REF!&gt;1,#REF!&gt;1,#REF!&gt;1,#REF!&gt;1,#REF!&gt;1,#REF!&gt;1,#REF!&gt;1,#REF!&gt;1,#REF!&gt;1,#REF!&gt;1,#REF!&gt;1,#REF!&gt;1,#REF!&gt;1,#REF!&gt;1,#REF!&gt;1,#REF!&gt;1)</f>
        <v>#REF!</v>
      </c>
      <c r="CP348" s="77" t="b">
        <f>OR(DR348&gt;1,DS348&gt;1,DT348&gt;1,DU348&gt;1,DV348&gt;1,DW348&gt;1,DX348&gt;1,DY348&gt;1,DZ348&gt;1,EA348&gt;1,EB348&gt;1,EC348&gt;1,ED348&gt;1,EE348&gt;1,EF348&gt;1,EG348&gt;1,EH348&gt;1,EI348&gt;1,EJ348&gt;1,EK348&gt;1,EL348&gt;1,EM348&gt;1,EN348&gt;1,EO348&gt;1,EP348&gt;1,EQ348&gt;1,ER348&gt;1,ES348&gt;1,ET348&gt;1,EU348&gt;1,EV348&gt;1,EW348&gt;1,EX348&gt;1,EY348&gt;1,EZ348&gt;1,FA348&gt;1,FB348&gt;1,FC348&gt;1,FD348&gt;1,FE348&gt;1)</f>
        <v>0</v>
      </c>
      <c r="CQ348" s="77"/>
      <c r="CR348" s="34">
        <f>COUNTIF($F348:$CN348,CR$101)</f>
        <v>0</v>
      </c>
      <c r="CS348" s="33">
        <f>COUNTIF($F348:$CN348,CS$101)</f>
        <v>0</v>
      </c>
      <c r="CT348" s="32">
        <f>COUNTIF($F348:$CN348,CT$101)</f>
        <v>0</v>
      </c>
      <c r="CU348" s="31">
        <f>COUNTIF($F348:$CN348,CU$101)</f>
        <v>0</v>
      </c>
      <c r="CV348" s="30">
        <f>COUNTIF($F348:$CN348,CV$101)</f>
        <v>0</v>
      </c>
      <c r="CW348" s="29">
        <f>COUNTIF($F348:$CN348,CW$101)</f>
        <v>0</v>
      </c>
      <c r="CX348" s="24">
        <f>COUNTIF($F348:$CN348,CX$101)</f>
        <v>0</v>
      </c>
      <c r="CY348" s="28">
        <f>COUNTIF($F348:$CN348,CY$101)</f>
        <v>0</v>
      </c>
      <c r="CZ348" s="27">
        <f>COUNTIF($F348:$CN348,CZ$101)</f>
        <v>0</v>
      </c>
      <c r="DA348" s="26">
        <f>COUNTIF($F348:$CN348,DA$101)</f>
        <v>0</v>
      </c>
      <c r="DB348" s="25">
        <f>COUNTIF($F348:$CN348,DB$101)</f>
        <v>0</v>
      </c>
      <c r="DC348" s="24">
        <f>COUNTIF($F348:$CN348,DC$101)</f>
        <v>0</v>
      </c>
      <c r="DD348" s="13"/>
      <c r="DE348" s="13"/>
      <c r="DF348" s="23"/>
      <c r="DG348" s="23"/>
      <c r="DH348" s="23"/>
      <c r="DI348" s="23"/>
      <c r="DJ348" s="23"/>
      <c r="DK348" s="23"/>
      <c r="DL348" s="23"/>
      <c r="DM348" s="23"/>
      <c r="DN348" s="23"/>
      <c r="DO348" s="23"/>
      <c r="DP348" s="76"/>
      <c r="DQ348" s="61"/>
      <c r="DR348" s="58">
        <f>COUNTIF($F348:$CN348,DR$101)</f>
        <v>0</v>
      </c>
      <c r="DS348" s="57">
        <f>COUNTIF($F348:$CN348,DS$101)</f>
        <v>0</v>
      </c>
      <c r="DT348" s="57">
        <f>COUNTIF($F348:$CN348,DT$101)</f>
        <v>0</v>
      </c>
      <c r="DU348" s="57">
        <f>COUNTIF($F348:$CN348,DU$101)</f>
        <v>0</v>
      </c>
      <c r="DV348" s="57">
        <f>COUNTIF($F348:$CN348,DV$101)</f>
        <v>0</v>
      </c>
      <c r="DW348" s="57">
        <f>COUNTIF($F348:$CN348,DW$101)</f>
        <v>0</v>
      </c>
      <c r="DX348" s="57">
        <f>COUNTIF($F348:$CN348,DX$101)</f>
        <v>0</v>
      </c>
      <c r="DY348" s="57">
        <f>COUNTIF($F348:$CN348,DY$101)</f>
        <v>0</v>
      </c>
      <c r="DZ348" s="57">
        <f>COUNTIF($F348:$CN348,DZ$101)</f>
        <v>0</v>
      </c>
      <c r="EA348" s="57">
        <f>COUNTIF($F348:$CN348,EA$101)</f>
        <v>0</v>
      </c>
      <c r="EB348" s="57">
        <f>COUNTIF($F348:$CN348,EB$101)</f>
        <v>0</v>
      </c>
      <c r="EC348" s="57">
        <f>COUNTIF($F348:$CN348,EC$101)</f>
        <v>0</v>
      </c>
      <c r="ED348" s="57">
        <f>COUNTIF($F348:$CN348,ED$101)</f>
        <v>0</v>
      </c>
      <c r="EE348" s="57">
        <f>COUNTIF($F348:$CN348,EE$101)</f>
        <v>0</v>
      </c>
      <c r="EF348" s="57">
        <f>COUNTIF($F348:$CN348,EF$101)</f>
        <v>0</v>
      </c>
      <c r="EG348" s="57">
        <f>COUNTIF($F348:$CN348,EG$101)</f>
        <v>0</v>
      </c>
      <c r="EH348" s="57">
        <f>COUNTIF($F348:$CN348,EH$101)</f>
        <v>0</v>
      </c>
      <c r="EI348" s="57">
        <f>COUNTIF($F348:$CN348,EI$101)</f>
        <v>0</v>
      </c>
      <c r="EJ348" s="57">
        <f>COUNTIF($F348:$CN348,EJ$101)</f>
        <v>0</v>
      </c>
      <c r="EK348" s="57">
        <f>COUNTIF($F348:$CN348,EK$101)</f>
        <v>0</v>
      </c>
      <c r="EL348" s="57">
        <f>COUNTIF($F348:$CN348,EL$101)</f>
        <v>0</v>
      </c>
      <c r="EM348" s="57">
        <f>COUNTIF($F348:$CN348,EM$101)</f>
        <v>0</v>
      </c>
      <c r="EN348" s="57">
        <f>COUNTIF($F348:$CN348,EN$101)</f>
        <v>0</v>
      </c>
      <c r="EO348" s="57">
        <f>COUNTIF($F348:$CN348,EO$101)</f>
        <v>0</v>
      </c>
      <c r="EP348" s="57">
        <f>COUNTIF($F348:$CN348,EP$101)</f>
        <v>0</v>
      </c>
      <c r="EQ348" s="57">
        <f>COUNTIF($F348:$CN348,EQ$101)</f>
        <v>0</v>
      </c>
      <c r="ER348" s="57">
        <f>COUNTIF($F348:$CN348,ER$101)</f>
        <v>0</v>
      </c>
      <c r="ES348" s="57">
        <f>COUNTIF($F348:$CN348,ES$101)</f>
        <v>0</v>
      </c>
      <c r="ET348" s="57">
        <f>COUNTIF($F348:$CN348,ET$101)</f>
        <v>0</v>
      </c>
      <c r="EU348" s="57">
        <f>COUNTIF($F348:$CN348,EU$101)</f>
        <v>0</v>
      </c>
      <c r="EV348" s="57">
        <f>COUNTIF($F348:$CN348,EV$101)</f>
        <v>0</v>
      </c>
      <c r="EW348" s="57">
        <f>COUNTIF($F348:$CN348,EW$101)</f>
        <v>0</v>
      </c>
      <c r="EX348" s="57">
        <f>COUNTIF($F348:$CN348,EX$101)</f>
        <v>0</v>
      </c>
      <c r="EY348" s="57">
        <f>COUNTIF($F348:$CN348,EY$101)</f>
        <v>0</v>
      </c>
      <c r="EZ348" s="57">
        <f>COUNTIF($F348:$CN348,EZ$101)</f>
        <v>0</v>
      </c>
      <c r="FA348" s="57">
        <f>COUNTIF($F348:$CN348,FA$101)</f>
        <v>0</v>
      </c>
      <c r="FB348" s="57">
        <f>COUNTIF($F348:$CN348,FB$101)</f>
        <v>0</v>
      </c>
      <c r="FC348" s="57">
        <f>COUNTIF($F348:$CN348,FC$101)</f>
        <v>0</v>
      </c>
      <c r="FD348" s="57">
        <f>COUNTIF($F348:$CN348,FD$101)</f>
        <v>0</v>
      </c>
      <c r="FE348" s="57">
        <f>COUNTIF($F348:$CN348,FE$101)</f>
        <v>0</v>
      </c>
    </row>
    <row r="349" spans="1:161" ht="13.5" thickBot="1" x14ac:dyDescent="0.25">
      <c r="A349" s="12"/>
      <c r="B349" s="11"/>
      <c r="C349" s="11"/>
      <c r="D349" s="11"/>
      <c r="E349" s="52" t="s">
        <v>31</v>
      </c>
      <c r="F349" s="6"/>
      <c r="G349" s="39"/>
      <c r="H349" s="39"/>
      <c r="I349" s="39"/>
      <c r="J349" s="39"/>
      <c r="K349" s="39"/>
      <c r="L349" s="39"/>
      <c r="M349" s="38"/>
      <c r="N349" s="40" t="str">
        <f>IFERROR((COUNTIF(H349,[1]Locaux!$A$8)+COUNTIF(H349,[1]Locaux!$A$9)+COUNTIF(H349,[1]Locaux!$A$10)+COUNTIF(H349,[1]Locaux!$A$11)+COUNTIF(H349,[1]Locaux!$A$12)+COUNTIF(H349,[1]Locaux!$A$15)+COUNTIF(H349,[1]Locaux!$A$16)+COUNTIF(H349,[1]Locaux!$A$17))/(COUNTIF(G349,"*")+COUNTIF(K349,"*")+COUNTIF(M349,"*")),"0")</f>
        <v>0</v>
      </c>
      <c r="O349" s="6"/>
      <c r="P349" s="39"/>
      <c r="Q349" s="39"/>
      <c r="R349" s="39"/>
      <c r="S349" s="39"/>
      <c r="T349" s="39"/>
      <c r="U349" s="39"/>
      <c r="V349" s="38"/>
      <c r="W349" s="40" t="str">
        <f>IFERROR((COUNTIF(Q349,[1]Locaux!$A$8)+COUNTIF(Q349,[1]Locaux!$A$9)+COUNTIF(Q349,[1]Locaux!$A$10)+COUNTIF(Q349,[1]Locaux!$A$11)+COUNTIF(Q349,[1]Locaux!$A$12)+COUNTIF(Q349,[1]Locaux!$A$15)+COUNTIF(Q349,[1]Locaux!$A$16)+COUNTIF(Q349,[1]Locaux!$A$17))/(COUNTIF(P349,"*")+COUNTIF(T349,"*")+COUNTIF(V349,"*")),"0")</f>
        <v>0</v>
      </c>
      <c r="X349" s="6" t="s">
        <v>20</v>
      </c>
      <c r="Y349" s="39"/>
      <c r="Z349" s="39"/>
      <c r="AA349" s="39"/>
      <c r="AB349" s="39"/>
      <c r="AC349" s="39"/>
      <c r="AD349" s="39"/>
      <c r="AE349" s="38"/>
      <c r="AF349" s="40" t="str">
        <f>IFERROR((COUNTIF(Z349,[1]Locaux!$A$8)+COUNTIF(Z349,[1]Locaux!$A$9)+COUNTIF(Z349,[1]Locaux!$A$10)+COUNTIF(Z349,[1]Locaux!$A$11)+COUNTIF(Z349,[1]Locaux!$A$12)+COUNTIF(Z349,[1]Locaux!$A$15)+COUNTIF(Z349,[1]Locaux!$A$16)+COUNTIF(Z349,[1]Locaux!$A$17))/(COUNTIF(Y349,"*")+COUNTIF(AC349,"*")+COUNTIF(AE349,"*")),"0")</f>
        <v>0</v>
      </c>
      <c r="AG349" s="51" t="s">
        <v>29</v>
      </c>
      <c r="AH349" s="39"/>
      <c r="AI349" s="39"/>
      <c r="AJ349" s="39"/>
      <c r="AK349" s="39"/>
      <c r="AL349" s="39"/>
      <c r="AM349" s="39"/>
      <c r="AN349" s="38"/>
      <c r="AO349" s="40" t="str">
        <f>IFERROR((COUNTIF(AI349,[1]Locaux!$A$8)+COUNTIF(AI349,[1]Locaux!$A$9)+COUNTIF(AI349,[1]Locaux!$A$10)+COUNTIF(AI349,[1]Locaux!$A$11)+COUNTIF(AI349,[1]Locaux!$A$12)+COUNTIF(AI349,[1]Locaux!$A$15)+COUNTIF(AI349,[1]Locaux!$A$16)+COUNTIF(AI349,[1]Locaux!$A$17))/(COUNTIF(AH349,"*")+COUNTIF(AL349,"*")+COUNTIF(AN349,"*")),"0")</f>
        <v>0</v>
      </c>
      <c r="AP349" s="6" t="s">
        <v>26</v>
      </c>
      <c r="AQ349" s="39"/>
      <c r="AR349" s="39"/>
      <c r="AS349" s="39"/>
      <c r="AT349" s="39"/>
      <c r="AU349" s="39"/>
      <c r="AV349" s="39"/>
      <c r="AW349" s="38"/>
      <c r="AX349" s="40" t="str">
        <f>IFERROR((COUNTIF(AR349,[1]Locaux!$A$8)+COUNTIF(AR349,[1]Locaux!$A$9)+COUNTIF(AR349,[1]Locaux!$A$10)+COUNTIF(AR349,[1]Locaux!$A$11)+COUNTIF(AR349,[1]Locaux!$A$12)+COUNTIF(AR349,[1]Locaux!$A$15)+COUNTIF(AR349,[1]Locaux!$A$16)+COUNTIF(AR349,[1]Locaux!$A$17))/(COUNTIF(AQ349,"*")+COUNTIF(AU349,"*")+COUNTIF(AW349,"*")),"0")</f>
        <v>0</v>
      </c>
      <c r="AY349" s="49" t="s">
        <v>28</v>
      </c>
      <c r="AZ349" s="39"/>
      <c r="BA349" s="39"/>
      <c r="BB349" s="39"/>
      <c r="BC349" s="39"/>
      <c r="BD349" s="39"/>
      <c r="BE349" s="39"/>
      <c r="BF349" s="38"/>
      <c r="BG349" s="40" t="str">
        <f>IFERROR((COUNTIF(BA349,[1]Locaux!$A$8)+COUNTIF(BA349,[1]Locaux!$A$9)+COUNTIF(BA349,[1]Locaux!$A$10)+COUNTIF(BA349,[1]Locaux!$A$11)+COUNTIF(BA349,[1]Locaux!$A$12)+COUNTIF(BA349,[1]Locaux!$A$15)+COUNTIF(BA349,[1]Locaux!$A$16)+COUNTIF(BA349,[1]Locaux!$A$17))/(COUNTIF(AZ349,"*")+COUNTIF(BD349,"*")+COUNTIF(BF349,"*")),"0")</f>
        <v>0</v>
      </c>
      <c r="BH349" s="6"/>
      <c r="BI349" s="39"/>
      <c r="BJ349" s="39"/>
      <c r="BK349" s="39"/>
      <c r="BL349" s="39"/>
      <c r="BM349" s="39"/>
      <c r="BN349" s="39"/>
      <c r="BO349" s="38"/>
      <c r="BP349" s="40" t="str">
        <f>IFERROR((COUNTIF(BJ349,[1]Locaux!$A$8)+COUNTIF(BJ349,[1]Locaux!$A$9)+COUNTIF(BJ349,[1]Locaux!$A$10)+COUNTIF(BJ349,[1]Locaux!$A$11)+COUNTIF(BJ349,[1]Locaux!$A$12)+COUNTIF(BJ349,[1]Locaux!$A$15)+COUNTIF(BJ349,[1]Locaux!$A$16)+COUNTIF(BJ349,[1]Locaux!$A$17))/(COUNTIF(BI349,"*")+COUNTIF(BM349,"*")+COUNTIF(BO349,"*")),"0")</f>
        <v>0</v>
      </c>
      <c r="BQ349" s="6"/>
      <c r="BR349" s="39"/>
      <c r="BS349" s="39"/>
      <c r="BT349" s="39"/>
      <c r="BU349" s="39"/>
      <c r="BV349" s="39"/>
      <c r="BW349" s="39"/>
      <c r="BX349" s="38"/>
      <c r="BY349" s="6"/>
      <c r="BZ349" s="39"/>
      <c r="CA349" s="39"/>
      <c r="CB349" s="39"/>
      <c r="CC349" s="39"/>
      <c r="CD349" s="39"/>
      <c r="CE349" s="39"/>
      <c r="CF349" s="38"/>
      <c r="CG349" s="6"/>
      <c r="CH349" s="39"/>
      <c r="CI349" s="39"/>
      <c r="CJ349" s="39"/>
      <c r="CK349" s="39"/>
      <c r="CL349" s="39"/>
      <c r="CM349" s="39"/>
      <c r="CN349" s="38"/>
      <c r="CO349" s="78" t="e">
        <f>OR(CR349&gt;1,CS349&gt;1,CT349&gt;1,CU349&gt;1,CV349&gt;1,CW349&gt;1,CX349&gt;1,CY349&gt;1,CZ349&gt;1,DA349&gt;1,DB349&gt;1,DC349&gt;1,#REF!&gt;1,#REF!&gt;1,#REF!&gt;1,#REF!&gt;1,#REF!&gt;1,#REF!&gt;1,#REF!&gt;1,#REF!&gt;1,#REF!&gt;1,#REF!&gt;1,#REF!&gt;1,#REF!&gt;1,#REF!&gt;1,#REF!&gt;1,#REF!&gt;1,#REF!&gt;1,#REF!&gt;1,#REF!&gt;1)</f>
        <v>#REF!</v>
      </c>
      <c r="CP349" s="77" t="b">
        <f>OR(DR349&gt;1,DS349&gt;1,DT349&gt;1,DU349&gt;1,DV349&gt;1,DW349&gt;1,DX349&gt;1,DY349&gt;1,DZ349&gt;1,EA349&gt;1,EB349&gt;1,EC349&gt;1,ED349&gt;1,EE349&gt;1,EF349&gt;1,EG349&gt;1,EH349&gt;1,EI349&gt;1,EJ349&gt;1,EK349&gt;1,EL349&gt;1,EM349&gt;1,EN349&gt;1,EO349&gt;1,EP349&gt;1,EQ349&gt;1,ER349&gt;1,ES349&gt;1,ET349&gt;1,EU349&gt;1,EV349&gt;1,EW349&gt;1,EX349&gt;1,EY349&gt;1,EZ349&gt;1,FA349&gt;1,FB349&gt;1,FC349&gt;1,FD349&gt;1,FE349&gt;1)</f>
        <v>0</v>
      </c>
      <c r="CQ349" s="77"/>
      <c r="CR349" s="34">
        <f>COUNTIF($F349:$CN349,CR$101)</f>
        <v>0</v>
      </c>
      <c r="CS349" s="33">
        <f>COUNTIF($F349:$CN349,CS$101)</f>
        <v>0</v>
      </c>
      <c r="CT349" s="32">
        <f>COUNTIF($F349:$CN349,CT$101)</f>
        <v>0</v>
      </c>
      <c r="CU349" s="31">
        <f>COUNTIF($F349:$CN349,CU$101)</f>
        <v>0</v>
      </c>
      <c r="CV349" s="30">
        <f>COUNTIF($F349:$CN349,CV$101)</f>
        <v>0</v>
      </c>
      <c r="CW349" s="29">
        <f>COUNTIF($F349:$CN349,CW$101)</f>
        <v>0</v>
      </c>
      <c r="CX349" s="24">
        <f>COUNTIF($F349:$CN349,CX$101)</f>
        <v>0</v>
      </c>
      <c r="CY349" s="28">
        <f>COUNTIF($F349:$CN349,CY$101)</f>
        <v>0</v>
      </c>
      <c r="CZ349" s="27">
        <f>COUNTIF($F349:$CN349,CZ$101)</f>
        <v>0</v>
      </c>
      <c r="DA349" s="26">
        <f>COUNTIF($F349:$CN349,DA$101)</f>
        <v>0</v>
      </c>
      <c r="DB349" s="25">
        <f>COUNTIF($F349:$CN349,DB$101)</f>
        <v>0</v>
      </c>
      <c r="DC349" s="24">
        <f>COUNTIF($F349:$CN349,DC$101)</f>
        <v>0</v>
      </c>
      <c r="DD349" s="13"/>
      <c r="DE349" s="13"/>
      <c r="DF349" s="23"/>
      <c r="DG349" s="23"/>
      <c r="DH349" s="23"/>
      <c r="DI349" s="23"/>
      <c r="DJ349" s="23"/>
      <c r="DK349" s="23"/>
      <c r="DL349" s="23"/>
      <c r="DM349" s="23"/>
      <c r="DN349" s="23"/>
      <c r="DO349" s="23"/>
      <c r="DP349" s="76"/>
      <c r="DQ349" s="61"/>
      <c r="DR349" s="58">
        <f>COUNTIF($F349:$CN349,DR$101)</f>
        <v>0</v>
      </c>
      <c r="DS349" s="57">
        <f>COUNTIF($F349:$CN349,DS$101)</f>
        <v>0</v>
      </c>
      <c r="DT349" s="57">
        <f>COUNTIF($F349:$CN349,DT$101)</f>
        <v>0</v>
      </c>
      <c r="DU349" s="57">
        <f>COUNTIF($F349:$CN349,DU$101)</f>
        <v>0</v>
      </c>
      <c r="DV349" s="57">
        <f>COUNTIF($F349:$CN349,DV$101)</f>
        <v>0</v>
      </c>
      <c r="DW349" s="57">
        <f>COUNTIF($F349:$CN349,DW$101)</f>
        <v>0</v>
      </c>
      <c r="DX349" s="57">
        <f>COUNTIF($F349:$CN349,DX$101)</f>
        <v>0</v>
      </c>
      <c r="DY349" s="57">
        <f>COUNTIF($F349:$CN349,DY$101)</f>
        <v>0</v>
      </c>
      <c r="DZ349" s="57">
        <f>COUNTIF($F349:$CN349,DZ$101)</f>
        <v>0</v>
      </c>
      <c r="EA349" s="57">
        <f>COUNTIF($F349:$CN349,EA$101)</f>
        <v>0</v>
      </c>
      <c r="EB349" s="57">
        <f>COUNTIF($F349:$CN349,EB$101)</f>
        <v>0</v>
      </c>
      <c r="EC349" s="57">
        <f>COUNTIF($F349:$CN349,EC$101)</f>
        <v>0</v>
      </c>
      <c r="ED349" s="57">
        <f>COUNTIF($F349:$CN349,ED$101)</f>
        <v>0</v>
      </c>
      <c r="EE349" s="57">
        <f>COUNTIF($F349:$CN349,EE$101)</f>
        <v>0</v>
      </c>
      <c r="EF349" s="57">
        <f>COUNTIF($F349:$CN349,EF$101)</f>
        <v>0</v>
      </c>
      <c r="EG349" s="57">
        <f>COUNTIF($F349:$CN349,EG$101)</f>
        <v>0</v>
      </c>
      <c r="EH349" s="57">
        <f>COUNTIF($F349:$CN349,EH$101)</f>
        <v>0</v>
      </c>
      <c r="EI349" s="57">
        <f>COUNTIF($F349:$CN349,EI$101)</f>
        <v>0</v>
      </c>
      <c r="EJ349" s="57">
        <f>COUNTIF($F349:$CN349,EJ$101)</f>
        <v>0</v>
      </c>
      <c r="EK349" s="57">
        <f>COUNTIF($F349:$CN349,EK$101)</f>
        <v>0</v>
      </c>
      <c r="EL349" s="57">
        <f>COUNTIF($F349:$CN349,EL$101)</f>
        <v>0</v>
      </c>
      <c r="EM349" s="57">
        <f>COUNTIF($F349:$CN349,EM$101)</f>
        <v>0</v>
      </c>
      <c r="EN349" s="57">
        <f>COUNTIF($F349:$CN349,EN$101)</f>
        <v>0</v>
      </c>
      <c r="EO349" s="57">
        <f>COUNTIF($F349:$CN349,EO$101)</f>
        <v>0</v>
      </c>
      <c r="EP349" s="57">
        <f>COUNTIF($F349:$CN349,EP$101)</f>
        <v>0</v>
      </c>
      <c r="EQ349" s="57">
        <f>COUNTIF($F349:$CN349,EQ$101)</f>
        <v>0</v>
      </c>
      <c r="ER349" s="57">
        <f>COUNTIF($F349:$CN349,ER$101)</f>
        <v>0</v>
      </c>
      <c r="ES349" s="57">
        <f>COUNTIF($F349:$CN349,ES$101)</f>
        <v>0</v>
      </c>
      <c r="ET349" s="57">
        <f>COUNTIF($F349:$CN349,ET$101)</f>
        <v>0</v>
      </c>
      <c r="EU349" s="57">
        <f>COUNTIF($F349:$CN349,EU$101)</f>
        <v>0</v>
      </c>
      <c r="EV349" s="57">
        <f>COUNTIF($F349:$CN349,EV$101)</f>
        <v>0</v>
      </c>
      <c r="EW349" s="57">
        <f>COUNTIF($F349:$CN349,EW$101)</f>
        <v>0</v>
      </c>
      <c r="EX349" s="57">
        <f>COUNTIF($F349:$CN349,EX$101)</f>
        <v>0</v>
      </c>
      <c r="EY349" s="57">
        <f>COUNTIF($F349:$CN349,EY$101)</f>
        <v>0</v>
      </c>
      <c r="EZ349" s="57">
        <f>COUNTIF($F349:$CN349,EZ$101)</f>
        <v>0</v>
      </c>
      <c r="FA349" s="57">
        <f>COUNTIF($F349:$CN349,FA$101)</f>
        <v>0</v>
      </c>
      <c r="FB349" s="57">
        <f>COUNTIF($F349:$CN349,FB$101)</f>
        <v>0</v>
      </c>
      <c r="FC349" s="57">
        <f>COUNTIF($F349:$CN349,FC$101)</f>
        <v>0</v>
      </c>
      <c r="FD349" s="57">
        <f>COUNTIF($F349:$CN349,FD$101)</f>
        <v>0</v>
      </c>
      <c r="FE349" s="57">
        <f>COUNTIF($F349:$CN349,FE$101)</f>
        <v>0</v>
      </c>
    </row>
    <row r="350" spans="1:161" x14ac:dyDescent="0.2">
      <c r="A350" s="18" t="str">
        <f>CHOOSE(WEEKDAY($E350),"Dimanche","Lundi","Mardi","Mercredi","Jeudi","Vendredi","")</f>
        <v>Mercredi</v>
      </c>
      <c r="B350" s="17">
        <f>IF(M350&lt;&gt;"Cong. ",B348+1,B348+0)</f>
        <v>121</v>
      </c>
      <c r="C350" s="17">
        <f>IF(M350&lt;&gt;"Cong. ",C348+1,C348+0)</f>
        <v>100</v>
      </c>
      <c r="D350" s="17">
        <f>IF(M350="",D348+1,D348+0)</f>
        <v>3</v>
      </c>
      <c r="E350" s="16">
        <v>44230</v>
      </c>
      <c r="F350" s="7"/>
      <c r="G350" s="44"/>
      <c r="H350" s="44"/>
      <c r="I350" s="44"/>
      <c r="J350" s="44"/>
      <c r="K350" s="44"/>
      <c r="L350" s="44"/>
      <c r="M350" s="43"/>
      <c r="N350" s="40" t="str">
        <f>IFERROR((COUNTIF(H350,[1]Locaux!$A$8)+COUNTIF(H350,[1]Locaux!$A$9)+COUNTIF(H350,[1]Locaux!$A$10)+COUNTIF(H350,[1]Locaux!$A$11)+COUNTIF(H350,[1]Locaux!$A$12)+COUNTIF(H350,[1]Locaux!$A$15)+COUNTIF(H350,[1]Locaux!$A$16)+COUNTIF(H350,[1]Locaux!$A$17))/(COUNTIF(G350,"*")+COUNTIF(K350,"*")+COUNTIF(M350,"*")),"0")</f>
        <v>0</v>
      </c>
      <c r="O350" s="7"/>
      <c r="P350" s="44"/>
      <c r="Q350" s="44"/>
      <c r="R350" s="44"/>
      <c r="S350" s="44"/>
      <c r="T350" s="44"/>
      <c r="U350" s="44"/>
      <c r="V350" s="43"/>
      <c r="W350" s="40" t="str">
        <f>IFERROR((COUNTIF(Q350,[1]Locaux!$A$8)+COUNTIF(Q350,[1]Locaux!$A$9)+COUNTIF(Q350,[1]Locaux!$A$10)+COUNTIF(Q350,[1]Locaux!$A$11)+COUNTIF(Q350,[1]Locaux!$A$12)+COUNTIF(Q350,[1]Locaux!$A$15)+COUNTIF(Q350,[1]Locaux!$A$16)+COUNTIF(Q350,[1]Locaux!$A$17))/(COUNTIF(P350,"*")+COUNTIF(T350,"*")+COUNTIF(V350,"*")),"0")</f>
        <v>0</v>
      </c>
      <c r="X350" s="7" t="s">
        <v>20</v>
      </c>
      <c r="Z350" s="44"/>
      <c r="AA350" s="44"/>
      <c r="AB350" s="44"/>
      <c r="AC350" s="44"/>
      <c r="AD350" s="44"/>
      <c r="AE350" s="43"/>
      <c r="AF350" s="40" t="str">
        <f>IFERROR((COUNTIF(Z350,[1]Locaux!$A$8)+COUNTIF(Z350,[1]Locaux!$A$9)+COUNTIF(Z350,[1]Locaux!$A$10)+COUNTIF(Z350,[1]Locaux!$A$11)+COUNTIF(Z350,[1]Locaux!$A$12)+COUNTIF(Z350,[1]Locaux!$A$15)+COUNTIF(Z350,[1]Locaux!$A$16)+COUNTIF(Z350,[1]Locaux!$A$17))/(COUNTIF(Y350,"*")+COUNTIF(AC350,"*")+COUNTIF(AE350,"*")),"0")</f>
        <v>0</v>
      </c>
      <c r="AG350" s="51" t="s">
        <v>29</v>
      </c>
      <c r="AH350" s="7"/>
      <c r="AI350" s="44"/>
      <c r="AJ350" s="44"/>
      <c r="AK350" s="44"/>
      <c r="AL350" s="44"/>
      <c r="AM350" s="44"/>
      <c r="AN350" s="43"/>
      <c r="AO350" s="40" t="str">
        <f>IFERROR((COUNTIF(AI350,[1]Locaux!$A$8)+COUNTIF(AI350,[1]Locaux!$A$9)+COUNTIF(AI350,[1]Locaux!$A$10)+COUNTIF(AI350,[1]Locaux!$A$11)+COUNTIF(AI350,[1]Locaux!$A$12)+COUNTIF(AI350,[1]Locaux!$A$15)+COUNTIF(AI350,[1]Locaux!$A$16)+COUNTIF(AI350,[1]Locaux!$A$17))/(COUNTIF(AH350,"*")+COUNTIF(AL350,"*")+COUNTIF(AN350,"*")),"0")</f>
        <v>0</v>
      </c>
      <c r="AP350" s="54" t="s">
        <v>20</v>
      </c>
      <c r="AQ350" s="44"/>
      <c r="AR350" s="44"/>
      <c r="AS350" s="44"/>
      <c r="AT350" s="44"/>
      <c r="AU350" s="44"/>
      <c r="AV350" s="44"/>
      <c r="AW350" s="43"/>
      <c r="AX350" s="40" t="str">
        <f>IFERROR((COUNTIF(AR350,[1]Locaux!$A$8)+COUNTIF(AR350,[1]Locaux!$A$9)+COUNTIF(AR350,[1]Locaux!$A$10)+COUNTIF(AR350,[1]Locaux!$A$11)+COUNTIF(AR350,[1]Locaux!$A$12)+COUNTIF(AR350,[1]Locaux!$A$15)+COUNTIF(AR350,[1]Locaux!$A$16)+COUNTIF(AR350,[1]Locaux!$A$17))/(COUNTIF(AQ350,"*")+COUNTIF(AU350,"*")+COUNTIF(AW350,"*")),"0")</f>
        <v>0</v>
      </c>
      <c r="AY350" s="7" t="s">
        <v>20</v>
      </c>
      <c r="AZ350" s="44"/>
      <c r="BA350" s="44"/>
      <c r="BB350" s="44"/>
      <c r="BC350" s="44"/>
      <c r="BD350" s="44"/>
      <c r="BE350" s="44"/>
      <c r="BF350" s="43"/>
      <c r="BG350" s="40" t="str">
        <f>IFERROR((COUNTIF(BA350,[1]Locaux!$A$8)+COUNTIF(BA350,[1]Locaux!$A$9)+COUNTIF(BA350,[1]Locaux!$A$10)+COUNTIF(BA350,[1]Locaux!$A$11)+COUNTIF(BA350,[1]Locaux!$A$12)+COUNTIF(BA350,[1]Locaux!$A$15)+COUNTIF(BA350,[1]Locaux!$A$16)+COUNTIF(BA350,[1]Locaux!$A$17))/(COUNTIF(AZ350,"*")+COUNTIF(BD350,"*")+COUNTIF(BF350,"*")),"0")</f>
        <v>0</v>
      </c>
      <c r="BH350" s="7"/>
      <c r="BI350" s="44"/>
      <c r="BJ350" s="44"/>
      <c r="BK350" s="44"/>
      <c r="BL350" s="44"/>
      <c r="BM350" s="44"/>
      <c r="BN350" s="44"/>
      <c r="BO350" s="43"/>
      <c r="BP350" s="40" t="str">
        <f>IFERROR((COUNTIF(BJ350,[1]Locaux!$A$8)+COUNTIF(BJ350,[1]Locaux!$A$9)+COUNTIF(BJ350,[1]Locaux!$A$10)+COUNTIF(BJ350,[1]Locaux!$A$11)+COUNTIF(BJ350,[1]Locaux!$A$12)+COUNTIF(BJ350,[1]Locaux!$A$15)+COUNTIF(BJ350,[1]Locaux!$A$16)+COUNTIF(BJ350,[1]Locaux!$A$17))/(COUNTIF(BI350,"*")+COUNTIF(BM350,"*")+COUNTIF(BO350,"*")),"0")</f>
        <v>0</v>
      </c>
      <c r="BQ350" s="7"/>
      <c r="BR350" s="44"/>
      <c r="BS350" s="44"/>
      <c r="BT350" s="44"/>
      <c r="BU350" s="44"/>
      <c r="BV350" s="44"/>
      <c r="BW350" s="44"/>
      <c r="BX350" s="43"/>
      <c r="BY350" s="7"/>
      <c r="BZ350" s="44"/>
      <c r="CA350" s="44"/>
      <c r="CB350" s="44"/>
      <c r="CC350" s="44"/>
      <c r="CD350" s="44"/>
      <c r="CE350" s="44"/>
      <c r="CF350" s="43"/>
      <c r="CG350" s="7"/>
      <c r="CH350" s="44"/>
      <c r="CI350" s="44"/>
      <c r="CJ350" s="44"/>
      <c r="CK350" s="44"/>
      <c r="CL350" s="44"/>
      <c r="CM350" s="44"/>
      <c r="CN350" s="43"/>
      <c r="CO350" s="78" t="e">
        <f>OR(CR350&gt;1,CS350&gt;1,CT350&gt;1,CU350&gt;1,CV350&gt;1,CW350&gt;1,CX350&gt;1,CY350&gt;1,CZ350&gt;1,DA350&gt;1,DB350&gt;1,DC350&gt;1,#REF!&gt;1,#REF!&gt;1,#REF!&gt;1,#REF!&gt;1,#REF!&gt;1,#REF!&gt;1,#REF!&gt;1,#REF!&gt;1,#REF!&gt;1,#REF!&gt;1,#REF!&gt;1,#REF!&gt;1,#REF!&gt;1,#REF!&gt;1,#REF!&gt;1,#REF!&gt;1,#REF!&gt;1,#REF!&gt;1)</f>
        <v>#REF!</v>
      </c>
      <c r="CP350" s="77" t="b">
        <f>OR(DR350&gt;1,DS350&gt;1,DT350&gt;1,DU350&gt;1,DV350&gt;1,DW350&gt;1,DX350&gt;1,DY350&gt;1,DZ350&gt;1,EA350&gt;1,EB350&gt;1,EC350&gt;1,ED350&gt;1,EE350&gt;1,EF350&gt;1,EG350&gt;1,EH350&gt;1,EI350&gt;1,EJ350&gt;1,EK350&gt;1,EL350&gt;1,EM350&gt;1,EN350&gt;1,EO350&gt;1,EP350&gt;1,EQ350&gt;1,ER350&gt;1,ES350&gt;1,ET350&gt;1,EU350&gt;1,EV350&gt;1,EW350&gt;1,EX350&gt;1,EY350&gt;1,EZ350&gt;1,FA350&gt;1,FB350&gt;1,FC350&gt;1,FD350&gt;1,FE350&gt;1)</f>
        <v>0</v>
      </c>
      <c r="CQ350" s="77"/>
      <c r="CR350" s="34">
        <f>COUNTIF($F350:$CN350,CR$101)</f>
        <v>0</v>
      </c>
      <c r="CS350" s="33">
        <f>COUNTIF($F350:$CN350,CS$101)</f>
        <v>0</v>
      </c>
      <c r="CT350" s="32">
        <f>COUNTIF($F350:$CN350,CT$101)</f>
        <v>0</v>
      </c>
      <c r="CU350" s="31">
        <f>COUNTIF($F350:$CN350,CU$101)</f>
        <v>0</v>
      </c>
      <c r="CV350" s="30">
        <f>COUNTIF($F350:$CN350,CV$101)</f>
        <v>0</v>
      </c>
      <c r="CW350" s="29">
        <f>COUNTIF($F350:$CN350,CW$101)</f>
        <v>0</v>
      </c>
      <c r="CX350" s="24">
        <f>COUNTIF($F350:$CN350,CX$101)</f>
        <v>0</v>
      </c>
      <c r="CY350" s="28">
        <f>COUNTIF($F350:$CN350,CY$101)</f>
        <v>0</v>
      </c>
      <c r="CZ350" s="27">
        <f>COUNTIF($F350:$CN350,CZ$101)</f>
        <v>0</v>
      </c>
      <c r="DA350" s="26">
        <f>COUNTIF($F350:$CN350,DA$101)</f>
        <v>0</v>
      </c>
      <c r="DB350" s="25">
        <f>COUNTIF($F350:$CN350,DB$101)</f>
        <v>0</v>
      </c>
      <c r="DC350" s="24">
        <f>COUNTIF($F350:$CN350,DC$101)</f>
        <v>0</v>
      </c>
      <c r="DD350" s="13"/>
      <c r="DE350" s="13"/>
      <c r="DF350" s="23"/>
      <c r="DG350" s="23"/>
      <c r="DH350" s="23"/>
      <c r="DI350" s="23"/>
      <c r="DJ350" s="23"/>
      <c r="DK350" s="23"/>
      <c r="DL350" s="23"/>
      <c r="DM350" s="23"/>
      <c r="DN350" s="23"/>
      <c r="DO350" s="23"/>
      <c r="DP350" s="76"/>
      <c r="DQ350" s="61"/>
      <c r="DR350" s="58">
        <f>COUNTIF($F350:$CN350,DR$101)</f>
        <v>0</v>
      </c>
      <c r="DS350" s="57">
        <f>COUNTIF($F350:$CN350,DS$101)</f>
        <v>0</v>
      </c>
      <c r="DT350" s="57">
        <f>COUNTIF($F350:$CN350,DT$101)</f>
        <v>0</v>
      </c>
      <c r="DU350" s="57">
        <f>COUNTIF($F350:$CN350,DU$101)</f>
        <v>0</v>
      </c>
      <c r="DV350" s="57">
        <f>COUNTIF($F350:$CN350,DV$101)</f>
        <v>0</v>
      </c>
      <c r="DW350" s="57">
        <f>COUNTIF($F350:$CN350,DW$101)</f>
        <v>0</v>
      </c>
      <c r="DX350" s="57">
        <f>COUNTIF($F350:$CN350,DX$101)</f>
        <v>0</v>
      </c>
      <c r="DY350" s="57">
        <f>COUNTIF($F350:$CN350,DY$101)</f>
        <v>0</v>
      </c>
      <c r="DZ350" s="57">
        <f>COUNTIF($F350:$CN350,DZ$101)</f>
        <v>0</v>
      </c>
      <c r="EA350" s="57">
        <f>COUNTIF($F350:$CN350,EA$101)</f>
        <v>0</v>
      </c>
      <c r="EB350" s="57">
        <f>COUNTIF($F350:$CN350,EB$101)</f>
        <v>0</v>
      </c>
      <c r="EC350" s="57">
        <f>COUNTIF($F350:$CN350,EC$101)</f>
        <v>0</v>
      </c>
      <c r="ED350" s="57">
        <f>COUNTIF($F350:$CN350,ED$101)</f>
        <v>0</v>
      </c>
      <c r="EE350" s="57">
        <f>COUNTIF($F350:$CN350,EE$101)</f>
        <v>0</v>
      </c>
      <c r="EF350" s="57">
        <f>COUNTIF($F350:$CN350,EF$101)</f>
        <v>0</v>
      </c>
      <c r="EG350" s="57">
        <f>COUNTIF($F350:$CN350,EG$101)</f>
        <v>0</v>
      </c>
      <c r="EH350" s="57">
        <f>COUNTIF($F350:$CN350,EH$101)</f>
        <v>0</v>
      </c>
      <c r="EI350" s="57">
        <f>COUNTIF($F350:$CN350,EI$101)</f>
        <v>0</v>
      </c>
      <c r="EJ350" s="57">
        <f>COUNTIF($F350:$CN350,EJ$101)</f>
        <v>0</v>
      </c>
      <c r="EK350" s="57">
        <f>COUNTIF($F350:$CN350,EK$101)</f>
        <v>0</v>
      </c>
      <c r="EL350" s="57">
        <f>COUNTIF($F350:$CN350,EL$101)</f>
        <v>0</v>
      </c>
      <c r="EM350" s="57">
        <f>COUNTIF($F350:$CN350,EM$101)</f>
        <v>0</v>
      </c>
      <c r="EN350" s="57">
        <f>COUNTIF($F350:$CN350,EN$101)</f>
        <v>0</v>
      </c>
      <c r="EO350" s="57">
        <f>COUNTIF($F350:$CN350,EO$101)</f>
        <v>0</v>
      </c>
      <c r="EP350" s="57">
        <f>COUNTIF($F350:$CN350,EP$101)</f>
        <v>0</v>
      </c>
      <c r="EQ350" s="57">
        <f>COUNTIF($F350:$CN350,EQ$101)</f>
        <v>0</v>
      </c>
      <c r="ER350" s="57">
        <f>COUNTIF($F350:$CN350,ER$101)</f>
        <v>0</v>
      </c>
      <c r="ES350" s="57">
        <f>COUNTIF($F350:$CN350,ES$101)</f>
        <v>0</v>
      </c>
      <c r="ET350" s="57">
        <f>COUNTIF($F350:$CN350,ET$101)</f>
        <v>0</v>
      </c>
      <c r="EU350" s="57">
        <f>COUNTIF($F350:$CN350,EU$101)</f>
        <v>0</v>
      </c>
      <c r="EV350" s="57">
        <f>COUNTIF($F350:$CN350,EV$101)</f>
        <v>0</v>
      </c>
      <c r="EW350" s="57">
        <f>COUNTIF($F350:$CN350,EW$101)</f>
        <v>0</v>
      </c>
      <c r="EX350" s="57">
        <f>COUNTIF($F350:$CN350,EX$101)</f>
        <v>0</v>
      </c>
      <c r="EY350" s="57">
        <f>COUNTIF($F350:$CN350,EY$101)</f>
        <v>0</v>
      </c>
      <c r="EZ350" s="57">
        <f>COUNTIF($F350:$CN350,EZ$101)</f>
        <v>0</v>
      </c>
      <c r="FA350" s="57">
        <f>COUNTIF($F350:$CN350,FA$101)</f>
        <v>0</v>
      </c>
      <c r="FB350" s="57">
        <f>COUNTIF($F350:$CN350,FB$101)</f>
        <v>0</v>
      </c>
      <c r="FC350" s="57">
        <f>COUNTIF($F350:$CN350,FC$101)</f>
        <v>0</v>
      </c>
      <c r="FD350" s="57">
        <f>COUNTIF($F350:$CN350,FD$101)</f>
        <v>0</v>
      </c>
      <c r="FE350" s="57">
        <f>COUNTIF($F350:$CN350,FE$101)</f>
        <v>0</v>
      </c>
    </row>
    <row r="351" spans="1:161" ht="13.5" thickBot="1" x14ac:dyDescent="0.25">
      <c r="A351" s="12"/>
      <c r="B351" s="11"/>
      <c r="C351" s="11"/>
      <c r="D351" s="11"/>
      <c r="E351" s="10"/>
      <c r="F351" s="6"/>
      <c r="G351" s="39"/>
      <c r="H351" s="39"/>
      <c r="I351" s="39"/>
      <c r="J351" s="39"/>
      <c r="K351" s="39"/>
      <c r="L351" s="39"/>
      <c r="M351" s="38"/>
      <c r="N351" s="40" t="str">
        <f>IFERROR((COUNTIF(H351,[1]Locaux!$A$8)+COUNTIF(H351,[1]Locaux!$A$9)+COUNTIF(H351,[1]Locaux!$A$10)+COUNTIF(H351,[1]Locaux!$A$11)+COUNTIF(H351,[1]Locaux!$A$12)+COUNTIF(H351,[1]Locaux!$A$15)+COUNTIF(H351,[1]Locaux!$A$16)+COUNTIF(H351,[1]Locaux!$A$17))/(COUNTIF(G351,"*")+COUNTIF(K351,"*")+COUNTIF(M351,"*")),"0")</f>
        <v>0</v>
      </c>
      <c r="O351" s="6"/>
      <c r="P351" s="39"/>
      <c r="Q351" s="39"/>
      <c r="R351" s="39"/>
      <c r="S351" s="39"/>
      <c r="T351" s="39"/>
      <c r="U351" s="39"/>
      <c r="V351" s="38"/>
      <c r="W351" s="40" t="str">
        <f>IFERROR((COUNTIF(Q351,[1]Locaux!$A$8)+COUNTIF(Q351,[1]Locaux!$A$9)+COUNTIF(Q351,[1]Locaux!$A$10)+COUNTIF(Q351,[1]Locaux!$A$11)+COUNTIF(Q351,[1]Locaux!$A$12)+COUNTIF(Q351,[1]Locaux!$A$15)+COUNTIF(Q351,[1]Locaux!$A$16)+COUNTIF(Q351,[1]Locaux!$A$17))/(COUNTIF(P351,"*")+COUNTIF(T351,"*")+COUNTIF(V351,"*")),"0")</f>
        <v>0</v>
      </c>
      <c r="X351" s="6" t="s">
        <v>20</v>
      </c>
      <c r="Z351" s="39"/>
      <c r="AA351" s="39"/>
      <c r="AB351" s="39"/>
      <c r="AC351" s="39"/>
      <c r="AD351" s="39"/>
      <c r="AE351" s="38"/>
      <c r="AF351" s="40" t="str">
        <f>IFERROR((COUNTIF(Z351,[1]Locaux!$A$8)+COUNTIF(Z351,[1]Locaux!$A$9)+COUNTIF(Z351,[1]Locaux!$A$10)+COUNTIF(Z351,[1]Locaux!$A$11)+COUNTIF(Z351,[1]Locaux!$A$12)+COUNTIF(Z351,[1]Locaux!$A$15)+COUNTIF(Z351,[1]Locaux!$A$16)+COUNTIF(Z351,[1]Locaux!$A$17))/(COUNTIF(Y351,"*")+COUNTIF(AC351,"*")+COUNTIF(AE351,"*")),"0")</f>
        <v>0</v>
      </c>
      <c r="AG351" s="51" t="s">
        <v>29</v>
      </c>
      <c r="AH351" s="6"/>
      <c r="AI351" s="39"/>
      <c r="AJ351" s="39"/>
      <c r="AK351" s="39"/>
      <c r="AL351" s="39"/>
      <c r="AM351" s="39"/>
      <c r="AN351" s="38"/>
      <c r="AO351" s="40" t="str">
        <f>IFERROR((COUNTIF(AI351,[1]Locaux!$A$8)+COUNTIF(AI351,[1]Locaux!$A$9)+COUNTIF(AI351,[1]Locaux!$A$10)+COUNTIF(AI351,[1]Locaux!$A$11)+COUNTIF(AI351,[1]Locaux!$A$12)+COUNTIF(AI351,[1]Locaux!$A$15)+COUNTIF(AI351,[1]Locaux!$A$16)+COUNTIF(AI351,[1]Locaux!$A$17))/(COUNTIF(AH351,"*")+COUNTIF(AL351,"*")+COUNTIF(AN351,"*")),"0")</f>
        <v>0</v>
      </c>
      <c r="AP351" s="53" t="s">
        <v>20</v>
      </c>
      <c r="AQ351" s="39"/>
      <c r="AR351" s="39"/>
      <c r="AS351" s="39"/>
      <c r="AT351" s="39"/>
      <c r="AU351" s="39"/>
      <c r="AV351" s="39"/>
      <c r="AW351" s="38"/>
      <c r="AX351" s="40" t="str">
        <f>IFERROR((COUNTIF(AR351,[1]Locaux!$A$8)+COUNTIF(AR351,[1]Locaux!$A$9)+COUNTIF(AR351,[1]Locaux!$A$10)+COUNTIF(AR351,[1]Locaux!$A$11)+COUNTIF(AR351,[1]Locaux!$A$12)+COUNTIF(AR351,[1]Locaux!$A$15)+COUNTIF(AR351,[1]Locaux!$A$16)+COUNTIF(AR351,[1]Locaux!$A$17))/(COUNTIF(AQ351,"*")+COUNTIF(AU351,"*")+COUNTIF(AW351,"*")),"0")</f>
        <v>0</v>
      </c>
      <c r="AY351" s="6" t="s">
        <v>20</v>
      </c>
      <c r="AZ351" s="39"/>
      <c r="BA351" s="39"/>
      <c r="BB351" s="39"/>
      <c r="BC351" s="39"/>
      <c r="BD351" s="39"/>
      <c r="BE351" s="39"/>
      <c r="BF351" s="38"/>
      <c r="BG351" s="40" t="str">
        <f>IFERROR((COUNTIF(BA351,[1]Locaux!$A$8)+COUNTIF(BA351,[1]Locaux!$A$9)+COUNTIF(BA351,[1]Locaux!$A$10)+COUNTIF(BA351,[1]Locaux!$A$11)+COUNTIF(BA351,[1]Locaux!$A$12)+COUNTIF(BA351,[1]Locaux!$A$15)+COUNTIF(BA351,[1]Locaux!$A$16)+COUNTIF(BA351,[1]Locaux!$A$17))/(COUNTIF(AZ351,"*")+COUNTIF(BD351,"*")+COUNTIF(BF351,"*")),"0")</f>
        <v>0</v>
      </c>
      <c r="BH351" s="6"/>
      <c r="BI351" s="39"/>
      <c r="BJ351" s="39"/>
      <c r="BK351" s="39"/>
      <c r="BL351" s="39"/>
      <c r="BM351" s="39"/>
      <c r="BN351" s="39"/>
      <c r="BO351" s="38"/>
      <c r="BP351" s="40" t="str">
        <f>IFERROR((COUNTIF(BJ351,[1]Locaux!$A$8)+COUNTIF(BJ351,[1]Locaux!$A$9)+COUNTIF(BJ351,[1]Locaux!$A$10)+COUNTIF(BJ351,[1]Locaux!$A$11)+COUNTIF(BJ351,[1]Locaux!$A$12)+COUNTIF(BJ351,[1]Locaux!$A$15)+COUNTIF(BJ351,[1]Locaux!$A$16)+COUNTIF(BJ351,[1]Locaux!$A$17))/(COUNTIF(BI351,"*")+COUNTIF(BM351,"*")+COUNTIF(BO351,"*")),"0")</f>
        <v>0</v>
      </c>
      <c r="BQ351" s="6"/>
      <c r="BR351" s="39"/>
      <c r="BS351" s="39"/>
      <c r="BT351" s="39"/>
      <c r="BU351" s="39"/>
      <c r="BV351" s="39"/>
      <c r="BW351" s="39"/>
      <c r="BX351" s="38"/>
      <c r="BY351" s="6"/>
      <c r="BZ351" s="39"/>
      <c r="CA351" s="39"/>
      <c r="CB351" s="39"/>
      <c r="CC351" s="39"/>
      <c r="CD351" s="39"/>
      <c r="CE351" s="39"/>
      <c r="CF351" s="38"/>
      <c r="CG351" s="6"/>
      <c r="CH351" s="39"/>
      <c r="CI351" s="39"/>
      <c r="CJ351" s="39"/>
      <c r="CK351" s="39"/>
      <c r="CL351" s="39"/>
      <c r="CM351" s="39"/>
      <c r="CN351" s="38"/>
      <c r="CO351" s="78" t="e">
        <f>OR(CR351&gt;1,CS351&gt;1,CT351&gt;1,CU351&gt;1,CV351&gt;1,CW351&gt;1,CX351&gt;1,CY351&gt;1,CZ351&gt;1,DA351&gt;1,DB351&gt;1,DC351&gt;1,#REF!&gt;1,#REF!&gt;1,#REF!&gt;1,#REF!&gt;1,#REF!&gt;1,#REF!&gt;1,#REF!&gt;1,#REF!&gt;1,#REF!&gt;1,#REF!&gt;1,#REF!&gt;1,#REF!&gt;1,#REF!&gt;1,#REF!&gt;1,#REF!&gt;1,#REF!&gt;1,#REF!&gt;1,#REF!&gt;1)</f>
        <v>#REF!</v>
      </c>
      <c r="CP351" s="77" t="b">
        <f>OR(DR351&gt;1,DS351&gt;1,DT351&gt;1,DU351&gt;1,DV351&gt;1,DW351&gt;1,DX351&gt;1,DY351&gt;1,DZ351&gt;1,EA351&gt;1,EB351&gt;1,EC351&gt;1,ED351&gt;1,EE351&gt;1,EF351&gt;1,EG351&gt;1,EH351&gt;1,EI351&gt;1,EJ351&gt;1,EK351&gt;1,EL351&gt;1,EM351&gt;1,EN351&gt;1,EO351&gt;1,EP351&gt;1,EQ351&gt;1,ER351&gt;1,ES351&gt;1,ET351&gt;1,EU351&gt;1,EV351&gt;1,EW351&gt;1,EX351&gt;1,EY351&gt;1,EZ351&gt;1,FA351&gt;1,FB351&gt;1,FC351&gt;1,FD351&gt;1,FE351&gt;1)</f>
        <v>0</v>
      </c>
      <c r="CQ351" s="77"/>
      <c r="CR351" s="34">
        <f>COUNTIF($F351:$CN351,CR$101)</f>
        <v>0</v>
      </c>
      <c r="CS351" s="33">
        <f>COUNTIF($F351:$CN351,CS$101)</f>
        <v>0</v>
      </c>
      <c r="CT351" s="32">
        <f>COUNTIF($F351:$CN351,CT$101)</f>
        <v>0</v>
      </c>
      <c r="CU351" s="31">
        <f>COUNTIF($F351:$CN351,CU$101)</f>
        <v>0</v>
      </c>
      <c r="CV351" s="30">
        <f>COUNTIF($F351:$CN351,CV$101)</f>
        <v>0</v>
      </c>
      <c r="CW351" s="29">
        <f>COUNTIF($F351:$CN351,CW$101)</f>
        <v>0</v>
      </c>
      <c r="CX351" s="24">
        <f>COUNTIF($F351:$CN351,CX$101)</f>
        <v>0</v>
      </c>
      <c r="CY351" s="28">
        <f>COUNTIF($F351:$CN351,CY$101)</f>
        <v>0</v>
      </c>
      <c r="CZ351" s="27">
        <f>COUNTIF($F351:$CN351,CZ$101)</f>
        <v>0</v>
      </c>
      <c r="DA351" s="26">
        <f>COUNTIF($F351:$CN351,DA$101)</f>
        <v>0</v>
      </c>
      <c r="DB351" s="25">
        <f>COUNTIF($F351:$CN351,DB$101)</f>
        <v>0</v>
      </c>
      <c r="DC351" s="24">
        <f>COUNTIF($F351:$CN351,DC$101)</f>
        <v>0</v>
      </c>
      <c r="DD351" s="13"/>
      <c r="DE351" s="13"/>
      <c r="DF351" s="23"/>
      <c r="DG351" s="23"/>
      <c r="DH351" s="23"/>
      <c r="DI351" s="23"/>
      <c r="DJ351" s="23"/>
      <c r="DK351" s="23"/>
      <c r="DL351" s="23"/>
      <c r="DM351" s="23"/>
      <c r="DN351" s="23"/>
      <c r="DO351" s="23"/>
      <c r="DP351" s="76"/>
      <c r="DQ351" s="61"/>
      <c r="DR351" s="58">
        <f>COUNTIF($F351:$CN351,DR$101)</f>
        <v>0</v>
      </c>
      <c r="DS351" s="57">
        <f>COUNTIF($F351:$CN351,DS$101)</f>
        <v>0</v>
      </c>
      <c r="DT351" s="57">
        <f>COUNTIF($F351:$CN351,DT$101)</f>
        <v>0</v>
      </c>
      <c r="DU351" s="57">
        <f>COUNTIF($F351:$CN351,DU$101)</f>
        <v>0</v>
      </c>
      <c r="DV351" s="57">
        <f>COUNTIF($F351:$CN351,DV$101)</f>
        <v>0</v>
      </c>
      <c r="DW351" s="57">
        <f>COUNTIF($F351:$CN351,DW$101)</f>
        <v>0</v>
      </c>
      <c r="DX351" s="57">
        <f>COUNTIF($F351:$CN351,DX$101)</f>
        <v>0</v>
      </c>
      <c r="DY351" s="57">
        <f>COUNTIF($F351:$CN351,DY$101)</f>
        <v>0</v>
      </c>
      <c r="DZ351" s="57">
        <f>COUNTIF($F351:$CN351,DZ$101)</f>
        <v>0</v>
      </c>
      <c r="EA351" s="57">
        <f>COUNTIF($F351:$CN351,EA$101)</f>
        <v>0</v>
      </c>
      <c r="EB351" s="57">
        <f>COUNTIF($F351:$CN351,EB$101)</f>
        <v>0</v>
      </c>
      <c r="EC351" s="57">
        <f>COUNTIF($F351:$CN351,EC$101)</f>
        <v>0</v>
      </c>
      <c r="ED351" s="57">
        <f>COUNTIF($F351:$CN351,ED$101)</f>
        <v>0</v>
      </c>
      <c r="EE351" s="57">
        <f>COUNTIF($F351:$CN351,EE$101)</f>
        <v>0</v>
      </c>
      <c r="EF351" s="57">
        <f>COUNTIF($F351:$CN351,EF$101)</f>
        <v>0</v>
      </c>
      <c r="EG351" s="57">
        <f>COUNTIF($F351:$CN351,EG$101)</f>
        <v>0</v>
      </c>
      <c r="EH351" s="57">
        <f>COUNTIF($F351:$CN351,EH$101)</f>
        <v>0</v>
      </c>
      <c r="EI351" s="57">
        <f>COUNTIF($F351:$CN351,EI$101)</f>
        <v>0</v>
      </c>
      <c r="EJ351" s="57">
        <f>COUNTIF($F351:$CN351,EJ$101)</f>
        <v>0</v>
      </c>
      <c r="EK351" s="57">
        <f>COUNTIF($F351:$CN351,EK$101)</f>
        <v>0</v>
      </c>
      <c r="EL351" s="57">
        <f>COUNTIF($F351:$CN351,EL$101)</f>
        <v>0</v>
      </c>
      <c r="EM351" s="57">
        <f>COUNTIF($F351:$CN351,EM$101)</f>
        <v>0</v>
      </c>
      <c r="EN351" s="57">
        <f>COUNTIF($F351:$CN351,EN$101)</f>
        <v>0</v>
      </c>
      <c r="EO351" s="57">
        <f>COUNTIF($F351:$CN351,EO$101)</f>
        <v>0</v>
      </c>
      <c r="EP351" s="57">
        <f>COUNTIF($F351:$CN351,EP$101)</f>
        <v>0</v>
      </c>
      <c r="EQ351" s="57">
        <f>COUNTIF($F351:$CN351,EQ$101)</f>
        <v>0</v>
      </c>
      <c r="ER351" s="57">
        <f>COUNTIF($F351:$CN351,ER$101)</f>
        <v>0</v>
      </c>
      <c r="ES351" s="57">
        <f>COUNTIF($F351:$CN351,ES$101)</f>
        <v>0</v>
      </c>
      <c r="ET351" s="57">
        <f>COUNTIF($F351:$CN351,ET$101)</f>
        <v>0</v>
      </c>
      <c r="EU351" s="57">
        <f>COUNTIF($F351:$CN351,EU$101)</f>
        <v>0</v>
      </c>
      <c r="EV351" s="57">
        <f>COUNTIF($F351:$CN351,EV$101)</f>
        <v>0</v>
      </c>
      <c r="EW351" s="57">
        <f>COUNTIF($F351:$CN351,EW$101)</f>
        <v>0</v>
      </c>
      <c r="EX351" s="57">
        <f>COUNTIF($F351:$CN351,EX$101)</f>
        <v>0</v>
      </c>
      <c r="EY351" s="57">
        <f>COUNTIF($F351:$CN351,EY$101)</f>
        <v>0</v>
      </c>
      <c r="EZ351" s="57">
        <f>COUNTIF($F351:$CN351,EZ$101)</f>
        <v>0</v>
      </c>
      <c r="FA351" s="57">
        <f>COUNTIF($F351:$CN351,FA$101)</f>
        <v>0</v>
      </c>
      <c r="FB351" s="57">
        <f>COUNTIF($F351:$CN351,FB$101)</f>
        <v>0</v>
      </c>
      <c r="FC351" s="57">
        <f>COUNTIF($F351:$CN351,FC$101)</f>
        <v>0</v>
      </c>
      <c r="FD351" s="57">
        <f>COUNTIF($F351:$CN351,FD$101)</f>
        <v>0</v>
      </c>
      <c r="FE351" s="57">
        <f>COUNTIF($F351:$CN351,FE$101)</f>
        <v>0</v>
      </c>
    </row>
    <row r="352" spans="1:161" ht="13.5" thickBot="1" x14ac:dyDescent="0.25">
      <c r="A352" s="18" t="str">
        <f>CHOOSE(WEEKDAY($E352),"Dimanche","Lundi","Mardi","Mercredi","Jeudi","Vendredi","")</f>
        <v>Jeudi</v>
      </c>
      <c r="B352" s="17">
        <f>IF(M352&lt;&gt;"Cong. ",B350+1,B350+0)</f>
        <v>122</v>
      </c>
      <c r="C352" s="17">
        <f>IF(M352&lt;&gt;"Cong. ",C350+1,C350+0)</f>
        <v>101</v>
      </c>
      <c r="D352" s="17">
        <f>IF(M352="",D350+1,D350+0)</f>
        <v>4</v>
      </c>
      <c r="E352" s="16">
        <v>44231</v>
      </c>
      <c r="F352" s="7"/>
      <c r="G352" s="44"/>
      <c r="H352" s="44"/>
      <c r="I352" s="44"/>
      <c r="J352" s="44"/>
      <c r="K352" s="44"/>
      <c r="L352" s="44"/>
      <c r="M352" s="43"/>
      <c r="N352" s="40" t="str">
        <f>IFERROR((COUNTIF(H352,[1]Locaux!$A$8)+COUNTIF(H352,[1]Locaux!$A$9)+COUNTIF(H352,[1]Locaux!$A$10)+COUNTIF(H352,[1]Locaux!$A$11)+COUNTIF(H352,[1]Locaux!$A$12)+COUNTIF(H352,[1]Locaux!$A$15)+COUNTIF(H352,[1]Locaux!$A$16)+COUNTIF(H352,[1]Locaux!$A$17))/(COUNTIF(G352,"*")+COUNTIF(K352,"*")+COUNTIF(M352,"*")),"0")</f>
        <v>0</v>
      </c>
      <c r="O352" s="7"/>
      <c r="P352" s="44"/>
      <c r="Q352" s="44"/>
      <c r="R352" s="44"/>
      <c r="S352" s="44"/>
      <c r="T352" s="44"/>
      <c r="U352" s="44"/>
      <c r="V352" s="43"/>
      <c r="W352" s="40" t="str">
        <f>IFERROR((COUNTIF(Q352,[1]Locaux!$A$8)+COUNTIF(Q352,[1]Locaux!$A$9)+COUNTIF(Q352,[1]Locaux!$A$10)+COUNTIF(Q352,[1]Locaux!$A$11)+COUNTIF(Q352,[1]Locaux!$A$12)+COUNTIF(Q352,[1]Locaux!$A$15)+COUNTIF(Q352,[1]Locaux!$A$16)+COUNTIF(Q352,[1]Locaux!$A$17))/(COUNTIF(P352,"*")+COUNTIF(T352,"*")+COUNTIF(V352,"*")),"0")</f>
        <v>0</v>
      </c>
      <c r="X352" s="51" t="s">
        <v>16</v>
      </c>
      <c r="Y352" s="44"/>
      <c r="Z352" s="44"/>
      <c r="AA352" s="44"/>
      <c r="AB352" s="44"/>
      <c r="AC352" s="44"/>
      <c r="AD352" s="44"/>
      <c r="AE352" s="43"/>
      <c r="AF352" s="40" t="str">
        <f>IFERROR((COUNTIF(Z352,[1]Locaux!$A$8)+COUNTIF(Z352,[1]Locaux!$A$9)+COUNTIF(Z352,[1]Locaux!$A$10)+COUNTIF(Z352,[1]Locaux!$A$11)+COUNTIF(Z352,[1]Locaux!$A$12)+COUNTIF(Z352,[1]Locaux!$A$15)+COUNTIF(Z352,[1]Locaux!$A$16)+COUNTIF(Z352,[1]Locaux!$A$17))/(COUNTIF(Y352,"*")+COUNTIF(AC352,"*")+COUNTIF(AE352,"*")),"0")</f>
        <v>0</v>
      </c>
      <c r="AG352" s="55" t="s">
        <v>29</v>
      </c>
      <c r="AH352" s="44"/>
      <c r="AI352" s="44"/>
      <c r="AJ352" s="44"/>
      <c r="AK352" s="44"/>
      <c r="AL352" s="44"/>
      <c r="AM352" s="44"/>
      <c r="AN352" s="43"/>
      <c r="AO352" s="40" t="str">
        <f>IFERROR((COUNTIF(AI352,[1]Locaux!$A$8)+COUNTIF(AI352,[1]Locaux!$A$9)+COUNTIF(AI352,[1]Locaux!$A$10)+COUNTIF(AI352,[1]Locaux!$A$11)+COUNTIF(AI352,[1]Locaux!$A$12)+COUNTIF(AI352,[1]Locaux!$A$15)+COUNTIF(AI352,[1]Locaux!$A$16)+COUNTIF(AI352,[1]Locaux!$A$17))/(COUNTIF(AH352,"*")+COUNTIF(AL352,"*")+COUNTIF(AN352,"*")),"0")</f>
        <v>0</v>
      </c>
      <c r="AP352" s="7" t="s">
        <v>28</v>
      </c>
      <c r="AQ352" s="44"/>
      <c r="AR352" s="44"/>
      <c r="AS352" s="44"/>
      <c r="AT352" s="44"/>
      <c r="AU352" s="44"/>
      <c r="AV352" s="44"/>
      <c r="AW352" s="43"/>
      <c r="AX352" s="40" t="str">
        <f>IFERROR((COUNTIF(AR352,[1]Locaux!$A$8)+COUNTIF(AR352,[1]Locaux!$A$9)+COUNTIF(AR352,[1]Locaux!$A$10)+COUNTIF(AR352,[1]Locaux!$A$11)+COUNTIF(AR352,[1]Locaux!$A$12)+COUNTIF(AR352,[1]Locaux!$A$15)+COUNTIF(AR352,[1]Locaux!$A$16)+COUNTIF(AR352,[1]Locaux!$A$17))/(COUNTIF(AQ352,"*")+COUNTIF(AU352,"*")+COUNTIF(AW352,"*")),"0")</f>
        <v>0</v>
      </c>
      <c r="AY352" s="7" t="s">
        <v>26</v>
      </c>
      <c r="AZ352" s="44"/>
      <c r="BA352" s="44"/>
      <c r="BB352" s="44"/>
      <c r="BC352" s="44"/>
      <c r="BD352" s="44"/>
      <c r="BE352" s="44"/>
      <c r="BF352" s="43"/>
      <c r="BG352" s="40" t="str">
        <f>IFERROR((COUNTIF(BA352,[1]Locaux!$A$8)+COUNTIF(BA352,[1]Locaux!$A$9)+COUNTIF(BA352,[1]Locaux!$A$10)+COUNTIF(BA352,[1]Locaux!$A$11)+COUNTIF(BA352,[1]Locaux!$A$12)+COUNTIF(BA352,[1]Locaux!$A$15)+COUNTIF(BA352,[1]Locaux!$A$16)+COUNTIF(BA352,[1]Locaux!$A$17))/(COUNTIF(AZ352,"*")+COUNTIF(BD352,"*")+COUNTIF(BF352,"*")),"0")</f>
        <v>0</v>
      </c>
      <c r="BH352" s="7"/>
      <c r="BI352" s="44"/>
      <c r="BJ352" s="44"/>
      <c r="BK352" s="44"/>
      <c r="BL352" s="44"/>
      <c r="BM352" s="44"/>
      <c r="BN352" s="44"/>
      <c r="BO352" s="43"/>
      <c r="BP352" s="40" t="str">
        <f>IFERROR((COUNTIF(BJ352,[1]Locaux!$A$8)+COUNTIF(BJ352,[1]Locaux!$A$9)+COUNTIF(BJ352,[1]Locaux!$A$10)+COUNTIF(BJ352,[1]Locaux!$A$11)+COUNTIF(BJ352,[1]Locaux!$A$12)+COUNTIF(BJ352,[1]Locaux!$A$15)+COUNTIF(BJ352,[1]Locaux!$A$16)+COUNTIF(BJ352,[1]Locaux!$A$17))/(COUNTIF(BI352,"*")+COUNTIF(BM352,"*")+COUNTIF(BO352,"*")),"0")</f>
        <v>0</v>
      </c>
      <c r="BQ352" s="7"/>
      <c r="BR352" s="44"/>
      <c r="BS352" s="44"/>
      <c r="BT352" s="44"/>
      <c r="BU352" s="44"/>
      <c r="BV352" s="44"/>
      <c r="BW352" s="44"/>
      <c r="BX352" s="43"/>
      <c r="BY352" s="7"/>
      <c r="BZ352" s="44"/>
      <c r="CA352" s="44"/>
      <c r="CB352" s="44"/>
      <c r="CC352" s="44"/>
      <c r="CD352" s="44"/>
      <c r="CE352" s="44"/>
      <c r="CF352" s="43"/>
      <c r="CG352" s="7"/>
      <c r="CH352" s="44"/>
      <c r="CI352" s="44"/>
      <c r="CJ352" s="44"/>
      <c r="CK352" s="44"/>
      <c r="CL352" s="44"/>
      <c r="CM352" s="44"/>
      <c r="CN352" s="43"/>
      <c r="CO352" s="78" t="e">
        <f>OR(CR352&gt;1,CS352&gt;1,CT352&gt;1,CU352&gt;1,CV352&gt;1,CW352&gt;1,CX352&gt;1,CY352&gt;1,CZ352&gt;1,DA352&gt;1,DB352&gt;1,DC352&gt;1,#REF!&gt;1,#REF!&gt;1,#REF!&gt;1,#REF!&gt;1,#REF!&gt;1,#REF!&gt;1,#REF!&gt;1,#REF!&gt;1,#REF!&gt;1,#REF!&gt;1,#REF!&gt;1,#REF!&gt;1,#REF!&gt;1,#REF!&gt;1,#REF!&gt;1,#REF!&gt;1,#REF!&gt;1,#REF!&gt;1)</f>
        <v>#REF!</v>
      </c>
      <c r="CP352" s="77" t="b">
        <f>OR(DR352&gt;1,DS352&gt;1,DT352&gt;1,DU352&gt;1,DV352&gt;1,DW352&gt;1,DX352&gt;1,DY352&gt;1,DZ352&gt;1,EA352&gt;1,EB352&gt;1,EC352&gt;1,ED352&gt;1,EE352&gt;1,EF352&gt;1,EG352&gt;1,EH352&gt;1,EI352&gt;1,EJ352&gt;1,EK352&gt;1,EL352&gt;1,EM352&gt;1,EN352&gt;1,EO352&gt;1,EP352&gt;1,EQ352&gt;1,ER352&gt;1,ES352&gt;1,ET352&gt;1,EU352&gt;1,EV352&gt;1,EW352&gt;1,EX352&gt;1,EY352&gt;1,EZ352&gt;1,FA352&gt;1,FB352&gt;1,FC352&gt;1,FD352&gt;1,FE352&gt;1)</f>
        <v>0</v>
      </c>
      <c r="CQ352" s="77"/>
      <c r="CR352" s="34">
        <f>COUNTIF($F352:$CN352,CR$101)</f>
        <v>0</v>
      </c>
      <c r="CS352" s="33">
        <f>COUNTIF($F352:$CN352,CS$101)</f>
        <v>0</v>
      </c>
      <c r="CT352" s="32">
        <f>COUNTIF($F352:$CN352,CT$101)</f>
        <v>0</v>
      </c>
      <c r="CU352" s="31">
        <f>COUNTIF($F352:$CN352,CU$101)</f>
        <v>0</v>
      </c>
      <c r="CV352" s="30">
        <f>COUNTIF($F352:$CN352,CV$101)</f>
        <v>0</v>
      </c>
      <c r="CW352" s="29">
        <f>COUNTIF($F352:$CN352,CW$101)</f>
        <v>0</v>
      </c>
      <c r="CX352" s="24">
        <f>COUNTIF($F352:$CN352,CX$101)</f>
        <v>0</v>
      </c>
      <c r="CY352" s="28">
        <f>COUNTIF($F352:$CN352,CY$101)</f>
        <v>0</v>
      </c>
      <c r="CZ352" s="27">
        <f>COUNTIF($F352:$CN352,CZ$101)</f>
        <v>0</v>
      </c>
      <c r="DA352" s="26">
        <f>COUNTIF($F352:$CN352,DA$101)</f>
        <v>0</v>
      </c>
      <c r="DB352" s="25">
        <f>COUNTIF($F352:$CN352,DB$101)</f>
        <v>0</v>
      </c>
      <c r="DC352" s="24">
        <f>COUNTIF($F352:$CN352,DC$101)</f>
        <v>0</v>
      </c>
      <c r="DD352" s="13"/>
      <c r="DE352" s="13"/>
      <c r="DF352" s="23"/>
      <c r="DG352" s="23"/>
      <c r="DH352" s="23"/>
      <c r="DI352" s="23"/>
      <c r="DJ352" s="23"/>
      <c r="DK352" s="23"/>
      <c r="DL352" s="23"/>
      <c r="DM352" s="23"/>
      <c r="DN352" s="23"/>
      <c r="DO352" s="23"/>
      <c r="DP352" s="76"/>
      <c r="DQ352" s="61"/>
      <c r="DR352" s="58">
        <f>COUNTIF($F352:$CN352,DR$101)</f>
        <v>0</v>
      </c>
      <c r="DS352" s="57">
        <f>COUNTIF($F352:$CN352,DS$101)</f>
        <v>0</v>
      </c>
      <c r="DT352" s="57">
        <f>COUNTIF($F352:$CN352,DT$101)</f>
        <v>0</v>
      </c>
      <c r="DU352" s="57">
        <f>COUNTIF($F352:$CN352,DU$101)</f>
        <v>0</v>
      </c>
      <c r="DV352" s="57">
        <f>COUNTIF($F352:$CN352,DV$101)</f>
        <v>0</v>
      </c>
      <c r="DW352" s="57">
        <f>COUNTIF($F352:$CN352,DW$101)</f>
        <v>0</v>
      </c>
      <c r="DX352" s="57">
        <f>COUNTIF($F352:$CN352,DX$101)</f>
        <v>0</v>
      </c>
      <c r="DY352" s="57">
        <f>COUNTIF($F352:$CN352,DY$101)</f>
        <v>0</v>
      </c>
      <c r="DZ352" s="57">
        <f>COUNTIF($F352:$CN352,DZ$101)</f>
        <v>0</v>
      </c>
      <c r="EA352" s="57">
        <f>COUNTIF($F352:$CN352,EA$101)</f>
        <v>0</v>
      </c>
      <c r="EB352" s="57">
        <f>COUNTIF($F352:$CN352,EB$101)</f>
        <v>0</v>
      </c>
      <c r="EC352" s="57">
        <f>COUNTIF($F352:$CN352,EC$101)</f>
        <v>0</v>
      </c>
      <c r="ED352" s="57">
        <f>COUNTIF($F352:$CN352,ED$101)</f>
        <v>0</v>
      </c>
      <c r="EE352" s="57">
        <f>COUNTIF($F352:$CN352,EE$101)</f>
        <v>0</v>
      </c>
      <c r="EF352" s="57">
        <f>COUNTIF($F352:$CN352,EF$101)</f>
        <v>0</v>
      </c>
      <c r="EG352" s="57">
        <f>COUNTIF($F352:$CN352,EG$101)</f>
        <v>0</v>
      </c>
      <c r="EH352" s="57">
        <f>COUNTIF($F352:$CN352,EH$101)</f>
        <v>0</v>
      </c>
      <c r="EI352" s="57">
        <f>COUNTIF($F352:$CN352,EI$101)</f>
        <v>0</v>
      </c>
      <c r="EJ352" s="57">
        <f>COUNTIF($F352:$CN352,EJ$101)</f>
        <v>0</v>
      </c>
      <c r="EK352" s="57">
        <f>COUNTIF($F352:$CN352,EK$101)</f>
        <v>0</v>
      </c>
      <c r="EL352" s="57">
        <f>COUNTIF($F352:$CN352,EL$101)</f>
        <v>0</v>
      </c>
      <c r="EM352" s="57">
        <f>COUNTIF($F352:$CN352,EM$101)</f>
        <v>0</v>
      </c>
      <c r="EN352" s="57">
        <f>COUNTIF($F352:$CN352,EN$101)</f>
        <v>0</v>
      </c>
      <c r="EO352" s="57">
        <f>COUNTIF($F352:$CN352,EO$101)</f>
        <v>0</v>
      </c>
      <c r="EP352" s="57">
        <f>COUNTIF($F352:$CN352,EP$101)</f>
        <v>0</v>
      </c>
      <c r="EQ352" s="57">
        <f>COUNTIF($F352:$CN352,EQ$101)</f>
        <v>0</v>
      </c>
      <c r="ER352" s="57">
        <f>COUNTIF($F352:$CN352,ER$101)</f>
        <v>0</v>
      </c>
      <c r="ES352" s="57">
        <f>COUNTIF($F352:$CN352,ES$101)</f>
        <v>0</v>
      </c>
      <c r="ET352" s="57">
        <f>COUNTIF($F352:$CN352,ET$101)</f>
        <v>0</v>
      </c>
      <c r="EU352" s="57">
        <f>COUNTIF($F352:$CN352,EU$101)</f>
        <v>0</v>
      </c>
      <c r="EV352" s="57">
        <f>COUNTIF($F352:$CN352,EV$101)</f>
        <v>0</v>
      </c>
      <c r="EW352" s="57">
        <f>COUNTIF($F352:$CN352,EW$101)</f>
        <v>0</v>
      </c>
      <c r="EX352" s="57">
        <f>COUNTIF($F352:$CN352,EX$101)</f>
        <v>0</v>
      </c>
      <c r="EY352" s="57">
        <f>COUNTIF($F352:$CN352,EY$101)</f>
        <v>0</v>
      </c>
      <c r="EZ352" s="57">
        <f>COUNTIF($F352:$CN352,EZ$101)</f>
        <v>0</v>
      </c>
      <c r="FA352" s="57">
        <f>COUNTIF($F352:$CN352,FA$101)</f>
        <v>0</v>
      </c>
      <c r="FB352" s="57">
        <f>COUNTIF($F352:$CN352,FB$101)</f>
        <v>0</v>
      </c>
      <c r="FC352" s="57">
        <f>COUNTIF($F352:$CN352,FC$101)</f>
        <v>0</v>
      </c>
      <c r="FD352" s="57">
        <f>COUNTIF($F352:$CN352,FD$101)</f>
        <v>0</v>
      </c>
      <c r="FE352" s="57">
        <f>COUNTIF($F352:$CN352,FE$101)</f>
        <v>0</v>
      </c>
    </row>
    <row r="353" spans="1:161" ht="13.5" thickBot="1" x14ac:dyDescent="0.25">
      <c r="A353" s="12"/>
      <c r="B353" s="11"/>
      <c r="C353" s="11"/>
      <c r="D353" s="11"/>
      <c r="E353" s="10"/>
      <c r="F353" s="6"/>
      <c r="G353" s="39"/>
      <c r="H353" s="39"/>
      <c r="I353" s="39"/>
      <c r="J353" s="39"/>
      <c r="K353" s="39"/>
      <c r="L353" s="39"/>
      <c r="M353" s="38"/>
      <c r="N353" s="40" t="str">
        <f>IFERROR((COUNTIF(H353,[1]Locaux!$A$8)+COUNTIF(H353,[1]Locaux!$A$9)+COUNTIF(H353,[1]Locaux!$A$10)+COUNTIF(H353,[1]Locaux!$A$11)+COUNTIF(H353,[1]Locaux!$A$12)+COUNTIF(H353,[1]Locaux!$A$15)+COUNTIF(H353,[1]Locaux!$A$16)+COUNTIF(H353,[1]Locaux!$A$17))/(COUNTIF(G353,"*")+COUNTIF(K353,"*")+COUNTIF(M353,"*")),"0")</f>
        <v>0</v>
      </c>
      <c r="O353" s="6"/>
      <c r="P353" s="39"/>
      <c r="Q353" s="39"/>
      <c r="R353" s="39"/>
      <c r="S353" s="39"/>
      <c r="T353" s="39"/>
      <c r="U353" s="39"/>
      <c r="V353" s="38"/>
      <c r="W353" s="40" t="str">
        <f>IFERROR((COUNTIF(Q353,[1]Locaux!$A$8)+COUNTIF(Q353,[1]Locaux!$A$9)+COUNTIF(Q353,[1]Locaux!$A$10)+COUNTIF(Q353,[1]Locaux!$A$11)+COUNTIF(Q353,[1]Locaux!$A$12)+COUNTIF(Q353,[1]Locaux!$A$15)+COUNTIF(Q353,[1]Locaux!$A$16)+COUNTIF(Q353,[1]Locaux!$A$17))/(COUNTIF(P353,"*")+COUNTIF(T353,"*")+COUNTIF(V353,"*")),"0")</f>
        <v>0</v>
      </c>
      <c r="X353" s="51" t="s">
        <v>16</v>
      </c>
      <c r="Y353" s="39"/>
      <c r="Z353" s="39"/>
      <c r="AA353" s="39"/>
      <c r="AB353" s="39"/>
      <c r="AC353" s="39"/>
      <c r="AD353" s="39"/>
      <c r="AE353" s="38"/>
      <c r="AF353" s="40" t="str">
        <f>IFERROR((COUNTIF(Z353,[1]Locaux!$A$8)+COUNTIF(Z353,[1]Locaux!$A$9)+COUNTIF(Z353,[1]Locaux!$A$10)+COUNTIF(Z353,[1]Locaux!$A$11)+COUNTIF(Z353,[1]Locaux!$A$12)+COUNTIF(Z353,[1]Locaux!$A$15)+COUNTIF(Z353,[1]Locaux!$A$16)+COUNTIF(Z353,[1]Locaux!$A$17))/(COUNTIF(Y353,"*")+COUNTIF(AC353,"*")+COUNTIF(AE353,"*")),"0")</f>
        <v>0</v>
      </c>
      <c r="AG353" s="55" t="s">
        <v>29</v>
      </c>
      <c r="AH353" s="39"/>
      <c r="AI353" s="39"/>
      <c r="AJ353" s="39"/>
      <c r="AK353" s="39"/>
      <c r="AL353" s="39"/>
      <c r="AM353" s="39"/>
      <c r="AN353" s="38"/>
      <c r="AO353" s="40" t="str">
        <f>IFERROR((COUNTIF(AI353,[1]Locaux!$A$8)+COUNTIF(AI353,[1]Locaux!$A$9)+COUNTIF(AI353,[1]Locaux!$A$10)+COUNTIF(AI353,[1]Locaux!$A$11)+COUNTIF(AI353,[1]Locaux!$A$12)+COUNTIF(AI353,[1]Locaux!$A$15)+COUNTIF(AI353,[1]Locaux!$A$16)+COUNTIF(AI353,[1]Locaux!$A$17))/(COUNTIF(AH353,"*")+COUNTIF(AL353,"*")+COUNTIF(AN353,"*")),"0")</f>
        <v>0</v>
      </c>
      <c r="AP353" s="7" t="s">
        <v>28</v>
      </c>
      <c r="AQ353" s="39"/>
      <c r="AR353" s="39"/>
      <c r="AS353" s="39"/>
      <c r="AT353" s="39"/>
      <c r="AU353" s="39"/>
      <c r="AV353" s="39"/>
      <c r="AW353" s="38"/>
      <c r="AX353" s="40" t="str">
        <f>IFERROR((COUNTIF(AR353,[1]Locaux!$A$8)+COUNTIF(AR353,[1]Locaux!$A$9)+COUNTIF(AR353,[1]Locaux!$A$10)+COUNTIF(AR353,[1]Locaux!$A$11)+COUNTIF(AR353,[1]Locaux!$A$12)+COUNTIF(AR353,[1]Locaux!$A$15)+COUNTIF(AR353,[1]Locaux!$A$16)+COUNTIF(AR353,[1]Locaux!$A$17))/(COUNTIF(AQ353,"*")+COUNTIF(AU353,"*")+COUNTIF(AW353,"*")),"0")</f>
        <v>0</v>
      </c>
      <c r="AY353" s="6" t="s">
        <v>26</v>
      </c>
      <c r="AZ353" s="39"/>
      <c r="BA353" s="39"/>
      <c r="BB353" s="39"/>
      <c r="BC353" s="39"/>
      <c r="BD353" s="39"/>
      <c r="BE353" s="39"/>
      <c r="BF353" s="38"/>
      <c r="BG353" s="40" t="str">
        <f>IFERROR((COUNTIF(BA353,[1]Locaux!$A$8)+COUNTIF(BA353,[1]Locaux!$A$9)+COUNTIF(BA353,[1]Locaux!$A$10)+COUNTIF(BA353,[1]Locaux!$A$11)+COUNTIF(BA353,[1]Locaux!$A$12)+COUNTIF(BA353,[1]Locaux!$A$15)+COUNTIF(BA353,[1]Locaux!$A$16)+COUNTIF(BA353,[1]Locaux!$A$17))/(COUNTIF(AZ353,"*")+COUNTIF(BD353,"*")+COUNTIF(BF353,"*")),"0")</f>
        <v>0</v>
      </c>
      <c r="BH353" s="6"/>
      <c r="BI353" s="39"/>
      <c r="BJ353" s="39"/>
      <c r="BK353" s="39"/>
      <c r="BL353" s="39"/>
      <c r="BM353" s="39"/>
      <c r="BN353" s="39"/>
      <c r="BO353" s="38"/>
      <c r="BP353" s="40" t="str">
        <f>IFERROR((COUNTIF(BJ353,[1]Locaux!$A$8)+COUNTIF(BJ353,[1]Locaux!$A$9)+COUNTIF(BJ353,[1]Locaux!$A$10)+COUNTIF(BJ353,[1]Locaux!$A$11)+COUNTIF(BJ353,[1]Locaux!$A$12)+COUNTIF(BJ353,[1]Locaux!$A$15)+COUNTIF(BJ353,[1]Locaux!$A$16)+COUNTIF(BJ353,[1]Locaux!$A$17))/(COUNTIF(BI353,"*")+COUNTIF(BM353,"*")+COUNTIF(BO353,"*")),"0")</f>
        <v>0</v>
      </c>
      <c r="BQ353" s="6"/>
      <c r="BR353" s="39"/>
      <c r="BS353" s="39"/>
      <c r="BT353" s="39"/>
      <c r="BU353" s="39"/>
      <c r="BV353" s="39"/>
      <c r="BW353" s="39"/>
      <c r="BX353" s="38"/>
      <c r="BY353" s="6"/>
      <c r="BZ353" s="39"/>
      <c r="CA353" s="39"/>
      <c r="CB353" s="39"/>
      <c r="CC353" s="39"/>
      <c r="CD353" s="39"/>
      <c r="CE353" s="39"/>
      <c r="CF353" s="38"/>
      <c r="CG353" s="6"/>
      <c r="CH353" s="39"/>
      <c r="CI353" s="39"/>
      <c r="CJ353" s="39"/>
      <c r="CK353" s="39"/>
      <c r="CL353" s="39"/>
      <c r="CM353" s="39"/>
      <c r="CN353" s="38"/>
      <c r="CO353" s="78" t="e">
        <f>OR(CR353&gt;1,CS353&gt;1,CT353&gt;1,CU353&gt;1,CV353&gt;1,CW353&gt;1,CX353&gt;1,CY353&gt;1,CZ353&gt;1,DA353&gt;1,DB353&gt;1,DC353&gt;1,#REF!&gt;1,#REF!&gt;1,#REF!&gt;1,#REF!&gt;1,#REF!&gt;1,#REF!&gt;1,#REF!&gt;1,#REF!&gt;1,#REF!&gt;1,#REF!&gt;1,#REF!&gt;1,#REF!&gt;1,#REF!&gt;1,#REF!&gt;1,#REF!&gt;1,#REF!&gt;1,#REF!&gt;1,#REF!&gt;1)</f>
        <v>#REF!</v>
      </c>
      <c r="CP353" s="77" t="b">
        <f>OR(DR353&gt;1,DS353&gt;1,DT353&gt;1,DU353&gt;1,DV353&gt;1,DW353&gt;1,DX353&gt;1,DY353&gt;1,DZ353&gt;1,EA353&gt;1,EB353&gt;1,EC353&gt;1,ED353&gt;1,EE353&gt;1,EF353&gt;1,EG353&gt;1,EH353&gt;1,EI353&gt;1,EJ353&gt;1,EK353&gt;1,EL353&gt;1,EM353&gt;1,EN353&gt;1,EO353&gt;1,EP353&gt;1,EQ353&gt;1,ER353&gt;1,ES353&gt;1,ET353&gt;1,EU353&gt;1,EV353&gt;1,EW353&gt;1,EX353&gt;1,EY353&gt;1,EZ353&gt;1,FA353&gt;1,FB353&gt;1,FC353&gt;1,FD353&gt;1,FE353&gt;1)</f>
        <v>0</v>
      </c>
      <c r="CQ353" s="77"/>
      <c r="CR353" s="34">
        <f>COUNTIF($F353:$CN353,CR$101)</f>
        <v>0</v>
      </c>
      <c r="CS353" s="33">
        <f>COUNTIF($F353:$CN353,CS$101)</f>
        <v>0</v>
      </c>
      <c r="CT353" s="32">
        <f>COUNTIF($F353:$CN353,CT$101)</f>
        <v>0</v>
      </c>
      <c r="CU353" s="31">
        <f>COUNTIF($F353:$CN353,CU$101)</f>
        <v>0</v>
      </c>
      <c r="CV353" s="30">
        <f>COUNTIF($F353:$CN353,CV$101)</f>
        <v>0</v>
      </c>
      <c r="CW353" s="29">
        <f>COUNTIF($F353:$CN353,CW$101)</f>
        <v>0</v>
      </c>
      <c r="CX353" s="24">
        <f>COUNTIF($F353:$CN353,CX$101)</f>
        <v>0</v>
      </c>
      <c r="CY353" s="28">
        <f>COUNTIF($F353:$CN353,CY$101)</f>
        <v>0</v>
      </c>
      <c r="CZ353" s="27">
        <f>COUNTIF($F353:$CN353,CZ$101)</f>
        <v>0</v>
      </c>
      <c r="DA353" s="26">
        <f>COUNTIF($F353:$CN353,DA$101)</f>
        <v>0</v>
      </c>
      <c r="DB353" s="25">
        <f>COUNTIF($F353:$CN353,DB$101)</f>
        <v>0</v>
      </c>
      <c r="DC353" s="24">
        <f>COUNTIF($F353:$CN353,DC$101)</f>
        <v>0</v>
      </c>
      <c r="DD353" s="13"/>
      <c r="DE353" s="13"/>
      <c r="DF353" s="23"/>
      <c r="DG353" s="23"/>
      <c r="DH353" s="23"/>
      <c r="DI353" s="23"/>
      <c r="DJ353" s="23"/>
      <c r="DK353" s="23"/>
      <c r="DL353" s="23"/>
      <c r="DM353" s="23"/>
      <c r="DN353" s="23"/>
      <c r="DO353" s="23"/>
      <c r="DP353" s="76"/>
      <c r="DQ353" s="61"/>
      <c r="DR353" s="58">
        <f>COUNTIF($F353:$CN353,DR$101)</f>
        <v>0</v>
      </c>
      <c r="DS353" s="57">
        <f>COUNTIF($F353:$CN353,DS$101)</f>
        <v>0</v>
      </c>
      <c r="DT353" s="57">
        <f>COUNTIF($F353:$CN353,DT$101)</f>
        <v>0</v>
      </c>
      <c r="DU353" s="57">
        <f>COUNTIF($F353:$CN353,DU$101)</f>
        <v>0</v>
      </c>
      <c r="DV353" s="57">
        <f>COUNTIF($F353:$CN353,DV$101)</f>
        <v>0</v>
      </c>
      <c r="DW353" s="57">
        <f>COUNTIF($F353:$CN353,DW$101)</f>
        <v>0</v>
      </c>
      <c r="DX353" s="57">
        <f>COUNTIF($F353:$CN353,DX$101)</f>
        <v>0</v>
      </c>
      <c r="DY353" s="57">
        <f>COUNTIF($F353:$CN353,DY$101)</f>
        <v>0</v>
      </c>
      <c r="DZ353" s="57">
        <f>COUNTIF($F353:$CN353,DZ$101)</f>
        <v>0</v>
      </c>
      <c r="EA353" s="57">
        <f>COUNTIF($F353:$CN353,EA$101)</f>
        <v>0</v>
      </c>
      <c r="EB353" s="57">
        <f>COUNTIF($F353:$CN353,EB$101)</f>
        <v>0</v>
      </c>
      <c r="EC353" s="57">
        <f>COUNTIF($F353:$CN353,EC$101)</f>
        <v>0</v>
      </c>
      <c r="ED353" s="57">
        <f>COUNTIF($F353:$CN353,ED$101)</f>
        <v>0</v>
      </c>
      <c r="EE353" s="57">
        <f>COUNTIF($F353:$CN353,EE$101)</f>
        <v>0</v>
      </c>
      <c r="EF353" s="57">
        <f>COUNTIF($F353:$CN353,EF$101)</f>
        <v>0</v>
      </c>
      <c r="EG353" s="57">
        <f>COUNTIF($F353:$CN353,EG$101)</f>
        <v>0</v>
      </c>
      <c r="EH353" s="57">
        <f>COUNTIF($F353:$CN353,EH$101)</f>
        <v>0</v>
      </c>
      <c r="EI353" s="57">
        <f>COUNTIF($F353:$CN353,EI$101)</f>
        <v>0</v>
      </c>
      <c r="EJ353" s="57">
        <f>COUNTIF($F353:$CN353,EJ$101)</f>
        <v>0</v>
      </c>
      <c r="EK353" s="57">
        <f>COUNTIF($F353:$CN353,EK$101)</f>
        <v>0</v>
      </c>
      <c r="EL353" s="57">
        <f>COUNTIF($F353:$CN353,EL$101)</f>
        <v>0</v>
      </c>
      <c r="EM353" s="57">
        <f>COUNTIF($F353:$CN353,EM$101)</f>
        <v>0</v>
      </c>
      <c r="EN353" s="57">
        <f>COUNTIF($F353:$CN353,EN$101)</f>
        <v>0</v>
      </c>
      <c r="EO353" s="57">
        <f>COUNTIF($F353:$CN353,EO$101)</f>
        <v>0</v>
      </c>
      <c r="EP353" s="57">
        <f>COUNTIF($F353:$CN353,EP$101)</f>
        <v>0</v>
      </c>
      <c r="EQ353" s="57">
        <f>COUNTIF($F353:$CN353,EQ$101)</f>
        <v>0</v>
      </c>
      <c r="ER353" s="57">
        <f>COUNTIF($F353:$CN353,ER$101)</f>
        <v>0</v>
      </c>
      <c r="ES353" s="57">
        <f>COUNTIF($F353:$CN353,ES$101)</f>
        <v>0</v>
      </c>
      <c r="ET353" s="57">
        <f>COUNTIF($F353:$CN353,ET$101)</f>
        <v>0</v>
      </c>
      <c r="EU353" s="57">
        <f>COUNTIF($F353:$CN353,EU$101)</f>
        <v>0</v>
      </c>
      <c r="EV353" s="57">
        <f>COUNTIF($F353:$CN353,EV$101)</f>
        <v>0</v>
      </c>
      <c r="EW353" s="57">
        <f>COUNTIF($F353:$CN353,EW$101)</f>
        <v>0</v>
      </c>
      <c r="EX353" s="57">
        <f>COUNTIF($F353:$CN353,EX$101)</f>
        <v>0</v>
      </c>
      <c r="EY353" s="57">
        <f>COUNTIF($F353:$CN353,EY$101)</f>
        <v>0</v>
      </c>
      <c r="EZ353" s="57">
        <f>COUNTIF($F353:$CN353,EZ$101)</f>
        <v>0</v>
      </c>
      <c r="FA353" s="57">
        <f>COUNTIF($F353:$CN353,FA$101)</f>
        <v>0</v>
      </c>
      <c r="FB353" s="57">
        <f>COUNTIF($F353:$CN353,FB$101)</f>
        <v>0</v>
      </c>
      <c r="FC353" s="57">
        <f>COUNTIF($F353:$CN353,FC$101)</f>
        <v>0</v>
      </c>
      <c r="FD353" s="57">
        <f>COUNTIF($F353:$CN353,FD$101)</f>
        <v>0</v>
      </c>
      <c r="FE353" s="57">
        <f>COUNTIF($F353:$CN353,FE$101)</f>
        <v>0</v>
      </c>
    </row>
    <row r="354" spans="1:161" x14ac:dyDescent="0.2">
      <c r="A354" s="18" t="str">
        <f>CHOOSE(WEEKDAY($E354),"Dimanche","Lundi","Mardi","Mercredi","Jeudi","Vendredi","")</f>
        <v>Vendredi</v>
      </c>
      <c r="B354" s="17">
        <f>IF(M354&lt;&gt;"Cong. ",B352+1,B352+0)</f>
        <v>123</v>
      </c>
      <c r="C354" s="17">
        <f>IF(M354&lt;&gt;"Cong. ",C352+1,C352+0)</f>
        <v>102</v>
      </c>
      <c r="D354" s="17">
        <f>IF(M354="",D352+1,D352+0)</f>
        <v>5</v>
      </c>
      <c r="E354" s="16">
        <v>44232</v>
      </c>
      <c r="F354" s="7"/>
      <c r="G354" s="44"/>
      <c r="H354" s="44"/>
      <c r="I354" s="44"/>
      <c r="J354" s="44"/>
      <c r="K354" s="44"/>
      <c r="L354" s="44"/>
      <c r="M354" s="43"/>
      <c r="N354" s="40" t="str">
        <f>IFERROR((COUNTIF(H354,[1]Locaux!$A$8)+COUNTIF(H354,[1]Locaux!$A$9)+COUNTIF(H354,[1]Locaux!$A$10)+COUNTIF(H354,[1]Locaux!$A$11)+COUNTIF(H354,[1]Locaux!$A$12)+COUNTIF(H354,[1]Locaux!$A$15)+COUNTIF(H354,[1]Locaux!$A$16)+COUNTIF(H354,[1]Locaux!$A$17))/(COUNTIF(G354,"*")+COUNTIF(K354,"*")+COUNTIF(M354,"*")),"0")</f>
        <v>0</v>
      </c>
      <c r="O354" s="7"/>
      <c r="P354" s="44"/>
      <c r="Q354" s="44"/>
      <c r="R354" s="44"/>
      <c r="S354" s="44"/>
      <c r="T354" s="44"/>
      <c r="U354" s="44"/>
      <c r="V354" s="43"/>
      <c r="W354" s="40" t="str">
        <f>IFERROR((COUNTIF(Q354,[1]Locaux!$A$8)+COUNTIF(Q354,[1]Locaux!$A$9)+COUNTIF(Q354,[1]Locaux!$A$10)+COUNTIF(Q354,[1]Locaux!$A$11)+COUNTIF(Q354,[1]Locaux!$A$12)+COUNTIF(Q354,[1]Locaux!$A$15)+COUNTIF(Q354,[1]Locaux!$A$16)+COUNTIF(Q354,[1]Locaux!$A$17))/(COUNTIF(P354,"*")+COUNTIF(T354,"*")+COUNTIF(V354,"*")),"0")</f>
        <v>0</v>
      </c>
      <c r="X354" s="7" t="s">
        <v>20</v>
      </c>
      <c r="Y354" s="44"/>
      <c r="Z354" s="44"/>
      <c r="AA354" s="44"/>
      <c r="AB354" s="44"/>
      <c r="AC354" s="44"/>
      <c r="AD354" s="44"/>
      <c r="AE354" s="43"/>
      <c r="AF354" s="40" t="str">
        <f>IFERROR((COUNTIF(Z354,[1]Locaux!$A$8)+COUNTIF(Z354,[1]Locaux!$A$9)+COUNTIF(Z354,[1]Locaux!$A$10)+COUNTIF(Z354,[1]Locaux!$A$11)+COUNTIF(Z354,[1]Locaux!$A$12)+COUNTIF(Z354,[1]Locaux!$A$15)+COUNTIF(Z354,[1]Locaux!$A$16)+COUNTIF(Z354,[1]Locaux!$A$17))/(COUNTIF(Y354,"*")+COUNTIF(AC354,"*")+COUNTIF(AE354,"*")),"0")</f>
        <v>0</v>
      </c>
      <c r="AG354" s="51" t="s">
        <v>18</v>
      </c>
      <c r="AH354" s="44"/>
      <c r="AI354" s="44"/>
      <c r="AJ354" s="44"/>
      <c r="AK354" s="44"/>
      <c r="AL354" s="44"/>
      <c r="AM354" s="44"/>
      <c r="AN354" s="43"/>
      <c r="AO354" s="40" t="str">
        <f>IFERROR((COUNTIF(AI354,[1]Locaux!$A$8)+COUNTIF(AI354,[1]Locaux!$A$9)+COUNTIF(AI354,[1]Locaux!$A$10)+COUNTIF(AI354,[1]Locaux!$A$11)+COUNTIF(AI354,[1]Locaux!$A$12)+COUNTIF(AI354,[1]Locaux!$A$15)+COUNTIF(AI354,[1]Locaux!$A$16)+COUNTIF(AI354,[1]Locaux!$A$17))/(COUNTIF(AH354,"*")+COUNTIF(AL354,"*")+COUNTIF(AN354,"*")),"0")</f>
        <v>0</v>
      </c>
      <c r="AP354" s="51" t="s">
        <v>29</v>
      </c>
      <c r="AQ354" s="44"/>
      <c r="AR354" s="44"/>
      <c r="AS354" s="44"/>
      <c r="AT354" s="44"/>
      <c r="AU354" s="44"/>
      <c r="AV354" s="44"/>
      <c r="AW354" s="43"/>
      <c r="AX354" s="40" t="str">
        <f>IFERROR((COUNTIF(AR354,[1]Locaux!$A$8)+COUNTIF(AR354,[1]Locaux!$A$9)+COUNTIF(AR354,[1]Locaux!$A$10)+COUNTIF(AR354,[1]Locaux!$A$11)+COUNTIF(AR354,[1]Locaux!$A$12)+COUNTIF(AR354,[1]Locaux!$A$15)+COUNTIF(AR354,[1]Locaux!$A$16)+COUNTIF(AR354,[1]Locaux!$A$17))/(COUNTIF(AQ354,"*")+COUNTIF(AU354,"*")+COUNTIF(AW354,"*")),"0")</f>
        <v>0</v>
      </c>
      <c r="AY354" s="7" t="s">
        <v>28</v>
      </c>
      <c r="AZ354" s="44"/>
      <c r="BA354" s="44"/>
      <c r="BB354" s="44"/>
      <c r="BC354" s="44"/>
      <c r="BD354" s="44"/>
      <c r="BE354" s="44"/>
      <c r="BF354" s="43"/>
      <c r="BG354" s="40" t="str">
        <f>IFERROR((COUNTIF(BA354,[1]Locaux!$A$8)+COUNTIF(BA354,[1]Locaux!$A$9)+COUNTIF(BA354,[1]Locaux!$A$10)+COUNTIF(BA354,[1]Locaux!$A$11)+COUNTIF(BA354,[1]Locaux!$A$12)+COUNTIF(BA354,[1]Locaux!$A$15)+COUNTIF(BA354,[1]Locaux!$A$16)+COUNTIF(BA354,[1]Locaux!$A$17))/(COUNTIF(AZ354,"*")+COUNTIF(BD354,"*")+COUNTIF(BF354,"*")),"0")</f>
        <v>0</v>
      </c>
      <c r="BH354" s="7"/>
      <c r="BI354" s="44"/>
      <c r="BJ354" s="44"/>
      <c r="BK354" s="44"/>
      <c r="BL354" s="44"/>
      <c r="BM354" s="44"/>
      <c r="BN354" s="44"/>
      <c r="BO354" s="43"/>
      <c r="BP354" s="40" t="str">
        <f>IFERROR((COUNTIF(BJ354,[1]Locaux!$A$8)+COUNTIF(BJ354,[1]Locaux!$A$9)+COUNTIF(BJ354,[1]Locaux!$A$10)+COUNTIF(BJ354,[1]Locaux!$A$11)+COUNTIF(BJ354,[1]Locaux!$A$12)+COUNTIF(BJ354,[1]Locaux!$A$15)+COUNTIF(BJ354,[1]Locaux!$A$16)+COUNTIF(BJ354,[1]Locaux!$A$17))/(COUNTIF(BI354,"*")+COUNTIF(BM354,"*")+COUNTIF(BO354,"*")),"0")</f>
        <v>0</v>
      </c>
      <c r="BQ354" s="7"/>
      <c r="BR354" s="44"/>
      <c r="BS354" s="44"/>
      <c r="BT354" s="44"/>
      <c r="BU354" s="44"/>
      <c r="BV354" s="44"/>
      <c r="BW354" s="44"/>
      <c r="BX354" s="43"/>
      <c r="BY354" s="7"/>
      <c r="BZ354" s="44"/>
      <c r="CA354" s="44"/>
      <c r="CB354" s="44"/>
      <c r="CC354" s="44"/>
      <c r="CD354" s="44"/>
      <c r="CE354" s="44"/>
      <c r="CF354" s="43"/>
      <c r="CG354" s="7"/>
      <c r="CH354" s="44"/>
      <c r="CI354" s="44"/>
      <c r="CJ354" s="44"/>
      <c r="CK354" s="44"/>
      <c r="CL354" s="44"/>
      <c r="CM354" s="44"/>
      <c r="CN354" s="43"/>
      <c r="CO354" s="78" t="e">
        <f>OR(CR354&gt;1,CS354&gt;1,CT354&gt;1,CU354&gt;1,CV354&gt;1,CW354&gt;1,CX354&gt;1,CY354&gt;1,CZ354&gt;1,DA354&gt;1,DB354&gt;1,DC354&gt;1,#REF!&gt;1,#REF!&gt;1,#REF!&gt;1,#REF!&gt;1,#REF!&gt;1,#REF!&gt;1,#REF!&gt;1,#REF!&gt;1,#REF!&gt;1,#REF!&gt;1,#REF!&gt;1,#REF!&gt;1,#REF!&gt;1,#REF!&gt;1,#REF!&gt;1,#REF!&gt;1,#REF!&gt;1,#REF!&gt;1)</f>
        <v>#REF!</v>
      </c>
      <c r="CP354" s="77" t="b">
        <f>OR(DR354&gt;1,DS354&gt;1,DT354&gt;1,DU354&gt;1,DV354&gt;1,DW354&gt;1,DX354&gt;1,DY354&gt;1,DZ354&gt;1,EA354&gt;1,EB354&gt;1,EC354&gt;1,ED354&gt;1,EE354&gt;1,EF354&gt;1,EG354&gt;1,EH354&gt;1,EI354&gt;1,EJ354&gt;1,EK354&gt;1,EL354&gt;1,EM354&gt;1,EN354&gt;1,EO354&gt;1,EP354&gt;1,EQ354&gt;1,ER354&gt;1,ES354&gt;1,ET354&gt;1,EU354&gt;1,EV354&gt;1,EW354&gt;1,EX354&gt;1,EY354&gt;1,EZ354&gt;1,FA354&gt;1,FB354&gt;1,FC354&gt;1,FD354&gt;1,FE354&gt;1)</f>
        <v>0</v>
      </c>
      <c r="CQ354" s="77"/>
      <c r="CR354" s="34">
        <f>COUNTIF($F354:$CN354,CR$101)</f>
        <v>0</v>
      </c>
      <c r="CS354" s="33">
        <f>COUNTIF($F354:$CN354,CS$101)</f>
        <v>0</v>
      </c>
      <c r="CT354" s="32">
        <f>COUNTIF($F354:$CN354,CT$101)</f>
        <v>0</v>
      </c>
      <c r="CU354" s="31">
        <f>COUNTIF($F354:$CN354,CU$101)</f>
        <v>0</v>
      </c>
      <c r="CV354" s="30">
        <f>COUNTIF($F354:$CN354,CV$101)</f>
        <v>0</v>
      </c>
      <c r="CW354" s="29">
        <f>COUNTIF($F354:$CN354,CW$101)</f>
        <v>0</v>
      </c>
      <c r="CX354" s="24">
        <f>COUNTIF($F354:$CN354,CX$101)</f>
        <v>0</v>
      </c>
      <c r="CY354" s="28">
        <f>COUNTIF($F354:$CN354,CY$101)</f>
        <v>0</v>
      </c>
      <c r="CZ354" s="27">
        <f>COUNTIF($F354:$CN354,CZ$101)</f>
        <v>0</v>
      </c>
      <c r="DA354" s="26">
        <f>COUNTIF($F354:$CN354,DA$101)</f>
        <v>0</v>
      </c>
      <c r="DB354" s="25">
        <f>COUNTIF($F354:$CN354,DB$101)</f>
        <v>0</v>
      </c>
      <c r="DC354" s="24">
        <f>COUNTIF($F354:$CN354,DC$101)</f>
        <v>0</v>
      </c>
      <c r="DD354" s="13"/>
      <c r="DE354" s="13"/>
      <c r="DF354" s="23"/>
      <c r="DG354" s="23"/>
      <c r="DH354" s="23"/>
      <c r="DI354" s="23"/>
      <c r="DJ354" s="23"/>
      <c r="DK354" s="23"/>
      <c r="DL354" s="23"/>
      <c r="DM354" s="23"/>
      <c r="DN354" s="23"/>
      <c r="DO354" s="23"/>
      <c r="DP354" s="76"/>
      <c r="DQ354" s="61"/>
      <c r="DR354" s="58">
        <f>COUNTIF($F354:$CN354,DR$101)</f>
        <v>0</v>
      </c>
      <c r="DS354" s="57">
        <f>COUNTIF($F354:$CN354,DS$101)</f>
        <v>0</v>
      </c>
      <c r="DT354" s="57">
        <f>COUNTIF($F354:$CN354,DT$101)</f>
        <v>0</v>
      </c>
      <c r="DU354" s="57">
        <f>COUNTIF($F354:$CN354,DU$101)</f>
        <v>0</v>
      </c>
      <c r="DV354" s="57">
        <f>COUNTIF($F354:$CN354,DV$101)</f>
        <v>0</v>
      </c>
      <c r="DW354" s="57">
        <f>COUNTIF($F354:$CN354,DW$101)</f>
        <v>0</v>
      </c>
      <c r="DX354" s="57">
        <f>COUNTIF($F354:$CN354,DX$101)</f>
        <v>0</v>
      </c>
      <c r="DY354" s="57">
        <f>COUNTIF($F354:$CN354,DY$101)</f>
        <v>0</v>
      </c>
      <c r="DZ354" s="57">
        <f>COUNTIF($F354:$CN354,DZ$101)</f>
        <v>0</v>
      </c>
      <c r="EA354" s="57">
        <f>COUNTIF($F354:$CN354,EA$101)</f>
        <v>0</v>
      </c>
      <c r="EB354" s="57">
        <f>COUNTIF($F354:$CN354,EB$101)</f>
        <v>0</v>
      </c>
      <c r="EC354" s="57">
        <f>COUNTIF($F354:$CN354,EC$101)</f>
        <v>0</v>
      </c>
      <c r="ED354" s="57">
        <f>COUNTIF($F354:$CN354,ED$101)</f>
        <v>0</v>
      </c>
      <c r="EE354" s="57">
        <f>COUNTIF($F354:$CN354,EE$101)</f>
        <v>0</v>
      </c>
      <c r="EF354" s="57">
        <f>COUNTIF($F354:$CN354,EF$101)</f>
        <v>0</v>
      </c>
      <c r="EG354" s="57">
        <f>COUNTIF($F354:$CN354,EG$101)</f>
        <v>0</v>
      </c>
      <c r="EH354" s="57">
        <f>COUNTIF($F354:$CN354,EH$101)</f>
        <v>0</v>
      </c>
      <c r="EI354" s="57">
        <f>COUNTIF($F354:$CN354,EI$101)</f>
        <v>0</v>
      </c>
      <c r="EJ354" s="57">
        <f>COUNTIF($F354:$CN354,EJ$101)</f>
        <v>0</v>
      </c>
      <c r="EK354" s="57">
        <f>COUNTIF($F354:$CN354,EK$101)</f>
        <v>0</v>
      </c>
      <c r="EL354" s="57">
        <f>COUNTIF($F354:$CN354,EL$101)</f>
        <v>0</v>
      </c>
      <c r="EM354" s="57">
        <f>COUNTIF($F354:$CN354,EM$101)</f>
        <v>0</v>
      </c>
      <c r="EN354" s="57">
        <f>COUNTIF($F354:$CN354,EN$101)</f>
        <v>0</v>
      </c>
      <c r="EO354" s="57">
        <f>COUNTIF($F354:$CN354,EO$101)</f>
        <v>0</v>
      </c>
      <c r="EP354" s="57">
        <f>COUNTIF($F354:$CN354,EP$101)</f>
        <v>0</v>
      </c>
      <c r="EQ354" s="57">
        <f>COUNTIF($F354:$CN354,EQ$101)</f>
        <v>0</v>
      </c>
      <c r="ER354" s="57">
        <f>COUNTIF($F354:$CN354,ER$101)</f>
        <v>0</v>
      </c>
      <c r="ES354" s="57">
        <f>COUNTIF($F354:$CN354,ES$101)</f>
        <v>0</v>
      </c>
      <c r="ET354" s="57">
        <f>COUNTIF($F354:$CN354,ET$101)</f>
        <v>0</v>
      </c>
      <c r="EU354" s="57">
        <f>COUNTIF($F354:$CN354,EU$101)</f>
        <v>0</v>
      </c>
      <c r="EV354" s="57">
        <f>COUNTIF($F354:$CN354,EV$101)</f>
        <v>0</v>
      </c>
      <c r="EW354" s="57">
        <f>COUNTIF($F354:$CN354,EW$101)</f>
        <v>0</v>
      </c>
      <c r="EX354" s="57">
        <f>COUNTIF($F354:$CN354,EX$101)</f>
        <v>0</v>
      </c>
      <c r="EY354" s="57">
        <f>COUNTIF($F354:$CN354,EY$101)</f>
        <v>0</v>
      </c>
      <c r="EZ354" s="57">
        <f>COUNTIF($F354:$CN354,EZ$101)</f>
        <v>0</v>
      </c>
      <c r="FA354" s="57">
        <f>COUNTIF($F354:$CN354,FA$101)</f>
        <v>0</v>
      </c>
      <c r="FB354" s="57">
        <f>COUNTIF($F354:$CN354,FB$101)</f>
        <v>0</v>
      </c>
      <c r="FC354" s="57">
        <f>COUNTIF($F354:$CN354,FC$101)</f>
        <v>0</v>
      </c>
      <c r="FD354" s="57">
        <f>COUNTIF($F354:$CN354,FD$101)</f>
        <v>0</v>
      </c>
      <c r="FE354" s="57">
        <f>COUNTIF($F354:$CN354,FE$101)</f>
        <v>0</v>
      </c>
    </row>
    <row r="355" spans="1:161" ht="13.5" thickBot="1" x14ac:dyDescent="0.25">
      <c r="A355" s="12"/>
      <c r="B355" s="11"/>
      <c r="C355" s="11"/>
      <c r="D355" s="11"/>
      <c r="E355" s="10"/>
      <c r="F355" s="6"/>
      <c r="G355" s="39"/>
      <c r="H355" s="39"/>
      <c r="I355" s="39"/>
      <c r="J355" s="39"/>
      <c r="K355" s="39"/>
      <c r="L355" s="39"/>
      <c r="M355" s="38"/>
      <c r="N355" s="40" t="str">
        <f>IFERROR((COUNTIF(H355,[1]Locaux!$A$8)+COUNTIF(H355,[1]Locaux!$A$9)+COUNTIF(H355,[1]Locaux!$A$10)+COUNTIF(H355,[1]Locaux!$A$11)+COUNTIF(H355,[1]Locaux!$A$12)+COUNTIF(H355,[1]Locaux!$A$15)+COUNTIF(H355,[1]Locaux!$A$16)+COUNTIF(H355,[1]Locaux!$A$17))/(COUNTIF(G355,"*")+COUNTIF(K355,"*")+COUNTIF(M355,"*")),"0")</f>
        <v>0</v>
      </c>
      <c r="O355" s="6"/>
      <c r="P355" s="39"/>
      <c r="Q355" s="39"/>
      <c r="R355" s="39"/>
      <c r="S355" s="39"/>
      <c r="T355" s="39"/>
      <c r="U355" s="39"/>
      <c r="V355" s="38"/>
      <c r="W355" s="40" t="str">
        <f>IFERROR((COUNTIF(Q355,[1]Locaux!$A$8)+COUNTIF(Q355,[1]Locaux!$A$9)+COUNTIF(Q355,[1]Locaux!$A$10)+COUNTIF(Q355,[1]Locaux!$A$11)+COUNTIF(Q355,[1]Locaux!$A$12)+COUNTIF(Q355,[1]Locaux!$A$15)+COUNTIF(Q355,[1]Locaux!$A$16)+COUNTIF(Q355,[1]Locaux!$A$17))/(COUNTIF(P355,"*")+COUNTIF(T355,"*")+COUNTIF(V355,"*")),"0")</f>
        <v>0</v>
      </c>
      <c r="X355" s="6" t="s">
        <v>20</v>
      </c>
      <c r="Y355" s="39"/>
      <c r="Z355" s="39"/>
      <c r="AA355" s="39"/>
      <c r="AB355" s="39"/>
      <c r="AC355" s="39"/>
      <c r="AD355" s="39"/>
      <c r="AE355" s="38"/>
      <c r="AF355" s="40" t="str">
        <f>IFERROR((COUNTIF(Z355,[1]Locaux!$A$8)+COUNTIF(Z355,[1]Locaux!$A$9)+COUNTIF(Z355,[1]Locaux!$A$10)+COUNTIF(Z355,[1]Locaux!$A$11)+COUNTIF(Z355,[1]Locaux!$A$12)+COUNTIF(Z355,[1]Locaux!$A$15)+COUNTIF(Z355,[1]Locaux!$A$16)+COUNTIF(Z355,[1]Locaux!$A$17))/(COUNTIF(Y355,"*")+COUNTIF(AC355,"*")+COUNTIF(AE355,"*")),"0")</f>
        <v>0</v>
      </c>
      <c r="AG355" s="51" t="s">
        <v>18</v>
      </c>
      <c r="AH355" s="39"/>
      <c r="AI355" s="39"/>
      <c r="AJ355" s="39"/>
      <c r="AK355" s="39"/>
      <c r="AL355" s="39"/>
      <c r="AM355" s="39"/>
      <c r="AN355" s="38"/>
      <c r="AO355" s="40" t="str">
        <f>IFERROR((COUNTIF(AI355,[1]Locaux!$A$8)+COUNTIF(AI355,[1]Locaux!$A$9)+COUNTIF(AI355,[1]Locaux!$A$10)+COUNTIF(AI355,[1]Locaux!$A$11)+COUNTIF(AI355,[1]Locaux!$A$12)+COUNTIF(AI355,[1]Locaux!$A$15)+COUNTIF(AI355,[1]Locaux!$A$16)+COUNTIF(AI355,[1]Locaux!$A$17))/(COUNTIF(AH355,"*")+COUNTIF(AL355,"*")+COUNTIF(AN355,"*")),"0")</f>
        <v>0</v>
      </c>
      <c r="AP355" s="51" t="s">
        <v>29</v>
      </c>
      <c r="AQ355" s="39"/>
      <c r="AR355" s="39"/>
      <c r="AS355" s="39"/>
      <c r="AT355" s="39"/>
      <c r="AU355" s="39"/>
      <c r="AV355" s="39"/>
      <c r="AW355" s="38"/>
      <c r="AX355" s="40" t="str">
        <f>IFERROR((COUNTIF(AR355,[1]Locaux!$A$8)+COUNTIF(AR355,[1]Locaux!$A$9)+COUNTIF(AR355,[1]Locaux!$A$10)+COUNTIF(AR355,[1]Locaux!$A$11)+COUNTIF(AR355,[1]Locaux!$A$12)+COUNTIF(AR355,[1]Locaux!$A$15)+COUNTIF(AR355,[1]Locaux!$A$16)+COUNTIF(AR355,[1]Locaux!$A$17))/(COUNTIF(AQ355,"*")+COUNTIF(AU355,"*")+COUNTIF(AW355,"*")),"0")</f>
        <v>0</v>
      </c>
      <c r="AY355" s="6" t="s">
        <v>28</v>
      </c>
      <c r="AZ355" s="39"/>
      <c r="BA355" s="39"/>
      <c r="BB355" s="39"/>
      <c r="BC355" s="39"/>
      <c r="BD355" s="39"/>
      <c r="BE355" s="39"/>
      <c r="BF355" s="38"/>
      <c r="BG355" s="40" t="str">
        <f>IFERROR((COUNTIF(BA355,[1]Locaux!$A$8)+COUNTIF(BA355,[1]Locaux!$A$9)+COUNTIF(BA355,[1]Locaux!$A$10)+COUNTIF(BA355,[1]Locaux!$A$11)+COUNTIF(BA355,[1]Locaux!$A$12)+COUNTIF(BA355,[1]Locaux!$A$15)+COUNTIF(BA355,[1]Locaux!$A$16)+COUNTIF(BA355,[1]Locaux!$A$17))/(COUNTIF(AZ355,"*")+COUNTIF(BD355,"*")+COUNTIF(BF355,"*")),"0")</f>
        <v>0</v>
      </c>
      <c r="BH355" s="6"/>
      <c r="BI355" s="39"/>
      <c r="BJ355" s="39"/>
      <c r="BK355" s="39"/>
      <c r="BL355" s="39"/>
      <c r="BM355" s="39"/>
      <c r="BN355" s="39"/>
      <c r="BO355" s="38"/>
      <c r="BP355" s="40" t="str">
        <f>IFERROR((COUNTIF(BJ355,[1]Locaux!$A$8)+COUNTIF(BJ355,[1]Locaux!$A$9)+COUNTIF(BJ355,[1]Locaux!$A$10)+COUNTIF(BJ355,[1]Locaux!$A$11)+COUNTIF(BJ355,[1]Locaux!$A$12)+COUNTIF(BJ355,[1]Locaux!$A$15)+COUNTIF(BJ355,[1]Locaux!$A$16)+COUNTIF(BJ355,[1]Locaux!$A$17))/(COUNTIF(BI355,"*")+COUNTIF(BM355,"*")+COUNTIF(BO355,"*")),"0")</f>
        <v>0</v>
      </c>
      <c r="BQ355" s="6"/>
      <c r="BR355" s="39"/>
      <c r="BS355" s="39"/>
      <c r="BT355" s="39"/>
      <c r="BU355" s="39"/>
      <c r="BV355" s="39"/>
      <c r="BW355" s="39"/>
      <c r="BX355" s="38"/>
      <c r="BY355" s="6"/>
      <c r="BZ355" s="39"/>
      <c r="CA355" s="39"/>
      <c r="CB355" s="39"/>
      <c r="CC355" s="39"/>
      <c r="CD355" s="39"/>
      <c r="CE355" s="39"/>
      <c r="CF355" s="38"/>
      <c r="CG355" s="6"/>
      <c r="CH355" s="39"/>
      <c r="CI355" s="39"/>
      <c r="CJ355" s="39"/>
      <c r="CK355" s="39"/>
      <c r="CL355" s="39"/>
      <c r="CM355" s="39"/>
      <c r="CN355" s="38"/>
      <c r="CO355" s="78" t="e">
        <f>OR(CR355&gt;1,CS355&gt;1,CT355&gt;1,CU355&gt;1,CV355&gt;1,CW355&gt;1,CX355&gt;1,CY355&gt;1,CZ355&gt;1,DA355&gt;1,DB355&gt;1,DC355&gt;1,#REF!&gt;1,#REF!&gt;1,#REF!&gt;1,#REF!&gt;1,#REF!&gt;1,#REF!&gt;1,#REF!&gt;1,#REF!&gt;1,#REF!&gt;1,#REF!&gt;1,#REF!&gt;1,#REF!&gt;1,#REF!&gt;1,#REF!&gt;1,#REF!&gt;1,#REF!&gt;1,#REF!&gt;1,#REF!&gt;1)</f>
        <v>#REF!</v>
      </c>
      <c r="CP355" s="77" t="b">
        <f>OR(DR355&gt;1,DS355&gt;1,DT355&gt;1,DU355&gt;1,DV355&gt;1,DW355&gt;1,DX355&gt;1,DY355&gt;1,DZ355&gt;1,EA355&gt;1,EB355&gt;1,EC355&gt;1,ED355&gt;1,EE355&gt;1,EF355&gt;1,EG355&gt;1,EH355&gt;1,EI355&gt;1,EJ355&gt;1,EK355&gt;1,EL355&gt;1,EM355&gt;1,EN355&gt;1,EO355&gt;1,EP355&gt;1,EQ355&gt;1,ER355&gt;1,ES355&gt;1,ET355&gt;1,EU355&gt;1,EV355&gt;1,EW355&gt;1,EX355&gt;1,EY355&gt;1,EZ355&gt;1,FA355&gt;1,FB355&gt;1,FC355&gt;1,FD355&gt;1,FE355&gt;1)</f>
        <v>0</v>
      </c>
      <c r="CQ355" s="77"/>
      <c r="CR355" s="34">
        <f>COUNTIF($F355:$CN355,CR$101)</f>
        <v>0</v>
      </c>
      <c r="CS355" s="33">
        <f>COUNTIF($F355:$CN355,CS$101)</f>
        <v>0</v>
      </c>
      <c r="CT355" s="32">
        <f>COUNTIF($F355:$CN355,CT$101)</f>
        <v>0</v>
      </c>
      <c r="CU355" s="31">
        <f>COUNTIF($F355:$CN355,CU$101)</f>
        <v>0</v>
      </c>
      <c r="CV355" s="30">
        <f>COUNTIF($F355:$CN355,CV$101)</f>
        <v>0</v>
      </c>
      <c r="CW355" s="29">
        <f>COUNTIF($F355:$CN355,CW$101)</f>
        <v>0</v>
      </c>
      <c r="CX355" s="24">
        <f>COUNTIF($F355:$CN355,CX$101)</f>
        <v>0</v>
      </c>
      <c r="CY355" s="28">
        <f>COUNTIF($F355:$CN355,CY$101)</f>
        <v>0</v>
      </c>
      <c r="CZ355" s="27">
        <f>COUNTIF($F355:$CN355,CZ$101)</f>
        <v>0</v>
      </c>
      <c r="DA355" s="26">
        <f>COUNTIF($F355:$CN355,DA$101)</f>
        <v>0</v>
      </c>
      <c r="DB355" s="25">
        <f>COUNTIF($F355:$CN355,DB$101)</f>
        <v>0</v>
      </c>
      <c r="DC355" s="24">
        <f>COUNTIF($F355:$CN355,DC$101)</f>
        <v>0</v>
      </c>
      <c r="DD355" s="13"/>
      <c r="DE355" s="13"/>
      <c r="DF355" s="23"/>
      <c r="DG355" s="23"/>
      <c r="DH355" s="23"/>
      <c r="DI355" s="23"/>
      <c r="DJ355" s="23"/>
      <c r="DK355" s="23"/>
      <c r="DL355" s="23"/>
      <c r="DM355" s="23"/>
      <c r="DN355" s="23"/>
      <c r="DO355" s="23"/>
      <c r="DP355" s="76"/>
      <c r="DQ355" s="61"/>
      <c r="DR355" s="58">
        <f>COUNTIF($F355:$CN355,DR$101)</f>
        <v>0</v>
      </c>
      <c r="DS355" s="57">
        <f>COUNTIF($F355:$CN355,DS$101)</f>
        <v>0</v>
      </c>
      <c r="DT355" s="57">
        <f>COUNTIF($F355:$CN355,DT$101)</f>
        <v>0</v>
      </c>
      <c r="DU355" s="57">
        <f>COUNTIF($F355:$CN355,DU$101)</f>
        <v>0</v>
      </c>
      <c r="DV355" s="57">
        <f>COUNTIF($F355:$CN355,DV$101)</f>
        <v>0</v>
      </c>
      <c r="DW355" s="57">
        <f>COUNTIF($F355:$CN355,DW$101)</f>
        <v>0</v>
      </c>
      <c r="DX355" s="57">
        <f>COUNTIF($F355:$CN355,DX$101)</f>
        <v>0</v>
      </c>
      <c r="DY355" s="57">
        <f>COUNTIF($F355:$CN355,DY$101)</f>
        <v>0</v>
      </c>
      <c r="DZ355" s="57">
        <f>COUNTIF($F355:$CN355,DZ$101)</f>
        <v>0</v>
      </c>
      <c r="EA355" s="57">
        <f>COUNTIF($F355:$CN355,EA$101)</f>
        <v>0</v>
      </c>
      <c r="EB355" s="57">
        <f>COUNTIF($F355:$CN355,EB$101)</f>
        <v>0</v>
      </c>
      <c r="EC355" s="57">
        <f>COUNTIF($F355:$CN355,EC$101)</f>
        <v>0</v>
      </c>
      <c r="ED355" s="57">
        <f>COUNTIF($F355:$CN355,ED$101)</f>
        <v>0</v>
      </c>
      <c r="EE355" s="57">
        <f>COUNTIF($F355:$CN355,EE$101)</f>
        <v>0</v>
      </c>
      <c r="EF355" s="57">
        <f>COUNTIF($F355:$CN355,EF$101)</f>
        <v>0</v>
      </c>
      <c r="EG355" s="57">
        <f>COUNTIF($F355:$CN355,EG$101)</f>
        <v>0</v>
      </c>
      <c r="EH355" s="57">
        <f>COUNTIF($F355:$CN355,EH$101)</f>
        <v>0</v>
      </c>
      <c r="EI355" s="57">
        <f>COUNTIF($F355:$CN355,EI$101)</f>
        <v>0</v>
      </c>
      <c r="EJ355" s="57">
        <f>COUNTIF($F355:$CN355,EJ$101)</f>
        <v>0</v>
      </c>
      <c r="EK355" s="57">
        <f>COUNTIF($F355:$CN355,EK$101)</f>
        <v>0</v>
      </c>
      <c r="EL355" s="57">
        <f>COUNTIF($F355:$CN355,EL$101)</f>
        <v>0</v>
      </c>
      <c r="EM355" s="57">
        <f>COUNTIF($F355:$CN355,EM$101)</f>
        <v>0</v>
      </c>
      <c r="EN355" s="57">
        <f>COUNTIF($F355:$CN355,EN$101)</f>
        <v>0</v>
      </c>
      <c r="EO355" s="57">
        <f>COUNTIF($F355:$CN355,EO$101)</f>
        <v>0</v>
      </c>
      <c r="EP355" s="57">
        <f>COUNTIF($F355:$CN355,EP$101)</f>
        <v>0</v>
      </c>
      <c r="EQ355" s="57">
        <f>COUNTIF($F355:$CN355,EQ$101)</f>
        <v>0</v>
      </c>
      <c r="ER355" s="57">
        <f>COUNTIF($F355:$CN355,ER$101)</f>
        <v>0</v>
      </c>
      <c r="ES355" s="57">
        <f>COUNTIF($F355:$CN355,ES$101)</f>
        <v>0</v>
      </c>
      <c r="ET355" s="57">
        <f>COUNTIF($F355:$CN355,ET$101)</f>
        <v>0</v>
      </c>
      <c r="EU355" s="57">
        <f>COUNTIF($F355:$CN355,EU$101)</f>
        <v>0</v>
      </c>
      <c r="EV355" s="57">
        <f>COUNTIF($F355:$CN355,EV$101)</f>
        <v>0</v>
      </c>
      <c r="EW355" s="57">
        <f>COUNTIF($F355:$CN355,EW$101)</f>
        <v>0</v>
      </c>
      <c r="EX355" s="57">
        <f>COUNTIF($F355:$CN355,EX$101)</f>
        <v>0</v>
      </c>
      <c r="EY355" s="57">
        <f>COUNTIF($F355:$CN355,EY$101)</f>
        <v>0</v>
      </c>
      <c r="EZ355" s="57">
        <f>COUNTIF($F355:$CN355,EZ$101)</f>
        <v>0</v>
      </c>
      <c r="FA355" s="57">
        <f>COUNTIF($F355:$CN355,FA$101)</f>
        <v>0</v>
      </c>
      <c r="FB355" s="57">
        <f>COUNTIF($F355:$CN355,FB$101)</f>
        <v>0</v>
      </c>
      <c r="FC355" s="57">
        <f>COUNTIF($F355:$CN355,FC$101)</f>
        <v>0</v>
      </c>
      <c r="FD355" s="57">
        <f>COUNTIF($F355:$CN355,FD$101)</f>
        <v>0</v>
      </c>
      <c r="FE355" s="57">
        <f>COUNTIF($F355:$CN355,FE$101)</f>
        <v>0</v>
      </c>
    </row>
    <row r="356" spans="1:161" x14ac:dyDescent="0.2">
      <c r="A356" s="18" t="str">
        <f>CHOOSE(WEEKDAY($E356),"Dimanche","Lundi","Mardi","Mercredi","Jeudi","Vendredi","")</f>
        <v>Lundi</v>
      </c>
      <c r="B356" s="17">
        <f>IF(M356&lt;&gt;"Cong. ",B354+1,B354+0)</f>
        <v>124</v>
      </c>
      <c r="C356" s="17">
        <f>IF(M356&lt;&gt;"Cong. ",C354+1,C354+0)</f>
        <v>103</v>
      </c>
      <c r="D356" s="17">
        <f>IF(M356="",D354+1,D354+0)</f>
        <v>6</v>
      </c>
      <c r="E356" s="16">
        <v>44235</v>
      </c>
      <c r="F356" s="7"/>
      <c r="G356" s="44"/>
      <c r="H356" s="44"/>
      <c r="I356" s="44"/>
      <c r="J356" s="44"/>
      <c r="K356" s="44"/>
      <c r="L356" s="44"/>
      <c r="M356" s="43"/>
      <c r="N356" s="40" t="str">
        <f>IFERROR((COUNTIF(H356,[1]Locaux!$A$8)+COUNTIF(H356,[1]Locaux!$A$9)+COUNTIF(H356,[1]Locaux!$A$10)+COUNTIF(H356,[1]Locaux!$A$11)+COUNTIF(H356,[1]Locaux!$A$12)+COUNTIF(H356,[1]Locaux!$A$15)+COUNTIF(H356,[1]Locaux!$A$16)+COUNTIF(H356,[1]Locaux!$A$17))/(COUNTIF(G356,"*")+COUNTIF(K356,"*")+COUNTIF(M356,"*")),"0")</f>
        <v>0</v>
      </c>
      <c r="O356" s="7"/>
      <c r="P356" s="44"/>
      <c r="Q356" s="44"/>
      <c r="R356" s="44"/>
      <c r="S356" s="44"/>
      <c r="T356" s="44"/>
      <c r="U356" s="44"/>
      <c r="V356" s="43"/>
      <c r="W356" s="40" t="str">
        <f>IFERROR((COUNTIF(Q356,[1]Locaux!$A$8)+COUNTIF(Q356,[1]Locaux!$A$9)+COUNTIF(Q356,[1]Locaux!$A$10)+COUNTIF(Q356,[1]Locaux!$A$11)+COUNTIF(Q356,[1]Locaux!$A$12)+COUNTIF(Q356,[1]Locaux!$A$15)+COUNTIF(Q356,[1]Locaux!$A$16)+COUNTIF(Q356,[1]Locaux!$A$17))/(COUNTIF(P356,"*")+COUNTIF(T356,"*")+COUNTIF(V356,"*")),"0")</f>
        <v>0</v>
      </c>
      <c r="X356" s="7" t="s">
        <v>20</v>
      </c>
      <c r="Y356" s="44"/>
      <c r="Z356" s="44"/>
      <c r="AA356" s="44"/>
      <c r="AB356" s="44"/>
      <c r="AC356" s="44"/>
      <c r="AD356" s="44"/>
      <c r="AE356" s="43"/>
      <c r="AF356" s="40" t="str">
        <f>IFERROR((COUNTIF(Z356,[1]Locaux!$A$8)+COUNTIF(Z356,[1]Locaux!$A$9)+COUNTIF(Z356,[1]Locaux!$A$10)+COUNTIF(Z356,[1]Locaux!$A$11)+COUNTIF(Z356,[1]Locaux!$A$12)+COUNTIF(Z356,[1]Locaux!$A$15)+COUNTIF(Z356,[1]Locaux!$A$16)+COUNTIF(Z356,[1]Locaux!$A$17))/(COUNTIF(Y356,"*")+COUNTIF(AC356,"*")+COUNTIF(AE356,"*")),"0")</f>
        <v>0</v>
      </c>
      <c r="AG356" s="7" t="s">
        <v>28</v>
      </c>
      <c r="AH356" s="44"/>
      <c r="AI356" s="44"/>
      <c r="AJ356" s="44"/>
      <c r="AK356" s="44"/>
      <c r="AL356" s="44"/>
      <c r="AM356" s="44"/>
      <c r="AN356" s="43"/>
      <c r="AO356" s="40" t="str">
        <f>IFERROR((COUNTIF(AI356,[1]Locaux!$A$8)+COUNTIF(AI356,[1]Locaux!$A$9)+COUNTIF(AI356,[1]Locaux!$A$10)+COUNTIF(AI356,[1]Locaux!$A$11)+COUNTIF(AI356,[1]Locaux!$A$12)+COUNTIF(AI356,[1]Locaux!$A$15)+COUNTIF(AI356,[1]Locaux!$A$16)+COUNTIF(AI356,[1]Locaux!$A$17))/(COUNTIF(AH356,"*")+COUNTIF(AL356,"*")+COUNTIF(AN356,"*")),"0")</f>
        <v>0</v>
      </c>
      <c r="AP356" s="51" t="s">
        <v>29</v>
      </c>
      <c r="AQ356" s="44"/>
      <c r="AR356" s="44"/>
      <c r="AS356" s="44"/>
      <c r="AT356" s="44"/>
      <c r="AU356" s="44"/>
      <c r="AV356" s="44"/>
      <c r="AW356" s="43"/>
      <c r="AX356" s="40" t="str">
        <f>IFERROR((COUNTIF(AR356,[1]Locaux!$A$8)+COUNTIF(AR356,[1]Locaux!$A$9)+COUNTIF(AR356,[1]Locaux!$A$10)+COUNTIF(AR356,[1]Locaux!$A$11)+COUNTIF(AR356,[1]Locaux!$A$12)+COUNTIF(AR356,[1]Locaux!$A$15)+COUNTIF(AR356,[1]Locaux!$A$16)+COUNTIF(AR356,[1]Locaux!$A$17))/(COUNTIF(AQ356,"*")+COUNTIF(AU356,"*")+COUNTIF(AW356,"*")),"0")</f>
        <v>0</v>
      </c>
      <c r="AY356" s="7" t="s">
        <v>30</v>
      </c>
      <c r="AZ356" s="44"/>
      <c r="BA356" s="44"/>
      <c r="BB356" s="44"/>
      <c r="BC356" s="44"/>
      <c r="BD356" s="44"/>
      <c r="BE356" s="44"/>
      <c r="BF356" s="43"/>
      <c r="BG356" s="40" t="str">
        <f>IFERROR((COUNTIF(BA356,[1]Locaux!$A$8)+COUNTIF(BA356,[1]Locaux!$A$9)+COUNTIF(BA356,[1]Locaux!$A$10)+COUNTIF(BA356,[1]Locaux!$A$11)+COUNTIF(BA356,[1]Locaux!$A$12)+COUNTIF(BA356,[1]Locaux!$A$15)+COUNTIF(BA356,[1]Locaux!$A$16)+COUNTIF(BA356,[1]Locaux!$A$17))/(COUNTIF(AZ356,"*")+COUNTIF(BD356,"*")+COUNTIF(BF356,"*")),"0")</f>
        <v>0</v>
      </c>
      <c r="BH356" s="7"/>
      <c r="BI356" s="44"/>
      <c r="BJ356" s="44"/>
      <c r="BK356" s="44"/>
      <c r="BL356" s="44"/>
      <c r="BM356" s="44"/>
      <c r="BN356" s="44"/>
      <c r="BO356" s="43"/>
      <c r="BP356" s="40" t="str">
        <f>IFERROR((COUNTIF(BJ356,[1]Locaux!$A$8)+COUNTIF(BJ356,[1]Locaux!$A$9)+COUNTIF(BJ356,[1]Locaux!$A$10)+COUNTIF(BJ356,[1]Locaux!$A$11)+COUNTIF(BJ356,[1]Locaux!$A$12)+COUNTIF(BJ356,[1]Locaux!$A$15)+COUNTIF(BJ356,[1]Locaux!$A$16)+COUNTIF(BJ356,[1]Locaux!$A$17))/(COUNTIF(BI356,"*")+COUNTIF(BM356,"*")+COUNTIF(BO356,"*")),"0")</f>
        <v>0</v>
      </c>
      <c r="BQ356" s="7"/>
      <c r="BR356" s="44"/>
      <c r="BS356" s="44"/>
      <c r="BT356" s="44"/>
      <c r="BU356" s="44"/>
      <c r="BV356" s="44"/>
      <c r="BW356" s="44"/>
      <c r="BX356" s="43"/>
      <c r="BY356" s="7"/>
      <c r="BZ356" s="44"/>
      <c r="CA356" s="44"/>
      <c r="CB356" s="44"/>
      <c r="CC356" s="44"/>
      <c r="CD356" s="44"/>
      <c r="CE356" s="44"/>
      <c r="CF356" s="43"/>
      <c r="CG356" s="7"/>
      <c r="CH356" s="44"/>
      <c r="CI356" s="44"/>
      <c r="CJ356" s="44"/>
      <c r="CK356" s="44"/>
      <c r="CL356" s="44"/>
      <c r="CM356" s="44"/>
      <c r="CN356" s="43"/>
      <c r="CO356" s="78" t="e">
        <f>OR(CR356&gt;1,CS356&gt;1,CT356&gt;1,CU356&gt;1,CV356&gt;1,CW356&gt;1,CX356&gt;1,CY356&gt;1,CZ356&gt;1,DA356&gt;1,DB356&gt;1,DC356&gt;1,#REF!&gt;1,#REF!&gt;1,#REF!&gt;1,#REF!&gt;1,#REF!&gt;1,#REF!&gt;1,#REF!&gt;1,#REF!&gt;1,#REF!&gt;1,#REF!&gt;1,#REF!&gt;1,#REF!&gt;1,#REF!&gt;1,#REF!&gt;1,#REF!&gt;1,#REF!&gt;1,#REF!&gt;1,#REF!&gt;1)</f>
        <v>#REF!</v>
      </c>
      <c r="CP356" s="77" t="b">
        <f>OR(DR356&gt;1,DS356&gt;1,DT356&gt;1,DU356&gt;1,DV356&gt;1,DW356&gt;1,DX356&gt;1,DY356&gt;1,DZ356&gt;1,EA356&gt;1,EB356&gt;1,EC356&gt;1,ED356&gt;1,EE356&gt;1,EF356&gt;1,EG356&gt;1,EH356&gt;1,EI356&gt;1,EJ356&gt;1,EK356&gt;1,EL356&gt;1,EM356&gt;1,EN356&gt;1,EO356&gt;1,EP356&gt;1,EQ356&gt;1,ER356&gt;1,ES356&gt;1,ET356&gt;1,EU356&gt;1,EV356&gt;1,EW356&gt;1,EX356&gt;1,EY356&gt;1,EZ356&gt;1,FA356&gt;1,FB356&gt;1,FC356&gt;1,FD356&gt;1,FE356&gt;1)</f>
        <v>0</v>
      </c>
      <c r="CQ356" s="77"/>
      <c r="CR356" s="34">
        <f>COUNTIF($F356:$CN356,CR$101)</f>
        <v>0</v>
      </c>
      <c r="CS356" s="33">
        <f>COUNTIF($F356:$CN356,CS$101)</f>
        <v>0</v>
      </c>
      <c r="CT356" s="32">
        <f>COUNTIF($F356:$CN356,CT$101)</f>
        <v>0</v>
      </c>
      <c r="CU356" s="31">
        <f>COUNTIF($F356:$CN356,CU$101)</f>
        <v>0</v>
      </c>
      <c r="CV356" s="30">
        <f>COUNTIF($F356:$CN356,CV$101)</f>
        <v>0</v>
      </c>
      <c r="CW356" s="29">
        <f>COUNTIF($F356:$CN356,CW$101)</f>
        <v>0</v>
      </c>
      <c r="CX356" s="24">
        <f>COUNTIF($F356:$CN356,CX$101)</f>
        <v>0</v>
      </c>
      <c r="CY356" s="28">
        <f>COUNTIF($F356:$CN356,CY$101)</f>
        <v>0</v>
      </c>
      <c r="CZ356" s="27">
        <f>COUNTIF($F356:$CN356,CZ$101)</f>
        <v>0</v>
      </c>
      <c r="DA356" s="26">
        <f>COUNTIF($F356:$CN356,DA$101)</f>
        <v>0</v>
      </c>
      <c r="DB356" s="25">
        <f>COUNTIF($F356:$CN356,DB$101)</f>
        <v>0</v>
      </c>
      <c r="DC356" s="24">
        <f>COUNTIF($F356:$CN356,DC$101)</f>
        <v>0</v>
      </c>
      <c r="DD356" s="13"/>
      <c r="DE356" s="13"/>
      <c r="DF356" s="23"/>
      <c r="DG356" s="23"/>
      <c r="DH356" s="23"/>
      <c r="DI356" s="23"/>
      <c r="DJ356" s="23"/>
      <c r="DK356" s="23"/>
      <c r="DL356" s="23"/>
      <c r="DM356" s="23"/>
      <c r="DN356" s="23"/>
      <c r="DO356" s="23"/>
      <c r="DP356" s="76"/>
      <c r="DQ356" s="61"/>
      <c r="DR356" s="58">
        <f>COUNTIF($F356:$CN356,DR$101)</f>
        <v>0</v>
      </c>
      <c r="DS356" s="57">
        <f>COUNTIF($F356:$CN356,DS$101)</f>
        <v>0</v>
      </c>
      <c r="DT356" s="57">
        <f>COUNTIF($F356:$CN356,DT$101)</f>
        <v>0</v>
      </c>
      <c r="DU356" s="57">
        <f>COUNTIF($F356:$CN356,DU$101)</f>
        <v>0</v>
      </c>
      <c r="DV356" s="57">
        <f>COUNTIF($F356:$CN356,DV$101)</f>
        <v>0</v>
      </c>
      <c r="DW356" s="57">
        <f>COUNTIF($F356:$CN356,DW$101)</f>
        <v>0</v>
      </c>
      <c r="DX356" s="57">
        <f>COUNTIF($F356:$CN356,DX$101)</f>
        <v>0</v>
      </c>
      <c r="DY356" s="57">
        <f>COUNTIF($F356:$CN356,DY$101)</f>
        <v>0</v>
      </c>
      <c r="DZ356" s="57">
        <f>COUNTIF($F356:$CN356,DZ$101)</f>
        <v>0</v>
      </c>
      <c r="EA356" s="57">
        <f>COUNTIF($F356:$CN356,EA$101)</f>
        <v>0</v>
      </c>
      <c r="EB356" s="57">
        <f>COUNTIF($F356:$CN356,EB$101)</f>
        <v>0</v>
      </c>
      <c r="EC356" s="57">
        <f>COUNTIF($F356:$CN356,EC$101)</f>
        <v>0</v>
      </c>
      <c r="ED356" s="57">
        <f>COUNTIF($F356:$CN356,ED$101)</f>
        <v>0</v>
      </c>
      <c r="EE356" s="57">
        <f>COUNTIF($F356:$CN356,EE$101)</f>
        <v>0</v>
      </c>
      <c r="EF356" s="57">
        <f>COUNTIF($F356:$CN356,EF$101)</f>
        <v>0</v>
      </c>
      <c r="EG356" s="57">
        <f>COUNTIF($F356:$CN356,EG$101)</f>
        <v>0</v>
      </c>
      <c r="EH356" s="57">
        <f>COUNTIF($F356:$CN356,EH$101)</f>
        <v>0</v>
      </c>
      <c r="EI356" s="57">
        <f>COUNTIF($F356:$CN356,EI$101)</f>
        <v>0</v>
      </c>
      <c r="EJ356" s="57">
        <f>COUNTIF($F356:$CN356,EJ$101)</f>
        <v>0</v>
      </c>
      <c r="EK356" s="57">
        <f>COUNTIF($F356:$CN356,EK$101)</f>
        <v>0</v>
      </c>
      <c r="EL356" s="57">
        <f>COUNTIF($F356:$CN356,EL$101)</f>
        <v>0</v>
      </c>
      <c r="EM356" s="57">
        <f>COUNTIF($F356:$CN356,EM$101)</f>
        <v>0</v>
      </c>
      <c r="EN356" s="57">
        <f>COUNTIF($F356:$CN356,EN$101)</f>
        <v>0</v>
      </c>
      <c r="EO356" s="57">
        <f>COUNTIF($F356:$CN356,EO$101)</f>
        <v>0</v>
      </c>
      <c r="EP356" s="57">
        <f>COUNTIF($F356:$CN356,EP$101)</f>
        <v>0</v>
      </c>
      <c r="EQ356" s="57">
        <f>COUNTIF($F356:$CN356,EQ$101)</f>
        <v>0</v>
      </c>
      <c r="ER356" s="57">
        <f>COUNTIF($F356:$CN356,ER$101)</f>
        <v>0</v>
      </c>
      <c r="ES356" s="57">
        <f>COUNTIF($F356:$CN356,ES$101)</f>
        <v>0</v>
      </c>
      <c r="ET356" s="57">
        <f>COUNTIF($F356:$CN356,ET$101)</f>
        <v>0</v>
      </c>
      <c r="EU356" s="57">
        <f>COUNTIF($F356:$CN356,EU$101)</f>
        <v>0</v>
      </c>
      <c r="EV356" s="57">
        <f>COUNTIF($F356:$CN356,EV$101)</f>
        <v>0</v>
      </c>
      <c r="EW356" s="57">
        <f>COUNTIF($F356:$CN356,EW$101)</f>
        <v>0</v>
      </c>
      <c r="EX356" s="57">
        <f>COUNTIF($F356:$CN356,EX$101)</f>
        <v>0</v>
      </c>
      <c r="EY356" s="57">
        <f>COUNTIF($F356:$CN356,EY$101)</f>
        <v>0</v>
      </c>
      <c r="EZ356" s="57">
        <f>COUNTIF($F356:$CN356,EZ$101)</f>
        <v>0</v>
      </c>
      <c r="FA356" s="57">
        <f>COUNTIF($F356:$CN356,FA$101)</f>
        <v>0</v>
      </c>
      <c r="FB356" s="57">
        <f>COUNTIF($F356:$CN356,FB$101)</f>
        <v>0</v>
      </c>
      <c r="FC356" s="57">
        <f>COUNTIF($F356:$CN356,FC$101)</f>
        <v>0</v>
      </c>
      <c r="FD356" s="57">
        <f>COUNTIF($F356:$CN356,FD$101)</f>
        <v>0</v>
      </c>
      <c r="FE356" s="57">
        <f>COUNTIF($F356:$CN356,FE$101)</f>
        <v>0</v>
      </c>
    </row>
    <row r="357" spans="1:161" ht="13.5" thickBot="1" x14ac:dyDescent="0.25">
      <c r="A357" s="12"/>
      <c r="B357" s="11"/>
      <c r="C357" s="11"/>
      <c r="D357" s="11"/>
      <c r="E357" s="10"/>
      <c r="F357" s="6"/>
      <c r="G357" s="39"/>
      <c r="H357" s="39"/>
      <c r="I357" s="39"/>
      <c r="J357" s="39"/>
      <c r="K357" s="39"/>
      <c r="L357" s="39"/>
      <c r="M357" s="38"/>
      <c r="N357" s="40" t="str">
        <f>IFERROR((COUNTIF(H357,[1]Locaux!$A$8)+COUNTIF(H357,[1]Locaux!$A$9)+COUNTIF(H357,[1]Locaux!$A$10)+COUNTIF(H357,[1]Locaux!$A$11)+COUNTIF(H357,[1]Locaux!$A$12)+COUNTIF(H357,[1]Locaux!$A$15)+COUNTIF(H357,[1]Locaux!$A$16)+COUNTIF(H357,[1]Locaux!$A$17))/(COUNTIF(G357,"*")+COUNTIF(K357,"*")+COUNTIF(M357,"*")),"0")</f>
        <v>0</v>
      </c>
      <c r="O357" s="6"/>
      <c r="P357" s="39"/>
      <c r="Q357" s="39"/>
      <c r="R357" s="39"/>
      <c r="S357" s="39"/>
      <c r="T357" s="39"/>
      <c r="U357" s="39"/>
      <c r="V357" s="38"/>
      <c r="W357" s="40" t="str">
        <f>IFERROR((COUNTIF(Q357,[1]Locaux!$A$8)+COUNTIF(Q357,[1]Locaux!$A$9)+COUNTIF(Q357,[1]Locaux!$A$10)+COUNTIF(Q357,[1]Locaux!$A$11)+COUNTIF(Q357,[1]Locaux!$A$12)+COUNTIF(Q357,[1]Locaux!$A$15)+COUNTIF(Q357,[1]Locaux!$A$16)+COUNTIF(Q357,[1]Locaux!$A$17))/(COUNTIF(P357,"*")+COUNTIF(T357,"*")+COUNTIF(V357,"*")),"0")</f>
        <v>0</v>
      </c>
      <c r="X357" s="6" t="s">
        <v>20</v>
      </c>
      <c r="Y357" s="39"/>
      <c r="Z357" s="39"/>
      <c r="AA357" s="39"/>
      <c r="AB357" s="39"/>
      <c r="AC357" s="39"/>
      <c r="AD357" s="39"/>
      <c r="AE357" s="38"/>
      <c r="AF357" s="40" t="str">
        <f>IFERROR((COUNTIF(Z357,[1]Locaux!$A$8)+COUNTIF(Z357,[1]Locaux!$A$9)+COUNTIF(Z357,[1]Locaux!$A$10)+COUNTIF(Z357,[1]Locaux!$A$11)+COUNTIF(Z357,[1]Locaux!$A$12)+COUNTIF(Z357,[1]Locaux!$A$15)+COUNTIF(Z357,[1]Locaux!$A$16)+COUNTIF(Z357,[1]Locaux!$A$17))/(COUNTIF(Y357,"*")+COUNTIF(AC357,"*")+COUNTIF(AE357,"*")),"0")</f>
        <v>0</v>
      </c>
      <c r="AG357" s="6" t="s">
        <v>28</v>
      </c>
      <c r="AH357" s="39"/>
      <c r="AI357" s="39"/>
      <c r="AJ357" s="39"/>
      <c r="AK357" s="39"/>
      <c r="AL357" s="39"/>
      <c r="AM357" s="39"/>
      <c r="AN357" s="38"/>
      <c r="AO357" s="40" t="str">
        <f>IFERROR((COUNTIF(AI357,[1]Locaux!$A$8)+COUNTIF(AI357,[1]Locaux!$A$9)+COUNTIF(AI357,[1]Locaux!$A$10)+COUNTIF(AI357,[1]Locaux!$A$11)+COUNTIF(AI357,[1]Locaux!$A$12)+COUNTIF(AI357,[1]Locaux!$A$15)+COUNTIF(AI357,[1]Locaux!$A$16)+COUNTIF(AI357,[1]Locaux!$A$17))/(COUNTIF(AH357,"*")+COUNTIF(AL357,"*")+COUNTIF(AN357,"*")),"0")</f>
        <v>0</v>
      </c>
      <c r="AP357" s="51" t="s">
        <v>29</v>
      </c>
      <c r="AQ357" s="39"/>
      <c r="AR357" s="39"/>
      <c r="AS357" s="39"/>
      <c r="AT357" s="39"/>
      <c r="AU357" s="39"/>
      <c r="AV357" s="39"/>
      <c r="AW357" s="38"/>
      <c r="AX357" s="40" t="str">
        <f>IFERROR((COUNTIF(AR357,[1]Locaux!$A$8)+COUNTIF(AR357,[1]Locaux!$A$9)+COUNTIF(AR357,[1]Locaux!$A$10)+COUNTIF(AR357,[1]Locaux!$A$11)+COUNTIF(AR357,[1]Locaux!$A$12)+COUNTIF(AR357,[1]Locaux!$A$15)+COUNTIF(AR357,[1]Locaux!$A$16)+COUNTIF(AR357,[1]Locaux!$A$17))/(COUNTIF(AQ357,"*")+COUNTIF(AU357,"*")+COUNTIF(AW357,"*")),"0")</f>
        <v>0</v>
      </c>
      <c r="AY357" s="6" t="s">
        <v>30</v>
      </c>
      <c r="AZ357" s="39"/>
      <c r="BA357" s="39"/>
      <c r="BB357" s="39"/>
      <c r="BC357" s="39"/>
      <c r="BD357" s="39"/>
      <c r="BE357" s="39"/>
      <c r="BF357" s="38"/>
      <c r="BG357" s="40" t="str">
        <f>IFERROR((COUNTIF(BA357,[1]Locaux!$A$8)+COUNTIF(BA357,[1]Locaux!$A$9)+COUNTIF(BA357,[1]Locaux!$A$10)+COUNTIF(BA357,[1]Locaux!$A$11)+COUNTIF(BA357,[1]Locaux!$A$12)+COUNTIF(BA357,[1]Locaux!$A$15)+COUNTIF(BA357,[1]Locaux!$A$16)+COUNTIF(BA357,[1]Locaux!$A$17))/(COUNTIF(AZ357,"*")+COUNTIF(BD357,"*")+COUNTIF(BF357,"*")),"0")</f>
        <v>0</v>
      </c>
      <c r="BH357" s="6"/>
      <c r="BI357" s="39"/>
      <c r="BJ357" s="39"/>
      <c r="BK357" s="39"/>
      <c r="BL357" s="39"/>
      <c r="BM357" s="39"/>
      <c r="BN357" s="39"/>
      <c r="BO357" s="38"/>
      <c r="BP357" s="40" t="str">
        <f>IFERROR((COUNTIF(BJ357,[1]Locaux!$A$8)+COUNTIF(BJ357,[1]Locaux!$A$9)+COUNTIF(BJ357,[1]Locaux!$A$10)+COUNTIF(BJ357,[1]Locaux!$A$11)+COUNTIF(BJ357,[1]Locaux!$A$12)+COUNTIF(BJ357,[1]Locaux!$A$15)+COUNTIF(BJ357,[1]Locaux!$A$16)+COUNTIF(BJ357,[1]Locaux!$A$17))/(COUNTIF(BI357,"*")+COUNTIF(BM357,"*")+COUNTIF(BO357,"*")),"0")</f>
        <v>0</v>
      </c>
      <c r="BQ357" s="6"/>
      <c r="BR357" s="39"/>
      <c r="BS357" s="39"/>
      <c r="BT357" s="39"/>
      <c r="BU357" s="39"/>
      <c r="BV357" s="39"/>
      <c r="BW357" s="39"/>
      <c r="BX357" s="38"/>
      <c r="BY357" s="6"/>
      <c r="BZ357" s="39"/>
      <c r="CA357" s="39"/>
      <c r="CB357" s="39"/>
      <c r="CC357" s="39"/>
      <c r="CD357" s="39"/>
      <c r="CE357" s="39"/>
      <c r="CF357" s="38"/>
      <c r="CG357" s="6"/>
      <c r="CH357" s="39"/>
      <c r="CI357" s="39"/>
      <c r="CJ357" s="39"/>
      <c r="CK357" s="39"/>
      <c r="CL357" s="39"/>
      <c r="CM357" s="39"/>
      <c r="CN357" s="38"/>
      <c r="CO357" s="78" t="e">
        <f>OR(CR357&gt;1,CS357&gt;1,CT357&gt;1,CU357&gt;1,CV357&gt;1,CW357&gt;1,CX357&gt;1,CY357&gt;1,CZ357&gt;1,DA357&gt;1,DB357&gt;1,DC357&gt;1,#REF!&gt;1,#REF!&gt;1,#REF!&gt;1,#REF!&gt;1,#REF!&gt;1,#REF!&gt;1,#REF!&gt;1,#REF!&gt;1,#REF!&gt;1,#REF!&gt;1,#REF!&gt;1,#REF!&gt;1,#REF!&gt;1,#REF!&gt;1,#REF!&gt;1,#REF!&gt;1,#REF!&gt;1,#REF!&gt;1)</f>
        <v>#REF!</v>
      </c>
      <c r="CP357" s="77" t="b">
        <f>OR(DR357&gt;1,DS357&gt;1,DT357&gt;1,DU357&gt;1,DV357&gt;1,DW357&gt;1,DX357&gt;1,DY357&gt;1,DZ357&gt;1,EA357&gt;1,EB357&gt;1,EC357&gt;1,ED357&gt;1,EE357&gt;1,EF357&gt;1,EG357&gt;1,EH357&gt;1,EI357&gt;1,EJ357&gt;1,EK357&gt;1,EL357&gt;1,EM357&gt;1,EN357&gt;1,EO357&gt;1,EP357&gt;1,EQ357&gt;1,ER357&gt;1,ES357&gt;1,ET357&gt;1,EU357&gt;1,EV357&gt;1,EW357&gt;1,EX357&gt;1,EY357&gt;1,EZ357&gt;1,FA357&gt;1,FB357&gt;1,FC357&gt;1,FD357&gt;1,FE357&gt;1)</f>
        <v>0</v>
      </c>
      <c r="CQ357" s="77"/>
      <c r="CR357" s="34">
        <f>COUNTIF($F357:$CN357,CR$101)</f>
        <v>0</v>
      </c>
      <c r="CS357" s="33">
        <f>COUNTIF($F357:$CN357,CS$101)</f>
        <v>0</v>
      </c>
      <c r="CT357" s="32">
        <f>COUNTIF($F357:$CN357,CT$101)</f>
        <v>0</v>
      </c>
      <c r="CU357" s="31">
        <f>COUNTIF($F357:$CN357,CU$101)</f>
        <v>0</v>
      </c>
      <c r="CV357" s="30">
        <f>COUNTIF($F357:$CN357,CV$101)</f>
        <v>0</v>
      </c>
      <c r="CW357" s="29">
        <f>COUNTIF($F357:$CN357,CW$101)</f>
        <v>0</v>
      </c>
      <c r="CX357" s="24">
        <f>COUNTIF($F357:$CN357,CX$101)</f>
        <v>0</v>
      </c>
      <c r="CY357" s="28">
        <f>COUNTIF($F357:$CN357,CY$101)</f>
        <v>0</v>
      </c>
      <c r="CZ357" s="27">
        <f>COUNTIF($F357:$CN357,CZ$101)</f>
        <v>0</v>
      </c>
      <c r="DA357" s="26">
        <f>COUNTIF($F357:$CN357,DA$101)</f>
        <v>0</v>
      </c>
      <c r="DB357" s="25">
        <f>COUNTIF($F357:$CN357,DB$101)</f>
        <v>0</v>
      </c>
      <c r="DC357" s="24">
        <f>COUNTIF($F357:$CN357,DC$101)</f>
        <v>0</v>
      </c>
      <c r="DD357" s="13"/>
      <c r="DE357" s="13"/>
      <c r="DF357" s="23"/>
      <c r="DG357" s="23"/>
      <c r="DH357" s="23"/>
      <c r="DI357" s="23"/>
      <c r="DJ357" s="23"/>
      <c r="DK357" s="23"/>
      <c r="DL357" s="23"/>
      <c r="DM357" s="23"/>
      <c r="DN357" s="23"/>
      <c r="DO357" s="23"/>
      <c r="DP357" s="76"/>
      <c r="DQ357" s="61"/>
      <c r="DR357" s="58">
        <f>COUNTIF($F357:$CN357,DR$101)</f>
        <v>0</v>
      </c>
      <c r="DS357" s="57">
        <f>COUNTIF($F357:$CN357,DS$101)</f>
        <v>0</v>
      </c>
      <c r="DT357" s="57">
        <f>COUNTIF($F357:$CN357,DT$101)</f>
        <v>0</v>
      </c>
      <c r="DU357" s="57">
        <f>COUNTIF($F357:$CN357,DU$101)</f>
        <v>0</v>
      </c>
      <c r="DV357" s="57">
        <f>COUNTIF($F357:$CN357,DV$101)</f>
        <v>0</v>
      </c>
      <c r="DW357" s="57">
        <f>COUNTIF($F357:$CN357,DW$101)</f>
        <v>0</v>
      </c>
      <c r="DX357" s="57">
        <f>COUNTIF($F357:$CN357,DX$101)</f>
        <v>0</v>
      </c>
      <c r="DY357" s="57">
        <f>COUNTIF($F357:$CN357,DY$101)</f>
        <v>0</v>
      </c>
      <c r="DZ357" s="57">
        <f>COUNTIF($F357:$CN357,DZ$101)</f>
        <v>0</v>
      </c>
      <c r="EA357" s="57">
        <f>COUNTIF($F357:$CN357,EA$101)</f>
        <v>0</v>
      </c>
      <c r="EB357" s="57">
        <f>COUNTIF($F357:$CN357,EB$101)</f>
        <v>0</v>
      </c>
      <c r="EC357" s="57">
        <f>COUNTIF($F357:$CN357,EC$101)</f>
        <v>0</v>
      </c>
      <c r="ED357" s="57">
        <f>COUNTIF($F357:$CN357,ED$101)</f>
        <v>0</v>
      </c>
      <c r="EE357" s="57">
        <f>COUNTIF($F357:$CN357,EE$101)</f>
        <v>0</v>
      </c>
      <c r="EF357" s="57">
        <f>COUNTIF($F357:$CN357,EF$101)</f>
        <v>0</v>
      </c>
      <c r="EG357" s="57">
        <f>COUNTIF($F357:$CN357,EG$101)</f>
        <v>0</v>
      </c>
      <c r="EH357" s="57">
        <f>COUNTIF($F357:$CN357,EH$101)</f>
        <v>0</v>
      </c>
      <c r="EI357" s="57">
        <f>COUNTIF($F357:$CN357,EI$101)</f>
        <v>0</v>
      </c>
      <c r="EJ357" s="57">
        <f>COUNTIF($F357:$CN357,EJ$101)</f>
        <v>0</v>
      </c>
      <c r="EK357" s="57">
        <f>COUNTIF($F357:$CN357,EK$101)</f>
        <v>0</v>
      </c>
      <c r="EL357" s="57">
        <f>COUNTIF($F357:$CN357,EL$101)</f>
        <v>0</v>
      </c>
      <c r="EM357" s="57">
        <f>COUNTIF($F357:$CN357,EM$101)</f>
        <v>0</v>
      </c>
      <c r="EN357" s="57">
        <f>COUNTIF($F357:$CN357,EN$101)</f>
        <v>0</v>
      </c>
      <c r="EO357" s="57">
        <f>COUNTIF($F357:$CN357,EO$101)</f>
        <v>0</v>
      </c>
      <c r="EP357" s="57">
        <f>COUNTIF($F357:$CN357,EP$101)</f>
        <v>0</v>
      </c>
      <c r="EQ357" s="57">
        <f>COUNTIF($F357:$CN357,EQ$101)</f>
        <v>0</v>
      </c>
      <c r="ER357" s="57">
        <f>COUNTIF($F357:$CN357,ER$101)</f>
        <v>0</v>
      </c>
      <c r="ES357" s="57">
        <f>COUNTIF($F357:$CN357,ES$101)</f>
        <v>0</v>
      </c>
      <c r="ET357" s="57">
        <f>COUNTIF($F357:$CN357,ET$101)</f>
        <v>0</v>
      </c>
      <c r="EU357" s="57">
        <f>COUNTIF($F357:$CN357,EU$101)</f>
        <v>0</v>
      </c>
      <c r="EV357" s="57">
        <f>COUNTIF($F357:$CN357,EV$101)</f>
        <v>0</v>
      </c>
      <c r="EW357" s="57">
        <f>COUNTIF($F357:$CN357,EW$101)</f>
        <v>0</v>
      </c>
      <c r="EX357" s="57">
        <f>COUNTIF($F357:$CN357,EX$101)</f>
        <v>0</v>
      </c>
      <c r="EY357" s="57">
        <f>COUNTIF($F357:$CN357,EY$101)</f>
        <v>0</v>
      </c>
      <c r="EZ357" s="57">
        <f>COUNTIF($F357:$CN357,EZ$101)</f>
        <v>0</v>
      </c>
      <c r="FA357" s="57">
        <f>COUNTIF($F357:$CN357,FA$101)</f>
        <v>0</v>
      </c>
      <c r="FB357" s="57">
        <f>COUNTIF($F357:$CN357,FB$101)</f>
        <v>0</v>
      </c>
      <c r="FC357" s="57">
        <f>COUNTIF($F357:$CN357,FC$101)</f>
        <v>0</v>
      </c>
      <c r="FD357" s="57">
        <f>COUNTIF($F357:$CN357,FD$101)</f>
        <v>0</v>
      </c>
      <c r="FE357" s="57">
        <f>COUNTIF($F357:$CN357,FE$101)</f>
        <v>0</v>
      </c>
    </row>
    <row r="358" spans="1:161" x14ac:dyDescent="0.2">
      <c r="A358" s="18" t="str">
        <f>CHOOSE(WEEKDAY($E358),"Dimanche","Lundi","Mardi","Mercredi","Jeudi","Vendredi","")</f>
        <v>Mardi</v>
      </c>
      <c r="B358" s="17">
        <f>IF(M358&lt;&gt;"Cong. ",B356+1,B356+0)</f>
        <v>125</v>
      </c>
      <c r="C358" s="17">
        <f>IF(M358&lt;&gt;"Cong. ",C356+1,C356+0)</f>
        <v>104</v>
      </c>
      <c r="D358" s="17">
        <f>IF(M358="",D356+1,D356+0)</f>
        <v>7</v>
      </c>
      <c r="E358" s="16">
        <v>44236</v>
      </c>
      <c r="F358" s="7"/>
      <c r="G358" s="44"/>
      <c r="H358" s="44"/>
      <c r="I358" s="44"/>
      <c r="J358" s="44"/>
      <c r="K358" s="44"/>
      <c r="L358" s="44"/>
      <c r="M358" s="43"/>
      <c r="N358" s="40" t="str">
        <f>IFERROR((COUNTIF(H358,[1]Locaux!$A$8)+COUNTIF(H358,[1]Locaux!$A$9)+COUNTIF(H358,[1]Locaux!$A$10)+COUNTIF(H358,[1]Locaux!$A$11)+COUNTIF(H358,[1]Locaux!$A$12)+COUNTIF(H358,[1]Locaux!$A$15)+COUNTIF(H358,[1]Locaux!$A$16)+COUNTIF(H358,[1]Locaux!$A$17))/(COUNTIF(G358,"*")+COUNTIF(K358,"*")+COUNTIF(M358,"*")),"0")</f>
        <v>0</v>
      </c>
      <c r="O358" s="7"/>
      <c r="P358" s="44"/>
      <c r="Q358" s="44"/>
      <c r="R358" s="44"/>
      <c r="S358" s="44"/>
      <c r="T358" s="44"/>
      <c r="U358" s="44"/>
      <c r="V358" s="43"/>
      <c r="W358" s="40" t="str">
        <f>IFERROR((COUNTIF(Q358,[1]Locaux!$A$8)+COUNTIF(Q358,[1]Locaux!$A$9)+COUNTIF(Q358,[1]Locaux!$A$10)+COUNTIF(Q358,[1]Locaux!$A$11)+COUNTIF(Q358,[1]Locaux!$A$12)+COUNTIF(Q358,[1]Locaux!$A$15)+COUNTIF(Q358,[1]Locaux!$A$16)+COUNTIF(Q358,[1]Locaux!$A$17))/(COUNTIF(P358,"*")+COUNTIF(T358,"*")+COUNTIF(V358,"*")),"0")</f>
        <v>0</v>
      </c>
      <c r="X358" s="7" t="s">
        <v>20</v>
      </c>
      <c r="Y358" s="44"/>
      <c r="Z358" s="44"/>
      <c r="AA358" s="44"/>
      <c r="AB358" s="44"/>
      <c r="AC358" s="44"/>
      <c r="AD358" s="44"/>
      <c r="AE358" s="43"/>
      <c r="AF358" s="40" t="str">
        <f>IFERROR((COUNTIF(Z358,[1]Locaux!$A$8)+COUNTIF(Z358,[1]Locaux!$A$9)+COUNTIF(Z358,[1]Locaux!$A$10)+COUNTIF(Z358,[1]Locaux!$A$11)+COUNTIF(Z358,[1]Locaux!$A$12)+COUNTIF(Z358,[1]Locaux!$A$15)+COUNTIF(Z358,[1]Locaux!$A$16)+COUNTIF(Z358,[1]Locaux!$A$17))/(COUNTIF(Y358,"*")+COUNTIF(AC358,"*")+COUNTIF(AE358,"*")),"0")</f>
        <v>0</v>
      </c>
      <c r="AG358" s="7" t="s">
        <v>16</v>
      </c>
      <c r="AI358" s="44"/>
      <c r="AJ358" s="44"/>
      <c r="AK358" s="44"/>
      <c r="AL358" s="44"/>
      <c r="AM358" s="44"/>
      <c r="AN358" s="43"/>
      <c r="AO358" s="40" t="str">
        <f>IFERROR((COUNTIF(AI358,[1]Locaux!$A$8)+COUNTIF(AI358,[1]Locaux!$A$9)+COUNTIF(AI358,[1]Locaux!$A$10)+COUNTIF(AI358,[1]Locaux!$A$11)+COUNTIF(AI358,[1]Locaux!$A$12)+COUNTIF(AI358,[1]Locaux!$A$15)+COUNTIF(AI358,[1]Locaux!$A$16)+COUNTIF(AI358,[1]Locaux!$A$17))/(COUNTIF(AH358,"*")+COUNTIF(AL358,"*")+COUNTIF(AN358,"*")),"0")</f>
        <v>0</v>
      </c>
      <c r="AP358" s="51" t="s">
        <v>29</v>
      </c>
      <c r="AQ358" s="44"/>
      <c r="AR358" s="44"/>
      <c r="AS358" s="44"/>
      <c r="AT358" s="44"/>
      <c r="AU358" s="44"/>
      <c r="AV358" s="44"/>
      <c r="AW358" s="43"/>
      <c r="AX358" s="40" t="str">
        <f>IFERROR((COUNTIF(AR358,[1]Locaux!$A$8)+COUNTIF(AR358,[1]Locaux!$A$9)+COUNTIF(AR358,[1]Locaux!$A$10)+COUNTIF(AR358,[1]Locaux!$A$11)+COUNTIF(AR358,[1]Locaux!$A$12)+COUNTIF(AR358,[1]Locaux!$A$15)+COUNTIF(AR358,[1]Locaux!$A$16)+COUNTIF(AR358,[1]Locaux!$A$17))/(COUNTIF(AQ358,"*")+COUNTIF(AU358,"*")+COUNTIF(AW358,"*")),"0")</f>
        <v>0</v>
      </c>
      <c r="AY358" s="80" t="s">
        <v>28</v>
      </c>
      <c r="AZ358" s="44"/>
      <c r="BA358" s="44"/>
      <c r="BB358" s="44"/>
      <c r="BC358" s="44"/>
      <c r="BD358" s="44"/>
      <c r="BE358" s="44"/>
      <c r="BF358" s="43"/>
      <c r="BG358" s="40" t="str">
        <f>IFERROR((COUNTIF(BA358,[1]Locaux!$A$8)+COUNTIF(BA358,[1]Locaux!$A$9)+COUNTIF(BA358,[1]Locaux!$A$10)+COUNTIF(BA358,[1]Locaux!$A$11)+COUNTIF(BA358,[1]Locaux!$A$12)+COUNTIF(BA358,[1]Locaux!$A$15)+COUNTIF(BA358,[1]Locaux!$A$16)+COUNTIF(BA358,[1]Locaux!$A$17))/(COUNTIF(AZ358,"*")+COUNTIF(BD358,"*")+COUNTIF(BF358,"*")),"0")</f>
        <v>0</v>
      </c>
      <c r="BH358" s="7"/>
      <c r="BI358" s="44"/>
      <c r="BJ358" s="44"/>
      <c r="BK358" s="44"/>
      <c r="BL358" s="44"/>
      <c r="BM358" s="44"/>
      <c r="BN358" s="44"/>
      <c r="BO358" s="43"/>
      <c r="BP358" s="40" t="str">
        <f>IFERROR((COUNTIF(BJ358,[1]Locaux!$A$8)+COUNTIF(BJ358,[1]Locaux!$A$9)+COUNTIF(BJ358,[1]Locaux!$A$10)+COUNTIF(BJ358,[1]Locaux!$A$11)+COUNTIF(BJ358,[1]Locaux!$A$12)+COUNTIF(BJ358,[1]Locaux!$A$15)+COUNTIF(BJ358,[1]Locaux!$A$16)+COUNTIF(BJ358,[1]Locaux!$A$17))/(COUNTIF(BI358,"*")+COUNTIF(BM358,"*")+COUNTIF(BO358,"*")),"0")</f>
        <v>0</v>
      </c>
      <c r="BQ358" s="7"/>
      <c r="BR358" s="44"/>
      <c r="BS358" s="44"/>
      <c r="BT358" s="44"/>
      <c r="BU358" s="44"/>
      <c r="BV358" s="44"/>
      <c r="BW358" s="44"/>
      <c r="BX358" s="43"/>
      <c r="BY358" s="7"/>
      <c r="BZ358" s="44"/>
      <c r="CA358" s="44"/>
      <c r="CB358" s="44"/>
      <c r="CC358" s="44"/>
      <c r="CD358" s="44"/>
      <c r="CE358" s="44"/>
      <c r="CF358" s="43"/>
      <c r="CG358" s="7"/>
      <c r="CH358" s="44"/>
      <c r="CI358" s="44"/>
      <c r="CJ358" s="44"/>
      <c r="CK358" s="44"/>
      <c r="CL358" s="44"/>
      <c r="CM358" s="44"/>
      <c r="CN358" s="43"/>
      <c r="CO358" s="78" t="e">
        <f>OR(CR358&gt;1,CS358&gt;1,CT358&gt;1,CU358&gt;1,CV358&gt;1,CW358&gt;1,CX358&gt;1,CY358&gt;1,CZ358&gt;1,DA358&gt;1,DB358&gt;1,DC358&gt;1,#REF!&gt;1,#REF!&gt;1,#REF!&gt;1,#REF!&gt;1,#REF!&gt;1,#REF!&gt;1,#REF!&gt;1,#REF!&gt;1,#REF!&gt;1,#REF!&gt;1,#REF!&gt;1,#REF!&gt;1,#REF!&gt;1,#REF!&gt;1,#REF!&gt;1,#REF!&gt;1,#REF!&gt;1,#REF!&gt;1)</f>
        <v>#REF!</v>
      </c>
      <c r="CP358" s="77" t="b">
        <f>OR(DR358&gt;1,DS358&gt;1,DT358&gt;1,DU358&gt;1,DV358&gt;1,DW358&gt;1,DX358&gt;1,DY358&gt;1,DZ358&gt;1,EA358&gt;1,EB358&gt;1,EC358&gt;1,ED358&gt;1,EE358&gt;1,EF358&gt;1,EG358&gt;1,EH358&gt;1,EI358&gt;1,EJ358&gt;1,EK358&gt;1,EL358&gt;1,EM358&gt;1,EN358&gt;1,EO358&gt;1,EP358&gt;1,EQ358&gt;1,ER358&gt;1,ES358&gt;1,ET358&gt;1,EU358&gt;1,EV358&gt;1,EW358&gt;1,EX358&gt;1,EY358&gt;1,EZ358&gt;1,FA358&gt;1,FB358&gt;1,FC358&gt;1,FD358&gt;1,FE358&gt;1)</f>
        <v>0</v>
      </c>
      <c r="CQ358" s="77"/>
      <c r="CR358" s="34">
        <f>COUNTIF($F358:$CN358,CR$101)</f>
        <v>0</v>
      </c>
      <c r="CS358" s="33">
        <f>COUNTIF($F358:$CN358,CS$101)</f>
        <v>0</v>
      </c>
      <c r="CT358" s="32">
        <f>COUNTIF($F358:$CN358,CT$101)</f>
        <v>0</v>
      </c>
      <c r="CU358" s="31">
        <f>COUNTIF($F358:$CN358,CU$101)</f>
        <v>0</v>
      </c>
      <c r="CV358" s="30">
        <f>COUNTIF($F358:$CN358,CV$101)</f>
        <v>0</v>
      </c>
      <c r="CW358" s="29">
        <f>COUNTIF($F358:$CN358,CW$101)</f>
        <v>0</v>
      </c>
      <c r="CX358" s="24">
        <f>COUNTIF($F358:$CN358,CX$101)</f>
        <v>0</v>
      </c>
      <c r="CY358" s="28">
        <f>COUNTIF($F358:$CN358,CY$101)</f>
        <v>0</v>
      </c>
      <c r="CZ358" s="27">
        <f>COUNTIF($F358:$CN358,CZ$101)</f>
        <v>0</v>
      </c>
      <c r="DA358" s="26">
        <f>COUNTIF($F358:$CN358,DA$101)</f>
        <v>0</v>
      </c>
      <c r="DB358" s="25">
        <f>COUNTIF($F358:$CN358,DB$101)</f>
        <v>0</v>
      </c>
      <c r="DC358" s="24">
        <f>COUNTIF($F358:$CN358,DC$101)</f>
        <v>0</v>
      </c>
      <c r="DD358" s="13"/>
      <c r="DE358" s="13"/>
      <c r="DF358" s="23"/>
      <c r="DG358" s="23"/>
      <c r="DH358" s="23"/>
      <c r="DI358" s="23"/>
      <c r="DJ358" s="23"/>
      <c r="DK358" s="23"/>
      <c r="DL358" s="23"/>
      <c r="DM358" s="23"/>
      <c r="DN358" s="23"/>
      <c r="DO358" s="23"/>
      <c r="DP358" s="76"/>
      <c r="DQ358" s="61"/>
      <c r="DR358" s="58">
        <f>COUNTIF($F358:$CN358,DR$101)</f>
        <v>0</v>
      </c>
      <c r="DS358" s="57">
        <f>COUNTIF($F358:$CN358,DS$101)</f>
        <v>0</v>
      </c>
      <c r="DT358" s="57">
        <f>COUNTIF($F358:$CN358,DT$101)</f>
        <v>0</v>
      </c>
      <c r="DU358" s="57">
        <f>COUNTIF($F358:$CN358,DU$101)</f>
        <v>0</v>
      </c>
      <c r="DV358" s="57">
        <f>COUNTIF($F358:$CN358,DV$101)</f>
        <v>0</v>
      </c>
      <c r="DW358" s="57">
        <f>COUNTIF($F358:$CN358,DW$101)</f>
        <v>0</v>
      </c>
      <c r="DX358" s="57">
        <f>COUNTIF($F358:$CN358,DX$101)</f>
        <v>0</v>
      </c>
      <c r="DY358" s="57">
        <f>COUNTIF($F358:$CN358,DY$101)</f>
        <v>0</v>
      </c>
      <c r="DZ358" s="57">
        <f>COUNTIF($F358:$CN358,DZ$101)</f>
        <v>0</v>
      </c>
      <c r="EA358" s="57">
        <f>COUNTIF($F358:$CN358,EA$101)</f>
        <v>0</v>
      </c>
      <c r="EB358" s="57">
        <f>COUNTIF($F358:$CN358,EB$101)</f>
        <v>0</v>
      </c>
      <c r="EC358" s="57">
        <f>COUNTIF($F358:$CN358,EC$101)</f>
        <v>0</v>
      </c>
      <c r="ED358" s="57">
        <f>COUNTIF($F358:$CN358,ED$101)</f>
        <v>0</v>
      </c>
      <c r="EE358" s="57">
        <f>COUNTIF($F358:$CN358,EE$101)</f>
        <v>0</v>
      </c>
      <c r="EF358" s="57">
        <f>COUNTIF($F358:$CN358,EF$101)</f>
        <v>0</v>
      </c>
      <c r="EG358" s="57">
        <f>COUNTIF($F358:$CN358,EG$101)</f>
        <v>0</v>
      </c>
      <c r="EH358" s="57">
        <f>COUNTIF($F358:$CN358,EH$101)</f>
        <v>0</v>
      </c>
      <c r="EI358" s="57">
        <f>COUNTIF($F358:$CN358,EI$101)</f>
        <v>0</v>
      </c>
      <c r="EJ358" s="57">
        <f>COUNTIF($F358:$CN358,EJ$101)</f>
        <v>0</v>
      </c>
      <c r="EK358" s="57">
        <f>COUNTIF($F358:$CN358,EK$101)</f>
        <v>0</v>
      </c>
      <c r="EL358" s="57">
        <f>COUNTIF($F358:$CN358,EL$101)</f>
        <v>0</v>
      </c>
      <c r="EM358" s="57">
        <f>COUNTIF($F358:$CN358,EM$101)</f>
        <v>0</v>
      </c>
      <c r="EN358" s="57">
        <f>COUNTIF($F358:$CN358,EN$101)</f>
        <v>0</v>
      </c>
      <c r="EO358" s="57">
        <f>COUNTIF($F358:$CN358,EO$101)</f>
        <v>0</v>
      </c>
      <c r="EP358" s="57">
        <f>COUNTIF($F358:$CN358,EP$101)</f>
        <v>0</v>
      </c>
      <c r="EQ358" s="57">
        <f>COUNTIF($F358:$CN358,EQ$101)</f>
        <v>0</v>
      </c>
      <c r="ER358" s="57">
        <f>COUNTIF($F358:$CN358,ER$101)</f>
        <v>0</v>
      </c>
      <c r="ES358" s="57">
        <f>COUNTIF($F358:$CN358,ES$101)</f>
        <v>0</v>
      </c>
      <c r="ET358" s="57">
        <f>COUNTIF($F358:$CN358,ET$101)</f>
        <v>0</v>
      </c>
      <c r="EU358" s="57">
        <f>COUNTIF($F358:$CN358,EU$101)</f>
        <v>0</v>
      </c>
      <c r="EV358" s="57">
        <f>COUNTIF($F358:$CN358,EV$101)</f>
        <v>0</v>
      </c>
      <c r="EW358" s="57">
        <f>COUNTIF($F358:$CN358,EW$101)</f>
        <v>0</v>
      </c>
      <c r="EX358" s="57">
        <f>COUNTIF($F358:$CN358,EX$101)</f>
        <v>0</v>
      </c>
      <c r="EY358" s="57">
        <f>COUNTIF($F358:$CN358,EY$101)</f>
        <v>0</v>
      </c>
      <c r="EZ358" s="57">
        <f>COUNTIF($F358:$CN358,EZ$101)</f>
        <v>0</v>
      </c>
      <c r="FA358" s="57">
        <f>COUNTIF($F358:$CN358,FA$101)</f>
        <v>0</v>
      </c>
      <c r="FB358" s="57">
        <f>COUNTIF($F358:$CN358,FB$101)</f>
        <v>0</v>
      </c>
      <c r="FC358" s="57">
        <f>COUNTIF($F358:$CN358,FC$101)</f>
        <v>0</v>
      </c>
      <c r="FD358" s="57">
        <f>COUNTIF($F358:$CN358,FD$101)</f>
        <v>0</v>
      </c>
      <c r="FE358" s="57">
        <f>COUNTIF($F358:$CN358,FE$101)</f>
        <v>0</v>
      </c>
    </row>
    <row r="359" spans="1:161" ht="13.5" thickBot="1" x14ac:dyDescent="0.25">
      <c r="A359" s="12"/>
      <c r="B359" s="11"/>
      <c r="C359" s="11"/>
      <c r="D359" s="11"/>
      <c r="E359" s="52" t="s">
        <v>19</v>
      </c>
      <c r="F359" s="6"/>
      <c r="G359" s="39"/>
      <c r="H359" s="39"/>
      <c r="I359" s="39"/>
      <c r="J359" s="39"/>
      <c r="K359" s="39"/>
      <c r="L359" s="39"/>
      <c r="M359" s="38"/>
      <c r="N359" s="40" t="str">
        <f>IFERROR((COUNTIF(H359,[1]Locaux!$A$8)+COUNTIF(H359,[1]Locaux!$A$9)+COUNTIF(H359,[1]Locaux!$A$10)+COUNTIF(H359,[1]Locaux!$A$11)+COUNTIF(H359,[1]Locaux!$A$12)+COUNTIF(H359,[1]Locaux!$A$15)+COUNTIF(H359,[1]Locaux!$A$16)+COUNTIF(H359,[1]Locaux!$A$17))/(COUNTIF(G359,"*")+COUNTIF(K359,"*")+COUNTIF(M359,"*")),"0")</f>
        <v>0</v>
      </c>
      <c r="O359" s="6"/>
      <c r="P359" s="39"/>
      <c r="Q359" s="39"/>
      <c r="R359" s="39"/>
      <c r="S359" s="39"/>
      <c r="T359" s="39"/>
      <c r="U359" s="39"/>
      <c r="V359" s="38"/>
      <c r="W359" s="40" t="str">
        <f>IFERROR((COUNTIF(Q359,[1]Locaux!$A$8)+COUNTIF(Q359,[1]Locaux!$A$9)+COUNTIF(Q359,[1]Locaux!$A$10)+COUNTIF(Q359,[1]Locaux!$A$11)+COUNTIF(Q359,[1]Locaux!$A$12)+COUNTIF(Q359,[1]Locaux!$A$15)+COUNTIF(Q359,[1]Locaux!$A$16)+COUNTIF(Q359,[1]Locaux!$A$17))/(COUNTIF(P359,"*")+COUNTIF(T359,"*")+COUNTIF(V359,"*")),"0")</f>
        <v>0</v>
      </c>
      <c r="X359" s="6" t="s">
        <v>20</v>
      </c>
      <c r="Y359" s="39"/>
      <c r="Z359" s="39"/>
      <c r="AA359" s="39"/>
      <c r="AB359" s="39"/>
      <c r="AC359" s="39"/>
      <c r="AD359" s="39"/>
      <c r="AE359" s="38"/>
      <c r="AF359" s="40" t="str">
        <f>IFERROR((COUNTIF(Z359,[1]Locaux!$A$8)+COUNTIF(Z359,[1]Locaux!$A$9)+COUNTIF(Z359,[1]Locaux!$A$10)+COUNTIF(Z359,[1]Locaux!$A$11)+COUNTIF(Z359,[1]Locaux!$A$12)+COUNTIF(Z359,[1]Locaux!$A$15)+COUNTIF(Z359,[1]Locaux!$A$16)+COUNTIF(Z359,[1]Locaux!$A$17))/(COUNTIF(Y359,"*")+COUNTIF(AC359,"*")+COUNTIF(AE359,"*")),"0")</f>
        <v>0</v>
      </c>
      <c r="AG359" s="6" t="s">
        <v>16</v>
      </c>
      <c r="AI359" s="39"/>
      <c r="AJ359" s="39"/>
      <c r="AK359" s="39"/>
      <c r="AL359" s="39"/>
      <c r="AM359" s="39"/>
      <c r="AN359" s="38"/>
      <c r="AO359" s="40" t="str">
        <f>IFERROR((COUNTIF(AI359,[1]Locaux!$A$8)+COUNTIF(AI359,[1]Locaux!$A$9)+COUNTIF(AI359,[1]Locaux!$A$10)+COUNTIF(AI359,[1]Locaux!$A$11)+COUNTIF(AI359,[1]Locaux!$A$12)+COUNTIF(AI359,[1]Locaux!$A$15)+COUNTIF(AI359,[1]Locaux!$A$16)+COUNTIF(AI359,[1]Locaux!$A$17))/(COUNTIF(AH359,"*")+COUNTIF(AL359,"*")+COUNTIF(AN359,"*")),"0")</f>
        <v>0</v>
      </c>
      <c r="AP359" s="51" t="s">
        <v>29</v>
      </c>
      <c r="AQ359" s="39"/>
      <c r="AR359" s="39"/>
      <c r="AS359" s="39"/>
      <c r="AT359" s="39"/>
      <c r="AU359" s="39"/>
      <c r="AV359" s="39"/>
      <c r="AW359" s="38"/>
      <c r="AX359" s="40" t="str">
        <f>IFERROR((COUNTIF(AR359,[1]Locaux!$A$8)+COUNTIF(AR359,[1]Locaux!$A$9)+COUNTIF(AR359,[1]Locaux!$A$10)+COUNTIF(AR359,[1]Locaux!$A$11)+COUNTIF(AR359,[1]Locaux!$A$12)+COUNTIF(AR359,[1]Locaux!$A$15)+COUNTIF(AR359,[1]Locaux!$A$16)+COUNTIF(AR359,[1]Locaux!$A$17))/(COUNTIF(AQ359,"*")+COUNTIF(AU359,"*")+COUNTIF(AW359,"*")),"0")</f>
        <v>0</v>
      </c>
      <c r="AY359" s="79" t="s">
        <v>28</v>
      </c>
      <c r="AZ359" s="39"/>
      <c r="BA359" s="39"/>
      <c r="BB359" s="39"/>
      <c r="BC359" s="39"/>
      <c r="BD359" s="39"/>
      <c r="BE359" s="39"/>
      <c r="BF359" s="38"/>
      <c r="BG359" s="40" t="str">
        <f>IFERROR((COUNTIF(BA359,[1]Locaux!$A$8)+COUNTIF(BA359,[1]Locaux!$A$9)+COUNTIF(BA359,[1]Locaux!$A$10)+COUNTIF(BA359,[1]Locaux!$A$11)+COUNTIF(BA359,[1]Locaux!$A$12)+COUNTIF(BA359,[1]Locaux!$A$15)+COUNTIF(BA359,[1]Locaux!$A$16)+COUNTIF(BA359,[1]Locaux!$A$17))/(COUNTIF(AZ359,"*")+COUNTIF(BD359,"*")+COUNTIF(BF359,"*")),"0")</f>
        <v>0</v>
      </c>
      <c r="BH359" s="6"/>
      <c r="BI359" s="39"/>
      <c r="BJ359" s="39"/>
      <c r="BK359" s="39"/>
      <c r="BL359" s="39"/>
      <c r="BM359" s="39"/>
      <c r="BN359" s="39"/>
      <c r="BO359" s="38"/>
      <c r="BP359" s="40" t="str">
        <f>IFERROR((COUNTIF(BJ359,[1]Locaux!$A$8)+COUNTIF(BJ359,[1]Locaux!$A$9)+COUNTIF(BJ359,[1]Locaux!$A$10)+COUNTIF(BJ359,[1]Locaux!$A$11)+COUNTIF(BJ359,[1]Locaux!$A$12)+COUNTIF(BJ359,[1]Locaux!$A$15)+COUNTIF(BJ359,[1]Locaux!$A$16)+COUNTIF(BJ359,[1]Locaux!$A$17))/(COUNTIF(BI359,"*")+COUNTIF(BM359,"*")+COUNTIF(BO359,"*")),"0")</f>
        <v>0</v>
      </c>
      <c r="BQ359" s="6"/>
      <c r="BR359" s="39"/>
      <c r="BS359" s="39"/>
      <c r="BT359" s="39"/>
      <c r="BU359" s="39"/>
      <c r="BV359" s="39"/>
      <c r="BW359" s="39"/>
      <c r="BX359" s="38"/>
      <c r="BY359" s="6"/>
      <c r="BZ359" s="39"/>
      <c r="CA359" s="39"/>
      <c r="CB359" s="39"/>
      <c r="CC359" s="39"/>
      <c r="CD359" s="39"/>
      <c r="CE359" s="39"/>
      <c r="CF359" s="38"/>
      <c r="CG359" s="6"/>
      <c r="CH359" s="39"/>
      <c r="CI359" s="39"/>
      <c r="CJ359" s="39"/>
      <c r="CK359" s="39"/>
      <c r="CL359" s="39"/>
      <c r="CM359" s="39"/>
      <c r="CN359" s="38"/>
      <c r="CO359" s="78" t="e">
        <f>OR(CR359&gt;1,CS359&gt;1,CT359&gt;1,CU359&gt;1,CV359&gt;1,CW359&gt;1,CX359&gt;1,CY359&gt;1,CZ359&gt;1,DA359&gt;1,DB359&gt;1,DC359&gt;1,#REF!&gt;1,#REF!&gt;1,#REF!&gt;1,#REF!&gt;1,#REF!&gt;1,#REF!&gt;1,#REF!&gt;1,#REF!&gt;1,#REF!&gt;1,#REF!&gt;1,#REF!&gt;1,#REF!&gt;1,#REF!&gt;1,#REF!&gt;1,#REF!&gt;1,#REF!&gt;1,#REF!&gt;1,#REF!&gt;1)</f>
        <v>#REF!</v>
      </c>
      <c r="CP359" s="77" t="b">
        <f>OR(DR359&gt;1,DS359&gt;1,DT359&gt;1,DU359&gt;1,DV359&gt;1,DW359&gt;1,DX359&gt;1,DY359&gt;1,DZ359&gt;1,EA359&gt;1,EB359&gt;1,EC359&gt;1,ED359&gt;1,EE359&gt;1,EF359&gt;1,EG359&gt;1,EH359&gt;1,EI359&gt;1,EJ359&gt;1,EK359&gt;1,EL359&gt;1,EM359&gt;1,EN359&gt;1,EO359&gt;1,EP359&gt;1,EQ359&gt;1,ER359&gt;1,ES359&gt;1,ET359&gt;1,EU359&gt;1,EV359&gt;1,EW359&gt;1,EX359&gt;1,EY359&gt;1,EZ359&gt;1,FA359&gt;1,FB359&gt;1,FC359&gt;1,FD359&gt;1,FE359&gt;1)</f>
        <v>0</v>
      </c>
      <c r="CQ359" s="77"/>
      <c r="CR359" s="34">
        <f>COUNTIF($F359:$CN359,CR$101)</f>
        <v>0</v>
      </c>
      <c r="CS359" s="33">
        <f>COUNTIF($F359:$CN359,CS$101)</f>
        <v>0</v>
      </c>
      <c r="CT359" s="32">
        <f>COUNTIF($F359:$CN359,CT$101)</f>
        <v>0</v>
      </c>
      <c r="CU359" s="31">
        <f>COUNTIF($F359:$CN359,CU$101)</f>
        <v>0</v>
      </c>
      <c r="CV359" s="30">
        <f>COUNTIF($F359:$CN359,CV$101)</f>
        <v>0</v>
      </c>
      <c r="CW359" s="29">
        <f>COUNTIF($F359:$CN359,CW$101)</f>
        <v>0</v>
      </c>
      <c r="CX359" s="24">
        <f>COUNTIF($F359:$CN359,CX$101)</f>
        <v>0</v>
      </c>
      <c r="CY359" s="28">
        <f>COUNTIF($F359:$CN359,CY$101)</f>
        <v>0</v>
      </c>
      <c r="CZ359" s="27">
        <f>COUNTIF($F359:$CN359,CZ$101)</f>
        <v>0</v>
      </c>
      <c r="DA359" s="26">
        <f>COUNTIF($F359:$CN359,DA$101)</f>
        <v>0</v>
      </c>
      <c r="DB359" s="25">
        <f>COUNTIF($F359:$CN359,DB$101)</f>
        <v>0</v>
      </c>
      <c r="DC359" s="24">
        <f>COUNTIF($F359:$CN359,DC$101)</f>
        <v>0</v>
      </c>
      <c r="DD359" s="13"/>
      <c r="DE359" s="13"/>
      <c r="DF359" s="23"/>
      <c r="DG359" s="23"/>
      <c r="DH359" s="23"/>
      <c r="DI359" s="23"/>
      <c r="DJ359" s="23"/>
      <c r="DK359" s="23"/>
      <c r="DL359" s="23"/>
      <c r="DM359" s="23"/>
      <c r="DN359" s="23"/>
      <c r="DO359" s="23"/>
      <c r="DP359" s="76"/>
      <c r="DQ359" s="61"/>
      <c r="DR359" s="58">
        <f>COUNTIF($F359:$CN359,DR$101)</f>
        <v>0</v>
      </c>
      <c r="DS359" s="57">
        <f>COUNTIF($F359:$CN359,DS$101)</f>
        <v>0</v>
      </c>
      <c r="DT359" s="57">
        <f>COUNTIF($F359:$CN359,DT$101)</f>
        <v>0</v>
      </c>
      <c r="DU359" s="57">
        <f>COUNTIF($F359:$CN359,DU$101)</f>
        <v>0</v>
      </c>
      <c r="DV359" s="57">
        <f>COUNTIF($F359:$CN359,DV$101)</f>
        <v>0</v>
      </c>
      <c r="DW359" s="57">
        <f>COUNTIF($F359:$CN359,DW$101)</f>
        <v>0</v>
      </c>
      <c r="DX359" s="57">
        <f>COUNTIF($F359:$CN359,DX$101)</f>
        <v>0</v>
      </c>
      <c r="DY359" s="57">
        <f>COUNTIF($F359:$CN359,DY$101)</f>
        <v>0</v>
      </c>
      <c r="DZ359" s="57">
        <f>COUNTIF($F359:$CN359,DZ$101)</f>
        <v>0</v>
      </c>
      <c r="EA359" s="57">
        <f>COUNTIF($F359:$CN359,EA$101)</f>
        <v>0</v>
      </c>
      <c r="EB359" s="57">
        <f>COUNTIF($F359:$CN359,EB$101)</f>
        <v>0</v>
      </c>
      <c r="EC359" s="57">
        <f>COUNTIF($F359:$CN359,EC$101)</f>
        <v>0</v>
      </c>
      <c r="ED359" s="57">
        <f>COUNTIF($F359:$CN359,ED$101)</f>
        <v>0</v>
      </c>
      <c r="EE359" s="57">
        <f>COUNTIF($F359:$CN359,EE$101)</f>
        <v>0</v>
      </c>
      <c r="EF359" s="57">
        <f>COUNTIF($F359:$CN359,EF$101)</f>
        <v>0</v>
      </c>
      <c r="EG359" s="57">
        <f>COUNTIF($F359:$CN359,EG$101)</f>
        <v>0</v>
      </c>
      <c r="EH359" s="57">
        <f>COUNTIF($F359:$CN359,EH$101)</f>
        <v>0</v>
      </c>
      <c r="EI359" s="57">
        <f>COUNTIF($F359:$CN359,EI$101)</f>
        <v>0</v>
      </c>
      <c r="EJ359" s="57">
        <f>COUNTIF($F359:$CN359,EJ$101)</f>
        <v>0</v>
      </c>
      <c r="EK359" s="57">
        <f>COUNTIF($F359:$CN359,EK$101)</f>
        <v>0</v>
      </c>
      <c r="EL359" s="57">
        <f>COUNTIF($F359:$CN359,EL$101)</f>
        <v>0</v>
      </c>
      <c r="EM359" s="57">
        <f>COUNTIF($F359:$CN359,EM$101)</f>
        <v>0</v>
      </c>
      <c r="EN359" s="57">
        <f>COUNTIF($F359:$CN359,EN$101)</f>
        <v>0</v>
      </c>
      <c r="EO359" s="57">
        <f>COUNTIF($F359:$CN359,EO$101)</f>
        <v>0</v>
      </c>
      <c r="EP359" s="57">
        <f>COUNTIF($F359:$CN359,EP$101)</f>
        <v>0</v>
      </c>
      <c r="EQ359" s="57">
        <f>COUNTIF($F359:$CN359,EQ$101)</f>
        <v>0</v>
      </c>
      <c r="ER359" s="57">
        <f>COUNTIF($F359:$CN359,ER$101)</f>
        <v>0</v>
      </c>
      <c r="ES359" s="57">
        <f>COUNTIF($F359:$CN359,ES$101)</f>
        <v>0</v>
      </c>
      <c r="ET359" s="57">
        <f>COUNTIF($F359:$CN359,ET$101)</f>
        <v>0</v>
      </c>
      <c r="EU359" s="57">
        <f>COUNTIF($F359:$CN359,EU$101)</f>
        <v>0</v>
      </c>
      <c r="EV359" s="57">
        <f>COUNTIF($F359:$CN359,EV$101)</f>
        <v>0</v>
      </c>
      <c r="EW359" s="57">
        <f>COUNTIF($F359:$CN359,EW$101)</f>
        <v>0</v>
      </c>
      <c r="EX359" s="57">
        <f>COUNTIF($F359:$CN359,EX$101)</f>
        <v>0</v>
      </c>
      <c r="EY359" s="57">
        <f>COUNTIF($F359:$CN359,EY$101)</f>
        <v>0</v>
      </c>
      <c r="EZ359" s="57">
        <f>COUNTIF($F359:$CN359,EZ$101)</f>
        <v>0</v>
      </c>
      <c r="FA359" s="57">
        <f>COUNTIF($F359:$CN359,FA$101)</f>
        <v>0</v>
      </c>
      <c r="FB359" s="57">
        <f>COUNTIF($F359:$CN359,FB$101)</f>
        <v>0</v>
      </c>
      <c r="FC359" s="57">
        <f>COUNTIF($F359:$CN359,FC$101)</f>
        <v>0</v>
      </c>
      <c r="FD359" s="57">
        <f>COUNTIF($F359:$CN359,FD$101)</f>
        <v>0</v>
      </c>
      <c r="FE359" s="57">
        <f>COUNTIF($F359:$CN359,FE$101)</f>
        <v>0</v>
      </c>
    </row>
    <row r="360" spans="1:161" ht="13.5" thickBot="1" x14ac:dyDescent="0.25">
      <c r="A360" s="18" t="str">
        <f>CHOOSE(WEEKDAY($E360),"Dimanche","Lundi","Mardi","Mercredi","Jeudi","Vendredi","")</f>
        <v>Mercredi</v>
      </c>
      <c r="B360" s="17">
        <f>IF(M360&lt;&gt;"Cong. ",B358+1,B358+0)</f>
        <v>126</v>
      </c>
      <c r="C360" s="17">
        <f>IF(M360&lt;&gt;"Cong. ",C358+1,C358+0)</f>
        <v>105</v>
      </c>
      <c r="D360" s="17">
        <f>IF(M360="",D358+1,D358+0)</f>
        <v>8</v>
      </c>
      <c r="E360" s="16">
        <v>44237</v>
      </c>
      <c r="F360" s="7"/>
      <c r="G360" s="44"/>
      <c r="H360" s="44"/>
      <c r="I360" s="44"/>
      <c r="J360" s="44"/>
      <c r="K360" s="44"/>
      <c r="L360" s="44"/>
      <c r="M360" s="43"/>
      <c r="N360" s="40" t="str">
        <f>IFERROR((COUNTIF(H360,[1]Locaux!$A$8)+COUNTIF(H360,[1]Locaux!$A$9)+COUNTIF(H360,[1]Locaux!$A$10)+COUNTIF(H360,[1]Locaux!$A$11)+COUNTIF(H360,[1]Locaux!$A$12)+COUNTIF(H360,[1]Locaux!$A$15)+COUNTIF(H360,[1]Locaux!$A$16)+COUNTIF(H360,[1]Locaux!$A$17))/(COUNTIF(G360,"*")+COUNTIF(K360,"*")+COUNTIF(M360,"*")),"0")</f>
        <v>0</v>
      </c>
      <c r="O360" s="7"/>
      <c r="P360" s="44"/>
      <c r="Q360" s="44"/>
      <c r="R360" s="44"/>
      <c r="S360" s="44"/>
      <c r="T360" s="44"/>
      <c r="U360" s="44"/>
      <c r="V360" s="43"/>
      <c r="W360" s="40" t="str">
        <f>IFERROR((COUNTIF(Q360,[1]Locaux!$A$8)+COUNTIF(Q360,[1]Locaux!$A$9)+COUNTIF(Q360,[1]Locaux!$A$10)+COUNTIF(Q360,[1]Locaux!$A$11)+COUNTIF(Q360,[1]Locaux!$A$12)+COUNTIF(Q360,[1]Locaux!$A$15)+COUNTIF(Q360,[1]Locaux!$A$16)+COUNTIF(Q360,[1]Locaux!$A$17))/(COUNTIF(P360,"*")+COUNTIF(T360,"*")+COUNTIF(V360,"*")),"0")</f>
        <v>0</v>
      </c>
      <c r="X360" s="7" t="s">
        <v>20</v>
      </c>
      <c r="Y360" s="39"/>
      <c r="Z360" s="44"/>
      <c r="AA360" s="44"/>
      <c r="AB360" s="44"/>
      <c r="AC360" s="44"/>
      <c r="AD360" s="44"/>
      <c r="AE360" s="43"/>
      <c r="AF360" s="40" t="str">
        <f>IFERROR((COUNTIF(Z360,[1]Locaux!$A$8)+COUNTIF(Z360,[1]Locaux!$A$9)+COUNTIF(Z360,[1]Locaux!$A$10)+COUNTIF(Z360,[1]Locaux!$A$11)+COUNTIF(Z360,[1]Locaux!$A$12)+COUNTIF(Z360,[1]Locaux!$A$15)+COUNTIF(Z360,[1]Locaux!$A$16)+COUNTIF(Z360,[1]Locaux!$A$17))/(COUNTIF(Y360,"*")+COUNTIF(AC360,"*")+COUNTIF(AE360,"*")),"0")</f>
        <v>0</v>
      </c>
      <c r="AG360" s="51" t="s">
        <v>18</v>
      </c>
      <c r="AI360" s="44"/>
      <c r="AJ360" s="44"/>
      <c r="AK360" s="44"/>
      <c r="AL360" s="44"/>
      <c r="AM360" s="44"/>
      <c r="AN360" s="43"/>
      <c r="AO360" s="40" t="str">
        <f>IFERROR((COUNTIF(AI360,[1]Locaux!$A$8)+COUNTIF(AI360,[1]Locaux!$A$9)+COUNTIF(AI360,[1]Locaux!$A$10)+COUNTIF(AI360,[1]Locaux!$A$11)+COUNTIF(AI360,[1]Locaux!$A$12)+COUNTIF(AI360,[1]Locaux!$A$15)+COUNTIF(AI360,[1]Locaux!$A$16)+COUNTIF(AI360,[1]Locaux!$A$17))/(COUNTIF(AH360,"*")+COUNTIF(AL360,"*")+COUNTIF(AN360,"*")),"0")</f>
        <v>0</v>
      </c>
      <c r="AP360" s="51" t="s">
        <v>29</v>
      </c>
      <c r="AQ360" s="44"/>
      <c r="AR360" s="44"/>
      <c r="AS360" s="44"/>
      <c r="AT360" s="44"/>
      <c r="AU360" s="44"/>
      <c r="AV360" s="44"/>
      <c r="AW360" s="43"/>
      <c r="AX360" s="40" t="str">
        <f>IFERROR((COUNTIF(AR360,[1]Locaux!$A$8)+COUNTIF(AR360,[1]Locaux!$A$9)+COUNTIF(AR360,[1]Locaux!$A$10)+COUNTIF(AR360,[1]Locaux!$A$11)+COUNTIF(AR360,[1]Locaux!$A$12)+COUNTIF(AR360,[1]Locaux!$A$15)+COUNTIF(AR360,[1]Locaux!$A$16)+COUNTIF(AR360,[1]Locaux!$A$17))/(COUNTIF(AQ360,"*")+COUNTIF(AU360,"*")+COUNTIF(AW360,"*")),"0")</f>
        <v>0</v>
      </c>
      <c r="AY360" s="7" t="s">
        <v>20</v>
      </c>
      <c r="AZ360" s="44"/>
      <c r="BA360" s="44"/>
      <c r="BB360" s="44"/>
      <c r="BC360" s="44"/>
      <c r="BD360" s="44"/>
      <c r="BE360" s="44"/>
      <c r="BF360" s="43"/>
      <c r="BG360" s="40" t="str">
        <f>IFERROR((COUNTIF(BA360,[1]Locaux!$A$8)+COUNTIF(BA360,[1]Locaux!$A$9)+COUNTIF(BA360,[1]Locaux!$A$10)+COUNTIF(BA360,[1]Locaux!$A$11)+COUNTIF(BA360,[1]Locaux!$A$12)+COUNTIF(BA360,[1]Locaux!$A$15)+COUNTIF(BA360,[1]Locaux!$A$16)+COUNTIF(BA360,[1]Locaux!$A$17))/(COUNTIF(AZ360,"*")+COUNTIF(BD360,"*")+COUNTIF(BF360,"*")),"0")</f>
        <v>0</v>
      </c>
      <c r="BH360" s="7"/>
      <c r="BI360" s="44"/>
      <c r="BJ360" s="44"/>
      <c r="BK360" s="44"/>
      <c r="BL360" s="44"/>
      <c r="BM360" s="44"/>
      <c r="BN360" s="44"/>
      <c r="BO360" s="43"/>
      <c r="BP360" s="40" t="str">
        <f>IFERROR((COUNTIF(BJ360,[1]Locaux!$A$8)+COUNTIF(BJ360,[1]Locaux!$A$9)+COUNTIF(BJ360,[1]Locaux!$A$10)+COUNTIF(BJ360,[1]Locaux!$A$11)+COUNTIF(BJ360,[1]Locaux!$A$12)+COUNTIF(BJ360,[1]Locaux!$A$15)+COUNTIF(BJ360,[1]Locaux!$A$16)+COUNTIF(BJ360,[1]Locaux!$A$17))/(COUNTIF(BI360,"*")+COUNTIF(BM360,"*")+COUNTIF(BO360,"*")),"0")</f>
        <v>0</v>
      </c>
      <c r="BQ360" s="7"/>
      <c r="BR360" s="44"/>
      <c r="BS360" s="44"/>
      <c r="BT360" s="44"/>
      <c r="BU360" s="44"/>
      <c r="BV360" s="44"/>
      <c r="BW360" s="44"/>
      <c r="BX360" s="43"/>
      <c r="BY360" s="7"/>
      <c r="BZ360" s="44"/>
      <c r="CA360" s="44"/>
      <c r="CB360" s="44"/>
      <c r="CC360" s="44"/>
      <c r="CD360" s="44"/>
      <c r="CE360" s="44"/>
      <c r="CF360" s="43"/>
      <c r="CG360" s="7"/>
      <c r="CH360" s="44"/>
      <c r="CI360" s="44"/>
      <c r="CJ360" s="44"/>
      <c r="CK360" s="44"/>
      <c r="CL360" s="44"/>
      <c r="CM360" s="44"/>
      <c r="CN360" s="43"/>
      <c r="CO360" s="37" t="e">
        <f>OR(CR360&gt;1,CS360&gt;1,CT360&gt;1,CU360&gt;1,CV360&gt;1,CW360&gt;1,CX360&gt;1,CY360&gt;1,CZ360&gt;1,DA360&gt;1,DB360&gt;1,DC360&gt;1,#REF!&gt;1,#REF!&gt;1,#REF!&gt;1,#REF!&gt;1,#REF!&gt;1,#REF!&gt;1,#REF!&gt;1,#REF!&gt;1,#REF!&gt;1,#REF!&gt;1,#REF!&gt;1,#REF!&gt;1,#REF!&gt;1,#REF!&gt;1,#REF!&gt;1,#REF!&gt;1,#REF!&gt;1,#REF!&gt;1)</f>
        <v>#REF!</v>
      </c>
      <c r="CP360" s="36" t="b">
        <f>OR(DR360&gt;1,DS360&gt;1,DT360&gt;1,DU360&gt;1,DV360&gt;1,DW360&gt;1,DX360&gt;1,DY360&gt;1,DZ360&gt;1,EA360&gt;1,EB360&gt;1,EC360&gt;1,ED360&gt;1,EE360&gt;1,EF360&gt;1,EG360&gt;1,EH360&gt;1,EI360&gt;1,EJ360&gt;1,EK360&gt;1,EL360&gt;1,EM360&gt;1,EN360&gt;1,EO360&gt;1,EP360&gt;1,EQ360&gt;1,ER360&gt;1,ES360&gt;1,ET360&gt;1,EU360&gt;1,EV360&gt;1,EW360&gt;1,EX360&gt;1,EY360&gt;1,EZ360&gt;1,FA360&gt;1,FB360&gt;1,FC360&gt;1,FD360&gt;1,FE360&gt;1)</f>
        <v>0</v>
      </c>
      <c r="CQ360" s="35"/>
      <c r="CR360" s="34">
        <f>COUNTIF($F360:$CN360,CR$101)</f>
        <v>0</v>
      </c>
      <c r="CS360" s="33">
        <f>COUNTIF($F360:$CN360,CS$101)</f>
        <v>0</v>
      </c>
      <c r="CT360" s="32">
        <f>COUNTIF($F360:$CN360,CT$101)</f>
        <v>0</v>
      </c>
      <c r="CU360" s="31">
        <f>COUNTIF($F360:$CN360,CU$101)</f>
        <v>0</v>
      </c>
      <c r="CV360" s="30">
        <f>COUNTIF($F360:$CN360,CV$101)</f>
        <v>0</v>
      </c>
      <c r="CW360" s="29">
        <f>COUNTIF($F360:$CN360,CW$101)</f>
        <v>0</v>
      </c>
      <c r="CX360" s="24">
        <f>COUNTIF($F360:$CN360,CX$101)</f>
        <v>0</v>
      </c>
      <c r="CY360" s="28">
        <f>COUNTIF($F360:$CN360,CY$101)</f>
        <v>0</v>
      </c>
      <c r="CZ360" s="27">
        <f>COUNTIF($F360:$CN360,CZ$101)</f>
        <v>0</v>
      </c>
      <c r="DA360" s="26">
        <f>COUNTIF($F360:$CN360,DA$101)</f>
        <v>0</v>
      </c>
      <c r="DB360" s="25">
        <f>COUNTIF($F360:$CN360,DB$101)</f>
        <v>0</v>
      </c>
      <c r="DC360" s="24">
        <f>COUNTIF($F360:$CN360,DC$101)</f>
        <v>0</v>
      </c>
      <c r="DD360" s="13"/>
      <c r="DE360" s="13"/>
      <c r="DF360" s="23"/>
      <c r="DG360" s="23"/>
      <c r="DH360" s="23"/>
      <c r="DI360" s="23"/>
      <c r="DJ360" s="23"/>
      <c r="DK360" s="23"/>
      <c r="DL360" s="23"/>
      <c r="DM360" s="23"/>
      <c r="DN360" s="23"/>
      <c r="DO360" s="23"/>
      <c r="DQ360" s="61"/>
      <c r="DR360" s="58">
        <f>COUNTIF($F360:$CN360,DR$101)</f>
        <v>0</v>
      </c>
      <c r="DS360" s="57">
        <f>COUNTIF($F360:$CN360,DS$101)</f>
        <v>0</v>
      </c>
      <c r="DT360" s="57">
        <f>COUNTIF($F360:$CN360,DT$101)</f>
        <v>0</v>
      </c>
      <c r="DU360" s="57">
        <f>COUNTIF($F360:$CN360,DU$101)</f>
        <v>0</v>
      </c>
      <c r="DV360" s="57">
        <f>COUNTIF($F360:$CN360,DV$101)</f>
        <v>0</v>
      </c>
      <c r="DW360" s="57">
        <f>COUNTIF($F360:$CN360,DW$101)</f>
        <v>0</v>
      </c>
      <c r="DX360" s="57">
        <f>COUNTIF($F360:$CN360,DX$101)</f>
        <v>0</v>
      </c>
      <c r="DY360" s="57">
        <f>COUNTIF($F360:$CN360,DY$101)</f>
        <v>0</v>
      </c>
      <c r="DZ360" s="57">
        <f>COUNTIF($F360:$CN360,DZ$101)</f>
        <v>0</v>
      </c>
      <c r="EA360" s="57">
        <f>COUNTIF($F360:$CN360,EA$101)</f>
        <v>0</v>
      </c>
      <c r="EB360" s="57">
        <f>COUNTIF($F360:$CN360,EB$101)</f>
        <v>0</v>
      </c>
      <c r="EC360" s="57">
        <f>COUNTIF($F360:$CN360,EC$101)</f>
        <v>0</v>
      </c>
      <c r="ED360" s="57">
        <f>COUNTIF($F360:$CN360,ED$101)</f>
        <v>0</v>
      </c>
      <c r="EE360" s="57">
        <f>COUNTIF($F360:$CN360,EE$101)</f>
        <v>0</v>
      </c>
      <c r="EF360" s="57">
        <f>COUNTIF($F360:$CN360,EF$101)</f>
        <v>0</v>
      </c>
      <c r="EG360" s="57">
        <f>COUNTIF($F360:$CN360,EG$101)</f>
        <v>0</v>
      </c>
      <c r="EH360" s="57">
        <f>COUNTIF($F360:$CN360,EH$101)</f>
        <v>0</v>
      </c>
      <c r="EI360" s="57">
        <f>COUNTIF($F360:$CN360,EI$101)</f>
        <v>0</v>
      </c>
      <c r="EJ360" s="57">
        <f>COUNTIF($F360:$CN360,EJ$101)</f>
        <v>0</v>
      </c>
      <c r="EK360" s="57">
        <f>COUNTIF($F360:$CN360,EK$101)</f>
        <v>0</v>
      </c>
      <c r="EL360" s="57">
        <f>COUNTIF($F360:$CN360,EL$101)</f>
        <v>0</v>
      </c>
      <c r="EM360" s="57">
        <f>COUNTIF($F360:$CN360,EM$101)</f>
        <v>0</v>
      </c>
      <c r="EN360" s="57">
        <f>COUNTIF($F360:$CN360,EN$101)</f>
        <v>0</v>
      </c>
      <c r="EO360" s="57">
        <f>COUNTIF($F360:$CN360,EO$101)</f>
        <v>0</v>
      </c>
      <c r="EP360" s="57">
        <f>COUNTIF($F360:$CN360,EP$101)</f>
        <v>0</v>
      </c>
      <c r="EQ360" s="57">
        <f>COUNTIF($F360:$CN360,EQ$101)</f>
        <v>0</v>
      </c>
      <c r="ER360" s="57">
        <f>COUNTIF($F360:$CN360,ER$101)</f>
        <v>0</v>
      </c>
      <c r="ES360" s="57">
        <f>COUNTIF($F360:$CN360,ES$101)</f>
        <v>0</v>
      </c>
      <c r="ET360" s="57">
        <f>COUNTIF($F360:$CN360,ET$101)</f>
        <v>0</v>
      </c>
      <c r="EU360" s="57">
        <f>COUNTIF($F360:$CN360,EU$101)</f>
        <v>0</v>
      </c>
      <c r="EV360" s="57">
        <f>COUNTIF($F360:$CN360,EV$101)</f>
        <v>0</v>
      </c>
      <c r="EW360" s="57">
        <f>COUNTIF($F360:$CN360,EW$101)</f>
        <v>0</v>
      </c>
      <c r="EX360" s="57">
        <f>COUNTIF($F360:$CN360,EX$101)</f>
        <v>0</v>
      </c>
      <c r="EY360" s="57">
        <f>COUNTIF($F360:$CN360,EY$101)</f>
        <v>0</v>
      </c>
      <c r="EZ360" s="57">
        <f>COUNTIF($F360:$CN360,EZ$101)</f>
        <v>0</v>
      </c>
      <c r="FA360" s="57">
        <f>COUNTIF($F360:$CN360,FA$101)</f>
        <v>0</v>
      </c>
      <c r="FB360" s="57">
        <f>COUNTIF($F360:$CN360,FB$101)</f>
        <v>0</v>
      </c>
      <c r="FC360" s="57">
        <f>COUNTIF($F360:$CN360,FC$101)</f>
        <v>0</v>
      </c>
      <c r="FD360" s="57">
        <f>COUNTIF($F360:$CN360,FD$101)</f>
        <v>0</v>
      </c>
      <c r="FE360" s="57">
        <f>COUNTIF($F360:$CN360,FE$101)</f>
        <v>0</v>
      </c>
    </row>
    <row r="361" spans="1:161" ht="13.5" thickBot="1" x14ac:dyDescent="0.25">
      <c r="A361" s="12"/>
      <c r="B361" s="11"/>
      <c r="C361" s="11"/>
      <c r="D361" s="11"/>
      <c r="E361" s="10"/>
      <c r="F361" s="6"/>
      <c r="G361" s="39"/>
      <c r="H361" s="39"/>
      <c r="I361" s="39"/>
      <c r="J361" s="39"/>
      <c r="K361" s="39"/>
      <c r="L361" s="39"/>
      <c r="M361" s="38"/>
      <c r="N361" s="40" t="str">
        <f>IFERROR((COUNTIF(H361,[1]Locaux!$A$8)+COUNTIF(H361,[1]Locaux!$A$9)+COUNTIF(H361,[1]Locaux!$A$10)+COUNTIF(H361,[1]Locaux!$A$11)+COUNTIF(H361,[1]Locaux!$A$12)+COUNTIF(H361,[1]Locaux!$A$15)+COUNTIF(H361,[1]Locaux!$A$16)+COUNTIF(H361,[1]Locaux!$A$17))/(COUNTIF(G361,"*")+COUNTIF(K361,"*")+COUNTIF(M361,"*")),"0")</f>
        <v>0</v>
      </c>
      <c r="O361" s="6"/>
      <c r="P361" s="39"/>
      <c r="Q361" s="39"/>
      <c r="R361" s="39"/>
      <c r="S361" s="39"/>
      <c r="T361" s="39"/>
      <c r="U361" s="39"/>
      <c r="V361" s="38"/>
      <c r="W361" s="40" t="str">
        <f>IFERROR((COUNTIF(Q361,[1]Locaux!$A$8)+COUNTIF(Q361,[1]Locaux!$A$9)+COUNTIF(Q361,[1]Locaux!$A$10)+COUNTIF(Q361,[1]Locaux!$A$11)+COUNTIF(Q361,[1]Locaux!$A$12)+COUNTIF(Q361,[1]Locaux!$A$15)+COUNTIF(Q361,[1]Locaux!$A$16)+COUNTIF(Q361,[1]Locaux!$A$17))/(COUNTIF(P361,"*")+COUNTIF(T361,"*")+COUNTIF(V361,"*")),"0")</f>
        <v>0</v>
      </c>
      <c r="X361" s="6" t="s">
        <v>20</v>
      </c>
      <c r="Y361" s="44"/>
      <c r="Z361" s="39"/>
      <c r="AA361" s="39"/>
      <c r="AB361" s="39"/>
      <c r="AC361" s="39"/>
      <c r="AD361" s="39"/>
      <c r="AE361" s="38"/>
      <c r="AF361" s="40" t="str">
        <f>IFERROR((COUNTIF(Z361,[1]Locaux!$A$8)+COUNTIF(Z361,[1]Locaux!$A$9)+COUNTIF(Z361,[1]Locaux!$A$10)+COUNTIF(Z361,[1]Locaux!$A$11)+COUNTIF(Z361,[1]Locaux!$A$12)+COUNTIF(Z361,[1]Locaux!$A$15)+COUNTIF(Z361,[1]Locaux!$A$16)+COUNTIF(Z361,[1]Locaux!$A$17))/(COUNTIF(Y361,"*")+COUNTIF(AC361,"*")+COUNTIF(AE361,"*")),"0")</f>
        <v>0</v>
      </c>
      <c r="AG361" s="51" t="s">
        <v>18</v>
      </c>
      <c r="AI361" s="39"/>
      <c r="AJ361" s="39"/>
      <c r="AK361" s="39"/>
      <c r="AL361" s="39"/>
      <c r="AM361" s="39"/>
      <c r="AN361" s="38"/>
      <c r="AO361" s="40" t="str">
        <f>IFERROR((COUNTIF(AI361,[1]Locaux!$A$8)+COUNTIF(AI361,[1]Locaux!$A$9)+COUNTIF(AI361,[1]Locaux!$A$10)+COUNTIF(AI361,[1]Locaux!$A$11)+COUNTIF(AI361,[1]Locaux!$A$12)+COUNTIF(AI361,[1]Locaux!$A$15)+COUNTIF(AI361,[1]Locaux!$A$16)+COUNTIF(AI361,[1]Locaux!$A$17))/(COUNTIF(AH361,"*")+COUNTIF(AL361,"*")+COUNTIF(AN361,"*")),"0")</f>
        <v>0</v>
      </c>
      <c r="AP361" s="51" t="s">
        <v>29</v>
      </c>
      <c r="AQ361" s="39"/>
      <c r="AR361" s="39"/>
      <c r="AS361" s="39"/>
      <c r="AT361" s="39"/>
      <c r="AU361" s="39"/>
      <c r="AV361" s="39"/>
      <c r="AW361" s="38"/>
      <c r="AX361" s="40" t="str">
        <f>IFERROR((COUNTIF(AR361,[1]Locaux!$A$8)+COUNTIF(AR361,[1]Locaux!$A$9)+COUNTIF(AR361,[1]Locaux!$A$10)+COUNTIF(AR361,[1]Locaux!$A$11)+COUNTIF(AR361,[1]Locaux!$A$12)+COUNTIF(AR361,[1]Locaux!$A$15)+COUNTIF(AR361,[1]Locaux!$A$16)+COUNTIF(AR361,[1]Locaux!$A$17))/(COUNTIF(AQ361,"*")+COUNTIF(AU361,"*")+COUNTIF(AW361,"*")),"0")</f>
        <v>0</v>
      </c>
      <c r="AY361" s="6" t="s">
        <v>20</v>
      </c>
      <c r="AZ361" s="39"/>
      <c r="BA361" s="39"/>
      <c r="BB361" s="39"/>
      <c r="BC361" s="39"/>
      <c r="BD361" s="39"/>
      <c r="BE361" s="39"/>
      <c r="BF361" s="38"/>
      <c r="BG361" s="40" t="str">
        <f>IFERROR((COUNTIF(BA361,[1]Locaux!$A$8)+COUNTIF(BA361,[1]Locaux!$A$9)+COUNTIF(BA361,[1]Locaux!$A$10)+COUNTIF(BA361,[1]Locaux!$A$11)+COUNTIF(BA361,[1]Locaux!$A$12)+COUNTIF(BA361,[1]Locaux!$A$15)+COUNTIF(BA361,[1]Locaux!$A$16)+COUNTIF(BA361,[1]Locaux!$A$17))/(COUNTIF(AZ361,"*")+COUNTIF(BD361,"*")+COUNTIF(BF361,"*")),"0")</f>
        <v>0</v>
      </c>
      <c r="BH361" s="6"/>
      <c r="BI361" s="39"/>
      <c r="BJ361" s="39"/>
      <c r="BK361" s="39"/>
      <c r="BL361" s="39"/>
      <c r="BM361" s="39"/>
      <c r="BN361" s="39"/>
      <c r="BO361" s="38"/>
      <c r="BP361" s="40" t="str">
        <f>IFERROR((COUNTIF(BJ361,[1]Locaux!$A$8)+COUNTIF(BJ361,[1]Locaux!$A$9)+COUNTIF(BJ361,[1]Locaux!$A$10)+COUNTIF(BJ361,[1]Locaux!$A$11)+COUNTIF(BJ361,[1]Locaux!$A$12)+COUNTIF(BJ361,[1]Locaux!$A$15)+COUNTIF(BJ361,[1]Locaux!$A$16)+COUNTIF(BJ361,[1]Locaux!$A$17))/(COUNTIF(BI361,"*")+COUNTIF(BM361,"*")+COUNTIF(BO361,"*")),"0")</f>
        <v>0</v>
      </c>
      <c r="BQ361" s="6"/>
      <c r="BR361" s="39"/>
      <c r="BS361" s="39"/>
      <c r="BT361" s="39"/>
      <c r="BU361" s="39"/>
      <c r="BV361" s="39"/>
      <c r="BW361" s="39"/>
      <c r="BX361" s="38"/>
      <c r="BY361" s="6"/>
      <c r="BZ361" s="39"/>
      <c r="CA361" s="39"/>
      <c r="CB361" s="39"/>
      <c r="CC361" s="39"/>
      <c r="CD361" s="39"/>
      <c r="CE361" s="39"/>
      <c r="CF361" s="38"/>
      <c r="CG361" s="6"/>
      <c r="CH361" s="39"/>
      <c r="CI361" s="39"/>
      <c r="CJ361" s="39"/>
      <c r="CK361" s="39"/>
      <c r="CL361" s="39"/>
      <c r="CM361" s="39"/>
      <c r="CN361" s="38"/>
      <c r="CO361" s="37" t="e">
        <f>OR(CR361&gt;1,CS361&gt;1,CT361&gt;1,CU361&gt;1,CV361&gt;1,CW361&gt;1,CX361&gt;1,CY361&gt;1,CZ361&gt;1,DA361&gt;1,DB361&gt;1,DC361&gt;1,#REF!&gt;1,#REF!&gt;1,#REF!&gt;1,#REF!&gt;1,#REF!&gt;1,#REF!&gt;1,#REF!&gt;1,#REF!&gt;1,#REF!&gt;1,#REF!&gt;1,#REF!&gt;1,#REF!&gt;1,#REF!&gt;1,#REF!&gt;1,#REF!&gt;1,#REF!&gt;1,#REF!&gt;1,#REF!&gt;1)</f>
        <v>#REF!</v>
      </c>
      <c r="CP361" s="36" t="b">
        <f>OR(DR361&gt;1,DS361&gt;1,DT361&gt;1,DU361&gt;1,DV361&gt;1,DW361&gt;1,DX361&gt;1,DY361&gt;1,DZ361&gt;1,EA361&gt;1,EB361&gt;1,EC361&gt;1,ED361&gt;1,EE361&gt;1,EF361&gt;1,EG361&gt;1,EH361&gt;1,EI361&gt;1,EJ361&gt;1,EK361&gt;1,EL361&gt;1,EM361&gt;1,EN361&gt;1,EO361&gt;1,EP361&gt;1,EQ361&gt;1,ER361&gt;1,ES361&gt;1,ET361&gt;1,EU361&gt;1,EV361&gt;1,EW361&gt;1,EX361&gt;1,EY361&gt;1,EZ361&gt;1,FA361&gt;1,FB361&gt;1,FC361&gt;1,FD361&gt;1,FE361&gt;1)</f>
        <v>0</v>
      </c>
      <c r="CQ361" s="35"/>
      <c r="CR361" s="34">
        <f>COUNTIF($F361:$CN361,CR$101)</f>
        <v>0</v>
      </c>
      <c r="CS361" s="33">
        <f>COUNTIF($F361:$CN361,CS$101)</f>
        <v>0</v>
      </c>
      <c r="CT361" s="32">
        <f>COUNTIF($F361:$CN361,CT$101)</f>
        <v>0</v>
      </c>
      <c r="CU361" s="31">
        <f>COUNTIF($F361:$CN361,CU$101)</f>
        <v>0</v>
      </c>
      <c r="CV361" s="30">
        <f>COUNTIF($F361:$CN361,CV$101)</f>
        <v>0</v>
      </c>
      <c r="CW361" s="29">
        <f>COUNTIF($F361:$CN361,CW$101)</f>
        <v>0</v>
      </c>
      <c r="CX361" s="24">
        <f>COUNTIF($F361:$CN361,CX$101)</f>
        <v>0</v>
      </c>
      <c r="CY361" s="28">
        <f>COUNTIF($F361:$CN361,CY$101)</f>
        <v>0</v>
      </c>
      <c r="CZ361" s="27">
        <f>COUNTIF($F361:$CN361,CZ$101)</f>
        <v>0</v>
      </c>
      <c r="DA361" s="26">
        <f>COUNTIF($F361:$CN361,DA$101)</f>
        <v>0</v>
      </c>
      <c r="DB361" s="25">
        <f>COUNTIF($F361:$CN361,DB$101)</f>
        <v>0</v>
      </c>
      <c r="DC361" s="24">
        <f>COUNTIF($F361:$CN361,DC$101)</f>
        <v>0</v>
      </c>
      <c r="DD361" s="13"/>
      <c r="DE361" s="13"/>
      <c r="DF361" s="23"/>
      <c r="DG361" s="23"/>
      <c r="DH361" s="23"/>
      <c r="DI361" s="23"/>
      <c r="DJ361" s="23"/>
      <c r="DK361" s="23"/>
      <c r="DL361" s="23"/>
      <c r="DM361" s="23"/>
      <c r="DN361" s="23"/>
      <c r="DO361" s="23"/>
      <c r="DQ361" s="61"/>
      <c r="DR361" s="58">
        <f>COUNTIF($F361:$CN361,DR$101)</f>
        <v>0</v>
      </c>
      <c r="DS361" s="57">
        <f>COUNTIF($F361:$CN361,DS$101)</f>
        <v>0</v>
      </c>
      <c r="DT361" s="57">
        <f>COUNTIF($F361:$CN361,DT$101)</f>
        <v>0</v>
      </c>
      <c r="DU361" s="57">
        <f>COUNTIF($F361:$CN361,DU$101)</f>
        <v>0</v>
      </c>
      <c r="DV361" s="57">
        <f>COUNTIF($F361:$CN361,DV$101)</f>
        <v>0</v>
      </c>
      <c r="DW361" s="57">
        <f>COUNTIF($F361:$CN361,DW$101)</f>
        <v>0</v>
      </c>
      <c r="DX361" s="57">
        <f>COUNTIF($F361:$CN361,DX$101)</f>
        <v>0</v>
      </c>
      <c r="DY361" s="57">
        <f>COUNTIF($F361:$CN361,DY$101)</f>
        <v>0</v>
      </c>
      <c r="DZ361" s="57">
        <f>COUNTIF($F361:$CN361,DZ$101)</f>
        <v>0</v>
      </c>
      <c r="EA361" s="57">
        <f>COUNTIF($F361:$CN361,EA$101)</f>
        <v>0</v>
      </c>
      <c r="EB361" s="57">
        <f>COUNTIF($F361:$CN361,EB$101)</f>
        <v>0</v>
      </c>
      <c r="EC361" s="57">
        <f>COUNTIF($F361:$CN361,EC$101)</f>
        <v>0</v>
      </c>
      <c r="ED361" s="57">
        <f>COUNTIF($F361:$CN361,ED$101)</f>
        <v>0</v>
      </c>
      <c r="EE361" s="57">
        <f>COUNTIF($F361:$CN361,EE$101)</f>
        <v>0</v>
      </c>
      <c r="EF361" s="57">
        <f>COUNTIF($F361:$CN361,EF$101)</f>
        <v>0</v>
      </c>
      <c r="EG361" s="57">
        <f>COUNTIF($F361:$CN361,EG$101)</f>
        <v>0</v>
      </c>
      <c r="EH361" s="57">
        <f>COUNTIF($F361:$CN361,EH$101)</f>
        <v>0</v>
      </c>
      <c r="EI361" s="57">
        <f>COUNTIF($F361:$CN361,EI$101)</f>
        <v>0</v>
      </c>
      <c r="EJ361" s="57">
        <f>COUNTIF($F361:$CN361,EJ$101)</f>
        <v>0</v>
      </c>
      <c r="EK361" s="57">
        <f>COUNTIF($F361:$CN361,EK$101)</f>
        <v>0</v>
      </c>
      <c r="EL361" s="57">
        <f>COUNTIF($F361:$CN361,EL$101)</f>
        <v>0</v>
      </c>
      <c r="EM361" s="57">
        <f>COUNTIF($F361:$CN361,EM$101)</f>
        <v>0</v>
      </c>
      <c r="EN361" s="57">
        <f>COUNTIF($F361:$CN361,EN$101)</f>
        <v>0</v>
      </c>
      <c r="EO361" s="57">
        <f>COUNTIF($F361:$CN361,EO$101)</f>
        <v>0</v>
      </c>
      <c r="EP361" s="57">
        <f>COUNTIF($F361:$CN361,EP$101)</f>
        <v>0</v>
      </c>
      <c r="EQ361" s="57">
        <f>COUNTIF($F361:$CN361,EQ$101)</f>
        <v>0</v>
      </c>
      <c r="ER361" s="57">
        <f>COUNTIF($F361:$CN361,ER$101)</f>
        <v>0</v>
      </c>
      <c r="ES361" s="57">
        <f>COUNTIF($F361:$CN361,ES$101)</f>
        <v>0</v>
      </c>
      <c r="ET361" s="57">
        <f>COUNTIF($F361:$CN361,ET$101)</f>
        <v>0</v>
      </c>
      <c r="EU361" s="57">
        <f>COUNTIF($F361:$CN361,EU$101)</f>
        <v>0</v>
      </c>
      <c r="EV361" s="57">
        <f>COUNTIF($F361:$CN361,EV$101)</f>
        <v>0</v>
      </c>
      <c r="EW361" s="57">
        <f>COUNTIF($F361:$CN361,EW$101)</f>
        <v>0</v>
      </c>
      <c r="EX361" s="57">
        <f>COUNTIF($F361:$CN361,EX$101)</f>
        <v>0</v>
      </c>
      <c r="EY361" s="57">
        <f>COUNTIF($F361:$CN361,EY$101)</f>
        <v>0</v>
      </c>
      <c r="EZ361" s="57">
        <f>COUNTIF($F361:$CN361,EZ$101)</f>
        <v>0</v>
      </c>
      <c r="FA361" s="57">
        <f>COUNTIF($F361:$CN361,FA$101)</f>
        <v>0</v>
      </c>
      <c r="FB361" s="57">
        <f>COUNTIF($F361:$CN361,FB$101)</f>
        <v>0</v>
      </c>
      <c r="FC361" s="57">
        <f>COUNTIF($F361:$CN361,FC$101)</f>
        <v>0</v>
      </c>
      <c r="FD361" s="57">
        <f>COUNTIF($F361:$CN361,FD$101)</f>
        <v>0</v>
      </c>
      <c r="FE361" s="57">
        <f>COUNTIF($F361:$CN361,FE$101)</f>
        <v>0</v>
      </c>
    </row>
    <row r="362" spans="1:161" x14ac:dyDescent="0.2">
      <c r="A362" s="18" t="str">
        <f>CHOOSE(WEEKDAY($E362),"Dimanche","Lundi","Mardi","Mercredi","Jeudi","Vendredi","")</f>
        <v>Jeudi</v>
      </c>
      <c r="B362" s="17">
        <f>IF(M362&lt;&gt;"Cong. ",B360+1,B360+0)</f>
        <v>127</v>
      </c>
      <c r="C362" s="17">
        <f>IF(M362&lt;&gt;"Cong. ",C360+1,C360+0)</f>
        <v>106</v>
      </c>
      <c r="D362" s="17">
        <f>IF(M362="",D360+1,D360+0)</f>
        <v>9</v>
      </c>
      <c r="E362" s="16">
        <v>44238</v>
      </c>
      <c r="F362" s="7"/>
      <c r="G362" s="44"/>
      <c r="H362" s="44"/>
      <c r="I362" s="44"/>
      <c r="J362" s="44"/>
      <c r="K362" s="44"/>
      <c r="L362" s="44"/>
      <c r="M362" s="43"/>
      <c r="N362" s="40" t="str">
        <f>IFERROR((COUNTIF(H362,[1]Locaux!$A$8)+COUNTIF(H362,[1]Locaux!$A$9)+COUNTIF(H362,[1]Locaux!$A$10)+COUNTIF(H362,[1]Locaux!$A$11)+COUNTIF(H362,[1]Locaux!$A$12)+COUNTIF(H362,[1]Locaux!$A$15)+COUNTIF(H362,[1]Locaux!$A$16)+COUNTIF(H362,[1]Locaux!$A$17))/(COUNTIF(G362,"*")+COUNTIF(K362,"*")+COUNTIF(M362,"*")),"0")</f>
        <v>0</v>
      </c>
      <c r="O362" s="7"/>
      <c r="P362" s="44"/>
      <c r="Q362" s="44"/>
      <c r="R362" s="44"/>
      <c r="S362" s="44"/>
      <c r="T362" s="44"/>
      <c r="U362" s="44"/>
      <c r="V362" s="43"/>
      <c r="W362" s="40" t="str">
        <f>IFERROR((COUNTIF(Q362,[1]Locaux!$A$8)+COUNTIF(Q362,[1]Locaux!$A$9)+COUNTIF(Q362,[1]Locaux!$A$10)+COUNTIF(Q362,[1]Locaux!$A$11)+COUNTIF(Q362,[1]Locaux!$A$12)+COUNTIF(Q362,[1]Locaux!$A$15)+COUNTIF(Q362,[1]Locaux!$A$16)+COUNTIF(Q362,[1]Locaux!$A$17))/(COUNTIF(P362,"*")+COUNTIF(T362,"*")+COUNTIF(V362,"*")),"0")</f>
        <v>0</v>
      </c>
      <c r="X362" s="51" t="s">
        <v>16</v>
      </c>
      <c r="Y362" s="44"/>
      <c r="Z362" s="44"/>
      <c r="AA362" s="44"/>
      <c r="AB362" s="44"/>
      <c r="AC362" s="44"/>
      <c r="AD362" s="44"/>
      <c r="AE362" s="43"/>
      <c r="AF362" s="40" t="str">
        <f>IFERROR((COUNTIF(Z362,[1]Locaux!$A$8)+COUNTIF(Z362,[1]Locaux!$A$9)+COUNTIF(Z362,[1]Locaux!$A$10)+COUNTIF(Z362,[1]Locaux!$A$11)+COUNTIF(Z362,[1]Locaux!$A$12)+COUNTIF(Z362,[1]Locaux!$A$15)+COUNTIF(Z362,[1]Locaux!$A$16)+COUNTIF(Z362,[1]Locaux!$A$17))/(COUNTIF(Y362,"*")+COUNTIF(AC362,"*")+COUNTIF(AE362,"*")),"0")</f>
        <v>0</v>
      </c>
      <c r="AG362" s="7" t="s">
        <v>26</v>
      </c>
      <c r="AH362" s="7"/>
      <c r="AI362" s="44"/>
      <c r="AJ362" s="44"/>
      <c r="AK362" s="44"/>
      <c r="AL362" s="44"/>
      <c r="AM362" s="44"/>
      <c r="AN362" s="43"/>
      <c r="AO362" s="40" t="str">
        <f>IFERROR((COUNTIF(AI362,[1]Locaux!$A$8)+COUNTIF(AI362,[1]Locaux!$A$9)+COUNTIF(AI362,[1]Locaux!$A$10)+COUNTIF(AI362,[1]Locaux!$A$11)+COUNTIF(AI362,[1]Locaux!$A$12)+COUNTIF(AI362,[1]Locaux!$A$15)+COUNTIF(AI362,[1]Locaux!$A$16)+COUNTIF(AI362,[1]Locaux!$A$17))/(COUNTIF(AH362,"*")+COUNTIF(AL362,"*")+COUNTIF(AN362,"*")),"0")</f>
        <v>0</v>
      </c>
      <c r="AP362" s="51" t="s">
        <v>29</v>
      </c>
      <c r="AQ362" s="44"/>
      <c r="AR362" s="44"/>
      <c r="AS362" s="44"/>
      <c r="AT362" s="44"/>
      <c r="AU362" s="44"/>
      <c r="AV362" s="44"/>
      <c r="AW362" s="43"/>
      <c r="AX362" s="40" t="str">
        <f>IFERROR((COUNTIF(AR362,[1]Locaux!$A$8)+COUNTIF(AR362,[1]Locaux!$A$9)+COUNTIF(AR362,[1]Locaux!$A$10)+COUNTIF(AR362,[1]Locaux!$A$11)+COUNTIF(AR362,[1]Locaux!$A$12)+COUNTIF(AR362,[1]Locaux!$A$15)+COUNTIF(AR362,[1]Locaux!$A$16)+COUNTIF(AR362,[1]Locaux!$A$17))/(COUNTIF(AQ362,"*")+COUNTIF(AU362,"*")+COUNTIF(AW362,"*")),"0")</f>
        <v>0</v>
      </c>
      <c r="AY362" s="7" t="s">
        <v>26</v>
      </c>
      <c r="AZ362" s="44"/>
      <c r="BA362" s="44"/>
      <c r="BB362" s="44"/>
      <c r="BC362" s="44"/>
      <c r="BD362" s="44"/>
      <c r="BE362" s="44"/>
      <c r="BF362" s="43"/>
      <c r="BG362" s="40" t="str">
        <f>IFERROR((COUNTIF(BA362,[1]Locaux!$A$8)+COUNTIF(BA362,[1]Locaux!$A$9)+COUNTIF(BA362,[1]Locaux!$A$10)+COUNTIF(BA362,[1]Locaux!$A$11)+COUNTIF(BA362,[1]Locaux!$A$12)+COUNTIF(BA362,[1]Locaux!$A$15)+COUNTIF(BA362,[1]Locaux!$A$16)+COUNTIF(BA362,[1]Locaux!$A$17))/(COUNTIF(AZ362,"*")+COUNTIF(BD362,"*")+COUNTIF(BF362,"*")),"0")</f>
        <v>0</v>
      </c>
      <c r="BH362" s="7"/>
      <c r="BI362" s="44"/>
      <c r="BJ362" s="44"/>
      <c r="BK362" s="44"/>
      <c r="BL362" s="44"/>
      <c r="BM362" s="44"/>
      <c r="BN362" s="44"/>
      <c r="BO362" s="43"/>
      <c r="BP362" s="40" t="str">
        <f>IFERROR((COUNTIF(BJ362,[1]Locaux!$A$8)+COUNTIF(BJ362,[1]Locaux!$A$9)+COUNTIF(BJ362,[1]Locaux!$A$10)+COUNTIF(BJ362,[1]Locaux!$A$11)+COUNTIF(BJ362,[1]Locaux!$A$12)+COUNTIF(BJ362,[1]Locaux!$A$15)+COUNTIF(BJ362,[1]Locaux!$A$16)+COUNTIF(BJ362,[1]Locaux!$A$17))/(COUNTIF(BI362,"*")+COUNTIF(BM362,"*")+COUNTIF(BO362,"*")),"0")</f>
        <v>0</v>
      </c>
      <c r="BQ362" s="7"/>
      <c r="BR362" s="44"/>
      <c r="BS362" s="44"/>
      <c r="BT362" s="44"/>
      <c r="BU362" s="44"/>
      <c r="BV362" s="44"/>
      <c r="BW362" s="44"/>
      <c r="BX362" s="43"/>
      <c r="BY362" s="7"/>
      <c r="BZ362" s="44"/>
      <c r="CA362" s="44"/>
      <c r="CB362" s="44"/>
      <c r="CC362" s="44"/>
      <c r="CD362" s="44"/>
      <c r="CE362" s="44"/>
      <c r="CF362" s="43"/>
      <c r="CG362" s="7"/>
      <c r="CH362" s="44"/>
      <c r="CI362" s="44"/>
      <c r="CJ362" s="44"/>
      <c r="CK362" s="44"/>
      <c r="CL362" s="44"/>
      <c r="CM362" s="44"/>
      <c r="CN362" s="43"/>
      <c r="CO362" s="37" t="e">
        <f>OR(CR362&gt;1,CS362&gt;1,CT362&gt;1,CU362&gt;1,CV362&gt;1,CW362&gt;1,CX362&gt;1,CY362&gt;1,CZ362&gt;1,DA362&gt;1,DB362&gt;1,DC362&gt;1,#REF!&gt;1,#REF!&gt;1,#REF!&gt;1,#REF!&gt;1,#REF!&gt;1,#REF!&gt;1,#REF!&gt;1,#REF!&gt;1,#REF!&gt;1,#REF!&gt;1,#REF!&gt;1,#REF!&gt;1,#REF!&gt;1,#REF!&gt;1,#REF!&gt;1,#REF!&gt;1,#REF!&gt;1,#REF!&gt;1)</f>
        <v>#REF!</v>
      </c>
      <c r="CP362" s="36" t="b">
        <f>OR(DR362&gt;1,DS362&gt;1,DT362&gt;1,DU362&gt;1,DV362&gt;1,DW362&gt;1,DX362&gt;1,DY362&gt;1,DZ362&gt;1,EA362&gt;1,EB362&gt;1,EC362&gt;1,ED362&gt;1,EE362&gt;1,EF362&gt;1,EG362&gt;1,EH362&gt;1,EI362&gt;1,EJ362&gt;1,EK362&gt;1,EL362&gt;1,EM362&gt;1,EN362&gt;1,EO362&gt;1,EP362&gt;1,EQ362&gt;1,ER362&gt;1,ES362&gt;1,ET362&gt;1,EU362&gt;1,EV362&gt;1,EW362&gt;1,EX362&gt;1,EY362&gt;1,EZ362&gt;1,FA362&gt;1,FB362&gt;1,FC362&gt;1,FD362&gt;1,FE362&gt;1)</f>
        <v>0</v>
      </c>
      <c r="CQ362" s="35"/>
      <c r="CR362" s="34">
        <f>COUNTIF($F362:$CN362,CR$101)</f>
        <v>0</v>
      </c>
      <c r="CS362" s="33">
        <f>COUNTIF($F362:$CN362,CS$101)</f>
        <v>0</v>
      </c>
      <c r="CT362" s="32">
        <f>COUNTIF($F362:$CN362,CT$101)</f>
        <v>0</v>
      </c>
      <c r="CU362" s="31">
        <f>COUNTIF($F362:$CN362,CU$101)</f>
        <v>0</v>
      </c>
      <c r="CV362" s="30">
        <f>COUNTIF($F362:$CN362,CV$101)</f>
        <v>0</v>
      </c>
      <c r="CW362" s="29">
        <f>COUNTIF($F362:$CN362,CW$101)</f>
        <v>0</v>
      </c>
      <c r="CX362" s="24">
        <f>COUNTIF($F362:$CN362,CX$101)</f>
        <v>0</v>
      </c>
      <c r="CY362" s="28">
        <f>COUNTIF($F362:$CN362,CY$101)</f>
        <v>0</v>
      </c>
      <c r="CZ362" s="27">
        <f>COUNTIF($F362:$CN362,CZ$101)</f>
        <v>0</v>
      </c>
      <c r="DA362" s="26">
        <f>COUNTIF($F362:$CN362,DA$101)</f>
        <v>0</v>
      </c>
      <c r="DB362" s="25">
        <f>COUNTIF($F362:$CN362,DB$101)</f>
        <v>0</v>
      </c>
      <c r="DC362" s="24">
        <f>COUNTIF($F362:$CN362,DC$101)</f>
        <v>0</v>
      </c>
      <c r="DD362" s="13"/>
      <c r="DE362" s="13"/>
      <c r="DF362" s="23"/>
      <c r="DG362" s="23"/>
      <c r="DH362" s="23"/>
      <c r="DI362" s="23"/>
      <c r="DJ362" s="23"/>
      <c r="DK362" s="23"/>
      <c r="DL362" s="23"/>
      <c r="DM362" s="23"/>
      <c r="DN362" s="23"/>
      <c r="DO362" s="23"/>
      <c r="DQ362" s="61"/>
      <c r="DR362" s="58">
        <f>COUNTIF($F362:$CN362,DR$101)</f>
        <v>0</v>
      </c>
      <c r="DS362" s="57">
        <f>COUNTIF($F362:$CN362,DS$101)</f>
        <v>0</v>
      </c>
      <c r="DT362" s="57">
        <f>COUNTIF($F362:$CN362,DT$101)</f>
        <v>0</v>
      </c>
      <c r="DU362" s="57">
        <f>COUNTIF($F362:$CN362,DU$101)</f>
        <v>0</v>
      </c>
      <c r="DV362" s="57">
        <f>COUNTIF($F362:$CN362,DV$101)</f>
        <v>0</v>
      </c>
      <c r="DW362" s="57">
        <f>COUNTIF($F362:$CN362,DW$101)</f>
        <v>0</v>
      </c>
      <c r="DX362" s="57">
        <f>COUNTIF($F362:$CN362,DX$101)</f>
        <v>0</v>
      </c>
      <c r="DY362" s="57">
        <f>COUNTIF($F362:$CN362,DY$101)</f>
        <v>0</v>
      </c>
      <c r="DZ362" s="57">
        <f>COUNTIF($F362:$CN362,DZ$101)</f>
        <v>0</v>
      </c>
      <c r="EA362" s="57">
        <f>COUNTIF($F362:$CN362,EA$101)</f>
        <v>0</v>
      </c>
      <c r="EB362" s="57">
        <f>COUNTIF($F362:$CN362,EB$101)</f>
        <v>0</v>
      </c>
      <c r="EC362" s="57">
        <f>COUNTIF($F362:$CN362,EC$101)</f>
        <v>0</v>
      </c>
      <c r="ED362" s="57">
        <f>COUNTIF($F362:$CN362,ED$101)</f>
        <v>0</v>
      </c>
      <c r="EE362" s="57">
        <f>COUNTIF($F362:$CN362,EE$101)</f>
        <v>0</v>
      </c>
      <c r="EF362" s="57">
        <f>COUNTIF($F362:$CN362,EF$101)</f>
        <v>0</v>
      </c>
      <c r="EG362" s="57">
        <f>COUNTIF($F362:$CN362,EG$101)</f>
        <v>0</v>
      </c>
      <c r="EH362" s="57">
        <f>COUNTIF($F362:$CN362,EH$101)</f>
        <v>0</v>
      </c>
      <c r="EI362" s="57">
        <f>COUNTIF($F362:$CN362,EI$101)</f>
        <v>0</v>
      </c>
      <c r="EJ362" s="57">
        <f>COUNTIF($F362:$CN362,EJ$101)</f>
        <v>0</v>
      </c>
      <c r="EK362" s="57">
        <f>COUNTIF($F362:$CN362,EK$101)</f>
        <v>0</v>
      </c>
      <c r="EL362" s="57">
        <f>COUNTIF($F362:$CN362,EL$101)</f>
        <v>0</v>
      </c>
      <c r="EM362" s="57">
        <f>COUNTIF($F362:$CN362,EM$101)</f>
        <v>0</v>
      </c>
      <c r="EN362" s="57">
        <f>COUNTIF($F362:$CN362,EN$101)</f>
        <v>0</v>
      </c>
      <c r="EO362" s="57">
        <f>COUNTIF($F362:$CN362,EO$101)</f>
        <v>0</v>
      </c>
      <c r="EP362" s="57">
        <f>COUNTIF($F362:$CN362,EP$101)</f>
        <v>0</v>
      </c>
      <c r="EQ362" s="57">
        <f>COUNTIF($F362:$CN362,EQ$101)</f>
        <v>0</v>
      </c>
      <c r="ER362" s="57">
        <f>COUNTIF($F362:$CN362,ER$101)</f>
        <v>0</v>
      </c>
      <c r="ES362" s="57">
        <f>COUNTIF($F362:$CN362,ES$101)</f>
        <v>0</v>
      </c>
      <c r="ET362" s="57">
        <f>COUNTIF($F362:$CN362,ET$101)</f>
        <v>0</v>
      </c>
      <c r="EU362" s="57">
        <f>COUNTIF($F362:$CN362,EU$101)</f>
        <v>0</v>
      </c>
      <c r="EV362" s="57">
        <f>COUNTIF($F362:$CN362,EV$101)</f>
        <v>0</v>
      </c>
      <c r="EW362" s="57">
        <f>COUNTIF($F362:$CN362,EW$101)</f>
        <v>0</v>
      </c>
      <c r="EX362" s="57">
        <f>COUNTIF($F362:$CN362,EX$101)</f>
        <v>0</v>
      </c>
      <c r="EY362" s="57">
        <f>COUNTIF($F362:$CN362,EY$101)</f>
        <v>0</v>
      </c>
      <c r="EZ362" s="57">
        <f>COUNTIF($F362:$CN362,EZ$101)</f>
        <v>0</v>
      </c>
      <c r="FA362" s="57">
        <f>COUNTIF($F362:$CN362,FA$101)</f>
        <v>0</v>
      </c>
      <c r="FB362" s="57">
        <f>COUNTIF($F362:$CN362,FB$101)</f>
        <v>0</v>
      </c>
      <c r="FC362" s="57">
        <f>COUNTIF($F362:$CN362,FC$101)</f>
        <v>0</v>
      </c>
      <c r="FD362" s="57">
        <f>COUNTIF($F362:$CN362,FD$101)</f>
        <v>0</v>
      </c>
      <c r="FE362" s="57">
        <f>COUNTIF($F362:$CN362,FE$101)</f>
        <v>0</v>
      </c>
    </row>
    <row r="363" spans="1:161" ht="13.5" thickBot="1" x14ac:dyDescent="0.25">
      <c r="A363" s="12"/>
      <c r="B363" s="11"/>
      <c r="C363" s="11"/>
      <c r="D363" s="11"/>
      <c r="E363" s="10"/>
      <c r="F363" s="6"/>
      <c r="G363" s="39"/>
      <c r="H363" s="39"/>
      <c r="I363" s="39"/>
      <c r="J363" s="39"/>
      <c r="K363" s="39"/>
      <c r="L363" s="39"/>
      <c r="M363" s="38"/>
      <c r="N363" s="40" t="str">
        <f>IFERROR((COUNTIF(H363,[1]Locaux!$A$8)+COUNTIF(H363,[1]Locaux!$A$9)+COUNTIF(H363,[1]Locaux!$A$10)+COUNTIF(H363,[1]Locaux!$A$11)+COUNTIF(H363,[1]Locaux!$A$12)+COUNTIF(H363,[1]Locaux!$A$15)+COUNTIF(H363,[1]Locaux!$A$16)+COUNTIF(H363,[1]Locaux!$A$17))/(COUNTIF(G363,"*")+COUNTIF(K363,"*")+COUNTIF(M363,"*")),"0")</f>
        <v>0</v>
      </c>
      <c r="O363" s="6"/>
      <c r="P363" s="39"/>
      <c r="Q363" s="39"/>
      <c r="R363" s="39"/>
      <c r="S363" s="39"/>
      <c r="T363" s="39"/>
      <c r="U363" s="39"/>
      <c r="V363" s="38"/>
      <c r="W363" s="40" t="str">
        <f>IFERROR((COUNTIF(Q363,[1]Locaux!$A$8)+COUNTIF(Q363,[1]Locaux!$A$9)+COUNTIF(Q363,[1]Locaux!$A$10)+COUNTIF(Q363,[1]Locaux!$A$11)+COUNTIF(Q363,[1]Locaux!$A$12)+COUNTIF(Q363,[1]Locaux!$A$15)+COUNTIF(Q363,[1]Locaux!$A$16)+COUNTIF(Q363,[1]Locaux!$A$17))/(COUNTIF(P363,"*")+COUNTIF(T363,"*")+COUNTIF(V363,"*")),"0")</f>
        <v>0</v>
      </c>
      <c r="X363" s="51" t="s">
        <v>16</v>
      </c>
      <c r="Y363" s="39"/>
      <c r="Z363" s="39"/>
      <c r="AA363" s="39"/>
      <c r="AB363" s="39"/>
      <c r="AC363" s="39"/>
      <c r="AD363" s="39"/>
      <c r="AE363" s="38"/>
      <c r="AF363" s="40" t="str">
        <f>IFERROR((COUNTIF(Z363,[1]Locaux!$A$8)+COUNTIF(Z363,[1]Locaux!$A$9)+COUNTIF(Z363,[1]Locaux!$A$10)+COUNTIF(Z363,[1]Locaux!$A$11)+COUNTIF(Z363,[1]Locaux!$A$12)+COUNTIF(Z363,[1]Locaux!$A$15)+COUNTIF(Z363,[1]Locaux!$A$16)+COUNTIF(Z363,[1]Locaux!$A$17))/(COUNTIF(Y363,"*")+COUNTIF(AC363,"*")+COUNTIF(AE363,"*")),"0")</f>
        <v>0</v>
      </c>
      <c r="AG363" s="6" t="s">
        <v>26</v>
      </c>
      <c r="AH363" s="6"/>
      <c r="AI363" s="39"/>
      <c r="AJ363" s="39"/>
      <c r="AK363" s="39"/>
      <c r="AL363" s="39"/>
      <c r="AM363" s="39"/>
      <c r="AN363" s="38"/>
      <c r="AO363" s="40" t="str">
        <f>IFERROR((COUNTIF(AI363,[1]Locaux!$A$8)+COUNTIF(AI363,[1]Locaux!$A$9)+COUNTIF(AI363,[1]Locaux!$A$10)+COUNTIF(AI363,[1]Locaux!$A$11)+COUNTIF(AI363,[1]Locaux!$A$12)+COUNTIF(AI363,[1]Locaux!$A$15)+COUNTIF(AI363,[1]Locaux!$A$16)+COUNTIF(AI363,[1]Locaux!$A$17))/(COUNTIF(AH363,"*")+COUNTIF(AL363,"*")+COUNTIF(AN363,"*")),"0")</f>
        <v>0</v>
      </c>
      <c r="AP363" s="51" t="s">
        <v>29</v>
      </c>
      <c r="AQ363" s="39"/>
      <c r="AR363" s="39"/>
      <c r="AS363" s="39"/>
      <c r="AT363" s="39"/>
      <c r="AU363" s="39"/>
      <c r="AV363" s="39"/>
      <c r="AW363" s="38"/>
      <c r="AX363" s="40" t="str">
        <f>IFERROR((COUNTIF(AR363,[1]Locaux!$A$8)+COUNTIF(AR363,[1]Locaux!$A$9)+COUNTIF(AR363,[1]Locaux!$A$10)+COUNTIF(AR363,[1]Locaux!$A$11)+COUNTIF(AR363,[1]Locaux!$A$12)+COUNTIF(AR363,[1]Locaux!$A$15)+COUNTIF(AR363,[1]Locaux!$A$16)+COUNTIF(AR363,[1]Locaux!$A$17))/(COUNTIF(AQ363,"*")+COUNTIF(AU363,"*")+COUNTIF(AW363,"*")),"0")</f>
        <v>0</v>
      </c>
      <c r="AY363" s="6" t="s">
        <v>26</v>
      </c>
      <c r="AZ363" s="39"/>
      <c r="BA363" s="39"/>
      <c r="BB363" s="39"/>
      <c r="BC363" s="39"/>
      <c r="BD363" s="39"/>
      <c r="BE363" s="39"/>
      <c r="BF363" s="38"/>
      <c r="BG363" s="40" t="str">
        <f>IFERROR((COUNTIF(BA363,[1]Locaux!$A$8)+COUNTIF(BA363,[1]Locaux!$A$9)+COUNTIF(BA363,[1]Locaux!$A$10)+COUNTIF(BA363,[1]Locaux!$A$11)+COUNTIF(BA363,[1]Locaux!$A$12)+COUNTIF(BA363,[1]Locaux!$A$15)+COUNTIF(BA363,[1]Locaux!$A$16)+COUNTIF(BA363,[1]Locaux!$A$17))/(COUNTIF(AZ363,"*")+COUNTIF(BD363,"*")+COUNTIF(BF363,"*")),"0")</f>
        <v>0</v>
      </c>
      <c r="BH363" s="6"/>
      <c r="BI363" s="39"/>
      <c r="BJ363" s="39"/>
      <c r="BK363" s="39"/>
      <c r="BL363" s="39"/>
      <c r="BM363" s="39"/>
      <c r="BN363" s="39"/>
      <c r="BO363" s="38"/>
      <c r="BP363" s="40" t="str">
        <f>IFERROR((COUNTIF(BJ363,[1]Locaux!$A$8)+COUNTIF(BJ363,[1]Locaux!$A$9)+COUNTIF(BJ363,[1]Locaux!$A$10)+COUNTIF(BJ363,[1]Locaux!$A$11)+COUNTIF(BJ363,[1]Locaux!$A$12)+COUNTIF(BJ363,[1]Locaux!$A$15)+COUNTIF(BJ363,[1]Locaux!$A$16)+COUNTIF(BJ363,[1]Locaux!$A$17))/(COUNTIF(BI363,"*")+COUNTIF(BM363,"*")+COUNTIF(BO363,"*")),"0")</f>
        <v>0</v>
      </c>
      <c r="BQ363" s="6"/>
      <c r="BR363" s="39"/>
      <c r="BS363" s="39"/>
      <c r="BT363" s="39"/>
      <c r="BU363" s="39"/>
      <c r="BV363" s="39"/>
      <c r="BW363" s="39"/>
      <c r="BX363" s="38"/>
      <c r="BY363" s="6"/>
      <c r="BZ363" s="39"/>
      <c r="CA363" s="39"/>
      <c r="CB363" s="39"/>
      <c r="CC363" s="39"/>
      <c r="CD363" s="39"/>
      <c r="CE363" s="39"/>
      <c r="CF363" s="38"/>
      <c r="CG363" s="6"/>
      <c r="CH363" s="39"/>
      <c r="CI363" s="39"/>
      <c r="CJ363" s="39"/>
      <c r="CK363" s="39"/>
      <c r="CL363" s="39"/>
      <c r="CM363" s="39"/>
      <c r="CN363" s="38"/>
      <c r="CO363" s="37" t="e">
        <f>OR(CR363&gt;1,CS363&gt;1,CT363&gt;1,CU363&gt;1,CV363&gt;1,CW363&gt;1,CX363&gt;1,CY363&gt;1,CZ363&gt;1,DA363&gt;1,DB363&gt;1,DC363&gt;1,#REF!&gt;1,#REF!&gt;1,#REF!&gt;1,#REF!&gt;1,#REF!&gt;1,#REF!&gt;1,#REF!&gt;1,#REF!&gt;1,#REF!&gt;1,#REF!&gt;1,#REF!&gt;1,#REF!&gt;1,#REF!&gt;1,#REF!&gt;1,#REF!&gt;1,#REF!&gt;1,#REF!&gt;1,#REF!&gt;1)</f>
        <v>#REF!</v>
      </c>
      <c r="CP363" s="36" t="b">
        <f>OR(DR363&gt;1,DS363&gt;1,DT363&gt;1,DU363&gt;1,DV363&gt;1,DW363&gt;1,DX363&gt;1,DY363&gt;1,DZ363&gt;1,EA363&gt;1,EB363&gt;1,EC363&gt;1,ED363&gt;1,EE363&gt;1,EF363&gt;1,EG363&gt;1,EH363&gt;1,EI363&gt;1,EJ363&gt;1,EK363&gt;1,EL363&gt;1,EM363&gt;1,EN363&gt;1,EO363&gt;1,EP363&gt;1,EQ363&gt;1,ER363&gt;1,ES363&gt;1,ET363&gt;1,EU363&gt;1,EV363&gt;1,EW363&gt;1,EX363&gt;1,EY363&gt;1,EZ363&gt;1,FA363&gt;1,FB363&gt;1,FC363&gt;1,FD363&gt;1,FE363&gt;1)</f>
        <v>0</v>
      </c>
      <c r="CQ363" s="35"/>
      <c r="CR363" s="34">
        <f>COUNTIF($F363:$CN363,CR$101)</f>
        <v>0</v>
      </c>
      <c r="CS363" s="33">
        <f>COUNTIF($F363:$CN363,CS$101)</f>
        <v>0</v>
      </c>
      <c r="CT363" s="32">
        <f>COUNTIF($F363:$CN363,CT$101)</f>
        <v>0</v>
      </c>
      <c r="CU363" s="31">
        <f>COUNTIF($F363:$CN363,CU$101)</f>
        <v>0</v>
      </c>
      <c r="CV363" s="30">
        <f>COUNTIF($F363:$CN363,CV$101)</f>
        <v>0</v>
      </c>
      <c r="CW363" s="29">
        <f>COUNTIF($F363:$CN363,CW$101)</f>
        <v>0</v>
      </c>
      <c r="CX363" s="24">
        <f>COUNTIF($F363:$CN363,CX$101)</f>
        <v>0</v>
      </c>
      <c r="CY363" s="28">
        <f>COUNTIF($F363:$CN363,CY$101)</f>
        <v>0</v>
      </c>
      <c r="CZ363" s="27">
        <f>COUNTIF($F363:$CN363,CZ$101)</f>
        <v>0</v>
      </c>
      <c r="DA363" s="26">
        <f>COUNTIF($F363:$CN363,DA$101)</f>
        <v>0</v>
      </c>
      <c r="DB363" s="25">
        <f>COUNTIF($F363:$CN363,DB$101)</f>
        <v>0</v>
      </c>
      <c r="DC363" s="24">
        <f>COUNTIF($F363:$CN363,DC$101)</f>
        <v>0</v>
      </c>
      <c r="DD363" s="13"/>
      <c r="DE363" s="13"/>
      <c r="DF363" s="23"/>
      <c r="DG363" s="23"/>
      <c r="DH363" s="23"/>
      <c r="DI363" s="23"/>
      <c r="DJ363" s="23"/>
      <c r="DK363" s="23"/>
      <c r="DL363" s="23"/>
      <c r="DM363" s="23"/>
      <c r="DN363" s="23"/>
      <c r="DO363" s="23"/>
      <c r="DQ363" s="61"/>
      <c r="DR363" s="58">
        <f>COUNTIF($F363:$CN363,DR$101)</f>
        <v>0</v>
      </c>
      <c r="DS363" s="57">
        <f>COUNTIF($F363:$CN363,DS$101)</f>
        <v>0</v>
      </c>
      <c r="DT363" s="57">
        <f>COUNTIF($F363:$CN363,DT$101)</f>
        <v>0</v>
      </c>
      <c r="DU363" s="57">
        <f>COUNTIF($F363:$CN363,DU$101)</f>
        <v>0</v>
      </c>
      <c r="DV363" s="57">
        <f>COUNTIF($F363:$CN363,DV$101)</f>
        <v>0</v>
      </c>
      <c r="DW363" s="57">
        <f>COUNTIF($F363:$CN363,DW$101)</f>
        <v>0</v>
      </c>
      <c r="DX363" s="57">
        <f>COUNTIF($F363:$CN363,DX$101)</f>
        <v>0</v>
      </c>
      <c r="DY363" s="57">
        <f>COUNTIF($F363:$CN363,DY$101)</f>
        <v>0</v>
      </c>
      <c r="DZ363" s="57">
        <f>COUNTIF($F363:$CN363,DZ$101)</f>
        <v>0</v>
      </c>
      <c r="EA363" s="57">
        <f>COUNTIF($F363:$CN363,EA$101)</f>
        <v>0</v>
      </c>
      <c r="EB363" s="57">
        <f>COUNTIF($F363:$CN363,EB$101)</f>
        <v>0</v>
      </c>
      <c r="EC363" s="57">
        <f>COUNTIF($F363:$CN363,EC$101)</f>
        <v>0</v>
      </c>
      <c r="ED363" s="57">
        <f>COUNTIF($F363:$CN363,ED$101)</f>
        <v>0</v>
      </c>
      <c r="EE363" s="57">
        <f>COUNTIF($F363:$CN363,EE$101)</f>
        <v>0</v>
      </c>
      <c r="EF363" s="57">
        <f>COUNTIF($F363:$CN363,EF$101)</f>
        <v>0</v>
      </c>
      <c r="EG363" s="57">
        <f>COUNTIF($F363:$CN363,EG$101)</f>
        <v>0</v>
      </c>
      <c r="EH363" s="57">
        <f>COUNTIF($F363:$CN363,EH$101)</f>
        <v>0</v>
      </c>
      <c r="EI363" s="57">
        <f>COUNTIF($F363:$CN363,EI$101)</f>
        <v>0</v>
      </c>
      <c r="EJ363" s="57">
        <f>COUNTIF($F363:$CN363,EJ$101)</f>
        <v>0</v>
      </c>
      <c r="EK363" s="57">
        <f>COUNTIF($F363:$CN363,EK$101)</f>
        <v>0</v>
      </c>
      <c r="EL363" s="57">
        <f>COUNTIF($F363:$CN363,EL$101)</f>
        <v>0</v>
      </c>
      <c r="EM363" s="57">
        <f>COUNTIF($F363:$CN363,EM$101)</f>
        <v>0</v>
      </c>
      <c r="EN363" s="57">
        <f>COUNTIF($F363:$CN363,EN$101)</f>
        <v>0</v>
      </c>
      <c r="EO363" s="57">
        <f>COUNTIF($F363:$CN363,EO$101)</f>
        <v>0</v>
      </c>
      <c r="EP363" s="57">
        <f>COUNTIF($F363:$CN363,EP$101)</f>
        <v>0</v>
      </c>
      <c r="EQ363" s="57">
        <f>COUNTIF($F363:$CN363,EQ$101)</f>
        <v>0</v>
      </c>
      <c r="ER363" s="57">
        <f>COUNTIF($F363:$CN363,ER$101)</f>
        <v>0</v>
      </c>
      <c r="ES363" s="57">
        <f>COUNTIF($F363:$CN363,ES$101)</f>
        <v>0</v>
      </c>
      <c r="ET363" s="57">
        <f>COUNTIF($F363:$CN363,ET$101)</f>
        <v>0</v>
      </c>
      <c r="EU363" s="57">
        <f>COUNTIF($F363:$CN363,EU$101)</f>
        <v>0</v>
      </c>
      <c r="EV363" s="57">
        <f>COUNTIF($F363:$CN363,EV$101)</f>
        <v>0</v>
      </c>
      <c r="EW363" s="57">
        <f>COUNTIF($F363:$CN363,EW$101)</f>
        <v>0</v>
      </c>
      <c r="EX363" s="57">
        <f>COUNTIF($F363:$CN363,EX$101)</f>
        <v>0</v>
      </c>
      <c r="EY363" s="57">
        <f>COUNTIF($F363:$CN363,EY$101)</f>
        <v>0</v>
      </c>
      <c r="EZ363" s="57">
        <f>COUNTIF($F363:$CN363,EZ$101)</f>
        <v>0</v>
      </c>
      <c r="FA363" s="57">
        <f>COUNTIF($F363:$CN363,FA$101)</f>
        <v>0</v>
      </c>
      <c r="FB363" s="57">
        <f>COUNTIF($F363:$CN363,FB$101)</f>
        <v>0</v>
      </c>
      <c r="FC363" s="57">
        <f>COUNTIF($F363:$CN363,FC$101)</f>
        <v>0</v>
      </c>
      <c r="FD363" s="57">
        <f>COUNTIF($F363:$CN363,FD$101)</f>
        <v>0</v>
      </c>
      <c r="FE363" s="57">
        <f>COUNTIF($F363:$CN363,FE$101)</f>
        <v>0</v>
      </c>
    </row>
    <row r="364" spans="1:161" x14ac:dyDescent="0.2">
      <c r="A364" s="18" t="str">
        <f>CHOOSE(WEEKDAY($E364),"Dimanche","Lundi","Mardi","Mercredi","Jeudi","Vendredi","")</f>
        <v>Vendredi</v>
      </c>
      <c r="B364" s="17">
        <f>IF(M364&lt;&gt;"Cong. ",B362+1,B362+0)</f>
        <v>128</v>
      </c>
      <c r="C364" s="17">
        <f>IF(M364&lt;&gt;"Cong. ",C362+1,C362+0)</f>
        <v>107</v>
      </c>
      <c r="D364" s="17">
        <f>IF(M364="",D362+1,D362+0)</f>
        <v>10</v>
      </c>
      <c r="E364" s="16">
        <v>44239</v>
      </c>
      <c r="F364" s="7"/>
      <c r="G364" s="44"/>
      <c r="H364" s="44"/>
      <c r="I364" s="44"/>
      <c r="J364" s="44"/>
      <c r="K364" s="44"/>
      <c r="L364" s="44"/>
      <c r="M364" s="43"/>
      <c r="N364" s="40" t="str">
        <f>IFERROR((COUNTIF(H364,[1]Locaux!$A$8)+COUNTIF(H364,[1]Locaux!$A$9)+COUNTIF(H364,[1]Locaux!$A$10)+COUNTIF(H364,[1]Locaux!$A$11)+COUNTIF(H364,[1]Locaux!$A$12)+COUNTIF(H364,[1]Locaux!$A$15)+COUNTIF(H364,[1]Locaux!$A$16)+COUNTIF(H364,[1]Locaux!$A$17))/(COUNTIF(G364,"*")+COUNTIF(K364,"*")+COUNTIF(M364,"*")),"0")</f>
        <v>0</v>
      </c>
      <c r="O364" s="7"/>
      <c r="P364" s="44"/>
      <c r="Q364" s="44"/>
      <c r="R364" s="44"/>
      <c r="S364" s="44"/>
      <c r="T364" s="44"/>
      <c r="U364" s="44"/>
      <c r="V364" s="43"/>
      <c r="W364" s="40" t="str">
        <f>IFERROR((COUNTIF(Q364,[1]Locaux!$A$8)+COUNTIF(Q364,[1]Locaux!$A$9)+COUNTIF(Q364,[1]Locaux!$A$10)+COUNTIF(Q364,[1]Locaux!$A$11)+COUNTIF(Q364,[1]Locaux!$A$12)+COUNTIF(Q364,[1]Locaux!$A$15)+COUNTIF(Q364,[1]Locaux!$A$16)+COUNTIF(Q364,[1]Locaux!$A$17))/(COUNTIF(P364,"*")+COUNTIF(T364,"*")+COUNTIF(V364,"*")),"0")</f>
        <v>0</v>
      </c>
      <c r="X364" s="51" t="s">
        <v>16</v>
      </c>
      <c r="Y364" s="44"/>
      <c r="Z364" s="44"/>
      <c r="AA364" s="44"/>
      <c r="AB364" s="44"/>
      <c r="AC364" s="44"/>
      <c r="AD364" s="44"/>
      <c r="AE364" s="43"/>
      <c r="AF364" s="40" t="str">
        <f>IFERROR((COUNTIF(Z364,[1]Locaux!$A$8)+COUNTIF(Z364,[1]Locaux!$A$9)+COUNTIF(Z364,[1]Locaux!$A$10)+COUNTIF(Z364,[1]Locaux!$A$11)+COUNTIF(Z364,[1]Locaux!$A$12)+COUNTIF(Z364,[1]Locaux!$A$15)+COUNTIF(Z364,[1]Locaux!$A$16)+COUNTIF(Z364,[1]Locaux!$A$17))/(COUNTIF(Y364,"*")+COUNTIF(AC364,"*")+COUNTIF(AE364,"*")),"0")</f>
        <v>0</v>
      </c>
      <c r="AG364" s="7" t="s">
        <v>26</v>
      </c>
      <c r="AH364" s="7"/>
      <c r="AI364" s="44"/>
      <c r="AJ364" s="44"/>
      <c r="AK364" s="44"/>
      <c r="AL364" s="44"/>
      <c r="AM364" s="44"/>
      <c r="AN364" s="43"/>
      <c r="AO364" s="40" t="str">
        <f>IFERROR((COUNTIF(AI364,[1]Locaux!$A$8)+COUNTIF(AI364,[1]Locaux!$A$9)+COUNTIF(AI364,[1]Locaux!$A$10)+COUNTIF(AI364,[1]Locaux!$A$11)+COUNTIF(AI364,[1]Locaux!$A$12)+COUNTIF(AI364,[1]Locaux!$A$15)+COUNTIF(AI364,[1]Locaux!$A$16)+COUNTIF(AI364,[1]Locaux!$A$17))/(COUNTIF(AH364,"*")+COUNTIF(AL364,"*")+COUNTIF(AN364,"*")),"0")</f>
        <v>0</v>
      </c>
      <c r="AP364" s="55" t="s">
        <v>29</v>
      </c>
      <c r="AQ364" s="44"/>
      <c r="AR364" s="44"/>
      <c r="AS364" s="44"/>
      <c r="AT364" s="44"/>
      <c r="AU364" s="44"/>
      <c r="AV364" s="44"/>
      <c r="AW364" s="43"/>
      <c r="AX364" s="40" t="str">
        <f>IFERROR((COUNTIF(AR364,[1]Locaux!$A$8)+COUNTIF(AR364,[1]Locaux!$A$9)+COUNTIF(AR364,[1]Locaux!$A$10)+COUNTIF(AR364,[1]Locaux!$A$11)+COUNTIF(AR364,[1]Locaux!$A$12)+COUNTIF(AR364,[1]Locaux!$A$15)+COUNTIF(AR364,[1]Locaux!$A$16)+COUNTIF(AR364,[1]Locaux!$A$17))/(COUNTIF(AQ364,"*")+COUNTIF(AU364,"*")+COUNTIF(AW364,"*")),"0")</f>
        <v>0</v>
      </c>
      <c r="AY364" s="7" t="s">
        <v>20</v>
      </c>
      <c r="AZ364" s="44"/>
      <c r="BA364" s="44"/>
      <c r="BB364" s="44"/>
      <c r="BC364" s="44"/>
      <c r="BD364" s="44"/>
      <c r="BE364" s="44"/>
      <c r="BF364" s="43"/>
      <c r="BG364" s="40" t="str">
        <f>IFERROR((COUNTIF(BA364,[1]Locaux!$A$8)+COUNTIF(BA364,[1]Locaux!$A$9)+COUNTIF(BA364,[1]Locaux!$A$10)+COUNTIF(BA364,[1]Locaux!$A$11)+COUNTIF(BA364,[1]Locaux!$A$12)+COUNTIF(BA364,[1]Locaux!$A$15)+COUNTIF(BA364,[1]Locaux!$A$16)+COUNTIF(BA364,[1]Locaux!$A$17))/(COUNTIF(AZ364,"*")+COUNTIF(BD364,"*")+COUNTIF(BF364,"*")),"0")</f>
        <v>0</v>
      </c>
      <c r="BH364" s="7"/>
      <c r="BI364" s="44"/>
      <c r="BJ364" s="44"/>
      <c r="BK364" s="44"/>
      <c r="BL364" s="44"/>
      <c r="BM364" s="44"/>
      <c r="BN364" s="44"/>
      <c r="BO364" s="43"/>
      <c r="BP364" s="40" t="str">
        <f>IFERROR((COUNTIF(BJ364,[1]Locaux!$A$8)+COUNTIF(BJ364,[1]Locaux!$A$9)+COUNTIF(BJ364,[1]Locaux!$A$10)+COUNTIF(BJ364,[1]Locaux!$A$11)+COUNTIF(BJ364,[1]Locaux!$A$12)+COUNTIF(BJ364,[1]Locaux!$A$15)+COUNTIF(BJ364,[1]Locaux!$A$16)+COUNTIF(BJ364,[1]Locaux!$A$17))/(COUNTIF(BI364,"*")+COUNTIF(BM364,"*")+COUNTIF(BO364,"*")),"0")</f>
        <v>0</v>
      </c>
      <c r="BQ364" s="7"/>
      <c r="BR364" s="44"/>
      <c r="BS364" s="44"/>
      <c r="BT364" s="44"/>
      <c r="BU364" s="44"/>
      <c r="BV364" s="44"/>
      <c r="BW364" s="44"/>
      <c r="BX364" s="43"/>
      <c r="BY364" s="7"/>
      <c r="BZ364" s="44"/>
      <c r="CA364" s="44"/>
      <c r="CB364" s="44"/>
      <c r="CC364" s="44"/>
      <c r="CD364" s="44"/>
      <c r="CE364" s="44"/>
      <c r="CF364" s="43"/>
      <c r="CG364" s="7"/>
      <c r="CH364" s="44"/>
      <c r="CI364" s="44"/>
      <c r="CJ364" s="44"/>
      <c r="CK364" s="44"/>
      <c r="CL364" s="44"/>
      <c r="CM364" s="44"/>
      <c r="CN364" s="43"/>
      <c r="CO364" s="37" t="e">
        <f>OR(CR364&gt;1,CS364&gt;1,CT364&gt;1,CU364&gt;1,CV364&gt;1,CW364&gt;1,CX364&gt;1,CY364&gt;1,CZ364&gt;1,DA364&gt;1,DB364&gt;1,DC364&gt;1,#REF!&gt;1,#REF!&gt;1,#REF!&gt;1,#REF!&gt;1,#REF!&gt;1,#REF!&gt;1,#REF!&gt;1,#REF!&gt;1,#REF!&gt;1,#REF!&gt;1,#REF!&gt;1,#REF!&gt;1,#REF!&gt;1,#REF!&gt;1,#REF!&gt;1,#REF!&gt;1,#REF!&gt;1,#REF!&gt;1)</f>
        <v>#REF!</v>
      </c>
      <c r="CP364" s="36" t="b">
        <f>OR(DR364&gt;1,DS364&gt;1,DT364&gt;1,DU364&gt;1,DV364&gt;1,DW364&gt;1,DX364&gt;1,DY364&gt;1,DZ364&gt;1,EA364&gt;1,EB364&gt;1,EC364&gt;1,ED364&gt;1,EE364&gt;1,EF364&gt;1,EG364&gt;1,EH364&gt;1,EI364&gt;1,EJ364&gt;1,EK364&gt;1,EL364&gt;1,EM364&gt;1,EN364&gt;1,EO364&gt;1,EP364&gt;1,EQ364&gt;1,ER364&gt;1,ES364&gt;1,ET364&gt;1,EU364&gt;1,EV364&gt;1,EW364&gt;1,EX364&gt;1,EY364&gt;1,EZ364&gt;1,FA364&gt;1,FB364&gt;1,FC364&gt;1,FD364&gt;1,FE364&gt;1)</f>
        <v>0</v>
      </c>
      <c r="CQ364" s="35"/>
      <c r="CR364" s="34">
        <f>COUNTIF($F364:$CN364,CR$101)</f>
        <v>0</v>
      </c>
      <c r="CS364" s="33">
        <f>COUNTIF($F364:$CN364,CS$101)</f>
        <v>0</v>
      </c>
      <c r="CT364" s="32">
        <f>COUNTIF($F364:$CN364,CT$101)</f>
        <v>0</v>
      </c>
      <c r="CU364" s="31">
        <f>COUNTIF($F364:$CN364,CU$101)</f>
        <v>0</v>
      </c>
      <c r="CV364" s="30">
        <f>COUNTIF($F364:$CN364,CV$101)</f>
        <v>0</v>
      </c>
      <c r="CW364" s="29">
        <f>COUNTIF($F364:$CN364,CW$101)</f>
        <v>0</v>
      </c>
      <c r="CX364" s="24">
        <f>COUNTIF($F364:$CN364,CX$101)</f>
        <v>0</v>
      </c>
      <c r="CY364" s="28">
        <f>COUNTIF($F364:$CN364,CY$101)</f>
        <v>0</v>
      </c>
      <c r="CZ364" s="27">
        <f>COUNTIF($F364:$CN364,CZ$101)</f>
        <v>0</v>
      </c>
      <c r="DA364" s="26">
        <f>COUNTIF($F364:$CN364,DA$101)</f>
        <v>0</v>
      </c>
      <c r="DB364" s="25">
        <f>COUNTIF($F364:$CN364,DB$101)</f>
        <v>0</v>
      </c>
      <c r="DC364" s="24">
        <f>COUNTIF($F364:$CN364,DC$101)</f>
        <v>0</v>
      </c>
      <c r="DD364" s="13"/>
      <c r="DE364" s="13"/>
      <c r="DF364" s="23"/>
      <c r="DG364" s="23"/>
      <c r="DH364" s="23"/>
      <c r="DI364" s="23"/>
      <c r="DJ364" s="23"/>
      <c r="DK364" s="23"/>
      <c r="DL364" s="23"/>
      <c r="DM364" s="23"/>
      <c r="DN364" s="23"/>
      <c r="DO364" s="23"/>
      <c r="DQ364" s="61"/>
      <c r="DR364" s="58">
        <f>COUNTIF($F364:$CN364,DR$101)</f>
        <v>0</v>
      </c>
      <c r="DS364" s="57">
        <f>COUNTIF($F364:$CN364,DS$101)</f>
        <v>0</v>
      </c>
      <c r="DT364" s="57">
        <f>COUNTIF($F364:$CN364,DT$101)</f>
        <v>0</v>
      </c>
      <c r="DU364" s="57">
        <f>COUNTIF($F364:$CN364,DU$101)</f>
        <v>0</v>
      </c>
      <c r="DV364" s="57">
        <f>COUNTIF($F364:$CN364,DV$101)</f>
        <v>0</v>
      </c>
      <c r="DW364" s="57">
        <f>COUNTIF($F364:$CN364,DW$101)</f>
        <v>0</v>
      </c>
      <c r="DX364" s="57">
        <f>COUNTIF($F364:$CN364,DX$101)</f>
        <v>0</v>
      </c>
      <c r="DY364" s="57">
        <f>COUNTIF($F364:$CN364,DY$101)</f>
        <v>0</v>
      </c>
      <c r="DZ364" s="57">
        <f>COUNTIF($F364:$CN364,DZ$101)</f>
        <v>0</v>
      </c>
      <c r="EA364" s="57">
        <f>COUNTIF($F364:$CN364,EA$101)</f>
        <v>0</v>
      </c>
      <c r="EB364" s="57">
        <f>COUNTIF($F364:$CN364,EB$101)</f>
        <v>0</v>
      </c>
      <c r="EC364" s="57">
        <f>COUNTIF($F364:$CN364,EC$101)</f>
        <v>0</v>
      </c>
      <c r="ED364" s="57">
        <f>COUNTIF($F364:$CN364,ED$101)</f>
        <v>0</v>
      </c>
      <c r="EE364" s="57">
        <f>COUNTIF($F364:$CN364,EE$101)</f>
        <v>0</v>
      </c>
      <c r="EF364" s="57">
        <f>COUNTIF($F364:$CN364,EF$101)</f>
        <v>0</v>
      </c>
      <c r="EG364" s="57">
        <f>COUNTIF($F364:$CN364,EG$101)</f>
        <v>0</v>
      </c>
      <c r="EH364" s="57">
        <f>COUNTIF($F364:$CN364,EH$101)</f>
        <v>0</v>
      </c>
      <c r="EI364" s="57">
        <f>COUNTIF($F364:$CN364,EI$101)</f>
        <v>0</v>
      </c>
      <c r="EJ364" s="57">
        <f>COUNTIF($F364:$CN364,EJ$101)</f>
        <v>0</v>
      </c>
      <c r="EK364" s="57">
        <f>COUNTIF($F364:$CN364,EK$101)</f>
        <v>0</v>
      </c>
      <c r="EL364" s="57">
        <f>COUNTIF($F364:$CN364,EL$101)</f>
        <v>0</v>
      </c>
      <c r="EM364" s="57">
        <f>COUNTIF($F364:$CN364,EM$101)</f>
        <v>0</v>
      </c>
      <c r="EN364" s="57">
        <f>COUNTIF($F364:$CN364,EN$101)</f>
        <v>0</v>
      </c>
      <c r="EO364" s="57">
        <f>COUNTIF($F364:$CN364,EO$101)</f>
        <v>0</v>
      </c>
      <c r="EP364" s="57">
        <f>COUNTIF($F364:$CN364,EP$101)</f>
        <v>0</v>
      </c>
      <c r="EQ364" s="57">
        <f>COUNTIF($F364:$CN364,EQ$101)</f>
        <v>0</v>
      </c>
      <c r="ER364" s="57">
        <f>COUNTIF($F364:$CN364,ER$101)</f>
        <v>0</v>
      </c>
      <c r="ES364" s="57">
        <f>COUNTIF($F364:$CN364,ES$101)</f>
        <v>0</v>
      </c>
      <c r="ET364" s="57">
        <f>COUNTIF($F364:$CN364,ET$101)</f>
        <v>0</v>
      </c>
      <c r="EU364" s="57">
        <f>COUNTIF($F364:$CN364,EU$101)</f>
        <v>0</v>
      </c>
      <c r="EV364" s="57">
        <f>COUNTIF($F364:$CN364,EV$101)</f>
        <v>0</v>
      </c>
      <c r="EW364" s="57">
        <f>COUNTIF($F364:$CN364,EW$101)</f>
        <v>0</v>
      </c>
      <c r="EX364" s="57">
        <f>COUNTIF($F364:$CN364,EX$101)</f>
        <v>0</v>
      </c>
      <c r="EY364" s="57">
        <f>COUNTIF($F364:$CN364,EY$101)</f>
        <v>0</v>
      </c>
      <c r="EZ364" s="57">
        <f>COUNTIF($F364:$CN364,EZ$101)</f>
        <v>0</v>
      </c>
      <c r="FA364" s="57">
        <f>COUNTIF($F364:$CN364,FA$101)</f>
        <v>0</v>
      </c>
      <c r="FB364" s="57">
        <f>COUNTIF($F364:$CN364,FB$101)</f>
        <v>0</v>
      </c>
      <c r="FC364" s="57">
        <f>COUNTIF($F364:$CN364,FC$101)</f>
        <v>0</v>
      </c>
      <c r="FD364" s="57">
        <f>COUNTIF($F364:$CN364,FD$101)</f>
        <v>0</v>
      </c>
      <c r="FE364" s="57">
        <f>COUNTIF($F364:$CN364,FE$101)</f>
        <v>0</v>
      </c>
    </row>
    <row r="365" spans="1:161" ht="13.5" thickBot="1" x14ac:dyDescent="0.25">
      <c r="A365" s="12"/>
      <c r="B365" s="11"/>
      <c r="C365" s="11"/>
      <c r="D365" s="11"/>
      <c r="E365" s="10"/>
      <c r="F365" s="6"/>
      <c r="G365" s="39"/>
      <c r="H365" s="39"/>
      <c r="I365" s="39"/>
      <c r="J365" s="39"/>
      <c r="K365" s="39"/>
      <c r="L365" s="39"/>
      <c r="M365" s="38"/>
      <c r="N365" s="40" t="str">
        <f>IFERROR((COUNTIF(H365,[1]Locaux!$A$8)+COUNTIF(H365,[1]Locaux!$A$9)+COUNTIF(H365,[1]Locaux!$A$10)+COUNTIF(H365,[1]Locaux!$A$11)+COUNTIF(H365,[1]Locaux!$A$12)+COUNTIF(H365,[1]Locaux!$A$15)+COUNTIF(H365,[1]Locaux!$A$16)+COUNTIF(H365,[1]Locaux!$A$17))/(COUNTIF(G365,"*")+COUNTIF(K365,"*")+COUNTIF(M365,"*")),"0")</f>
        <v>0</v>
      </c>
      <c r="O365" s="6"/>
      <c r="P365" s="39"/>
      <c r="Q365" s="39"/>
      <c r="R365" s="39"/>
      <c r="S365" s="39"/>
      <c r="T365" s="39"/>
      <c r="U365" s="39"/>
      <c r="V365" s="38"/>
      <c r="W365" s="40" t="str">
        <f>IFERROR((COUNTIF(Q365,[1]Locaux!$A$8)+COUNTIF(Q365,[1]Locaux!$A$9)+COUNTIF(Q365,[1]Locaux!$A$10)+COUNTIF(Q365,[1]Locaux!$A$11)+COUNTIF(Q365,[1]Locaux!$A$12)+COUNTIF(Q365,[1]Locaux!$A$15)+COUNTIF(Q365,[1]Locaux!$A$16)+COUNTIF(Q365,[1]Locaux!$A$17))/(COUNTIF(P365,"*")+COUNTIF(T365,"*")+COUNTIF(V365,"*")),"0")</f>
        <v>0</v>
      </c>
      <c r="X365" s="51" t="s">
        <v>16</v>
      </c>
      <c r="Y365" s="39"/>
      <c r="Z365" s="39"/>
      <c r="AA365" s="39"/>
      <c r="AB365" s="39"/>
      <c r="AC365" s="39"/>
      <c r="AD365" s="39"/>
      <c r="AE365" s="38"/>
      <c r="AF365" s="40" t="str">
        <f>IFERROR((COUNTIF(Z365,[1]Locaux!$A$8)+COUNTIF(Z365,[1]Locaux!$A$9)+COUNTIF(Z365,[1]Locaux!$A$10)+COUNTIF(Z365,[1]Locaux!$A$11)+COUNTIF(Z365,[1]Locaux!$A$12)+COUNTIF(Z365,[1]Locaux!$A$15)+COUNTIF(Z365,[1]Locaux!$A$16)+COUNTIF(Z365,[1]Locaux!$A$17))/(COUNTIF(Y365,"*")+COUNTIF(AC365,"*")+COUNTIF(AE365,"*")),"0")</f>
        <v>0</v>
      </c>
      <c r="AG365" s="6" t="s">
        <v>26</v>
      </c>
      <c r="AH365" s="6"/>
      <c r="AI365" s="39"/>
      <c r="AJ365" s="39"/>
      <c r="AK365" s="39"/>
      <c r="AL365" s="39"/>
      <c r="AM365" s="39"/>
      <c r="AN365" s="38"/>
      <c r="AO365" s="40" t="str">
        <f>IFERROR((COUNTIF(AI365,[1]Locaux!$A$8)+COUNTIF(AI365,[1]Locaux!$A$9)+COUNTIF(AI365,[1]Locaux!$A$10)+COUNTIF(AI365,[1]Locaux!$A$11)+COUNTIF(AI365,[1]Locaux!$A$12)+COUNTIF(AI365,[1]Locaux!$A$15)+COUNTIF(AI365,[1]Locaux!$A$16)+COUNTIF(AI365,[1]Locaux!$A$17))/(COUNTIF(AH365,"*")+COUNTIF(AL365,"*")+COUNTIF(AN365,"*")),"0")</f>
        <v>0</v>
      </c>
      <c r="AP365" s="55" t="s">
        <v>29</v>
      </c>
      <c r="AQ365" s="39"/>
      <c r="AR365" s="39"/>
      <c r="AS365" s="39"/>
      <c r="AT365" s="39"/>
      <c r="AU365" s="39"/>
      <c r="AV365" s="39"/>
      <c r="AW365" s="38"/>
      <c r="AX365" s="40" t="str">
        <f>IFERROR((COUNTIF(AR365,[1]Locaux!$A$8)+COUNTIF(AR365,[1]Locaux!$A$9)+COUNTIF(AR365,[1]Locaux!$A$10)+COUNTIF(AR365,[1]Locaux!$A$11)+COUNTIF(AR365,[1]Locaux!$A$12)+COUNTIF(AR365,[1]Locaux!$A$15)+COUNTIF(AR365,[1]Locaux!$A$16)+COUNTIF(AR365,[1]Locaux!$A$17))/(COUNTIF(AQ365,"*")+COUNTIF(AU365,"*")+COUNTIF(AW365,"*")),"0")</f>
        <v>0</v>
      </c>
      <c r="AY365" s="6" t="s">
        <v>20</v>
      </c>
      <c r="AZ365" s="39"/>
      <c r="BA365" s="39"/>
      <c r="BB365" s="39"/>
      <c r="BC365" s="39"/>
      <c r="BD365" s="39"/>
      <c r="BE365" s="39"/>
      <c r="BF365" s="38"/>
      <c r="BG365" s="40" t="str">
        <f>IFERROR((COUNTIF(BA365,[1]Locaux!$A$8)+COUNTIF(BA365,[1]Locaux!$A$9)+COUNTIF(BA365,[1]Locaux!$A$10)+COUNTIF(BA365,[1]Locaux!$A$11)+COUNTIF(BA365,[1]Locaux!$A$12)+COUNTIF(BA365,[1]Locaux!$A$15)+COUNTIF(BA365,[1]Locaux!$A$16)+COUNTIF(BA365,[1]Locaux!$A$17))/(COUNTIF(AZ365,"*")+COUNTIF(BD365,"*")+COUNTIF(BF365,"*")),"0")</f>
        <v>0</v>
      </c>
      <c r="BH365" s="6"/>
      <c r="BI365" s="39"/>
      <c r="BJ365" s="39"/>
      <c r="BK365" s="39"/>
      <c r="BL365" s="39"/>
      <c r="BM365" s="39"/>
      <c r="BN365" s="39"/>
      <c r="BO365" s="38"/>
      <c r="BP365" s="40" t="str">
        <f>IFERROR((COUNTIF(BJ365,[1]Locaux!$A$8)+COUNTIF(BJ365,[1]Locaux!$A$9)+COUNTIF(BJ365,[1]Locaux!$A$10)+COUNTIF(BJ365,[1]Locaux!$A$11)+COUNTIF(BJ365,[1]Locaux!$A$12)+COUNTIF(BJ365,[1]Locaux!$A$15)+COUNTIF(BJ365,[1]Locaux!$A$16)+COUNTIF(BJ365,[1]Locaux!$A$17))/(COUNTIF(BI365,"*")+COUNTIF(BM365,"*")+COUNTIF(BO365,"*")),"0")</f>
        <v>0</v>
      </c>
      <c r="BQ365" s="6"/>
      <c r="BR365" s="39"/>
      <c r="BS365" s="39"/>
      <c r="BT365" s="39"/>
      <c r="BU365" s="39"/>
      <c r="BV365" s="39"/>
      <c r="BW365" s="39"/>
      <c r="BX365" s="38"/>
      <c r="BY365" s="6"/>
      <c r="BZ365" s="39"/>
      <c r="CA365" s="39"/>
      <c r="CB365" s="39"/>
      <c r="CC365" s="39"/>
      <c r="CD365" s="39"/>
      <c r="CE365" s="39"/>
      <c r="CF365" s="38"/>
      <c r="CG365" s="6"/>
      <c r="CH365" s="39"/>
      <c r="CI365" s="39"/>
      <c r="CJ365" s="39"/>
      <c r="CK365" s="39"/>
      <c r="CL365" s="39"/>
      <c r="CM365" s="39"/>
      <c r="CN365" s="38"/>
      <c r="CO365" s="37" t="e">
        <f>OR(CR365&gt;1,CS365&gt;1,CT365&gt;1,CU365&gt;1,CV365&gt;1,CW365&gt;1,CX365&gt;1,CY365&gt;1,CZ365&gt;1,DA365&gt;1,DB365&gt;1,DC365&gt;1,#REF!&gt;1,#REF!&gt;1,#REF!&gt;1,#REF!&gt;1,#REF!&gt;1,#REF!&gt;1,#REF!&gt;1,#REF!&gt;1,#REF!&gt;1,#REF!&gt;1,#REF!&gt;1,#REF!&gt;1,#REF!&gt;1,#REF!&gt;1,#REF!&gt;1,#REF!&gt;1,#REF!&gt;1,#REF!&gt;1)</f>
        <v>#REF!</v>
      </c>
      <c r="CP365" s="36" t="b">
        <f>OR(DR365&gt;1,DS365&gt;1,DT365&gt;1,DU365&gt;1,DV365&gt;1,DW365&gt;1,DX365&gt;1,DY365&gt;1,DZ365&gt;1,EA365&gt;1,EB365&gt;1,EC365&gt;1,ED365&gt;1,EE365&gt;1,EF365&gt;1,EG365&gt;1,EH365&gt;1,EI365&gt;1,EJ365&gt;1,EK365&gt;1,EL365&gt;1,EM365&gt;1,EN365&gt;1,EO365&gt;1,EP365&gt;1,EQ365&gt;1,ER365&gt;1,ES365&gt;1,ET365&gt;1,EU365&gt;1,EV365&gt;1,EW365&gt;1,EX365&gt;1,EY365&gt;1,EZ365&gt;1,FA365&gt;1,FB365&gt;1,FC365&gt;1,FD365&gt;1,FE365&gt;1)</f>
        <v>0</v>
      </c>
      <c r="CQ365" s="35"/>
      <c r="CR365" s="34">
        <f>COUNTIF($F365:$CN365,CR$101)</f>
        <v>0</v>
      </c>
      <c r="CS365" s="33">
        <f>COUNTIF($F365:$CN365,CS$101)</f>
        <v>0</v>
      </c>
      <c r="CT365" s="32">
        <f>COUNTIF($F365:$CN365,CT$101)</f>
        <v>0</v>
      </c>
      <c r="CU365" s="31">
        <f>COUNTIF($F365:$CN365,CU$101)</f>
        <v>0</v>
      </c>
      <c r="CV365" s="30">
        <f>COUNTIF($F365:$CN365,CV$101)</f>
        <v>0</v>
      </c>
      <c r="CW365" s="29">
        <f>COUNTIF($F365:$CN365,CW$101)</f>
        <v>0</v>
      </c>
      <c r="CX365" s="24">
        <f>COUNTIF($F365:$CN365,CX$101)</f>
        <v>0</v>
      </c>
      <c r="CY365" s="28">
        <f>COUNTIF($F365:$CN365,CY$101)</f>
        <v>0</v>
      </c>
      <c r="CZ365" s="27">
        <f>COUNTIF($F365:$CN365,CZ$101)</f>
        <v>0</v>
      </c>
      <c r="DA365" s="26">
        <f>COUNTIF($F365:$CN365,DA$101)</f>
        <v>0</v>
      </c>
      <c r="DB365" s="25">
        <f>COUNTIF($F365:$CN365,DB$101)</f>
        <v>0</v>
      </c>
      <c r="DC365" s="24">
        <f>COUNTIF($F365:$CN365,DC$101)</f>
        <v>0</v>
      </c>
      <c r="DD365" s="13"/>
      <c r="DE365" s="13"/>
      <c r="DF365" s="23"/>
      <c r="DG365" s="23"/>
      <c r="DH365" s="23"/>
      <c r="DI365" s="23"/>
      <c r="DJ365" s="23"/>
      <c r="DK365" s="23"/>
      <c r="DL365" s="23"/>
      <c r="DM365" s="23"/>
      <c r="DN365" s="23"/>
      <c r="DO365" s="23"/>
      <c r="DQ365" s="61"/>
      <c r="DR365" s="58">
        <f>COUNTIF($F365:$CN365,DR$101)</f>
        <v>0</v>
      </c>
      <c r="DS365" s="57">
        <f>COUNTIF($F365:$CN365,DS$101)</f>
        <v>0</v>
      </c>
      <c r="DT365" s="57">
        <f>COUNTIF($F365:$CN365,DT$101)</f>
        <v>0</v>
      </c>
      <c r="DU365" s="57">
        <f>COUNTIF($F365:$CN365,DU$101)</f>
        <v>0</v>
      </c>
      <c r="DV365" s="57">
        <f>COUNTIF($F365:$CN365,DV$101)</f>
        <v>0</v>
      </c>
      <c r="DW365" s="57">
        <f>COUNTIF($F365:$CN365,DW$101)</f>
        <v>0</v>
      </c>
      <c r="DX365" s="57">
        <f>COUNTIF($F365:$CN365,DX$101)</f>
        <v>0</v>
      </c>
      <c r="DY365" s="57">
        <f>COUNTIF($F365:$CN365,DY$101)</f>
        <v>0</v>
      </c>
      <c r="DZ365" s="57">
        <f>COUNTIF($F365:$CN365,DZ$101)</f>
        <v>0</v>
      </c>
      <c r="EA365" s="57">
        <f>COUNTIF($F365:$CN365,EA$101)</f>
        <v>0</v>
      </c>
      <c r="EB365" s="57">
        <f>COUNTIF($F365:$CN365,EB$101)</f>
        <v>0</v>
      </c>
      <c r="EC365" s="57">
        <f>COUNTIF($F365:$CN365,EC$101)</f>
        <v>0</v>
      </c>
      <c r="ED365" s="57">
        <f>COUNTIF($F365:$CN365,ED$101)</f>
        <v>0</v>
      </c>
      <c r="EE365" s="57">
        <f>COUNTIF($F365:$CN365,EE$101)</f>
        <v>0</v>
      </c>
      <c r="EF365" s="57">
        <f>COUNTIF($F365:$CN365,EF$101)</f>
        <v>0</v>
      </c>
      <c r="EG365" s="57">
        <f>COUNTIF($F365:$CN365,EG$101)</f>
        <v>0</v>
      </c>
      <c r="EH365" s="57">
        <f>COUNTIF($F365:$CN365,EH$101)</f>
        <v>0</v>
      </c>
      <c r="EI365" s="57">
        <f>COUNTIF($F365:$CN365,EI$101)</f>
        <v>0</v>
      </c>
      <c r="EJ365" s="57">
        <f>COUNTIF($F365:$CN365,EJ$101)</f>
        <v>0</v>
      </c>
      <c r="EK365" s="57">
        <f>COUNTIF($F365:$CN365,EK$101)</f>
        <v>0</v>
      </c>
      <c r="EL365" s="57">
        <f>COUNTIF($F365:$CN365,EL$101)</f>
        <v>0</v>
      </c>
      <c r="EM365" s="57">
        <f>COUNTIF($F365:$CN365,EM$101)</f>
        <v>0</v>
      </c>
      <c r="EN365" s="57">
        <f>COUNTIF($F365:$CN365,EN$101)</f>
        <v>0</v>
      </c>
      <c r="EO365" s="57">
        <f>COUNTIF($F365:$CN365,EO$101)</f>
        <v>0</v>
      </c>
      <c r="EP365" s="57">
        <f>COUNTIF($F365:$CN365,EP$101)</f>
        <v>0</v>
      </c>
      <c r="EQ365" s="57">
        <f>COUNTIF($F365:$CN365,EQ$101)</f>
        <v>0</v>
      </c>
      <c r="ER365" s="57">
        <f>COUNTIF($F365:$CN365,ER$101)</f>
        <v>0</v>
      </c>
      <c r="ES365" s="57">
        <f>COUNTIF($F365:$CN365,ES$101)</f>
        <v>0</v>
      </c>
      <c r="ET365" s="57">
        <f>COUNTIF($F365:$CN365,ET$101)</f>
        <v>0</v>
      </c>
      <c r="EU365" s="57">
        <f>COUNTIF($F365:$CN365,EU$101)</f>
        <v>0</v>
      </c>
      <c r="EV365" s="57">
        <f>COUNTIF($F365:$CN365,EV$101)</f>
        <v>0</v>
      </c>
      <c r="EW365" s="57">
        <f>COUNTIF($F365:$CN365,EW$101)</f>
        <v>0</v>
      </c>
      <c r="EX365" s="57">
        <f>COUNTIF($F365:$CN365,EX$101)</f>
        <v>0</v>
      </c>
      <c r="EY365" s="57">
        <f>COUNTIF($F365:$CN365,EY$101)</f>
        <v>0</v>
      </c>
      <c r="EZ365" s="57">
        <f>COUNTIF($F365:$CN365,EZ$101)</f>
        <v>0</v>
      </c>
      <c r="FA365" s="57">
        <f>COUNTIF($F365:$CN365,FA$101)</f>
        <v>0</v>
      </c>
      <c r="FB365" s="57">
        <f>COUNTIF($F365:$CN365,FB$101)</f>
        <v>0</v>
      </c>
      <c r="FC365" s="57">
        <f>COUNTIF($F365:$CN365,FC$101)</f>
        <v>0</v>
      </c>
      <c r="FD365" s="57">
        <f>COUNTIF($F365:$CN365,FD$101)</f>
        <v>0</v>
      </c>
      <c r="FE365" s="57">
        <f>COUNTIF($F365:$CN365,FE$101)</f>
        <v>0</v>
      </c>
    </row>
    <row r="366" spans="1:161" x14ac:dyDescent="0.2">
      <c r="A366" s="18" t="str">
        <f>CHOOSE(WEEKDAY($E366),"Dimanche","Lundi","Mardi","Mercredi","Jeudi","Vendredi","")</f>
        <v>Lundi</v>
      </c>
      <c r="B366" s="17">
        <f>IF(M366&lt;&gt;"Cong. ",B364+1,B364+0)</f>
        <v>129</v>
      </c>
      <c r="C366" s="17">
        <f>IF(M366&lt;&gt;"Cong. ",C364+1,C364+0)</f>
        <v>108</v>
      </c>
      <c r="D366" s="17">
        <f>IF(M366="",D364+1,D364+0)</f>
        <v>11</v>
      </c>
      <c r="E366" s="16">
        <v>44242</v>
      </c>
      <c r="F366" s="7"/>
      <c r="G366" s="44"/>
      <c r="H366" s="44"/>
      <c r="I366" s="44"/>
      <c r="J366" s="44"/>
      <c r="K366" s="44"/>
      <c r="L366" s="44"/>
      <c r="M366" s="43"/>
      <c r="N366" s="40" t="str">
        <f>IFERROR((COUNTIF(H366,[1]Locaux!$A$8)+COUNTIF(H366,[1]Locaux!$A$9)+COUNTIF(H366,[1]Locaux!$A$10)+COUNTIF(H366,[1]Locaux!$A$11)+COUNTIF(H366,[1]Locaux!$A$12)+COUNTIF(H366,[1]Locaux!$A$15)+COUNTIF(H366,[1]Locaux!$A$16)+COUNTIF(H366,[1]Locaux!$A$17))/(COUNTIF(G366,"*")+COUNTIF(K366,"*")+COUNTIF(M366,"*")),"0")</f>
        <v>0</v>
      </c>
      <c r="O366" s="7"/>
      <c r="P366" s="44"/>
      <c r="Q366" s="44"/>
      <c r="R366" s="44"/>
      <c r="S366" s="44"/>
      <c r="T366" s="44"/>
      <c r="U366" s="44"/>
      <c r="V366" s="43"/>
      <c r="W366" s="40" t="str">
        <f>IFERROR((COUNTIF(Q366,[1]Locaux!$A$8)+COUNTIF(Q366,[1]Locaux!$A$9)+COUNTIF(Q366,[1]Locaux!$A$10)+COUNTIF(Q366,[1]Locaux!$A$11)+COUNTIF(Q366,[1]Locaux!$A$12)+COUNTIF(Q366,[1]Locaux!$A$15)+COUNTIF(Q366,[1]Locaux!$A$16)+COUNTIF(Q366,[1]Locaux!$A$17))/(COUNTIF(P366,"*")+COUNTIF(T366,"*")+COUNTIF(V366,"*")),"0")</f>
        <v>0</v>
      </c>
      <c r="X366" s="7" t="s">
        <v>20</v>
      </c>
      <c r="Y366" s="44"/>
      <c r="Z366" s="44"/>
      <c r="AA366" s="44"/>
      <c r="AB366" s="44"/>
      <c r="AC366" s="44"/>
      <c r="AD366" s="44"/>
      <c r="AE366" s="43"/>
      <c r="AF366" s="40" t="str">
        <f>IFERROR((COUNTIF(Z366,[1]Locaux!$A$8)+COUNTIF(Z366,[1]Locaux!$A$9)+COUNTIF(Z366,[1]Locaux!$A$10)+COUNTIF(Z366,[1]Locaux!$A$11)+COUNTIF(Z366,[1]Locaux!$A$12)+COUNTIF(Z366,[1]Locaux!$A$15)+COUNTIF(Z366,[1]Locaux!$A$16)+COUNTIF(Z366,[1]Locaux!$A$17))/(COUNTIF(Y366,"*")+COUNTIF(AC366,"*")+COUNTIF(AE366,"*")),"0")</f>
        <v>0</v>
      </c>
      <c r="AG366" s="7" t="s">
        <v>16</v>
      </c>
      <c r="AH366" s="44"/>
      <c r="AI366" s="44"/>
      <c r="AJ366" s="44"/>
      <c r="AK366" s="44"/>
      <c r="AL366" s="44"/>
      <c r="AM366" s="44"/>
      <c r="AN366" s="43"/>
      <c r="AO366" s="40" t="str">
        <f>IFERROR((COUNTIF(AI366,[1]Locaux!$A$8)+COUNTIF(AI366,[1]Locaux!$A$9)+COUNTIF(AI366,[1]Locaux!$A$10)+COUNTIF(AI366,[1]Locaux!$A$11)+COUNTIF(AI366,[1]Locaux!$A$12)+COUNTIF(AI366,[1]Locaux!$A$15)+COUNTIF(AI366,[1]Locaux!$A$16)+COUNTIF(AI366,[1]Locaux!$A$17))/(COUNTIF(AH366,"*")+COUNTIF(AL366,"*")+COUNTIF(AN366,"*")),"0")</f>
        <v>0</v>
      </c>
      <c r="AP366" s="7" t="s">
        <v>20</v>
      </c>
      <c r="AQ366" s="44"/>
      <c r="AR366" s="44"/>
      <c r="AS366" s="44"/>
      <c r="AT366" s="44"/>
      <c r="AU366" s="44"/>
      <c r="AV366" s="44"/>
      <c r="AW366" s="43"/>
      <c r="AX366" s="40" t="str">
        <f>IFERROR((COUNTIF(AR366,[1]Locaux!$A$8)+COUNTIF(AR366,[1]Locaux!$A$9)+COUNTIF(AR366,[1]Locaux!$A$10)+COUNTIF(AR366,[1]Locaux!$A$11)+COUNTIF(AR366,[1]Locaux!$A$12)+COUNTIF(AR366,[1]Locaux!$A$15)+COUNTIF(AR366,[1]Locaux!$A$16)+COUNTIF(AR366,[1]Locaux!$A$17))/(COUNTIF(AQ366,"*")+COUNTIF(AU366,"*")+COUNTIF(AW366,"*")),"0")</f>
        <v>0</v>
      </c>
      <c r="AY366" s="51" t="s">
        <v>29</v>
      </c>
      <c r="AZ366" s="44"/>
      <c r="BA366" s="44"/>
      <c r="BB366" s="44"/>
      <c r="BC366" s="44"/>
      <c r="BD366" s="44"/>
      <c r="BE366" s="44"/>
      <c r="BF366" s="43"/>
      <c r="BG366" s="40" t="str">
        <f>IFERROR((COUNTIF(BA366,[1]Locaux!$A$8)+COUNTIF(BA366,[1]Locaux!$A$9)+COUNTIF(BA366,[1]Locaux!$A$10)+COUNTIF(BA366,[1]Locaux!$A$11)+COUNTIF(BA366,[1]Locaux!$A$12)+COUNTIF(BA366,[1]Locaux!$A$15)+COUNTIF(BA366,[1]Locaux!$A$16)+COUNTIF(BA366,[1]Locaux!$A$17))/(COUNTIF(AZ366,"*")+COUNTIF(BD366,"*")+COUNTIF(BF366,"*")),"0")</f>
        <v>0</v>
      </c>
      <c r="BH366" s="7"/>
      <c r="BI366" s="44"/>
      <c r="BJ366" s="44"/>
      <c r="BK366" s="44"/>
      <c r="BL366" s="44"/>
      <c r="BM366" s="44"/>
      <c r="BN366" s="44"/>
      <c r="BO366" s="43"/>
      <c r="BP366" s="40" t="str">
        <f>IFERROR((COUNTIF(BJ366,[1]Locaux!$A$8)+COUNTIF(BJ366,[1]Locaux!$A$9)+COUNTIF(BJ366,[1]Locaux!$A$10)+COUNTIF(BJ366,[1]Locaux!$A$11)+COUNTIF(BJ366,[1]Locaux!$A$12)+COUNTIF(BJ366,[1]Locaux!$A$15)+COUNTIF(BJ366,[1]Locaux!$A$16)+COUNTIF(BJ366,[1]Locaux!$A$17))/(COUNTIF(BI366,"*")+COUNTIF(BM366,"*")+COUNTIF(BO366,"*")),"0")</f>
        <v>0</v>
      </c>
      <c r="BQ366" s="7"/>
      <c r="BR366" s="44"/>
      <c r="BS366" s="44"/>
      <c r="BT366" s="44"/>
      <c r="BU366" s="44"/>
      <c r="BV366" s="44"/>
      <c r="BW366" s="44"/>
      <c r="BX366" s="43"/>
      <c r="BY366" s="7"/>
      <c r="BZ366" s="44"/>
      <c r="CA366" s="44"/>
      <c r="CB366" s="44"/>
      <c r="CC366" s="44"/>
      <c r="CD366" s="44"/>
      <c r="CE366" s="44"/>
      <c r="CF366" s="43"/>
      <c r="CG366" s="7"/>
      <c r="CH366" s="44"/>
      <c r="CI366" s="44"/>
      <c r="CJ366" s="44"/>
      <c r="CK366" s="44"/>
      <c r="CL366" s="44"/>
      <c r="CM366" s="44"/>
      <c r="CN366" s="43"/>
      <c r="CO366" s="37" t="e">
        <f>OR(CR366&gt;1,CS366&gt;1,CT366&gt;1,CU366&gt;1,CV366&gt;1,CW366&gt;1,CX366&gt;1,CY366&gt;1,CZ366&gt;1,DA366&gt;1,DB366&gt;1,DC366&gt;1,#REF!&gt;1,#REF!&gt;1,#REF!&gt;1,#REF!&gt;1,#REF!&gt;1,#REF!&gt;1,#REF!&gt;1,#REF!&gt;1,#REF!&gt;1,#REF!&gt;1,#REF!&gt;1,#REF!&gt;1,#REF!&gt;1,#REF!&gt;1,#REF!&gt;1,#REF!&gt;1,#REF!&gt;1,#REF!&gt;1)</f>
        <v>#REF!</v>
      </c>
      <c r="CP366" s="36" t="b">
        <f>OR(DR366&gt;1,DS366&gt;1,DT366&gt;1,DU366&gt;1,DV366&gt;1,DW366&gt;1,DX366&gt;1,DY366&gt;1,DZ366&gt;1,EA366&gt;1,EB366&gt;1,EC366&gt;1,ED366&gt;1,EE366&gt;1,EF366&gt;1,EG366&gt;1,EH366&gt;1,EI366&gt;1,EJ366&gt;1,EK366&gt;1,EL366&gt;1,EM366&gt;1,EN366&gt;1,EO366&gt;1,EP366&gt;1,EQ366&gt;1,ER366&gt;1,ES366&gt;1,ET366&gt;1,EU366&gt;1,EV366&gt;1,EW366&gt;1,EX366&gt;1,EY366&gt;1,EZ366&gt;1,FA366&gt;1,FB366&gt;1,FC366&gt;1,FD366&gt;1,FE366&gt;1)</f>
        <v>0</v>
      </c>
      <c r="CQ366" s="35"/>
      <c r="CR366" s="34">
        <f>COUNTIF($F366:$CN366,CR$101)</f>
        <v>0</v>
      </c>
      <c r="CS366" s="33">
        <f>COUNTIF($F366:$CN366,CS$101)</f>
        <v>0</v>
      </c>
      <c r="CT366" s="32">
        <f>COUNTIF($F366:$CN366,CT$101)</f>
        <v>0</v>
      </c>
      <c r="CU366" s="31">
        <f>COUNTIF($F366:$CN366,CU$101)</f>
        <v>0</v>
      </c>
      <c r="CV366" s="30">
        <f>COUNTIF($F366:$CN366,CV$101)</f>
        <v>0</v>
      </c>
      <c r="CW366" s="29">
        <f>COUNTIF($F366:$CN366,CW$101)</f>
        <v>0</v>
      </c>
      <c r="CX366" s="24">
        <f>COUNTIF($F366:$CN366,CX$101)</f>
        <v>0</v>
      </c>
      <c r="CY366" s="28">
        <f>COUNTIF($F366:$CN366,CY$101)</f>
        <v>0</v>
      </c>
      <c r="CZ366" s="27">
        <f>COUNTIF($F366:$CN366,CZ$101)</f>
        <v>0</v>
      </c>
      <c r="DA366" s="26">
        <f>COUNTIF($F366:$CN366,DA$101)</f>
        <v>0</v>
      </c>
      <c r="DB366" s="25">
        <f>COUNTIF($F366:$CN366,DB$101)</f>
        <v>0</v>
      </c>
      <c r="DC366" s="24">
        <f>COUNTIF($F366:$CN366,DC$101)</f>
        <v>0</v>
      </c>
      <c r="DD366" s="13"/>
      <c r="DE366" s="13"/>
      <c r="DF366" s="23"/>
      <c r="DG366" s="23"/>
      <c r="DH366" s="23"/>
      <c r="DI366" s="23"/>
      <c r="DJ366" s="23"/>
      <c r="DK366" s="23"/>
      <c r="DL366" s="23"/>
      <c r="DM366" s="23"/>
      <c r="DN366" s="23"/>
      <c r="DO366" s="23"/>
      <c r="DQ366" s="61"/>
      <c r="DR366" s="58">
        <f>COUNTIF($F366:$CN366,DR$101)</f>
        <v>0</v>
      </c>
      <c r="DS366" s="57">
        <f>COUNTIF($F366:$CN366,DS$101)</f>
        <v>0</v>
      </c>
      <c r="DT366" s="57">
        <f>COUNTIF($F366:$CN366,DT$101)</f>
        <v>0</v>
      </c>
      <c r="DU366" s="57">
        <f>COUNTIF($F366:$CN366,DU$101)</f>
        <v>0</v>
      </c>
      <c r="DV366" s="57">
        <f>COUNTIF($F366:$CN366,DV$101)</f>
        <v>0</v>
      </c>
      <c r="DW366" s="57">
        <f>COUNTIF($F366:$CN366,DW$101)</f>
        <v>0</v>
      </c>
      <c r="DX366" s="57">
        <f>COUNTIF($F366:$CN366,DX$101)</f>
        <v>0</v>
      </c>
      <c r="DY366" s="57">
        <f>COUNTIF($F366:$CN366,DY$101)</f>
        <v>0</v>
      </c>
      <c r="DZ366" s="57">
        <f>COUNTIF($F366:$CN366,DZ$101)</f>
        <v>0</v>
      </c>
      <c r="EA366" s="57">
        <f>COUNTIF($F366:$CN366,EA$101)</f>
        <v>0</v>
      </c>
      <c r="EB366" s="57">
        <f>COUNTIF($F366:$CN366,EB$101)</f>
        <v>0</v>
      </c>
      <c r="EC366" s="57">
        <f>COUNTIF($F366:$CN366,EC$101)</f>
        <v>0</v>
      </c>
      <c r="ED366" s="57">
        <f>COUNTIF($F366:$CN366,ED$101)</f>
        <v>0</v>
      </c>
      <c r="EE366" s="57">
        <f>COUNTIF($F366:$CN366,EE$101)</f>
        <v>0</v>
      </c>
      <c r="EF366" s="57">
        <f>COUNTIF($F366:$CN366,EF$101)</f>
        <v>0</v>
      </c>
      <c r="EG366" s="57">
        <f>COUNTIF($F366:$CN366,EG$101)</f>
        <v>0</v>
      </c>
      <c r="EH366" s="57">
        <f>COUNTIF($F366:$CN366,EH$101)</f>
        <v>0</v>
      </c>
      <c r="EI366" s="57">
        <f>COUNTIF($F366:$CN366,EI$101)</f>
        <v>0</v>
      </c>
      <c r="EJ366" s="57">
        <f>COUNTIF($F366:$CN366,EJ$101)</f>
        <v>0</v>
      </c>
      <c r="EK366" s="57">
        <f>COUNTIF($F366:$CN366,EK$101)</f>
        <v>0</v>
      </c>
      <c r="EL366" s="57">
        <f>COUNTIF($F366:$CN366,EL$101)</f>
        <v>0</v>
      </c>
      <c r="EM366" s="57">
        <f>COUNTIF($F366:$CN366,EM$101)</f>
        <v>0</v>
      </c>
      <c r="EN366" s="57">
        <f>COUNTIF($F366:$CN366,EN$101)</f>
        <v>0</v>
      </c>
      <c r="EO366" s="57">
        <f>COUNTIF($F366:$CN366,EO$101)</f>
        <v>0</v>
      </c>
      <c r="EP366" s="57">
        <f>COUNTIF($F366:$CN366,EP$101)</f>
        <v>0</v>
      </c>
      <c r="EQ366" s="57">
        <f>COUNTIF($F366:$CN366,EQ$101)</f>
        <v>0</v>
      </c>
      <c r="ER366" s="57">
        <f>COUNTIF($F366:$CN366,ER$101)</f>
        <v>0</v>
      </c>
      <c r="ES366" s="57">
        <f>COUNTIF($F366:$CN366,ES$101)</f>
        <v>0</v>
      </c>
      <c r="ET366" s="57">
        <f>COUNTIF($F366:$CN366,ET$101)</f>
        <v>0</v>
      </c>
      <c r="EU366" s="57">
        <f>COUNTIF($F366:$CN366,EU$101)</f>
        <v>0</v>
      </c>
      <c r="EV366" s="57">
        <f>COUNTIF($F366:$CN366,EV$101)</f>
        <v>0</v>
      </c>
      <c r="EW366" s="57">
        <f>COUNTIF($F366:$CN366,EW$101)</f>
        <v>0</v>
      </c>
      <c r="EX366" s="57">
        <f>COUNTIF($F366:$CN366,EX$101)</f>
        <v>0</v>
      </c>
      <c r="EY366" s="57">
        <f>COUNTIF($F366:$CN366,EY$101)</f>
        <v>0</v>
      </c>
      <c r="EZ366" s="57">
        <f>COUNTIF($F366:$CN366,EZ$101)</f>
        <v>0</v>
      </c>
      <c r="FA366" s="57">
        <f>COUNTIF($F366:$CN366,FA$101)</f>
        <v>0</v>
      </c>
      <c r="FB366" s="57">
        <f>COUNTIF($F366:$CN366,FB$101)</f>
        <v>0</v>
      </c>
      <c r="FC366" s="57">
        <f>COUNTIF($F366:$CN366,FC$101)</f>
        <v>0</v>
      </c>
      <c r="FD366" s="57">
        <f>COUNTIF($F366:$CN366,FD$101)</f>
        <v>0</v>
      </c>
      <c r="FE366" s="57">
        <f>COUNTIF($F366:$CN366,FE$101)</f>
        <v>0</v>
      </c>
    </row>
    <row r="367" spans="1:161" ht="13.5" thickBot="1" x14ac:dyDescent="0.25">
      <c r="A367" s="12"/>
      <c r="B367" s="11"/>
      <c r="C367" s="11"/>
      <c r="D367" s="11"/>
      <c r="E367" s="10"/>
      <c r="F367" s="6"/>
      <c r="G367" s="39"/>
      <c r="H367" s="39"/>
      <c r="I367" s="39"/>
      <c r="J367" s="39"/>
      <c r="K367" s="39"/>
      <c r="L367" s="39"/>
      <c r="M367" s="38"/>
      <c r="N367" s="40" t="str">
        <f>IFERROR((COUNTIF(H367,[1]Locaux!$A$8)+COUNTIF(H367,[1]Locaux!$A$9)+COUNTIF(H367,[1]Locaux!$A$10)+COUNTIF(H367,[1]Locaux!$A$11)+COUNTIF(H367,[1]Locaux!$A$12)+COUNTIF(H367,[1]Locaux!$A$15)+COUNTIF(H367,[1]Locaux!$A$16)+COUNTIF(H367,[1]Locaux!$A$17))/(COUNTIF(G367,"*")+COUNTIF(K367,"*")+COUNTIF(M367,"*")),"0")</f>
        <v>0</v>
      </c>
      <c r="O367" s="6"/>
      <c r="P367" s="39"/>
      <c r="Q367" s="39"/>
      <c r="R367" s="39"/>
      <c r="S367" s="39"/>
      <c r="T367" s="39"/>
      <c r="U367" s="39"/>
      <c r="V367" s="38"/>
      <c r="W367" s="40" t="str">
        <f>IFERROR((COUNTIF(Q367,[1]Locaux!$A$8)+COUNTIF(Q367,[1]Locaux!$A$9)+COUNTIF(Q367,[1]Locaux!$A$10)+COUNTIF(Q367,[1]Locaux!$A$11)+COUNTIF(Q367,[1]Locaux!$A$12)+COUNTIF(Q367,[1]Locaux!$A$15)+COUNTIF(Q367,[1]Locaux!$A$16)+COUNTIF(Q367,[1]Locaux!$A$17))/(COUNTIF(P367,"*")+COUNTIF(T367,"*")+COUNTIF(V367,"*")),"0")</f>
        <v>0</v>
      </c>
      <c r="X367" s="6" t="s">
        <v>20</v>
      </c>
      <c r="Y367" s="39"/>
      <c r="Z367" s="39"/>
      <c r="AA367" s="39"/>
      <c r="AB367" s="39"/>
      <c r="AC367" s="39"/>
      <c r="AD367" s="39"/>
      <c r="AE367" s="38"/>
      <c r="AF367" s="40" t="str">
        <f>IFERROR((COUNTIF(Z367,[1]Locaux!$A$8)+COUNTIF(Z367,[1]Locaux!$A$9)+COUNTIF(Z367,[1]Locaux!$A$10)+COUNTIF(Z367,[1]Locaux!$A$11)+COUNTIF(Z367,[1]Locaux!$A$12)+COUNTIF(Z367,[1]Locaux!$A$15)+COUNTIF(Z367,[1]Locaux!$A$16)+COUNTIF(Z367,[1]Locaux!$A$17))/(COUNTIF(Y367,"*")+COUNTIF(AC367,"*")+COUNTIF(AE367,"*")),"0")</f>
        <v>0</v>
      </c>
      <c r="AG367" s="6" t="s">
        <v>16</v>
      </c>
      <c r="AH367" s="39"/>
      <c r="AI367" s="39"/>
      <c r="AJ367" s="39"/>
      <c r="AK367" s="39"/>
      <c r="AL367" s="39"/>
      <c r="AM367" s="39"/>
      <c r="AN367" s="38"/>
      <c r="AO367" s="40" t="str">
        <f>IFERROR((COUNTIF(AI367,[1]Locaux!$A$8)+COUNTIF(AI367,[1]Locaux!$A$9)+COUNTIF(AI367,[1]Locaux!$A$10)+COUNTIF(AI367,[1]Locaux!$A$11)+COUNTIF(AI367,[1]Locaux!$A$12)+COUNTIF(AI367,[1]Locaux!$A$15)+COUNTIF(AI367,[1]Locaux!$A$16)+COUNTIF(AI367,[1]Locaux!$A$17))/(COUNTIF(AH367,"*")+COUNTIF(AL367,"*")+COUNTIF(AN367,"*")),"0")</f>
        <v>0</v>
      </c>
      <c r="AP367" s="6" t="s">
        <v>20</v>
      </c>
      <c r="AQ367" s="39"/>
      <c r="AR367" s="39"/>
      <c r="AS367" s="39"/>
      <c r="AT367" s="39"/>
      <c r="AU367" s="39"/>
      <c r="AV367" s="39"/>
      <c r="AW367" s="38"/>
      <c r="AX367" s="40" t="str">
        <f>IFERROR((COUNTIF(AR367,[1]Locaux!$A$8)+COUNTIF(AR367,[1]Locaux!$A$9)+COUNTIF(AR367,[1]Locaux!$A$10)+COUNTIF(AR367,[1]Locaux!$A$11)+COUNTIF(AR367,[1]Locaux!$A$12)+COUNTIF(AR367,[1]Locaux!$A$15)+COUNTIF(AR367,[1]Locaux!$A$16)+COUNTIF(AR367,[1]Locaux!$A$17))/(COUNTIF(AQ367,"*")+COUNTIF(AU367,"*")+COUNTIF(AW367,"*")),"0")</f>
        <v>0</v>
      </c>
      <c r="AY367" s="51" t="s">
        <v>29</v>
      </c>
      <c r="AZ367" s="39"/>
      <c r="BA367" s="39"/>
      <c r="BB367" s="39"/>
      <c r="BC367" s="39"/>
      <c r="BD367" s="39"/>
      <c r="BE367" s="39"/>
      <c r="BF367" s="38"/>
      <c r="BG367" s="40" t="str">
        <f>IFERROR((COUNTIF(BA367,[1]Locaux!$A$8)+COUNTIF(BA367,[1]Locaux!$A$9)+COUNTIF(BA367,[1]Locaux!$A$10)+COUNTIF(BA367,[1]Locaux!$A$11)+COUNTIF(BA367,[1]Locaux!$A$12)+COUNTIF(BA367,[1]Locaux!$A$15)+COUNTIF(BA367,[1]Locaux!$A$16)+COUNTIF(BA367,[1]Locaux!$A$17))/(COUNTIF(AZ367,"*")+COUNTIF(BD367,"*")+COUNTIF(BF367,"*")),"0")</f>
        <v>0</v>
      </c>
      <c r="BH367" s="6"/>
      <c r="BI367" s="39"/>
      <c r="BJ367" s="39"/>
      <c r="BK367" s="39"/>
      <c r="BL367" s="39"/>
      <c r="BM367" s="39"/>
      <c r="BN367" s="39"/>
      <c r="BO367" s="38"/>
      <c r="BP367" s="40" t="str">
        <f>IFERROR((COUNTIF(BJ367,[1]Locaux!$A$8)+COUNTIF(BJ367,[1]Locaux!$A$9)+COUNTIF(BJ367,[1]Locaux!$A$10)+COUNTIF(BJ367,[1]Locaux!$A$11)+COUNTIF(BJ367,[1]Locaux!$A$12)+COUNTIF(BJ367,[1]Locaux!$A$15)+COUNTIF(BJ367,[1]Locaux!$A$16)+COUNTIF(BJ367,[1]Locaux!$A$17))/(COUNTIF(BI367,"*")+COUNTIF(BM367,"*")+COUNTIF(BO367,"*")),"0")</f>
        <v>0</v>
      </c>
      <c r="BQ367" s="6"/>
      <c r="BR367" s="39"/>
      <c r="BS367" s="39"/>
      <c r="BT367" s="39"/>
      <c r="BU367" s="39"/>
      <c r="BV367" s="39"/>
      <c r="BW367" s="39"/>
      <c r="BX367" s="38"/>
      <c r="BY367" s="6"/>
      <c r="BZ367" s="39"/>
      <c r="CA367" s="39"/>
      <c r="CB367" s="39"/>
      <c r="CC367" s="39"/>
      <c r="CD367" s="39"/>
      <c r="CE367" s="39"/>
      <c r="CF367" s="38"/>
      <c r="CG367" s="6"/>
      <c r="CH367" s="39"/>
      <c r="CI367" s="39"/>
      <c r="CJ367" s="39"/>
      <c r="CK367" s="39"/>
      <c r="CL367" s="39"/>
      <c r="CM367" s="39"/>
      <c r="CN367" s="38"/>
      <c r="CO367" s="37" t="e">
        <f>OR(CR367&gt;1,CS367&gt;1,CT367&gt;1,CU367&gt;1,CV367&gt;1,CW367&gt;1,CX367&gt;1,CY367&gt;1,CZ367&gt;1,DA367&gt;1,DB367&gt;1,DC367&gt;1,#REF!&gt;1,#REF!&gt;1,#REF!&gt;1,#REF!&gt;1,#REF!&gt;1,#REF!&gt;1,#REF!&gt;1,#REF!&gt;1,#REF!&gt;1,#REF!&gt;1,#REF!&gt;1,#REF!&gt;1,#REF!&gt;1,#REF!&gt;1,#REF!&gt;1,#REF!&gt;1,#REF!&gt;1,#REF!&gt;1)</f>
        <v>#REF!</v>
      </c>
      <c r="CP367" s="36" t="b">
        <f>OR(DR367&gt;1,DS367&gt;1,DT367&gt;1,DU367&gt;1,DV367&gt;1,DW367&gt;1,DX367&gt;1,DY367&gt;1,DZ367&gt;1,EA367&gt;1,EB367&gt;1,EC367&gt;1,ED367&gt;1,EE367&gt;1,EF367&gt;1,EG367&gt;1,EH367&gt;1,EI367&gt;1,EJ367&gt;1,EK367&gt;1,EL367&gt;1,EM367&gt;1,EN367&gt;1,EO367&gt;1,EP367&gt;1,EQ367&gt;1,ER367&gt;1,ES367&gt;1,ET367&gt;1,EU367&gt;1,EV367&gt;1,EW367&gt;1,EX367&gt;1,EY367&gt;1,EZ367&gt;1,FA367&gt;1,FB367&gt;1,FC367&gt;1,FD367&gt;1,FE367&gt;1)</f>
        <v>0</v>
      </c>
      <c r="CQ367" s="35"/>
      <c r="CR367" s="34">
        <f>COUNTIF($F367:$CN367,CR$101)</f>
        <v>0</v>
      </c>
      <c r="CS367" s="33">
        <f>COUNTIF($F367:$CN367,CS$101)</f>
        <v>0</v>
      </c>
      <c r="CT367" s="32">
        <f>COUNTIF($F367:$CN367,CT$101)</f>
        <v>0</v>
      </c>
      <c r="CU367" s="31">
        <f>COUNTIF($F367:$CN367,CU$101)</f>
        <v>0</v>
      </c>
      <c r="CV367" s="30">
        <f>COUNTIF($F367:$CN367,CV$101)</f>
        <v>0</v>
      </c>
      <c r="CW367" s="29">
        <f>COUNTIF($F367:$CN367,CW$101)</f>
        <v>0</v>
      </c>
      <c r="CX367" s="24">
        <f>COUNTIF($F367:$CN367,CX$101)</f>
        <v>0</v>
      </c>
      <c r="CY367" s="28">
        <f>COUNTIF($F367:$CN367,CY$101)</f>
        <v>0</v>
      </c>
      <c r="CZ367" s="27">
        <f>COUNTIF($F367:$CN367,CZ$101)</f>
        <v>0</v>
      </c>
      <c r="DA367" s="26">
        <f>COUNTIF($F367:$CN367,DA$101)</f>
        <v>0</v>
      </c>
      <c r="DB367" s="25">
        <f>COUNTIF($F367:$CN367,DB$101)</f>
        <v>0</v>
      </c>
      <c r="DC367" s="24">
        <f>COUNTIF($F367:$CN367,DC$101)</f>
        <v>0</v>
      </c>
      <c r="DD367" s="13"/>
      <c r="DE367" s="13"/>
      <c r="DF367" s="23"/>
      <c r="DG367" s="23"/>
      <c r="DH367" s="23"/>
      <c r="DI367" s="23"/>
      <c r="DJ367" s="23"/>
      <c r="DK367" s="23"/>
      <c r="DL367" s="23"/>
      <c r="DM367" s="23"/>
      <c r="DN367" s="23"/>
      <c r="DO367" s="23"/>
      <c r="DQ367" s="61"/>
      <c r="DR367" s="58">
        <f>COUNTIF($F367:$CN367,DR$101)</f>
        <v>0</v>
      </c>
      <c r="DS367" s="57">
        <f>COUNTIF($F367:$CN367,DS$101)</f>
        <v>0</v>
      </c>
      <c r="DT367" s="57">
        <f>COUNTIF($F367:$CN367,DT$101)</f>
        <v>0</v>
      </c>
      <c r="DU367" s="57">
        <f>COUNTIF($F367:$CN367,DU$101)</f>
        <v>0</v>
      </c>
      <c r="DV367" s="57">
        <f>COUNTIF($F367:$CN367,DV$101)</f>
        <v>0</v>
      </c>
      <c r="DW367" s="57">
        <f>COUNTIF($F367:$CN367,DW$101)</f>
        <v>0</v>
      </c>
      <c r="DX367" s="57">
        <f>COUNTIF($F367:$CN367,DX$101)</f>
        <v>0</v>
      </c>
      <c r="DY367" s="57">
        <f>COUNTIF($F367:$CN367,DY$101)</f>
        <v>0</v>
      </c>
      <c r="DZ367" s="57">
        <f>COUNTIF($F367:$CN367,DZ$101)</f>
        <v>0</v>
      </c>
      <c r="EA367" s="57">
        <f>COUNTIF($F367:$CN367,EA$101)</f>
        <v>0</v>
      </c>
      <c r="EB367" s="57">
        <f>COUNTIF($F367:$CN367,EB$101)</f>
        <v>0</v>
      </c>
      <c r="EC367" s="57">
        <f>COUNTIF($F367:$CN367,EC$101)</f>
        <v>0</v>
      </c>
      <c r="ED367" s="57">
        <f>COUNTIF($F367:$CN367,ED$101)</f>
        <v>0</v>
      </c>
      <c r="EE367" s="57">
        <f>COUNTIF($F367:$CN367,EE$101)</f>
        <v>0</v>
      </c>
      <c r="EF367" s="57">
        <f>COUNTIF($F367:$CN367,EF$101)</f>
        <v>0</v>
      </c>
      <c r="EG367" s="57">
        <f>COUNTIF($F367:$CN367,EG$101)</f>
        <v>0</v>
      </c>
      <c r="EH367" s="57">
        <f>COUNTIF($F367:$CN367,EH$101)</f>
        <v>0</v>
      </c>
      <c r="EI367" s="57">
        <f>COUNTIF($F367:$CN367,EI$101)</f>
        <v>0</v>
      </c>
      <c r="EJ367" s="57">
        <f>COUNTIF($F367:$CN367,EJ$101)</f>
        <v>0</v>
      </c>
      <c r="EK367" s="57">
        <f>COUNTIF($F367:$CN367,EK$101)</f>
        <v>0</v>
      </c>
      <c r="EL367" s="57">
        <f>COUNTIF($F367:$CN367,EL$101)</f>
        <v>0</v>
      </c>
      <c r="EM367" s="57">
        <f>COUNTIF($F367:$CN367,EM$101)</f>
        <v>0</v>
      </c>
      <c r="EN367" s="57">
        <f>COUNTIF($F367:$CN367,EN$101)</f>
        <v>0</v>
      </c>
      <c r="EO367" s="57">
        <f>COUNTIF($F367:$CN367,EO$101)</f>
        <v>0</v>
      </c>
      <c r="EP367" s="57">
        <f>COUNTIF($F367:$CN367,EP$101)</f>
        <v>0</v>
      </c>
      <c r="EQ367" s="57">
        <f>COUNTIF($F367:$CN367,EQ$101)</f>
        <v>0</v>
      </c>
      <c r="ER367" s="57">
        <f>COUNTIF($F367:$CN367,ER$101)</f>
        <v>0</v>
      </c>
      <c r="ES367" s="57">
        <f>COUNTIF($F367:$CN367,ES$101)</f>
        <v>0</v>
      </c>
      <c r="ET367" s="57">
        <f>COUNTIF($F367:$CN367,ET$101)</f>
        <v>0</v>
      </c>
      <c r="EU367" s="57">
        <f>COUNTIF($F367:$CN367,EU$101)</f>
        <v>0</v>
      </c>
      <c r="EV367" s="57">
        <f>COUNTIF($F367:$CN367,EV$101)</f>
        <v>0</v>
      </c>
      <c r="EW367" s="57">
        <f>COUNTIF($F367:$CN367,EW$101)</f>
        <v>0</v>
      </c>
      <c r="EX367" s="57">
        <f>COUNTIF($F367:$CN367,EX$101)</f>
        <v>0</v>
      </c>
      <c r="EY367" s="57">
        <f>COUNTIF($F367:$CN367,EY$101)</f>
        <v>0</v>
      </c>
      <c r="EZ367" s="57">
        <f>COUNTIF($F367:$CN367,EZ$101)</f>
        <v>0</v>
      </c>
      <c r="FA367" s="57">
        <f>COUNTIF($F367:$CN367,FA$101)</f>
        <v>0</v>
      </c>
      <c r="FB367" s="57">
        <f>COUNTIF($F367:$CN367,FB$101)</f>
        <v>0</v>
      </c>
      <c r="FC367" s="57">
        <f>COUNTIF($F367:$CN367,FC$101)</f>
        <v>0</v>
      </c>
      <c r="FD367" s="57">
        <f>COUNTIF($F367:$CN367,FD$101)</f>
        <v>0</v>
      </c>
      <c r="FE367" s="57">
        <f>COUNTIF($F367:$CN367,FE$101)</f>
        <v>0</v>
      </c>
    </row>
    <row r="368" spans="1:161" x14ac:dyDescent="0.2">
      <c r="A368" s="18" t="str">
        <f>CHOOSE(WEEKDAY($E368),"Dimanche","Lundi","Mardi","Mercredi","Jeudi","Vendredi","")</f>
        <v>Mardi</v>
      </c>
      <c r="B368" s="17">
        <f>IF(M368&lt;&gt;"Cong. ",B366+1,B366+0)</f>
        <v>130</v>
      </c>
      <c r="C368" s="17">
        <f>IF(M368&lt;&gt;"Cong. ",C366+1,C366+0)</f>
        <v>109</v>
      </c>
      <c r="D368" s="17">
        <f>IF(M368="",D366+1,D366+0)</f>
        <v>12</v>
      </c>
      <c r="E368" s="16">
        <v>44243</v>
      </c>
      <c r="F368" s="7"/>
      <c r="G368" s="44"/>
      <c r="H368" s="44"/>
      <c r="I368" s="44"/>
      <c r="J368" s="44"/>
      <c r="K368" s="44"/>
      <c r="L368" s="44"/>
      <c r="M368" s="43"/>
      <c r="N368" s="40" t="str">
        <f>IFERROR((COUNTIF(H368,[1]Locaux!$A$8)+COUNTIF(H368,[1]Locaux!$A$9)+COUNTIF(H368,[1]Locaux!$A$10)+COUNTIF(H368,[1]Locaux!$A$11)+COUNTIF(H368,[1]Locaux!$A$12)+COUNTIF(H368,[1]Locaux!$A$15)+COUNTIF(H368,[1]Locaux!$A$16)+COUNTIF(H368,[1]Locaux!$A$17))/(COUNTIF(G368,"*")+COUNTIF(K368,"*")+COUNTIF(M368,"*")),"0")</f>
        <v>0</v>
      </c>
      <c r="O368" s="7"/>
      <c r="P368" s="44"/>
      <c r="Q368" s="44"/>
      <c r="R368" s="44"/>
      <c r="S368" s="44"/>
      <c r="T368" s="44"/>
      <c r="U368" s="44"/>
      <c r="V368" s="43"/>
      <c r="W368" s="40" t="str">
        <f>IFERROR((COUNTIF(Q368,[1]Locaux!$A$8)+COUNTIF(Q368,[1]Locaux!$A$9)+COUNTIF(Q368,[1]Locaux!$A$10)+COUNTIF(Q368,[1]Locaux!$A$11)+COUNTIF(Q368,[1]Locaux!$A$12)+COUNTIF(Q368,[1]Locaux!$A$15)+COUNTIF(Q368,[1]Locaux!$A$16)+COUNTIF(Q368,[1]Locaux!$A$17))/(COUNTIF(P368,"*")+COUNTIF(T368,"*")+COUNTIF(V368,"*")),"0")</f>
        <v>0</v>
      </c>
      <c r="X368" s="7" t="s">
        <v>20</v>
      </c>
      <c r="Y368" s="44"/>
      <c r="Z368" s="44"/>
      <c r="AA368" s="44"/>
      <c r="AB368" s="44"/>
      <c r="AC368" s="44"/>
      <c r="AD368" s="44"/>
      <c r="AE368" s="43"/>
      <c r="AF368" s="40" t="str">
        <f>IFERROR((COUNTIF(Z368,[1]Locaux!$A$8)+COUNTIF(Z368,[1]Locaux!$A$9)+COUNTIF(Z368,[1]Locaux!$A$10)+COUNTIF(Z368,[1]Locaux!$A$11)+COUNTIF(Z368,[1]Locaux!$A$12)+COUNTIF(Z368,[1]Locaux!$A$15)+COUNTIF(Z368,[1]Locaux!$A$16)+COUNTIF(Z368,[1]Locaux!$A$17))/(COUNTIF(Y368,"*")+COUNTIF(AC368,"*")+COUNTIF(AE368,"*")),"0")</f>
        <v>0</v>
      </c>
      <c r="AG368" s="7" t="s">
        <v>28</v>
      </c>
      <c r="AH368" s="44"/>
      <c r="AI368" s="44"/>
      <c r="AJ368" s="44"/>
      <c r="AK368" s="44"/>
      <c r="AL368" s="44"/>
      <c r="AM368" s="44"/>
      <c r="AN368" s="43"/>
      <c r="AO368" s="40" t="str">
        <f>IFERROR((COUNTIF(AI368,[1]Locaux!$A$8)+COUNTIF(AI368,[1]Locaux!$A$9)+COUNTIF(AI368,[1]Locaux!$A$10)+COUNTIF(AI368,[1]Locaux!$A$11)+COUNTIF(AI368,[1]Locaux!$A$12)+COUNTIF(AI368,[1]Locaux!$A$15)+COUNTIF(AI368,[1]Locaux!$A$16)+COUNTIF(AI368,[1]Locaux!$A$17))/(COUNTIF(AH368,"*")+COUNTIF(AL368,"*")+COUNTIF(AN368,"*")),"0")</f>
        <v>0</v>
      </c>
      <c r="AP368" s="7" t="s">
        <v>20</v>
      </c>
      <c r="AQ368" s="44"/>
      <c r="AR368" s="44"/>
      <c r="AS368" s="44"/>
      <c r="AT368" s="44"/>
      <c r="AU368" s="44"/>
      <c r="AV368" s="44"/>
      <c r="AW368" s="43"/>
      <c r="AX368" s="40" t="str">
        <f>IFERROR((COUNTIF(AR368,[1]Locaux!$A$8)+COUNTIF(AR368,[1]Locaux!$A$9)+COUNTIF(AR368,[1]Locaux!$A$10)+COUNTIF(AR368,[1]Locaux!$A$11)+COUNTIF(AR368,[1]Locaux!$A$12)+COUNTIF(AR368,[1]Locaux!$A$15)+COUNTIF(AR368,[1]Locaux!$A$16)+COUNTIF(AR368,[1]Locaux!$A$17))/(COUNTIF(AQ368,"*")+COUNTIF(AU368,"*")+COUNTIF(AW368,"*")),"0")</f>
        <v>0</v>
      </c>
      <c r="AY368" s="51" t="s">
        <v>29</v>
      </c>
      <c r="AZ368" s="44"/>
      <c r="BA368" s="44"/>
      <c r="BB368" s="44"/>
      <c r="BC368" s="44"/>
      <c r="BD368" s="44"/>
      <c r="BE368" s="44"/>
      <c r="BF368" s="43"/>
      <c r="BG368" s="40" t="str">
        <f>IFERROR((COUNTIF(BA368,[1]Locaux!$A$8)+COUNTIF(BA368,[1]Locaux!$A$9)+COUNTIF(BA368,[1]Locaux!$A$10)+COUNTIF(BA368,[1]Locaux!$A$11)+COUNTIF(BA368,[1]Locaux!$A$12)+COUNTIF(BA368,[1]Locaux!$A$15)+COUNTIF(BA368,[1]Locaux!$A$16)+COUNTIF(BA368,[1]Locaux!$A$17))/(COUNTIF(AZ368,"*")+COUNTIF(BD368,"*")+COUNTIF(BF368,"*")),"0")</f>
        <v>0</v>
      </c>
      <c r="BH368" s="7"/>
      <c r="BI368" s="44"/>
      <c r="BJ368" s="44"/>
      <c r="BK368" s="44"/>
      <c r="BL368" s="44"/>
      <c r="BM368" s="44"/>
      <c r="BN368" s="44"/>
      <c r="BO368" s="43"/>
      <c r="BP368" s="40" t="str">
        <f>IFERROR((COUNTIF(BJ368,[1]Locaux!$A$8)+COUNTIF(BJ368,[1]Locaux!$A$9)+COUNTIF(BJ368,[1]Locaux!$A$10)+COUNTIF(BJ368,[1]Locaux!$A$11)+COUNTIF(BJ368,[1]Locaux!$A$12)+COUNTIF(BJ368,[1]Locaux!$A$15)+COUNTIF(BJ368,[1]Locaux!$A$16)+COUNTIF(BJ368,[1]Locaux!$A$17))/(COUNTIF(BI368,"*")+COUNTIF(BM368,"*")+COUNTIF(BO368,"*")),"0")</f>
        <v>0</v>
      </c>
      <c r="BQ368" s="7"/>
      <c r="BR368" s="44"/>
      <c r="BS368" s="44"/>
      <c r="BT368" s="44"/>
      <c r="BU368" s="44"/>
      <c r="BV368" s="44"/>
      <c r="BW368" s="44"/>
      <c r="BX368" s="43"/>
      <c r="BY368" s="7"/>
      <c r="BZ368" s="44"/>
      <c r="CA368" s="44"/>
      <c r="CB368" s="44"/>
      <c r="CC368" s="44"/>
      <c r="CD368" s="44"/>
      <c r="CE368" s="44"/>
      <c r="CF368" s="43"/>
      <c r="CG368" s="7"/>
      <c r="CH368" s="44"/>
      <c r="CI368" s="44"/>
      <c r="CJ368" s="44"/>
      <c r="CK368" s="44"/>
      <c r="CL368" s="44"/>
      <c r="CM368" s="44"/>
      <c r="CN368" s="43"/>
      <c r="CO368" s="37" t="e">
        <f>OR(CR368&gt;1,CS368&gt;1,CT368&gt;1,CU368&gt;1,CV368&gt;1,CW368&gt;1,CX368&gt;1,CY368&gt;1,CZ368&gt;1,DA368&gt;1,DB368&gt;1,DC368&gt;1,#REF!&gt;1,#REF!&gt;1,#REF!&gt;1,#REF!&gt;1,#REF!&gt;1,#REF!&gt;1,#REF!&gt;1,#REF!&gt;1,#REF!&gt;1,#REF!&gt;1,#REF!&gt;1,#REF!&gt;1,#REF!&gt;1,#REF!&gt;1,#REF!&gt;1,#REF!&gt;1,#REF!&gt;1,#REF!&gt;1)</f>
        <v>#REF!</v>
      </c>
      <c r="CP368" s="36" t="b">
        <f>OR(DR368&gt;1,DS368&gt;1,DT368&gt;1,DU368&gt;1,DV368&gt;1,DW368&gt;1,DX368&gt;1,DY368&gt;1,DZ368&gt;1,EA368&gt;1,EB368&gt;1,EC368&gt;1,ED368&gt;1,EE368&gt;1,EF368&gt;1,EG368&gt;1,EH368&gt;1,EI368&gt;1,EJ368&gt;1,EK368&gt;1,EL368&gt;1,EM368&gt;1,EN368&gt;1,EO368&gt;1,EP368&gt;1,EQ368&gt;1,ER368&gt;1,ES368&gt;1,ET368&gt;1,EU368&gt;1,EV368&gt;1,EW368&gt;1,EX368&gt;1,EY368&gt;1,EZ368&gt;1,FA368&gt;1,FB368&gt;1,FC368&gt;1,FD368&gt;1,FE368&gt;1)</f>
        <v>0</v>
      </c>
      <c r="CQ368" s="35"/>
      <c r="CR368" s="34">
        <f>COUNTIF($F368:$CN368,CR$101)</f>
        <v>0</v>
      </c>
      <c r="CS368" s="33">
        <f>COUNTIF($F368:$CN368,CS$101)</f>
        <v>0</v>
      </c>
      <c r="CT368" s="32">
        <f>COUNTIF($F368:$CN368,CT$101)</f>
        <v>0</v>
      </c>
      <c r="CU368" s="31">
        <f>COUNTIF($F368:$CN368,CU$101)</f>
        <v>0</v>
      </c>
      <c r="CV368" s="30">
        <f>COUNTIF($F368:$CN368,CV$101)</f>
        <v>0</v>
      </c>
      <c r="CW368" s="29">
        <f>COUNTIF($F368:$CN368,CW$101)</f>
        <v>0</v>
      </c>
      <c r="CX368" s="24">
        <f>COUNTIF($F368:$CN368,CX$101)</f>
        <v>0</v>
      </c>
      <c r="CY368" s="28">
        <f>COUNTIF($F368:$CN368,CY$101)</f>
        <v>0</v>
      </c>
      <c r="CZ368" s="27">
        <f>COUNTIF($F368:$CN368,CZ$101)</f>
        <v>0</v>
      </c>
      <c r="DA368" s="26">
        <f>COUNTIF($F368:$CN368,DA$101)</f>
        <v>0</v>
      </c>
      <c r="DB368" s="25">
        <f>COUNTIF($F368:$CN368,DB$101)</f>
        <v>0</v>
      </c>
      <c r="DC368" s="24">
        <f>COUNTIF($F368:$CN368,DC$101)</f>
        <v>0</v>
      </c>
      <c r="DD368" s="13"/>
      <c r="DE368" s="13"/>
      <c r="DF368" s="23"/>
      <c r="DG368" s="23"/>
      <c r="DH368" s="23"/>
      <c r="DI368" s="23"/>
      <c r="DJ368" s="23"/>
      <c r="DK368" s="23"/>
      <c r="DL368" s="23"/>
      <c r="DM368" s="23"/>
      <c r="DN368" s="23"/>
      <c r="DO368" s="23"/>
      <c r="DQ368" s="61"/>
      <c r="DR368" s="58">
        <f>COUNTIF($F368:$CN368,DR$101)</f>
        <v>0</v>
      </c>
      <c r="DS368" s="57">
        <f>COUNTIF($F368:$CN368,DS$101)</f>
        <v>0</v>
      </c>
      <c r="DT368" s="57">
        <f>COUNTIF($F368:$CN368,DT$101)</f>
        <v>0</v>
      </c>
      <c r="DU368" s="57">
        <f>COUNTIF($F368:$CN368,DU$101)</f>
        <v>0</v>
      </c>
      <c r="DV368" s="57">
        <f>COUNTIF($F368:$CN368,DV$101)</f>
        <v>0</v>
      </c>
      <c r="DW368" s="57">
        <f>COUNTIF($F368:$CN368,DW$101)</f>
        <v>0</v>
      </c>
      <c r="DX368" s="57">
        <f>COUNTIF($F368:$CN368,DX$101)</f>
        <v>0</v>
      </c>
      <c r="DY368" s="57">
        <f>COUNTIF($F368:$CN368,DY$101)</f>
        <v>0</v>
      </c>
      <c r="DZ368" s="57">
        <f>COUNTIF($F368:$CN368,DZ$101)</f>
        <v>0</v>
      </c>
      <c r="EA368" s="57">
        <f>COUNTIF($F368:$CN368,EA$101)</f>
        <v>0</v>
      </c>
      <c r="EB368" s="57">
        <f>COUNTIF($F368:$CN368,EB$101)</f>
        <v>0</v>
      </c>
      <c r="EC368" s="57">
        <f>COUNTIF($F368:$CN368,EC$101)</f>
        <v>0</v>
      </c>
      <c r="ED368" s="57">
        <f>COUNTIF($F368:$CN368,ED$101)</f>
        <v>0</v>
      </c>
      <c r="EE368" s="57">
        <f>COUNTIF($F368:$CN368,EE$101)</f>
        <v>0</v>
      </c>
      <c r="EF368" s="57">
        <f>COUNTIF($F368:$CN368,EF$101)</f>
        <v>0</v>
      </c>
      <c r="EG368" s="57">
        <f>COUNTIF($F368:$CN368,EG$101)</f>
        <v>0</v>
      </c>
      <c r="EH368" s="57">
        <f>COUNTIF($F368:$CN368,EH$101)</f>
        <v>0</v>
      </c>
      <c r="EI368" s="57">
        <f>COUNTIF($F368:$CN368,EI$101)</f>
        <v>0</v>
      </c>
      <c r="EJ368" s="57">
        <f>COUNTIF($F368:$CN368,EJ$101)</f>
        <v>0</v>
      </c>
      <c r="EK368" s="57">
        <f>COUNTIF($F368:$CN368,EK$101)</f>
        <v>0</v>
      </c>
      <c r="EL368" s="57">
        <f>COUNTIF($F368:$CN368,EL$101)</f>
        <v>0</v>
      </c>
      <c r="EM368" s="57">
        <f>COUNTIF($F368:$CN368,EM$101)</f>
        <v>0</v>
      </c>
      <c r="EN368" s="57">
        <f>COUNTIF($F368:$CN368,EN$101)</f>
        <v>0</v>
      </c>
      <c r="EO368" s="57">
        <f>COUNTIF($F368:$CN368,EO$101)</f>
        <v>0</v>
      </c>
      <c r="EP368" s="57">
        <f>COUNTIF($F368:$CN368,EP$101)</f>
        <v>0</v>
      </c>
      <c r="EQ368" s="57">
        <f>COUNTIF($F368:$CN368,EQ$101)</f>
        <v>0</v>
      </c>
      <c r="ER368" s="57">
        <f>COUNTIF($F368:$CN368,ER$101)</f>
        <v>0</v>
      </c>
      <c r="ES368" s="57">
        <f>COUNTIF($F368:$CN368,ES$101)</f>
        <v>0</v>
      </c>
      <c r="ET368" s="57">
        <f>COUNTIF($F368:$CN368,ET$101)</f>
        <v>0</v>
      </c>
      <c r="EU368" s="57">
        <f>COUNTIF($F368:$CN368,EU$101)</f>
        <v>0</v>
      </c>
      <c r="EV368" s="57">
        <f>COUNTIF($F368:$CN368,EV$101)</f>
        <v>0</v>
      </c>
      <c r="EW368" s="57">
        <f>COUNTIF($F368:$CN368,EW$101)</f>
        <v>0</v>
      </c>
      <c r="EX368" s="57">
        <f>COUNTIF($F368:$CN368,EX$101)</f>
        <v>0</v>
      </c>
      <c r="EY368" s="57">
        <f>COUNTIF($F368:$CN368,EY$101)</f>
        <v>0</v>
      </c>
      <c r="EZ368" s="57">
        <f>COUNTIF($F368:$CN368,EZ$101)</f>
        <v>0</v>
      </c>
      <c r="FA368" s="57">
        <f>COUNTIF($F368:$CN368,FA$101)</f>
        <v>0</v>
      </c>
      <c r="FB368" s="57">
        <f>COUNTIF($F368:$CN368,FB$101)</f>
        <v>0</v>
      </c>
      <c r="FC368" s="57">
        <f>COUNTIF($F368:$CN368,FC$101)</f>
        <v>0</v>
      </c>
      <c r="FD368" s="57">
        <f>COUNTIF($F368:$CN368,FD$101)</f>
        <v>0</v>
      </c>
      <c r="FE368" s="57">
        <f>COUNTIF($F368:$CN368,FE$101)</f>
        <v>0</v>
      </c>
    </row>
    <row r="369" spans="1:161" ht="13.5" thickBot="1" x14ac:dyDescent="0.25">
      <c r="A369" s="12"/>
      <c r="B369" s="11"/>
      <c r="C369" s="11"/>
      <c r="D369" s="11"/>
      <c r="E369" s="10"/>
      <c r="F369" s="6"/>
      <c r="G369" s="39"/>
      <c r="H369" s="39"/>
      <c r="I369" s="39"/>
      <c r="J369" s="39"/>
      <c r="K369" s="39"/>
      <c r="L369" s="39"/>
      <c r="M369" s="38"/>
      <c r="N369" s="40" t="str">
        <f>IFERROR((COUNTIF(H369,[1]Locaux!$A$8)+COUNTIF(H369,[1]Locaux!$A$9)+COUNTIF(H369,[1]Locaux!$A$10)+COUNTIF(H369,[1]Locaux!$A$11)+COUNTIF(H369,[1]Locaux!$A$12)+COUNTIF(H369,[1]Locaux!$A$15)+COUNTIF(H369,[1]Locaux!$A$16)+COUNTIF(H369,[1]Locaux!$A$17))/(COUNTIF(G369,"*")+COUNTIF(K369,"*")+COUNTIF(M369,"*")),"0")</f>
        <v>0</v>
      </c>
      <c r="O369" s="6"/>
      <c r="P369" s="39"/>
      <c r="Q369" s="39"/>
      <c r="R369" s="39"/>
      <c r="S369" s="39"/>
      <c r="T369" s="39"/>
      <c r="U369" s="39"/>
      <c r="V369" s="38"/>
      <c r="W369" s="40" t="str">
        <f>IFERROR((COUNTIF(Q369,[1]Locaux!$A$8)+COUNTIF(Q369,[1]Locaux!$A$9)+COUNTIF(Q369,[1]Locaux!$A$10)+COUNTIF(Q369,[1]Locaux!$A$11)+COUNTIF(Q369,[1]Locaux!$A$12)+COUNTIF(Q369,[1]Locaux!$A$15)+COUNTIF(Q369,[1]Locaux!$A$16)+COUNTIF(Q369,[1]Locaux!$A$17))/(COUNTIF(P369,"*")+COUNTIF(T369,"*")+COUNTIF(V369,"*")),"0")</f>
        <v>0</v>
      </c>
      <c r="X369" s="6" t="s">
        <v>20</v>
      </c>
      <c r="Y369" s="39"/>
      <c r="Z369" s="39"/>
      <c r="AA369" s="39"/>
      <c r="AB369" s="39"/>
      <c r="AC369" s="39"/>
      <c r="AD369" s="39"/>
      <c r="AE369" s="38"/>
      <c r="AF369" s="40" t="str">
        <f>IFERROR((COUNTIF(Z369,[1]Locaux!$A$8)+COUNTIF(Z369,[1]Locaux!$A$9)+COUNTIF(Z369,[1]Locaux!$A$10)+COUNTIF(Z369,[1]Locaux!$A$11)+COUNTIF(Z369,[1]Locaux!$A$12)+COUNTIF(Z369,[1]Locaux!$A$15)+COUNTIF(Z369,[1]Locaux!$A$16)+COUNTIF(Z369,[1]Locaux!$A$17))/(COUNTIF(Y369,"*")+COUNTIF(AC369,"*")+COUNTIF(AE369,"*")),"0")</f>
        <v>0</v>
      </c>
      <c r="AG369" s="6" t="s">
        <v>28</v>
      </c>
      <c r="AH369" s="39"/>
      <c r="AI369" s="39"/>
      <c r="AJ369" s="39"/>
      <c r="AK369" s="39"/>
      <c r="AL369" s="39"/>
      <c r="AM369" s="39"/>
      <c r="AN369" s="38"/>
      <c r="AO369" s="40" t="str">
        <f>IFERROR((COUNTIF(AI369,[1]Locaux!$A$8)+COUNTIF(AI369,[1]Locaux!$A$9)+COUNTIF(AI369,[1]Locaux!$A$10)+COUNTIF(AI369,[1]Locaux!$A$11)+COUNTIF(AI369,[1]Locaux!$A$12)+COUNTIF(AI369,[1]Locaux!$A$15)+COUNTIF(AI369,[1]Locaux!$A$16)+COUNTIF(AI369,[1]Locaux!$A$17))/(COUNTIF(AH369,"*")+COUNTIF(AL369,"*")+COUNTIF(AN369,"*")),"0")</f>
        <v>0</v>
      </c>
      <c r="AP369" s="6" t="s">
        <v>20</v>
      </c>
      <c r="AQ369" s="39"/>
      <c r="AR369" s="39"/>
      <c r="AS369" s="39"/>
      <c r="AT369" s="39"/>
      <c r="AU369" s="39"/>
      <c r="AV369" s="39"/>
      <c r="AW369" s="38"/>
      <c r="AX369" s="40" t="str">
        <f>IFERROR((COUNTIF(AR369,[1]Locaux!$A$8)+COUNTIF(AR369,[1]Locaux!$A$9)+COUNTIF(AR369,[1]Locaux!$A$10)+COUNTIF(AR369,[1]Locaux!$A$11)+COUNTIF(AR369,[1]Locaux!$A$12)+COUNTIF(AR369,[1]Locaux!$A$15)+COUNTIF(AR369,[1]Locaux!$A$16)+COUNTIF(AR369,[1]Locaux!$A$17))/(COUNTIF(AQ369,"*")+COUNTIF(AU369,"*")+COUNTIF(AW369,"*")),"0")</f>
        <v>0</v>
      </c>
      <c r="AY369" s="51" t="s">
        <v>29</v>
      </c>
      <c r="AZ369" s="39"/>
      <c r="BA369" s="39"/>
      <c r="BB369" s="39"/>
      <c r="BC369" s="39"/>
      <c r="BD369" s="39"/>
      <c r="BE369" s="39"/>
      <c r="BF369" s="38"/>
      <c r="BG369" s="40" t="str">
        <f>IFERROR((COUNTIF(BA369,[1]Locaux!$A$8)+COUNTIF(BA369,[1]Locaux!$A$9)+COUNTIF(BA369,[1]Locaux!$A$10)+COUNTIF(BA369,[1]Locaux!$A$11)+COUNTIF(BA369,[1]Locaux!$A$12)+COUNTIF(BA369,[1]Locaux!$A$15)+COUNTIF(BA369,[1]Locaux!$A$16)+COUNTIF(BA369,[1]Locaux!$A$17))/(COUNTIF(AZ369,"*")+COUNTIF(BD369,"*")+COUNTIF(BF369,"*")),"0")</f>
        <v>0</v>
      </c>
      <c r="BH369" s="6"/>
      <c r="BI369" s="39"/>
      <c r="BJ369" s="39"/>
      <c r="BK369" s="39"/>
      <c r="BL369" s="39"/>
      <c r="BM369" s="39"/>
      <c r="BN369" s="39"/>
      <c r="BO369" s="38"/>
      <c r="BP369" s="40" t="str">
        <f>IFERROR((COUNTIF(BJ369,[1]Locaux!$A$8)+COUNTIF(BJ369,[1]Locaux!$A$9)+COUNTIF(BJ369,[1]Locaux!$A$10)+COUNTIF(BJ369,[1]Locaux!$A$11)+COUNTIF(BJ369,[1]Locaux!$A$12)+COUNTIF(BJ369,[1]Locaux!$A$15)+COUNTIF(BJ369,[1]Locaux!$A$16)+COUNTIF(BJ369,[1]Locaux!$A$17))/(COUNTIF(BI369,"*")+COUNTIF(BM369,"*")+COUNTIF(BO369,"*")),"0")</f>
        <v>0</v>
      </c>
      <c r="BQ369" s="6"/>
      <c r="BR369" s="39"/>
      <c r="BS369" s="39"/>
      <c r="BT369" s="39"/>
      <c r="BU369" s="39"/>
      <c r="BV369" s="39"/>
      <c r="BW369" s="39"/>
      <c r="BX369" s="38"/>
      <c r="BY369" s="6"/>
      <c r="BZ369" s="39"/>
      <c r="CA369" s="39"/>
      <c r="CB369" s="39"/>
      <c r="CC369" s="39"/>
      <c r="CD369" s="39"/>
      <c r="CE369" s="39"/>
      <c r="CF369" s="38"/>
      <c r="CG369" s="6"/>
      <c r="CH369" s="39"/>
      <c r="CI369" s="39"/>
      <c r="CJ369" s="39"/>
      <c r="CK369" s="39"/>
      <c r="CL369" s="39"/>
      <c r="CM369" s="39"/>
      <c r="CN369" s="38"/>
      <c r="CO369" s="37" t="e">
        <f>OR(CR369&gt;1,CS369&gt;1,CT369&gt;1,CU369&gt;1,CV369&gt;1,CW369&gt;1,CX369&gt;1,CY369&gt;1,CZ369&gt;1,DA369&gt;1,DB369&gt;1,DC369&gt;1,#REF!&gt;1,#REF!&gt;1,#REF!&gt;1,#REF!&gt;1,#REF!&gt;1,#REF!&gt;1,#REF!&gt;1,#REF!&gt;1,#REF!&gt;1,#REF!&gt;1,#REF!&gt;1,#REF!&gt;1,#REF!&gt;1,#REF!&gt;1,#REF!&gt;1,#REF!&gt;1,#REF!&gt;1,#REF!&gt;1)</f>
        <v>#REF!</v>
      </c>
      <c r="CP369" s="36" t="b">
        <f>OR(DR369&gt;1,DS369&gt;1,DT369&gt;1,DU369&gt;1,DV369&gt;1,DW369&gt;1,DX369&gt;1,DY369&gt;1,DZ369&gt;1,EA369&gt;1,EB369&gt;1,EC369&gt;1,ED369&gt;1,EE369&gt;1,EF369&gt;1,EG369&gt;1,EH369&gt;1,EI369&gt;1,EJ369&gt;1,EK369&gt;1,EL369&gt;1,EM369&gt;1,EN369&gt;1,EO369&gt;1,EP369&gt;1,EQ369&gt;1,ER369&gt;1,ES369&gt;1,ET369&gt;1,EU369&gt;1,EV369&gt;1,EW369&gt;1,EX369&gt;1,EY369&gt;1,EZ369&gt;1,FA369&gt;1,FB369&gt;1,FC369&gt;1,FD369&gt;1,FE369&gt;1)</f>
        <v>0</v>
      </c>
      <c r="CQ369" s="35"/>
      <c r="CR369" s="34">
        <f>COUNTIF($F369:$CN369,CR$101)</f>
        <v>0</v>
      </c>
      <c r="CS369" s="33">
        <f>COUNTIF($F369:$CN369,CS$101)</f>
        <v>0</v>
      </c>
      <c r="CT369" s="32">
        <f>COUNTIF($F369:$CN369,CT$101)</f>
        <v>0</v>
      </c>
      <c r="CU369" s="31">
        <f>COUNTIF($F369:$CN369,CU$101)</f>
        <v>0</v>
      </c>
      <c r="CV369" s="30">
        <f>COUNTIF($F369:$CN369,CV$101)</f>
        <v>0</v>
      </c>
      <c r="CW369" s="29">
        <f>COUNTIF($F369:$CN369,CW$101)</f>
        <v>0</v>
      </c>
      <c r="CX369" s="24">
        <f>COUNTIF($F369:$CN369,CX$101)</f>
        <v>0</v>
      </c>
      <c r="CY369" s="28">
        <f>COUNTIF($F369:$CN369,CY$101)</f>
        <v>0</v>
      </c>
      <c r="CZ369" s="27">
        <f>COUNTIF($F369:$CN369,CZ$101)</f>
        <v>0</v>
      </c>
      <c r="DA369" s="26">
        <f>COUNTIF($F369:$CN369,DA$101)</f>
        <v>0</v>
      </c>
      <c r="DB369" s="25">
        <f>COUNTIF($F369:$CN369,DB$101)</f>
        <v>0</v>
      </c>
      <c r="DC369" s="24">
        <f>COUNTIF($F369:$CN369,DC$101)</f>
        <v>0</v>
      </c>
      <c r="DD369" s="13"/>
      <c r="DE369" s="13"/>
      <c r="DF369" s="23"/>
      <c r="DG369" s="23"/>
      <c r="DH369" s="23"/>
      <c r="DI369" s="23"/>
      <c r="DJ369" s="23"/>
      <c r="DK369" s="23"/>
      <c r="DL369" s="23"/>
      <c r="DM369" s="23"/>
      <c r="DN369" s="23"/>
      <c r="DO369" s="23"/>
      <c r="DQ369" s="61"/>
      <c r="DR369" s="58">
        <f>COUNTIF($F369:$CN369,DR$101)</f>
        <v>0</v>
      </c>
      <c r="DS369" s="57">
        <f>COUNTIF($F369:$CN369,DS$101)</f>
        <v>0</v>
      </c>
      <c r="DT369" s="57">
        <f>COUNTIF($F369:$CN369,DT$101)</f>
        <v>0</v>
      </c>
      <c r="DU369" s="57">
        <f>COUNTIF($F369:$CN369,DU$101)</f>
        <v>0</v>
      </c>
      <c r="DV369" s="57">
        <f>COUNTIF($F369:$CN369,DV$101)</f>
        <v>0</v>
      </c>
      <c r="DW369" s="57">
        <f>COUNTIF($F369:$CN369,DW$101)</f>
        <v>0</v>
      </c>
      <c r="DX369" s="57">
        <f>COUNTIF($F369:$CN369,DX$101)</f>
        <v>0</v>
      </c>
      <c r="DY369" s="57">
        <f>COUNTIF($F369:$CN369,DY$101)</f>
        <v>0</v>
      </c>
      <c r="DZ369" s="57">
        <f>COUNTIF($F369:$CN369,DZ$101)</f>
        <v>0</v>
      </c>
      <c r="EA369" s="57">
        <f>COUNTIF($F369:$CN369,EA$101)</f>
        <v>0</v>
      </c>
      <c r="EB369" s="57">
        <f>COUNTIF($F369:$CN369,EB$101)</f>
        <v>0</v>
      </c>
      <c r="EC369" s="57">
        <f>COUNTIF($F369:$CN369,EC$101)</f>
        <v>0</v>
      </c>
      <c r="ED369" s="57">
        <f>COUNTIF($F369:$CN369,ED$101)</f>
        <v>0</v>
      </c>
      <c r="EE369" s="57">
        <f>COUNTIF($F369:$CN369,EE$101)</f>
        <v>0</v>
      </c>
      <c r="EF369" s="57">
        <f>COUNTIF($F369:$CN369,EF$101)</f>
        <v>0</v>
      </c>
      <c r="EG369" s="57">
        <f>COUNTIF($F369:$CN369,EG$101)</f>
        <v>0</v>
      </c>
      <c r="EH369" s="57">
        <f>COUNTIF($F369:$CN369,EH$101)</f>
        <v>0</v>
      </c>
      <c r="EI369" s="57">
        <f>COUNTIF($F369:$CN369,EI$101)</f>
        <v>0</v>
      </c>
      <c r="EJ369" s="57">
        <f>COUNTIF($F369:$CN369,EJ$101)</f>
        <v>0</v>
      </c>
      <c r="EK369" s="57">
        <f>COUNTIF($F369:$CN369,EK$101)</f>
        <v>0</v>
      </c>
      <c r="EL369" s="57">
        <f>COUNTIF($F369:$CN369,EL$101)</f>
        <v>0</v>
      </c>
      <c r="EM369" s="57">
        <f>COUNTIF($F369:$CN369,EM$101)</f>
        <v>0</v>
      </c>
      <c r="EN369" s="57">
        <f>COUNTIF($F369:$CN369,EN$101)</f>
        <v>0</v>
      </c>
      <c r="EO369" s="57">
        <f>COUNTIF($F369:$CN369,EO$101)</f>
        <v>0</v>
      </c>
      <c r="EP369" s="57">
        <f>COUNTIF($F369:$CN369,EP$101)</f>
        <v>0</v>
      </c>
      <c r="EQ369" s="57">
        <f>COUNTIF($F369:$CN369,EQ$101)</f>
        <v>0</v>
      </c>
      <c r="ER369" s="57">
        <f>COUNTIF($F369:$CN369,ER$101)</f>
        <v>0</v>
      </c>
      <c r="ES369" s="57">
        <f>COUNTIF($F369:$CN369,ES$101)</f>
        <v>0</v>
      </c>
      <c r="ET369" s="57">
        <f>COUNTIF($F369:$CN369,ET$101)</f>
        <v>0</v>
      </c>
      <c r="EU369" s="57">
        <f>COUNTIF($F369:$CN369,EU$101)</f>
        <v>0</v>
      </c>
      <c r="EV369" s="57">
        <f>COUNTIF($F369:$CN369,EV$101)</f>
        <v>0</v>
      </c>
      <c r="EW369" s="57">
        <f>COUNTIF($F369:$CN369,EW$101)</f>
        <v>0</v>
      </c>
      <c r="EX369" s="57">
        <f>COUNTIF($F369:$CN369,EX$101)</f>
        <v>0</v>
      </c>
      <c r="EY369" s="57">
        <f>COUNTIF($F369:$CN369,EY$101)</f>
        <v>0</v>
      </c>
      <c r="EZ369" s="57">
        <f>COUNTIF($F369:$CN369,EZ$101)</f>
        <v>0</v>
      </c>
      <c r="FA369" s="57">
        <f>COUNTIF($F369:$CN369,FA$101)</f>
        <v>0</v>
      </c>
      <c r="FB369" s="57">
        <f>COUNTIF($F369:$CN369,FB$101)</f>
        <v>0</v>
      </c>
      <c r="FC369" s="57">
        <f>COUNTIF($F369:$CN369,FC$101)</f>
        <v>0</v>
      </c>
      <c r="FD369" s="57">
        <f>COUNTIF($F369:$CN369,FD$101)</f>
        <v>0</v>
      </c>
      <c r="FE369" s="57">
        <f>COUNTIF($F369:$CN369,FE$101)</f>
        <v>0</v>
      </c>
    </row>
    <row r="370" spans="1:161" ht="13.5" thickBot="1" x14ac:dyDescent="0.25">
      <c r="A370" s="18" t="str">
        <f>CHOOSE(WEEKDAY($E370),"Dimanche","Lundi","Mardi","Mercredi","Jeudi","Vendredi","")</f>
        <v>Mercredi</v>
      </c>
      <c r="B370" s="17">
        <f>IF(M370&lt;&gt;"Cong. ",B368+1,B368+0)</f>
        <v>131</v>
      </c>
      <c r="C370" s="17">
        <f>IF(M370&lt;&gt;"Cong. ",C368+1,C368+0)</f>
        <v>110</v>
      </c>
      <c r="D370" s="17">
        <f>IF(M370="",D368+1,D368+0)</f>
        <v>13</v>
      </c>
      <c r="E370" s="16">
        <v>44244</v>
      </c>
      <c r="F370" s="7"/>
      <c r="G370" s="44"/>
      <c r="H370" s="44"/>
      <c r="I370" s="44"/>
      <c r="J370" s="44"/>
      <c r="K370" s="44"/>
      <c r="L370" s="44"/>
      <c r="M370" s="43"/>
      <c r="N370" s="40" t="str">
        <f>IFERROR((COUNTIF(H370,[1]Locaux!$A$8)+COUNTIF(H370,[1]Locaux!$A$9)+COUNTIF(H370,[1]Locaux!$A$10)+COUNTIF(H370,[1]Locaux!$A$11)+COUNTIF(H370,[1]Locaux!$A$12)+COUNTIF(H370,[1]Locaux!$A$15)+COUNTIF(H370,[1]Locaux!$A$16)+COUNTIF(H370,[1]Locaux!$A$17))/(COUNTIF(G370,"*")+COUNTIF(K370,"*")+COUNTIF(M370,"*")),"0")</f>
        <v>0</v>
      </c>
      <c r="O370" s="7"/>
      <c r="P370" s="44"/>
      <c r="Q370" s="44"/>
      <c r="R370" s="44"/>
      <c r="S370" s="44"/>
      <c r="T370" s="44"/>
      <c r="U370" s="44"/>
      <c r="V370" s="43"/>
      <c r="W370" s="40" t="str">
        <f>IFERROR((COUNTIF(Q370,[1]Locaux!$A$8)+COUNTIF(Q370,[1]Locaux!$A$9)+COUNTIF(Q370,[1]Locaux!$A$10)+COUNTIF(Q370,[1]Locaux!$A$11)+COUNTIF(Q370,[1]Locaux!$A$12)+COUNTIF(Q370,[1]Locaux!$A$15)+COUNTIF(Q370,[1]Locaux!$A$16)+COUNTIF(Q370,[1]Locaux!$A$17))/(COUNTIF(P370,"*")+COUNTIF(T370,"*")+COUNTIF(V370,"*")),"0")</f>
        <v>0</v>
      </c>
      <c r="X370" s="7" t="s">
        <v>20</v>
      </c>
      <c r="Y370" s="44"/>
      <c r="Z370" s="44"/>
      <c r="AA370" s="44"/>
      <c r="AB370" s="44"/>
      <c r="AC370" s="44"/>
      <c r="AD370" s="44"/>
      <c r="AE370" s="43"/>
      <c r="AF370" s="40" t="str">
        <f>IFERROR((COUNTIF(Z370,[1]Locaux!$A$8)+COUNTIF(Z370,[1]Locaux!$A$9)+COUNTIF(Z370,[1]Locaux!$A$10)+COUNTIF(Z370,[1]Locaux!$A$11)+COUNTIF(Z370,[1]Locaux!$A$12)+COUNTIF(Z370,[1]Locaux!$A$15)+COUNTIF(Z370,[1]Locaux!$A$16)+COUNTIF(Z370,[1]Locaux!$A$17))/(COUNTIF(Y370,"*")+COUNTIF(AC370,"*")+COUNTIF(AE370,"*")),"0")</f>
        <v>0</v>
      </c>
      <c r="AG370" s="7" t="s">
        <v>26</v>
      </c>
      <c r="AH370" s="44"/>
      <c r="AI370" s="44"/>
      <c r="AJ370" s="44"/>
      <c r="AK370" s="44"/>
      <c r="AL370" s="44"/>
      <c r="AM370" s="44"/>
      <c r="AN370" s="43"/>
      <c r="AO370" s="40" t="str">
        <f>IFERROR((COUNTIF(AI370,[1]Locaux!$A$8)+COUNTIF(AI370,[1]Locaux!$A$9)+COUNTIF(AI370,[1]Locaux!$A$10)+COUNTIF(AI370,[1]Locaux!$A$11)+COUNTIF(AI370,[1]Locaux!$A$12)+COUNTIF(AI370,[1]Locaux!$A$15)+COUNTIF(AI370,[1]Locaux!$A$16)+COUNTIF(AI370,[1]Locaux!$A$17))/(COUNTIF(AH370,"*")+COUNTIF(AL370,"*")+COUNTIF(AN370,"*")),"0")</f>
        <v>0</v>
      </c>
      <c r="AP370" s="54" t="s">
        <v>26</v>
      </c>
      <c r="AQ370" s="44"/>
      <c r="AR370" s="44"/>
      <c r="AS370" s="44"/>
      <c r="AT370" s="44"/>
      <c r="AU370" s="44"/>
      <c r="AV370" s="44"/>
      <c r="AW370" s="43"/>
      <c r="AX370" s="40" t="str">
        <f>IFERROR((COUNTIF(AR370,[1]Locaux!$A$8)+COUNTIF(AR370,[1]Locaux!$A$9)+COUNTIF(AR370,[1]Locaux!$A$10)+COUNTIF(AR370,[1]Locaux!$A$11)+COUNTIF(AR370,[1]Locaux!$A$12)+COUNTIF(AR370,[1]Locaux!$A$15)+COUNTIF(AR370,[1]Locaux!$A$16)+COUNTIF(AR370,[1]Locaux!$A$17))/(COUNTIF(AQ370,"*")+COUNTIF(AU370,"*")+COUNTIF(AW370,"*")),"0")</f>
        <v>0</v>
      </c>
      <c r="AY370" s="51" t="s">
        <v>29</v>
      </c>
      <c r="AZ370" s="44"/>
      <c r="BA370" s="44"/>
      <c r="BB370" s="44"/>
      <c r="BC370" s="44"/>
      <c r="BD370" s="44"/>
      <c r="BE370" s="44"/>
      <c r="BF370" s="43"/>
      <c r="BG370" s="40" t="str">
        <f>IFERROR((COUNTIF(BA370,[1]Locaux!$A$8)+COUNTIF(BA370,[1]Locaux!$A$9)+COUNTIF(BA370,[1]Locaux!$A$10)+COUNTIF(BA370,[1]Locaux!$A$11)+COUNTIF(BA370,[1]Locaux!$A$12)+COUNTIF(BA370,[1]Locaux!$A$15)+COUNTIF(BA370,[1]Locaux!$A$16)+COUNTIF(BA370,[1]Locaux!$A$17))/(COUNTIF(AZ370,"*")+COUNTIF(BD370,"*")+COUNTIF(BF370,"*")),"0")</f>
        <v>0</v>
      </c>
      <c r="BH370" s="7"/>
      <c r="BI370" s="44"/>
      <c r="BJ370" s="44"/>
      <c r="BK370" s="44"/>
      <c r="BL370" s="44"/>
      <c r="BM370" s="44"/>
      <c r="BN370" s="44"/>
      <c r="BO370" s="43"/>
      <c r="BP370" s="40" t="str">
        <f>IFERROR((COUNTIF(BJ370,[1]Locaux!$A$8)+COUNTIF(BJ370,[1]Locaux!$A$9)+COUNTIF(BJ370,[1]Locaux!$A$10)+COUNTIF(BJ370,[1]Locaux!$A$11)+COUNTIF(BJ370,[1]Locaux!$A$12)+COUNTIF(BJ370,[1]Locaux!$A$15)+COUNTIF(BJ370,[1]Locaux!$A$16)+COUNTIF(BJ370,[1]Locaux!$A$17))/(COUNTIF(BI370,"*")+COUNTIF(BM370,"*")+COUNTIF(BO370,"*")),"0")</f>
        <v>0</v>
      </c>
      <c r="BQ370" s="7"/>
      <c r="BR370" s="44"/>
      <c r="BS370" s="44"/>
      <c r="BT370" s="44"/>
      <c r="BU370" s="44"/>
      <c r="BV370" s="44"/>
      <c r="BW370" s="44"/>
      <c r="BX370" s="43"/>
      <c r="BY370" s="7"/>
      <c r="BZ370" s="44"/>
      <c r="CA370" s="44"/>
      <c r="CB370" s="44"/>
      <c r="CC370" s="44"/>
      <c r="CD370" s="44"/>
      <c r="CE370" s="44"/>
      <c r="CF370" s="43"/>
      <c r="CG370" s="7"/>
      <c r="CH370" s="44"/>
      <c r="CI370" s="44"/>
      <c r="CJ370" s="44"/>
      <c r="CK370" s="44"/>
      <c r="CL370" s="44"/>
      <c r="CM370" s="44"/>
      <c r="CN370" s="43"/>
      <c r="CO370" s="37" t="e">
        <f>OR(CR370&gt;1,CS370&gt;1,CT370&gt;1,CU370&gt;1,CV370&gt;1,CW370&gt;1,CX370&gt;1,CY370&gt;1,CZ370&gt;1,DA370&gt;1,DB370&gt;1,DC370&gt;1,#REF!&gt;1,#REF!&gt;1,#REF!&gt;1,#REF!&gt;1,#REF!&gt;1,#REF!&gt;1,#REF!&gt;1,#REF!&gt;1,#REF!&gt;1,#REF!&gt;1,#REF!&gt;1,#REF!&gt;1,#REF!&gt;1,#REF!&gt;1,#REF!&gt;1,#REF!&gt;1,#REF!&gt;1,#REF!&gt;1)</f>
        <v>#REF!</v>
      </c>
      <c r="CP370" s="36" t="b">
        <f>OR(DR370&gt;1,DS370&gt;1,DT370&gt;1,DU370&gt;1,DV370&gt;1,DW370&gt;1,DX370&gt;1,DY370&gt;1,DZ370&gt;1,EA370&gt;1,EB370&gt;1,EC370&gt;1,ED370&gt;1,EE370&gt;1,EF370&gt;1,EG370&gt;1,EH370&gt;1,EI370&gt;1,EJ370&gt;1,EK370&gt;1,EL370&gt;1,EM370&gt;1,EN370&gt;1,EO370&gt;1,EP370&gt;1,EQ370&gt;1,ER370&gt;1,ES370&gt;1,ET370&gt;1,EU370&gt;1,EV370&gt;1,EW370&gt;1,EX370&gt;1,EY370&gt;1,EZ370&gt;1,FA370&gt;1,FB370&gt;1,FC370&gt;1,FD370&gt;1,FE370&gt;1)</f>
        <v>0</v>
      </c>
      <c r="CQ370" s="35"/>
      <c r="CR370" s="34">
        <f>COUNTIF($F370:$CN370,CR$101)</f>
        <v>0</v>
      </c>
      <c r="CS370" s="33">
        <f>COUNTIF($F370:$CN370,CS$101)</f>
        <v>0</v>
      </c>
      <c r="CT370" s="32">
        <f>COUNTIF($F370:$CN370,CT$101)</f>
        <v>0</v>
      </c>
      <c r="CU370" s="31">
        <f>COUNTIF($F370:$CN370,CU$101)</f>
        <v>0</v>
      </c>
      <c r="CV370" s="30">
        <f>COUNTIF($F370:$CN370,CV$101)</f>
        <v>0</v>
      </c>
      <c r="CW370" s="29">
        <f>COUNTIF($F370:$CN370,CW$101)</f>
        <v>0</v>
      </c>
      <c r="CX370" s="24">
        <f>COUNTIF($F370:$CN370,CX$101)</f>
        <v>0</v>
      </c>
      <c r="CY370" s="28">
        <f>COUNTIF($F370:$CN370,CY$101)</f>
        <v>0</v>
      </c>
      <c r="CZ370" s="27">
        <f>COUNTIF($F370:$CN370,CZ$101)</f>
        <v>0</v>
      </c>
      <c r="DA370" s="26">
        <f>COUNTIF($F370:$CN370,DA$101)</f>
        <v>0</v>
      </c>
      <c r="DB370" s="25">
        <f>COUNTIF($F370:$CN370,DB$101)</f>
        <v>0</v>
      </c>
      <c r="DC370" s="24">
        <f>COUNTIF($F370:$CN370,DC$101)</f>
        <v>0</v>
      </c>
      <c r="DD370" s="13"/>
      <c r="DE370" s="13"/>
      <c r="DF370" s="23"/>
      <c r="DG370" s="23"/>
      <c r="DH370" s="23"/>
      <c r="DI370" s="23"/>
      <c r="DJ370" s="23"/>
      <c r="DK370" s="23"/>
      <c r="DL370" s="23"/>
      <c r="DM370" s="23"/>
      <c r="DN370" s="23"/>
      <c r="DO370" s="23"/>
      <c r="DQ370" s="61"/>
      <c r="DR370" s="58">
        <f>COUNTIF($F370:$CN370,DR$101)</f>
        <v>0</v>
      </c>
      <c r="DS370" s="57">
        <f>COUNTIF($F370:$CN370,DS$101)</f>
        <v>0</v>
      </c>
      <c r="DT370" s="57">
        <f>COUNTIF($F370:$CN370,DT$101)</f>
        <v>0</v>
      </c>
      <c r="DU370" s="57">
        <f>COUNTIF($F370:$CN370,DU$101)</f>
        <v>0</v>
      </c>
      <c r="DV370" s="57">
        <f>COUNTIF($F370:$CN370,DV$101)</f>
        <v>0</v>
      </c>
      <c r="DW370" s="57">
        <f>COUNTIF($F370:$CN370,DW$101)</f>
        <v>0</v>
      </c>
      <c r="DX370" s="57">
        <f>COUNTIF($F370:$CN370,DX$101)</f>
        <v>0</v>
      </c>
      <c r="DY370" s="57">
        <f>COUNTIF($F370:$CN370,DY$101)</f>
        <v>0</v>
      </c>
      <c r="DZ370" s="57">
        <f>COUNTIF($F370:$CN370,DZ$101)</f>
        <v>0</v>
      </c>
      <c r="EA370" s="57">
        <f>COUNTIF($F370:$CN370,EA$101)</f>
        <v>0</v>
      </c>
      <c r="EB370" s="57">
        <f>COUNTIF($F370:$CN370,EB$101)</f>
        <v>0</v>
      </c>
      <c r="EC370" s="57">
        <f>COUNTIF($F370:$CN370,EC$101)</f>
        <v>0</v>
      </c>
      <c r="ED370" s="57">
        <f>COUNTIF($F370:$CN370,ED$101)</f>
        <v>0</v>
      </c>
      <c r="EE370" s="57">
        <f>COUNTIF($F370:$CN370,EE$101)</f>
        <v>0</v>
      </c>
      <c r="EF370" s="57">
        <f>COUNTIF($F370:$CN370,EF$101)</f>
        <v>0</v>
      </c>
      <c r="EG370" s="57">
        <f>COUNTIF($F370:$CN370,EG$101)</f>
        <v>0</v>
      </c>
      <c r="EH370" s="57">
        <f>COUNTIF($F370:$CN370,EH$101)</f>
        <v>0</v>
      </c>
      <c r="EI370" s="57">
        <f>COUNTIF($F370:$CN370,EI$101)</f>
        <v>0</v>
      </c>
      <c r="EJ370" s="57">
        <f>COUNTIF($F370:$CN370,EJ$101)</f>
        <v>0</v>
      </c>
      <c r="EK370" s="57">
        <f>COUNTIF($F370:$CN370,EK$101)</f>
        <v>0</v>
      </c>
      <c r="EL370" s="57">
        <f>COUNTIF($F370:$CN370,EL$101)</f>
        <v>0</v>
      </c>
      <c r="EM370" s="57">
        <f>COUNTIF($F370:$CN370,EM$101)</f>
        <v>0</v>
      </c>
      <c r="EN370" s="57">
        <f>COUNTIF($F370:$CN370,EN$101)</f>
        <v>0</v>
      </c>
      <c r="EO370" s="57">
        <f>COUNTIF($F370:$CN370,EO$101)</f>
        <v>0</v>
      </c>
      <c r="EP370" s="57">
        <f>COUNTIF($F370:$CN370,EP$101)</f>
        <v>0</v>
      </c>
      <c r="EQ370" s="57">
        <f>COUNTIF($F370:$CN370,EQ$101)</f>
        <v>0</v>
      </c>
      <c r="ER370" s="57">
        <f>COUNTIF($F370:$CN370,ER$101)</f>
        <v>0</v>
      </c>
      <c r="ES370" s="57">
        <f>COUNTIF($F370:$CN370,ES$101)</f>
        <v>0</v>
      </c>
      <c r="ET370" s="57">
        <f>COUNTIF($F370:$CN370,ET$101)</f>
        <v>0</v>
      </c>
      <c r="EU370" s="57">
        <f>COUNTIF($F370:$CN370,EU$101)</f>
        <v>0</v>
      </c>
      <c r="EV370" s="57">
        <f>COUNTIF($F370:$CN370,EV$101)</f>
        <v>0</v>
      </c>
      <c r="EW370" s="57">
        <f>COUNTIF($F370:$CN370,EW$101)</f>
        <v>0</v>
      </c>
      <c r="EX370" s="57">
        <f>COUNTIF($F370:$CN370,EX$101)</f>
        <v>0</v>
      </c>
      <c r="EY370" s="57">
        <f>COUNTIF($F370:$CN370,EY$101)</f>
        <v>0</v>
      </c>
      <c r="EZ370" s="57">
        <f>COUNTIF($F370:$CN370,EZ$101)</f>
        <v>0</v>
      </c>
      <c r="FA370" s="57">
        <f>COUNTIF($F370:$CN370,FA$101)</f>
        <v>0</v>
      </c>
      <c r="FB370" s="57">
        <f>COUNTIF($F370:$CN370,FB$101)</f>
        <v>0</v>
      </c>
      <c r="FC370" s="57">
        <f>COUNTIF($F370:$CN370,FC$101)</f>
        <v>0</v>
      </c>
      <c r="FD370" s="57">
        <f>COUNTIF($F370:$CN370,FD$101)</f>
        <v>0</v>
      </c>
      <c r="FE370" s="57">
        <f>COUNTIF($F370:$CN370,FE$101)</f>
        <v>0</v>
      </c>
    </row>
    <row r="371" spans="1:161" ht="13.5" thickBot="1" x14ac:dyDescent="0.25">
      <c r="A371" s="12"/>
      <c r="B371" s="11"/>
      <c r="C371" s="11"/>
      <c r="D371" s="11"/>
      <c r="E371" s="10"/>
      <c r="F371" s="6"/>
      <c r="G371" s="39"/>
      <c r="H371" s="39"/>
      <c r="I371" s="39"/>
      <c r="J371" s="39"/>
      <c r="K371" s="39"/>
      <c r="L371" s="39"/>
      <c r="M371" s="38"/>
      <c r="N371" s="40" t="str">
        <f>IFERROR((COUNTIF(H371,[1]Locaux!$A$8)+COUNTIF(H371,[1]Locaux!$A$9)+COUNTIF(H371,[1]Locaux!$A$10)+COUNTIF(H371,[1]Locaux!$A$11)+COUNTIF(H371,[1]Locaux!$A$12)+COUNTIF(H371,[1]Locaux!$A$15)+COUNTIF(H371,[1]Locaux!$A$16)+COUNTIF(H371,[1]Locaux!$A$17))/(COUNTIF(G371,"*")+COUNTIF(K371,"*")+COUNTIF(M371,"*")),"0")</f>
        <v>0</v>
      </c>
      <c r="O371" s="6"/>
      <c r="P371" s="39"/>
      <c r="Q371" s="39"/>
      <c r="R371" s="39"/>
      <c r="S371" s="39"/>
      <c r="T371" s="39"/>
      <c r="U371" s="39"/>
      <c r="V371" s="38"/>
      <c r="W371" s="40" t="str">
        <f>IFERROR((COUNTIF(Q371,[1]Locaux!$A$8)+COUNTIF(Q371,[1]Locaux!$A$9)+COUNTIF(Q371,[1]Locaux!$A$10)+COUNTIF(Q371,[1]Locaux!$A$11)+COUNTIF(Q371,[1]Locaux!$A$12)+COUNTIF(Q371,[1]Locaux!$A$15)+COUNTIF(Q371,[1]Locaux!$A$16)+COUNTIF(Q371,[1]Locaux!$A$17))/(COUNTIF(P371,"*")+COUNTIF(T371,"*")+COUNTIF(V371,"*")),"0")</f>
        <v>0</v>
      </c>
      <c r="X371" s="6" t="s">
        <v>20</v>
      </c>
      <c r="Y371" s="39"/>
      <c r="Z371" s="39"/>
      <c r="AA371" s="39"/>
      <c r="AB371" s="39"/>
      <c r="AC371" s="39"/>
      <c r="AD371" s="39"/>
      <c r="AE371" s="38"/>
      <c r="AF371" s="40" t="str">
        <f>IFERROR((COUNTIF(Z371,[1]Locaux!$A$8)+COUNTIF(Z371,[1]Locaux!$A$9)+COUNTIF(Z371,[1]Locaux!$A$10)+COUNTIF(Z371,[1]Locaux!$A$11)+COUNTIF(Z371,[1]Locaux!$A$12)+COUNTIF(Z371,[1]Locaux!$A$15)+COUNTIF(Z371,[1]Locaux!$A$16)+COUNTIF(Z371,[1]Locaux!$A$17))/(COUNTIF(Y371,"*")+COUNTIF(AC371,"*")+COUNTIF(AE371,"*")),"0")</f>
        <v>0</v>
      </c>
      <c r="AG371" s="6" t="s">
        <v>26</v>
      </c>
      <c r="AH371" s="39"/>
      <c r="AI371" s="39"/>
      <c r="AJ371" s="39"/>
      <c r="AK371" s="39"/>
      <c r="AL371" s="39"/>
      <c r="AM371" s="39"/>
      <c r="AN371" s="38"/>
      <c r="AO371" s="40" t="str">
        <f>IFERROR((COUNTIF(AI371,[1]Locaux!$A$8)+COUNTIF(AI371,[1]Locaux!$A$9)+COUNTIF(AI371,[1]Locaux!$A$10)+COUNTIF(AI371,[1]Locaux!$A$11)+COUNTIF(AI371,[1]Locaux!$A$12)+COUNTIF(AI371,[1]Locaux!$A$15)+COUNTIF(AI371,[1]Locaux!$A$16)+COUNTIF(AI371,[1]Locaux!$A$17))/(COUNTIF(AH371,"*")+COUNTIF(AL371,"*")+COUNTIF(AN371,"*")),"0")</f>
        <v>0</v>
      </c>
      <c r="AP371" s="7" t="s">
        <v>28</v>
      </c>
      <c r="AQ371" s="39"/>
      <c r="AR371" s="39"/>
      <c r="AS371" s="39"/>
      <c r="AT371" s="39"/>
      <c r="AU371" s="39"/>
      <c r="AV371" s="39"/>
      <c r="AW371" s="38"/>
      <c r="AX371" s="40" t="str">
        <f>IFERROR((COUNTIF(AR371,[1]Locaux!$A$8)+COUNTIF(AR371,[1]Locaux!$A$9)+COUNTIF(AR371,[1]Locaux!$A$10)+COUNTIF(AR371,[1]Locaux!$A$11)+COUNTIF(AR371,[1]Locaux!$A$12)+COUNTIF(AR371,[1]Locaux!$A$15)+COUNTIF(AR371,[1]Locaux!$A$16)+COUNTIF(AR371,[1]Locaux!$A$17))/(COUNTIF(AQ371,"*")+COUNTIF(AU371,"*")+COUNTIF(AW371,"*")),"0")</f>
        <v>0</v>
      </c>
      <c r="AY371" s="51" t="s">
        <v>29</v>
      </c>
      <c r="AZ371" s="39"/>
      <c r="BA371" s="39"/>
      <c r="BB371" s="39"/>
      <c r="BC371" s="39"/>
      <c r="BD371" s="39"/>
      <c r="BE371" s="39"/>
      <c r="BF371" s="38"/>
      <c r="BG371" s="40" t="str">
        <f>IFERROR((COUNTIF(BA371,[1]Locaux!$A$8)+COUNTIF(BA371,[1]Locaux!$A$9)+COUNTIF(BA371,[1]Locaux!$A$10)+COUNTIF(BA371,[1]Locaux!$A$11)+COUNTIF(BA371,[1]Locaux!$A$12)+COUNTIF(BA371,[1]Locaux!$A$15)+COUNTIF(BA371,[1]Locaux!$A$16)+COUNTIF(BA371,[1]Locaux!$A$17))/(COUNTIF(AZ371,"*")+COUNTIF(BD371,"*")+COUNTIF(BF371,"*")),"0")</f>
        <v>0</v>
      </c>
      <c r="BH371" s="6"/>
      <c r="BI371" s="39"/>
      <c r="BJ371" s="39"/>
      <c r="BK371" s="39"/>
      <c r="BL371" s="39"/>
      <c r="BM371" s="39"/>
      <c r="BN371" s="39"/>
      <c r="BO371" s="38"/>
      <c r="BP371" s="40" t="str">
        <f>IFERROR((COUNTIF(BJ371,[1]Locaux!$A$8)+COUNTIF(BJ371,[1]Locaux!$A$9)+COUNTIF(BJ371,[1]Locaux!$A$10)+COUNTIF(BJ371,[1]Locaux!$A$11)+COUNTIF(BJ371,[1]Locaux!$A$12)+COUNTIF(BJ371,[1]Locaux!$A$15)+COUNTIF(BJ371,[1]Locaux!$A$16)+COUNTIF(BJ371,[1]Locaux!$A$17))/(COUNTIF(BI371,"*")+COUNTIF(BM371,"*")+COUNTIF(BO371,"*")),"0")</f>
        <v>0</v>
      </c>
      <c r="BQ371" s="6"/>
      <c r="BR371" s="39"/>
      <c r="BS371" s="39"/>
      <c r="BT371" s="39"/>
      <c r="BU371" s="39"/>
      <c r="BV371" s="39"/>
      <c r="BW371" s="39"/>
      <c r="BX371" s="38"/>
      <c r="BY371" s="6"/>
      <c r="BZ371" s="39"/>
      <c r="CA371" s="39"/>
      <c r="CB371" s="39"/>
      <c r="CC371" s="39"/>
      <c r="CD371" s="39"/>
      <c r="CE371" s="39"/>
      <c r="CF371" s="38"/>
      <c r="CG371" s="6"/>
      <c r="CH371" s="39"/>
      <c r="CI371" s="39"/>
      <c r="CJ371" s="39"/>
      <c r="CK371" s="39"/>
      <c r="CL371" s="39"/>
      <c r="CM371" s="39"/>
      <c r="CN371" s="38"/>
      <c r="CO371" s="37" t="e">
        <f>OR(CR371&gt;1,CS371&gt;1,CT371&gt;1,CU371&gt;1,CV371&gt;1,CW371&gt;1,CX371&gt;1,CY371&gt;1,CZ371&gt;1,DA371&gt;1,DB371&gt;1,DC371&gt;1,#REF!&gt;1,#REF!&gt;1,#REF!&gt;1,#REF!&gt;1,#REF!&gt;1,#REF!&gt;1,#REF!&gt;1,#REF!&gt;1,#REF!&gt;1,#REF!&gt;1,#REF!&gt;1,#REF!&gt;1,#REF!&gt;1,#REF!&gt;1,#REF!&gt;1,#REF!&gt;1,#REF!&gt;1,#REF!&gt;1)</f>
        <v>#REF!</v>
      </c>
      <c r="CP371" s="36" t="b">
        <f>OR(DR371&gt;1,DS371&gt;1,DT371&gt;1,DU371&gt;1,DV371&gt;1,DW371&gt;1,DX371&gt;1,DY371&gt;1,DZ371&gt;1,EA371&gt;1,EB371&gt;1,EC371&gt;1,ED371&gt;1,EE371&gt;1,EF371&gt;1,EG371&gt;1,EH371&gt;1,EI371&gt;1,EJ371&gt;1,EK371&gt;1,EL371&gt;1,EM371&gt;1,EN371&gt;1,EO371&gt;1,EP371&gt;1,EQ371&gt;1,ER371&gt;1,ES371&gt;1,ET371&gt;1,EU371&gt;1,EV371&gt;1,EW371&gt;1,EX371&gt;1,EY371&gt;1,EZ371&gt;1,FA371&gt;1,FB371&gt;1,FC371&gt;1,FD371&gt;1,FE371&gt;1)</f>
        <v>0</v>
      </c>
      <c r="CQ371" s="35"/>
      <c r="CR371" s="34">
        <f>COUNTIF($F371:$CN371,CR$101)</f>
        <v>0</v>
      </c>
      <c r="CS371" s="33">
        <f>COUNTIF($F371:$CN371,CS$101)</f>
        <v>0</v>
      </c>
      <c r="CT371" s="32">
        <f>COUNTIF($F371:$CN371,CT$101)</f>
        <v>0</v>
      </c>
      <c r="CU371" s="31">
        <f>COUNTIF($F371:$CN371,CU$101)</f>
        <v>0</v>
      </c>
      <c r="CV371" s="30">
        <f>COUNTIF($F371:$CN371,CV$101)</f>
        <v>0</v>
      </c>
      <c r="CW371" s="29">
        <f>COUNTIF($F371:$CN371,CW$101)</f>
        <v>0</v>
      </c>
      <c r="CX371" s="24">
        <f>COUNTIF($F371:$CN371,CX$101)</f>
        <v>0</v>
      </c>
      <c r="CY371" s="28">
        <f>COUNTIF($F371:$CN371,CY$101)</f>
        <v>0</v>
      </c>
      <c r="CZ371" s="27">
        <f>COUNTIF($F371:$CN371,CZ$101)</f>
        <v>0</v>
      </c>
      <c r="DA371" s="26">
        <f>COUNTIF($F371:$CN371,DA$101)</f>
        <v>0</v>
      </c>
      <c r="DB371" s="25">
        <f>COUNTIF($F371:$CN371,DB$101)</f>
        <v>0</v>
      </c>
      <c r="DC371" s="24">
        <f>COUNTIF($F371:$CN371,DC$101)</f>
        <v>0</v>
      </c>
      <c r="DD371" s="13"/>
      <c r="DE371" s="13"/>
      <c r="DF371" s="23"/>
      <c r="DG371" s="23"/>
      <c r="DH371" s="23"/>
      <c r="DI371" s="23"/>
      <c r="DJ371" s="23"/>
      <c r="DK371" s="23"/>
      <c r="DL371" s="23"/>
      <c r="DM371" s="23"/>
      <c r="DN371" s="23"/>
      <c r="DO371" s="23"/>
      <c r="DQ371" s="61"/>
      <c r="DR371" s="58">
        <f>COUNTIF($F371:$CN371,DR$101)</f>
        <v>0</v>
      </c>
      <c r="DS371" s="57">
        <f>COUNTIF($F371:$CN371,DS$101)</f>
        <v>0</v>
      </c>
      <c r="DT371" s="57">
        <f>COUNTIF($F371:$CN371,DT$101)</f>
        <v>0</v>
      </c>
      <c r="DU371" s="57">
        <f>COUNTIF($F371:$CN371,DU$101)</f>
        <v>0</v>
      </c>
      <c r="DV371" s="57">
        <f>COUNTIF($F371:$CN371,DV$101)</f>
        <v>0</v>
      </c>
      <c r="DW371" s="57">
        <f>COUNTIF($F371:$CN371,DW$101)</f>
        <v>0</v>
      </c>
      <c r="DX371" s="57">
        <f>COUNTIF($F371:$CN371,DX$101)</f>
        <v>0</v>
      </c>
      <c r="DY371" s="57">
        <f>COUNTIF($F371:$CN371,DY$101)</f>
        <v>0</v>
      </c>
      <c r="DZ371" s="57">
        <f>COUNTIF($F371:$CN371,DZ$101)</f>
        <v>0</v>
      </c>
      <c r="EA371" s="57">
        <f>COUNTIF($F371:$CN371,EA$101)</f>
        <v>0</v>
      </c>
      <c r="EB371" s="57">
        <f>COUNTIF($F371:$CN371,EB$101)</f>
        <v>0</v>
      </c>
      <c r="EC371" s="57">
        <f>COUNTIF($F371:$CN371,EC$101)</f>
        <v>0</v>
      </c>
      <c r="ED371" s="57">
        <f>COUNTIF($F371:$CN371,ED$101)</f>
        <v>0</v>
      </c>
      <c r="EE371" s="57">
        <f>COUNTIF($F371:$CN371,EE$101)</f>
        <v>0</v>
      </c>
      <c r="EF371" s="57">
        <f>COUNTIF($F371:$CN371,EF$101)</f>
        <v>0</v>
      </c>
      <c r="EG371" s="57">
        <f>COUNTIF($F371:$CN371,EG$101)</f>
        <v>0</v>
      </c>
      <c r="EH371" s="57">
        <f>COUNTIF($F371:$CN371,EH$101)</f>
        <v>0</v>
      </c>
      <c r="EI371" s="57">
        <f>COUNTIF($F371:$CN371,EI$101)</f>
        <v>0</v>
      </c>
      <c r="EJ371" s="57">
        <f>COUNTIF($F371:$CN371,EJ$101)</f>
        <v>0</v>
      </c>
      <c r="EK371" s="57">
        <f>COUNTIF($F371:$CN371,EK$101)</f>
        <v>0</v>
      </c>
      <c r="EL371" s="57">
        <f>COUNTIF($F371:$CN371,EL$101)</f>
        <v>0</v>
      </c>
      <c r="EM371" s="57">
        <f>COUNTIF($F371:$CN371,EM$101)</f>
        <v>0</v>
      </c>
      <c r="EN371" s="57">
        <f>COUNTIF($F371:$CN371,EN$101)</f>
        <v>0</v>
      </c>
      <c r="EO371" s="57">
        <f>COUNTIF($F371:$CN371,EO$101)</f>
        <v>0</v>
      </c>
      <c r="EP371" s="57">
        <f>COUNTIF($F371:$CN371,EP$101)</f>
        <v>0</v>
      </c>
      <c r="EQ371" s="57">
        <f>COUNTIF($F371:$CN371,EQ$101)</f>
        <v>0</v>
      </c>
      <c r="ER371" s="57">
        <f>COUNTIF($F371:$CN371,ER$101)</f>
        <v>0</v>
      </c>
      <c r="ES371" s="57">
        <f>COUNTIF($F371:$CN371,ES$101)</f>
        <v>0</v>
      </c>
      <c r="ET371" s="57">
        <f>COUNTIF($F371:$CN371,ET$101)</f>
        <v>0</v>
      </c>
      <c r="EU371" s="57">
        <f>COUNTIF($F371:$CN371,EU$101)</f>
        <v>0</v>
      </c>
      <c r="EV371" s="57">
        <f>COUNTIF($F371:$CN371,EV$101)</f>
        <v>0</v>
      </c>
      <c r="EW371" s="57">
        <f>COUNTIF($F371:$CN371,EW$101)</f>
        <v>0</v>
      </c>
      <c r="EX371" s="57">
        <f>COUNTIF($F371:$CN371,EX$101)</f>
        <v>0</v>
      </c>
      <c r="EY371" s="57">
        <f>COUNTIF($F371:$CN371,EY$101)</f>
        <v>0</v>
      </c>
      <c r="EZ371" s="57">
        <f>COUNTIF($F371:$CN371,EZ$101)</f>
        <v>0</v>
      </c>
      <c r="FA371" s="57">
        <f>COUNTIF($F371:$CN371,FA$101)</f>
        <v>0</v>
      </c>
      <c r="FB371" s="57">
        <f>COUNTIF($F371:$CN371,FB$101)</f>
        <v>0</v>
      </c>
      <c r="FC371" s="57">
        <f>COUNTIF($F371:$CN371,FC$101)</f>
        <v>0</v>
      </c>
      <c r="FD371" s="57">
        <f>COUNTIF($F371:$CN371,FD$101)</f>
        <v>0</v>
      </c>
      <c r="FE371" s="57">
        <f>COUNTIF($F371:$CN371,FE$101)</f>
        <v>0</v>
      </c>
    </row>
    <row r="372" spans="1:161" x14ac:dyDescent="0.2">
      <c r="A372" s="18" t="str">
        <f>CHOOSE(WEEKDAY($E372),"Dimanche","Lundi","Mardi","Mercredi","Jeudi","Vendredi","")</f>
        <v>Jeudi</v>
      </c>
      <c r="B372" s="17">
        <f>IF(M372&lt;&gt;"Cong. ",B370+1,B370+0)</f>
        <v>132</v>
      </c>
      <c r="C372" s="17">
        <f>IF(M372&lt;&gt;"Cong. ",C370+1,C370+0)</f>
        <v>111</v>
      </c>
      <c r="D372" s="17">
        <f>IF(M372="",D370+1,D370+0)</f>
        <v>14</v>
      </c>
      <c r="E372" s="16">
        <v>44245</v>
      </c>
      <c r="F372" s="7"/>
      <c r="G372" s="44"/>
      <c r="H372" s="44"/>
      <c r="I372" s="44"/>
      <c r="J372" s="44"/>
      <c r="K372" s="44"/>
      <c r="L372" s="44"/>
      <c r="M372" s="43"/>
      <c r="N372" s="40" t="str">
        <f>IFERROR((COUNTIF(H372,[1]Locaux!$A$8)+COUNTIF(H372,[1]Locaux!$A$9)+COUNTIF(H372,[1]Locaux!$A$10)+COUNTIF(H372,[1]Locaux!$A$11)+COUNTIF(H372,[1]Locaux!$A$12)+COUNTIF(H372,[1]Locaux!$A$15)+COUNTIF(H372,[1]Locaux!$A$16)+COUNTIF(H372,[1]Locaux!$A$17))/(COUNTIF(G372,"*")+COUNTIF(K372,"*")+COUNTIF(M372,"*")),"0")</f>
        <v>0</v>
      </c>
      <c r="O372" s="7"/>
      <c r="P372" s="44"/>
      <c r="Q372" s="44"/>
      <c r="R372" s="44"/>
      <c r="S372" s="44"/>
      <c r="T372" s="44"/>
      <c r="U372" s="44"/>
      <c r="V372" s="43"/>
      <c r="W372" s="40" t="str">
        <f>IFERROR((COUNTIF(Q372,[1]Locaux!$A$8)+COUNTIF(Q372,[1]Locaux!$A$9)+COUNTIF(Q372,[1]Locaux!$A$10)+COUNTIF(Q372,[1]Locaux!$A$11)+COUNTIF(Q372,[1]Locaux!$A$12)+COUNTIF(Q372,[1]Locaux!$A$15)+COUNTIF(Q372,[1]Locaux!$A$16)+COUNTIF(Q372,[1]Locaux!$A$17))/(COUNTIF(P372,"*")+COUNTIF(T372,"*")+COUNTIF(V372,"*")),"0")</f>
        <v>0</v>
      </c>
      <c r="X372" s="7" t="s">
        <v>20</v>
      </c>
      <c r="Y372" s="44"/>
      <c r="Z372" s="44"/>
      <c r="AA372" s="44"/>
      <c r="AB372" s="44"/>
      <c r="AC372" s="44"/>
      <c r="AD372" s="44"/>
      <c r="AE372" s="43"/>
      <c r="AF372" s="40" t="str">
        <f>IFERROR((COUNTIF(Z372,[1]Locaux!$A$8)+COUNTIF(Z372,[1]Locaux!$A$9)+COUNTIF(Z372,[1]Locaux!$A$10)+COUNTIF(Z372,[1]Locaux!$A$11)+COUNTIF(Z372,[1]Locaux!$A$12)+COUNTIF(Z372,[1]Locaux!$A$15)+COUNTIF(Z372,[1]Locaux!$A$16)+COUNTIF(Z372,[1]Locaux!$A$17))/(COUNTIF(Y372,"*")+COUNTIF(AC372,"*")+COUNTIF(AE372,"*")),"0")</f>
        <v>0</v>
      </c>
      <c r="AG372" s="51" t="s">
        <v>28</v>
      </c>
      <c r="AH372" s="44"/>
      <c r="AI372" s="44"/>
      <c r="AJ372" s="44"/>
      <c r="AK372" s="44"/>
      <c r="AL372" s="44"/>
      <c r="AM372" s="44"/>
      <c r="AN372" s="43"/>
      <c r="AO372" s="40" t="str">
        <f>IFERROR((COUNTIF(AI372,[1]Locaux!$A$8)+COUNTIF(AI372,[1]Locaux!$A$9)+COUNTIF(AI372,[1]Locaux!$A$10)+COUNTIF(AI372,[1]Locaux!$A$11)+COUNTIF(AI372,[1]Locaux!$A$12)+COUNTIF(AI372,[1]Locaux!$A$15)+COUNTIF(AI372,[1]Locaux!$A$16)+COUNTIF(AI372,[1]Locaux!$A$17))/(COUNTIF(AH372,"*")+COUNTIF(AL372,"*")+COUNTIF(AN372,"*")),"0")</f>
        <v>0</v>
      </c>
      <c r="AP372" s="7" t="s">
        <v>20</v>
      </c>
      <c r="AQ372" s="44"/>
      <c r="AR372" s="44"/>
      <c r="AS372" s="44"/>
      <c r="AT372" s="44"/>
      <c r="AU372" s="44"/>
      <c r="AV372" s="44"/>
      <c r="AW372" s="43"/>
      <c r="AX372" s="40" t="str">
        <f>IFERROR((COUNTIF(AR372,[1]Locaux!$A$8)+COUNTIF(AR372,[1]Locaux!$A$9)+COUNTIF(AR372,[1]Locaux!$A$10)+COUNTIF(AR372,[1]Locaux!$A$11)+COUNTIF(AR372,[1]Locaux!$A$12)+COUNTIF(AR372,[1]Locaux!$A$15)+COUNTIF(AR372,[1]Locaux!$A$16)+COUNTIF(AR372,[1]Locaux!$A$17))/(COUNTIF(AQ372,"*")+COUNTIF(AU372,"*")+COUNTIF(AW372,"*")),"0")</f>
        <v>0</v>
      </c>
      <c r="AY372" s="51" t="s">
        <v>29</v>
      </c>
      <c r="AZ372" s="44"/>
      <c r="BA372" s="44"/>
      <c r="BB372" s="44"/>
      <c r="BC372" s="44"/>
      <c r="BD372" s="44"/>
      <c r="BE372" s="44"/>
      <c r="BF372" s="43"/>
      <c r="BG372" s="40" t="str">
        <f>IFERROR((COUNTIF(BA372,[1]Locaux!$A$8)+COUNTIF(BA372,[1]Locaux!$A$9)+COUNTIF(BA372,[1]Locaux!$A$10)+COUNTIF(BA372,[1]Locaux!$A$11)+COUNTIF(BA372,[1]Locaux!$A$12)+COUNTIF(BA372,[1]Locaux!$A$15)+COUNTIF(BA372,[1]Locaux!$A$16)+COUNTIF(BA372,[1]Locaux!$A$17))/(COUNTIF(AZ372,"*")+COUNTIF(BD372,"*")+COUNTIF(BF372,"*")),"0")</f>
        <v>0</v>
      </c>
      <c r="BH372" s="7"/>
      <c r="BI372" s="44"/>
      <c r="BJ372" s="44"/>
      <c r="BK372" s="44"/>
      <c r="BL372" s="44"/>
      <c r="BM372" s="44"/>
      <c r="BN372" s="44"/>
      <c r="BO372" s="43"/>
      <c r="BP372" s="40" t="str">
        <f>IFERROR((COUNTIF(BJ372,[1]Locaux!$A$8)+COUNTIF(BJ372,[1]Locaux!$A$9)+COUNTIF(BJ372,[1]Locaux!$A$10)+COUNTIF(BJ372,[1]Locaux!$A$11)+COUNTIF(BJ372,[1]Locaux!$A$12)+COUNTIF(BJ372,[1]Locaux!$A$15)+COUNTIF(BJ372,[1]Locaux!$A$16)+COUNTIF(BJ372,[1]Locaux!$A$17))/(COUNTIF(BI372,"*")+COUNTIF(BM372,"*")+COUNTIF(BO372,"*")),"0")</f>
        <v>0</v>
      </c>
      <c r="BQ372" s="7"/>
      <c r="BR372" s="44"/>
      <c r="BS372" s="44"/>
      <c r="BT372" s="44"/>
      <c r="BU372" s="44"/>
      <c r="BV372" s="44"/>
      <c r="BW372" s="44"/>
      <c r="BX372" s="43"/>
      <c r="BY372" s="7"/>
      <c r="BZ372" s="44"/>
      <c r="CA372" s="44"/>
      <c r="CB372" s="44"/>
      <c r="CC372" s="44"/>
      <c r="CD372" s="44"/>
      <c r="CE372" s="44"/>
      <c r="CF372" s="43"/>
      <c r="CG372" s="7"/>
      <c r="CH372" s="44"/>
      <c r="CI372" s="44"/>
      <c r="CJ372" s="44"/>
      <c r="CK372" s="44"/>
      <c r="CL372" s="44"/>
      <c r="CM372" s="44"/>
      <c r="CN372" s="43"/>
      <c r="CO372" s="37" t="e">
        <f>OR(CR372&gt;1,CS372&gt;1,CT372&gt;1,CU372&gt;1,CV372&gt;1,CW372&gt;1,CX372&gt;1,CY372&gt;1,CZ372&gt;1,DA372&gt;1,DB372&gt;1,DC372&gt;1,#REF!&gt;1,#REF!&gt;1,#REF!&gt;1,#REF!&gt;1,#REF!&gt;1,#REF!&gt;1,#REF!&gt;1,#REF!&gt;1,#REF!&gt;1,#REF!&gt;1,#REF!&gt;1,#REF!&gt;1,#REF!&gt;1,#REF!&gt;1,#REF!&gt;1,#REF!&gt;1,#REF!&gt;1,#REF!&gt;1)</f>
        <v>#REF!</v>
      </c>
      <c r="CP372" s="36" t="b">
        <f>OR(DR372&gt;1,DS372&gt;1,DT372&gt;1,DU372&gt;1,DV372&gt;1,DW372&gt;1,DX372&gt;1,DY372&gt;1,DZ372&gt;1,EA372&gt;1,EB372&gt;1,EC372&gt;1,ED372&gt;1,EE372&gt;1,EF372&gt;1,EG372&gt;1,EH372&gt;1,EI372&gt;1,EJ372&gt;1,EK372&gt;1,EL372&gt;1,EM372&gt;1,EN372&gt;1,EO372&gt;1,EP372&gt;1,EQ372&gt;1,ER372&gt;1,ES372&gt;1,ET372&gt;1,EU372&gt;1,EV372&gt;1,EW372&gt;1,EX372&gt;1,EY372&gt;1,EZ372&gt;1,FA372&gt;1,FB372&gt;1,FC372&gt;1,FD372&gt;1,FE372&gt;1)</f>
        <v>0</v>
      </c>
      <c r="CQ372" s="35"/>
      <c r="CR372" s="34">
        <f>COUNTIF($F372:$CN372,CR$101)</f>
        <v>0</v>
      </c>
      <c r="CS372" s="33">
        <f>COUNTIF($F372:$CN372,CS$101)</f>
        <v>0</v>
      </c>
      <c r="CT372" s="32">
        <f>COUNTIF($F372:$CN372,CT$101)</f>
        <v>0</v>
      </c>
      <c r="CU372" s="31">
        <f>COUNTIF($F372:$CN372,CU$101)</f>
        <v>0</v>
      </c>
      <c r="CV372" s="30">
        <f>COUNTIF($F372:$CN372,CV$101)</f>
        <v>0</v>
      </c>
      <c r="CW372" s="29">
        <f>COUNTIF($F372:$CN372,CW$101)</f>
        <v>0</v>
      </c>
      <c r="CX372" s="24">
        <f>COUNTIF($F372:$CN372,CX$101)</f>
        <v>0</v>
      </c>
      <c r="CY372" s="28">
        <f>COUNTIF($F372:$CN372,CY$101)</f>
        <v>0</v>
      </c>
      <c r="CZ372" s="27">
        <f>COUNTIF($F372:$CN372,CZ$101)</f>
        <v>0</v>
      </c>
      <c r="DA372" s="26">
        <f>COUNTIF($F372:$CN372,DA$101)</f>
        <v>0</v>
      </c>
      <c r="DB372" s="25">
        <f>COUNTIF($F372:$CN372,DB$101)</f>
        <v>0</v>
      </c>
      <c r="DC372" s="24">
        <f>COUNTIF($F372:$CN372,DC$101)</f>
        <v>0</v>
      </c>
      <c r="DD372" s="13"/>
      <c r="DE372" s="13"/>
      <c r="DF372" s="23"/>
      <c r="DG372" s="23"/>
      <c r="DH372" s="23"/>
      <c r="DI372" s="23"/>
      <c r="DJ372" s="23"/>
      <c r="DK372" s="23"/>
      <c r="DL372" s="23"/>
      <c r="DM372" s="23"/>
      <c r="DN372" s="23"/>
      <c r="DO372" s="23"/>
      <c r="DQ372" s="61"/>
      <c r="DR372" s="58">
        <f>COUNTIF($F372:$CN372,DR$101)</f>
        <v>0</v>
      </c>
      <c r="DS372" s="57">
        <f>COUNTIF($F372:$CN372,DS$101)</f>
        <v>0</v>
      </c>
      <c r="DT372" s="57">
        <f>COUNTIF($F372:$CN372,DT$101)</f>
        <v>0</v>
      </c>
      <c r="DU372" s="57">
        <f>COUNTIF($F372:$CN372,DU$101)</f>
        <v>0</v>
      </c>
      <c r="DV372" s="57">
        <f>COUNTIF($F372:$CN372,DV$101)</f>
        <v>0</v>
      </c>
      <c r="DW372" s="57">
        <f>COUNTIF($F372:$CN372,DW$101)</f>
        <v>0</v>
      </c>
      <c r="DX372" s="57">
        <f>COUNTIF($F372:$CN372,DX$101)</f>
        <v>0</v>
      </c>
      <c r="DY372" s="57">
        <f>COUNTIF($F372:$CN372,DY$101)</f>
        <v>0</v>
      </c>
      <c r="DZ372" s="57">
        <f>COUNTIF($F372:$CN372,DZ$101)</f>
        <v>0</v>
      </c>
      <c r="EA372" s="57">
        <f>COUNTIF($F372:$CN372,EA$101)</f>
        <v>0</v>
      </c>
      <c r="EB372" s="57">
        <f>COUNTIF($F372:$CN372,EB$101)</f>
        <v>0</v>
      </c>
      <c r="EC372" s="57">
        <f>COUNTIF($F372:$CN372,EC$101)</f>
        <v>0</v>
      </c>
      <c r="ED372" s="57">
        <f>COUNTIF($F372:$CN372,ED$101)</f>
        <v>0</v>
      </c>
      <c r="EE372" s="57">
        <f>COUNTIF($F372:$CN372,EE$101)</f>
        <v>0</v>
      </c>
      <c r="EF372" s="57">
        <f>COUNTIF($F372:$CN372,EF$101)</f>
        <v>0</v>
      </c>
      <c r="EG372" s="57">
        <f>COUNTIF($F372:$CN372,EG$101)</f>
        <v>0</v>
      </c>
      <c r="EH372" s="57">
        <f>COUNTIF($F372:$CN372,EH$101)</f>
        <v>0</v>
      </c>
      <c r="EI372" s="57">
        <f>COUNTIF($F372:$CN372,EI$101)</f>
        <v>0</v>
      </c>
      <c r="EJ372" s="57">
        <f>COUNTIF($F372:$CN372,EJ$101)</f>
        <v>0</v>
      </c>
      <c r="EK372" s="57">
        <f>COUNTIF($F372:$CN372,EK$101)</f>
        <v>0</v>
      </c>
      <c r="EL372" s="57">
        <f>COUNTIF($F372:$CN372,EL$101)</f>
        <v>0</v>
      </c>
      <c r="EM372" s="57">
        <f>COUNTIF($F372:$CN372,EM$101)</f>
        <v>0</v>
      </c>
      <c r="EN372" s="57">
        <f>COUNTIF($F372:$CN372,EN$101)</f>
        <v>0</v>
      </c>
      <c r="EO372" s="57">
        <f>COUNTIF($F372:$CN372,EO$101)</f>
        <v>0</v>
      </c>
      <c r="EP372" s="57">
        <f>COUNTIF($F372:$CN372,EP$101)</f>
        <v>0</v>
      </c>
      <c r="EQ372" s="57">
        <f>COUNTIF($F372:$CN372,EQ$101)</f>
        <v>0</v>
      </c>
      <c r="ER372" s="57">
        <f>COUNTIF($F372:$CN372,ER$101)</f>
        <v>0</v>
      </c>
      <c r="ES372" s="57">
        <f>COUNTIF($F372:$CN372,ES$101)</f>
        <v>0</v>
      </c>
      <c r="ET372" s="57">
        <f>COUNTIF($F372:$CN372,ET$101)</f>
        <v>0</v>
      </c>
      <c r="EU372" s="57">
        <f>COUNTIF($F372:$CN372,EU$101)</f>
        <v>0</v>
      </c>
      <c r="EV372" s="57">
        <f>COUNTIF($F372:$CN372,EV$101)</f>
        <v>0</v>
      </c>
      <c r="EW372" s="57">
        <f>COUNTIF($F372:$CN372,EW$101)</f>
        <v>0</v>
      </c>
      <c r="EX372" s="57">
        <f>COUNTIF($F372:$CN372,EX$101)</f>
        <v>0</v>
      </c>
      <c r="EY372" s="57">
        <f>COUNTIF($F372:$CN372,EY$101)</f>
        <v>0</v>
      </c>
      <c r="EZ372" s="57">
        <f>COUNTIF($F372:$CN372,EZ$101)</f>
        <v>0</v>
      </c>
      <c r="FA372" s="57">
        <f>COUNTIF($F372:$CN372,FA$101)</f>
        <v>0</v>
      </c>
      <c r="FB372" s="57">
        <f>COUNTIF($F372:$CN372,FB$101)</f>
        <v>0</v>
      </c>
      <c r="FC372" s="57">
        <f>COUNTIF($F372:$CN372,FC$101)</f>
        <v>0</v>
      </c>
      <c r="FD372" s="57">
        <f>COUNTIF($F372:$CN372,FD$101)</f>
        <v>0</v>
      </c>
      <c r="FE372" s="57">
        <f>COUNTIF($F372:$CN372,FE$101)</f>
        <v>0</v>
      </c>
    </row>
    <row r="373" spans="1:161" ht="13.5" thickBot="1" x14ac:dyDescent="0.25">
      <c r="A373" s="12"/>
      <c r="B373" s="11"/>
      <c r="C373" s="11"/>
      <c r="D373" s="11"/>
      <c r="E373" s="10"/>
      <c r="F373" s="6"/>
      <c r="G373" s="39"/>
      <c r="H373" s="39"/>
      <c r="I373" s="39"/>
      <c r="J373" s="39"/>
      <c r="K373" s="39"/>
      <c r="L373" s="39"/>
      <c r="M373" s="38"/>
      <c r="N373" s="40" t="str">
        <f>IFERROR((COUNTIF(H373,[1]Locaux!$A$8)+COUNTIF(H373,[1]Locaux!$A$9)+COUNTIF(H373,[1]Locaux!$A$10)+COUNTIF(H373,[1]Locaux!$A$11)+COUNTIF(H373,[1]Locaux!$A$12)+COUNTIF(H373,[1]Locaux!$A$15)+COUNTIF(H373,[1]Locaux!$A$16)+COUNTIF(H373,[1]Locaux!$A$17))/(COUNTIF(G373,"*")+COUNTIF(K373,"*")+COUNTIF(M373,"*")),"0")</f>
        <v>0</v>
      </c>
      <c r="O373" s="6"/>
      <c r="P373" s="39"/>
      <c r="Q373" s="39"/>
      <c r="R373" s="39"/>
      <c r="S373" s="39"/>
      <c r="T373" s="39"/>
      <c r="U373" s="39"/>
      <c r="V373" s="38"/>
      <c r="W373" s="40" t="str">
        <f>IFERROR((COUNTIF(Q373,[1]Locaux!$A$8)+COUNTIF(Q373,[1]Locaux!$A$9)+COUNTIF(Q373,[1]Locaux!$A$10)+COUNTIF(Q373,[1]Locaux!$A$11)+COUNTIF(Q373,[1]Locaux!$A$12)+COUNTIF(Q373,[1]Locaux!$A$15)+COUNTIF(Q373,[1]Locaux!$A$16)+COUNTIF(Q373,[1]Locaux!$A$17))/(COUNTIF(P373,"*")+COUNTIF(T373,"*")+COUNTIF(V373,"*")),"0")</f>
        <v>0</v>
      </c>
      <c r="X373" s="6" t="s">
        <v>20</v>
      </c>
      <c r="Y373" s="39"/>
      <c r="Z373" s="39"/>
      <c r="AA373" s="39"/>
      <c r="AB373" s="39"/>
      <c r="AC373" s="39"/>
      <c r="AD373" s="39"/>
      <c r="AE373" s="38"/>
      <c r="AF373" s="40" t="str">
        <f>IFERROR((COUNTIF(Z373,[1]Locaux!$A$8)+COUNTIF(Z373,[1]Locaux!$A$9)+COUNTIF(Z373,[1]Locaux!$A$10)+COUNTIF(Z373,[1]Locaux!$A$11)+COUNTIF(Z373,[1]Locaux!$A$12)+COUNTIF(Z373,[1]Locaux!$A$15)+COUNTIF(Z373,[1]Locaux!$A$16)+COUNTIF(Z373,[1]Locaux!$A$17))/(COUNTIF(Y373,"*")+COUNTIF(AC373,"*")+COUNTIF(AE373,"*")),"0")</f>
        <v>0</v>
      </c>
      <c r="AG373" s="51" t="s">
        <v>28</v>
      </c>
      <c r="AH373" s="39"/>
      <c r="AI373" s="39"/>
      <c r="AJ373" s="39"/>
      <c r="AK373" s="39"/>
      <c r="AL373" s="39"/>
      <c r="AM373" s="39"/>
      <c r="AN373" s="38"/>
      <c r="AO373" s="40" t="str">
        <f>IFERROR((COUNTIF(AI373,[1]Locaux!$A$8)+COUNTIF(AI373,[1]Locaux!$A$9)+COUNTIF(AI373,[1]Locaux!$A$10)+COUNTIF(AI373,[1]Locaux!$A$11)+COUNTIF(AI373,[1]Locaux!$A$12)+COUNTIF(AI373,[1]Locaux!$A$15)+COUNTIF(AI373,[1]Locaux!$A$16)+COUNTIF(AI373,[1]Locaux!$A$17))/(COUNTIF(AH373,"*")+COUNTIF(AL373,"*")+COUNTIF(AN373,"*")),"0")</f>
        <v>0</v>
      </c>
      <c r="AP373" s="6" t="s">
        <v>20</v>
      </c>
      <c r="AQ373" s="39"/>
      <c r="AR373" s="39"/>
      <c r="AS373" s="39"/>
      <c r="AT373" s="39"/>
      <c r="AU373" s="39"/>
      <c r="AV373" s="39"/>
      <c r="AW373" s="38"/>
      <c r="AX373" s="40" t="str">
        <f>IFERROR((COUNTIF(AR373,[1]Locaux!$A$8)+COUNTIF(AR373,[1]Locaux!$A$9)+COUNTIF(AR373,[1]Locaux!$A$10)+COUNTIF(AR373,[1]Locaux!$A$11)+COUNTIF(AR373,[1]Locaux!$A$12)+COUNTIF(AR373,[1]Locaux!$A$15)+COUNTIF(AR373,[1]Locaux!$A$16)+COUNTIF(AR373,[1]Locaux!$A$17))/(COUNTIF(AQ373,"*")+COUNTIF(AU373,"*")+COUNTIF(AW373,"*")),"0")</f>
        <v>0</v>
      </c>
      <c r="AY373" s="51" t="s">
        <v>29</v>
      </c>
      <c r="AZ373" s="39"/>
      <c r="BA373" s="39"/>
      <c r="BB373" s="39"/>
      <c r="BC373" s="39"/>
      <c r="BD373" s="39"/>
      <c r="BE373" s="39"/>
      <c r="BF373" s="38"/>
      <c r="BG373" s="40" t="str">
        <f>IFERROR((COUNTIF(BA373,[1]Locaux!$A$8)+COUNTIF(BA373,[1]Locaux!$A$9)+COUNTIF(BA373,[1]Locaux!$A$10)+COUNTIF(BA373,[1]Locaux!$A$11)+COUNTIF(BA373,[1]Locaux!$A$12)+COUNTIF(BA373,[1]Locaux!$A$15)+COUNTIF(BA373,[1]Locaux!$A$16)+COUNTIF(BA373,[1]Locaux!$A$17))/(COUNTIF(AZ373,"*")+COUNTIF(BD373,"*")+COUNTIF(BF373,"*")),"0")</f>
        <v>0</v>
      </c>
      <c r="BH373" s="6"/>
      <c r="BI373" s="39"/>
      <c r="BJ373" s="39"/>
      <c r="BK373" s="39"/>
      <c r="BL373" s="39"/>
      <c r="BM373" s="39"/>
      <c r="BN373" s="39"/>
      <c r="BO373" s="38"/>
      <c r="BP373" s="40" t="str">
        <f>IFERROR((COUNTIF(BJ373,[1]Locaux!$A$8)+COUNTIF(BJ373,[1]Locaux!$A$9)+COUNTIF(BJ373,[1]Locaux!$A$10)+COUNTIF(BJ373,[1]Locaux!$A$11)+COUNTIF(BJ373,[1]Locaux!$A$12)+COUNTIF(BJ373,[1]Locaux!$A$15)+COUNTIF(BJ373,[1]Locaux!$A$16)+COUNTIF(BJ373,[1]Locaux!$A$17))/(COUNTIF(BI373,"*")+COUNTIF(BM373,"*")+COUNTIF(BO373,"*")),"0")</f>
        <v>0</v>
      </c>
      <c r="BQ373" s="6"/>
      <c r="BR373" s="39"/>
      <c r="BS373" s="39"/>
      <c r="BT373" s="39"/>
      <c r="BU373" s="39"/>
      <c r="BV373" s="39"/>
      <c r="BW373" s="39"/>
      <c r="BX373" s="38"/>
      <c r="BY373" s="6"/>
      <c r="BZ373" s="39"/>
      <c r="CA373" s="39"/>
      <c r="CB373" s="39"/>
      <c r="CC373" s="39"/>
      <c r="CD373" s="39"/>
      <c r="CE373" s="39"/>
      <c r="CF373" s="38"/>
      <c r="CG373" s="6"/>
      <c r="CH373" s="39"/>
      <c r="CI373" s="39"/>
      <c r="CJ373" s="39"/>
      <c r="CK373" s="39"/>
      <c r="CL373" s="39"/>
      <c r="CM373" s="39"/>
      <c r="CN373" s="38"/>
      <c r="CO373" s="37" t="e">
        <f>OR(CR373&gt;1,CS373&gt;1,CT373&gt;1,CU373&gt;1,CV373&gt;1,CW373&gt;1,CX373&gt;1,CY373&gt;1,CZ373&gt;1,DA373&gt;1,DB373&gt;1,DC373&gt;1,#REF!&gt;1,#REF!&gt;1,#REF!&gt;1,#REF!&gt;1,#REF!&gt;1,#REF!&gt;1,#REF!&gt;1,#REF!&gt;1,#REF!&gt;1,#REF!&gt;1,#REF!&gt;1,#REF!&gt;1,#REF!&gt;1,#REF!&gt;1,#REF!&gt;1,#REF!&gt;1,#REF!&gt;1,#REF!&gt;1)</f>
        <v>#REF!</v>
      </c>
      <c r="CP373" s="36" t="b">
        <f>OR(DR373&gt;1,DS373&gt;1,DT373&gt;1,DU373&gt;1,DV373&gt;1,DW373&gt;1,DX373&gt;1,DY373&gt;1,DZ373&gt;1,EA373&gt;1,EB373&gt;1,EC373&gt;1,ED373&gt;1,EE373&gt;1,EF373&gt;1,EG373&gt;1,EH373&gt;1,EI373&gt;1,EJ373&gt;1,EK373&gt;1,EL373&gt;1,EM373&gt;1,EN373&gt;1,EO373&gt;1,EP373&gt;1,EQ373&gt;1,ER373&gt;1,ES373&gt;1,ET373&gt;1,EU373&gt;1,EV373&gt;1,EW373&gt;1,EX373&gt;1,EY373&gt;1,EZ373&gt;1,FA373&gt;1,FB373&gt;1,FC373&gt;1,FD373&gt;1,FE373&gt;1)</f>
        <v>0</v>
      </c>
      <c r="CQ373" s="35"/>
      <c r="CR373" s="34">
        <f>COUNTIF($F373:$CN373,CR$101)</f>
        <v>0</v>
      </c>
      <c r="CS373" s="33">
        <f>COUNTIF($F373:$CN373,CS$101)</f>
        <v>0</v>
      </c>
      <c r="CT373" s="32">
        <f>COUNTIF($F373:$CN373,CT$101)</f>
        <v>0</v>
      </c>
      <c r="CU373" s="31">
        <f>COUNTIF($F373:$CN373,CU$101)</f>
        <v>0</v>
      </c>
      <c r="CV373" s="30">
        <f>COUNTIF($F373:$CN373,CV$101)</f>
        <v>0</v>
      </c>
      <c r="CW373" s="29">
        <f>COUNTIF($F373:$CN373,CW$101)</f>
        <v>0</v>
      </c>
      <c r="CX373" s="24">
        <f>COUNTIF($F373:$CN373,CX$101)</f>
        <v>0</v>
      </c>
      <c r="CY373" s="28">
        <f>COUNTIF($F373:$CN373,CY$101)</f>
        <v>0</v>
      </c>
      <c r="CZ373" s="27">
        <f>COUNTIF($F373:$CN373,CZ$101)</f>
        <v>0</v>
      </c>
      <c r="DA373" s="26">
        <f>COUNTIF($F373:$CN373,DA$101)</f>
        <v>0</v>
      </c>
      <c r="DB373" s="25">
        <f>COUNTIF($F373:$CN373,DB$101)</f>
        <v>0</v>
      </c>
      <c r="DC373" s="24">
        <f>COUNTIF($F373:$CN373,DC$101)</f>
        <v>0</v>
      </c>
      <c r="DD373" s="13"/>
      <c r="DE373" s="13"/>
      <c r="DF373" s="23"/>
      <c r="DG373" s="23"/>
      <c r="DH373" s="23"/>
      <c r="DI373" s="23"/>
      <c r="DJ373" s="23"/>
      <c r="DK373" s="23"/>
      <c r="DL373" s="23"/>
      <c r="DM373" s="23"/>
      <c r="DN373" s="23"/>
      <c r="DO373" s="23"/>
      <c r="DQ373" s="61"/>
      <c r="DR373" s="58">
        <f>COUNTIF($F373:$CN373,DR$101)</f>
        <v>0</v>
      </c>
      <c r="DS373" s="57">
        <f>COUNTIF($F373:$CN373,DS$101)</f>
        <v>0</v>
      </c>
      <c r="DT373" s="57">
        <f>COUNTIF($F373:$CN373,DT$101)</f>
        <v>0</v>
      </c>
      <c r="DU373" s="57">
        <f>COUNTIF($F373:$CN373,DU$101)</f>
        <v>0</v>
      </c>
      <c r="DV373" s="57">
        <f>COUNTIF($F373:$CN373,DV$101)</f>
        <v>0</v>
      </c>
      <c r="DW373" s="57">
        <f>COUNTIF($F373:$CN373,DW$101)</f>
        <v>0</v>
      </c>
      <c r="DX373" s="57">
        <f>COUNTIF($F373:$CN373,DX$101)</f>
        <v>0</v>
      </c>
      <c r="DY373" s="57">
        <f>COUNTIF($F373:$CN373,DY$101)</f>
        <v>0</v>
      </c>
      <c r="DZ373" s="57">
        <f>COUNTIF($F373:$CN373,DZ$101)</f>
        <v>0</v>
      </c>
      <c r="EA373" s="57">
        <f>COUNTIF($F373:$CN373,EA$101)</f>
        <v>0</v>
      </c>
      <c r="EB373" s="57">
        <f>COUNTIF($F373:$CN373,EB$101)</f>
        <v>0</v>
      </c>
      <c r="EC373" s="57">
        <f>COUNTIF($F373:$CN373,EC$101)</f>
        <v>0</v>
      </c>
      <c r="ED373" s="57">
        <f>COUNTIF($F373:$CN373,ED$101)</f>
        <v>0</v>
      </c>
      <c r="EE373" s="57">
        <f>COUNTIF($F373:$CN373,EE$101)</f>
        <v>0</v>
      </c>
      <c r="EF373" s="57">
        <f>COUNTIF($F373:$CN373,EF$101)</f>
        <v>0</v>
      </c>
      <c r="EG373" s="57">
        <f>COUNTIF($F373:$CN373,EG$101)</f>
        <v>0</v>
      </c>
      <c r="EH373" s="57">
        <f>COUNTIF($F373:$CN373,EH$101)</f>
        <v>0</v>
      </c>
      <c r="EI373" s="57">
        <f>COUNTIF($F373:$CN373,EI$101)</f>
        <v>0</v>
      </c>
      <c r="EJ373" s="57">
        <f>COUNTIF($F373:$CN373,EJ$101)</f>
        <v>0</v>
      </c>
      <c r="EK373" s="57">
        <f>COUNTIF($F373:$CN373,EK$101)</f>
        <v>0</v>
      </c>
      <c r="EL373" s="57">
        <f>COUNTIF($F373:$CN373,EL$101)</f>
        <v>0</v>
      </c>
      <c r="EM373" s="57">
        <f>COUNTIF($F373:$CN373,EM$101)</f>
        <v>0</v>
      </c>
      <c r="EN373" s="57">
        <f>COUNTIF($F373:$CN373,EN$101)</f>
        <v>0</v>
      </c>
      <c r="EO373" s="57">
        <f>COUNTIF($F373:$CN373,EO$101)</f>
        <v>0</v>
      </c>
      <c r="EP373" s="57">
        <f>COUNTIF($F373:$CN373,EP$101)</f>
        <v>0</v>
      </c>
      <c r="EQ373" s="57">
        <f>COUNTIF($F373:$CN373,EQ$101)</f>
        <v>0</v>
      </c>
      <c r="ER373" s="57">
        <f>COUNTIF($F373:$CN373,ER$101)</f>
        <v>0</v>
      </c>
      <c r="ES373" s="57">
        <f>COUNTIF($F373:$CN373,ES$101)</f>
        <v>0</v>
      </c>
      <c r="ET373" s="57">
        <f>COUNTIF($F373:$CN373,ET$101)</f>
        <v>0</v>
      </c>
      <c r="EU373" s="57">
        <f>COUNTIF($F373:$CN373,EU$101)</f>
        <v>0</v>
      </c>
      <c r="EV373" s="57">
        <f>COUNTIF($F373:$CN373,EV$101)</f>
        <v>0</v>
      </c>
      <c r="EW373" s="57">
        <f>COUNTIF($F373:$CN373,EW$101)</f>
        <v>0</v>
      </c>
      <c r="EX373" s="57">
        <f>COUNTIF($F373:$CN373,EX$101)</f>
        <v>0</v>
      </c>
      <c r="EY373" s="57">
        <f>COUNTIF($F373:$CN373,EY$101)</f>
        <v>0</v>
      </c>
      <c r="EZ373" s="57">
        <f>COUNTIF($F373:$CN373,EZ$101)</f>
        <v>0</v>
      </c>
      <c r="FA373" s="57">
        <f>COUNTIF($F373:$CN373,FA$101)</f>
        <v>0</v>
      </c>
      <c r="FB373" s="57">
        <f>COUNTIF($F373:$CN373,FB$101)</f>
        <v>0</v>
      </c>
      <c r="FC373" s="57">
        <f>COUNTIF($F373:$CN373,FC$101)</f>
        <v>0</v>
      </c>
      <c r="FD373" s="57">
        <f>COUNTIF($F373:$CN373,FD$101)</f>
        <v>0</v>
      </c>
      <c r="FE373" s="57">
        <f>COUNTIF($F373:$CN373,FE$101)</f>
        <v>0</v>
      </c>
    </row>
    <row r="374" spans="1:161" x14ac:dyDescent="0.2">
      <c r="A374" s="18" t="str">
        <f>CHOOSE(WEEKDAY($E374),"Dimanche","Lundi","Mardi","Mercredi","Jeudi","Vendredi","")</f>
        <v>Vendredi</v>
      </c>
      <c r="B374" s="17">
        <f>IF(M374&lt;&gt;"Cong. ",B372+1,B372+0)</f>
        <v>133</v>
      </c>
      <c r="C374" s="17">
        <f>IF(M374&lt;&gt;"Cong. ",C372+1,C372+0)</f>
        <v>112</v>
      </c>
      <c r="D374" s="17">
        <f>IF(M374="",D372+1,D372+0)</f>
        <v>14</v>
      </c>
      <c r="E374" s="16">
        <v>44246</v>
      </c>
      <c r="F374" s="48"/>
      <c r="G374" s="47"/>
      <c r="H374" s="47"/>
      <c r="I374" s="47"/>
      <c r="J374" s="47"/>
      <c r="K374" s="47"/>
      <c r="L374" s="47"/>
      <c r="M374" s="47" t="s">
        <v>15</v>
      </c>
      <c r="N374" s="40">
        <f>IFERROR((COUNTIF(H374,[1]Locaux!$A$8)+COUNTIF(H374,[1]Locaux!$A$9)+COUNTIF(H374,[1]Locaux!$A$10)+COUNTIF(H374,[1]Locaux!$A$11)+COUNTIF(H374,[1]Locaux!$A$12)+COUNTIF(H374,[1]Locaux!$A$15)+COUNTIF(H374,[1]Locaux!$A$16)+COUNTIF(H374,[1]Locaux!$A$17))/(COUNTIF(G374,"*")+COUNTIF(K374,"*")+COUNTIF(M374,"*")),"0")</f>
        <v>0</v>
      </c>
      <c r="O374" s="48"/>
      <c r="P374" s="47"/>
      <c r="Q374" s="47"/>
      <c r="R374" s="47"/>
      <c r="S374" s="47"/>
      <c r="T374" s="47"/>
      <c r="U374" s="47"/>
      <c r="V374" s="47" t="s">
        <v>15</v>
      </c>
      <c r="W374" s="40">
        <f>IFERROR((COUNTIF(Q374,[1]Locaux!$A$8)+COUNTIF(Q374,[1]Locaux!$A$9)+COUNTIF(Q374,[1]Locaux!$A$10)+COUNTIF(Q374,[1]Locaux!$A$11)+COUNTIF(Q374,[1]Locaux!$A$12)+COUNTIF(Q374,[1]Locaux!$A$15)+COUNTIF(Q374,[1]Locaux!$A$16)+COUNTIF(Q374,[1]Locaux!$A$17))/(COUNTIF(P374,"*")+COUNTIF(T374,"*")+COUNTIF(V374,"*")),"0")</f>
        <v>0</v>
      </c>
      <c r="X374" s="48"/>
      <c r="Y374" s="47"/>
      <c r="Z374" s="47"/>
      <c r="AA374" s="47"/>
      <c r="AB374" s="47"/>
      <c r="AC374" s="47"/>
      <c r="AD374" s="47"/>
      <c r="AE374" s="47" t="s">
        <v>15</v>
      </c>
      <c r="AF374" s="40">
        <f>IFERROR((COUNTIF(Z374,[1]Locaux!$A$8)+COUNTIF(Z374,[1]Locaux!$A$9)+COUNTIF(Z374,[1]Locaux!$A$10)+COUNTIF(Z374,[1]Locaux!$A$11)+COUNTIF(Z374,[1]Locaux!$A$12)+COUNTIF(Z374,[1]Locaux!$A$15)+COUNTIF(Z374,[1]Locaux!$A$16)+COUNTIF(Z374,[1]Locaux!$A$17))/(COUNTIF(Y374,"*")+COUNTIF(AC374,"*")+COUNTIF(AE374,"*")),"0")</f>
        <v>0</v>
      </c>
      <c r="AG374" s="48"/>
      <c r="AH374" s="47"/>
      <c r="AI374" s="47"/>
      <c r="AJ374" s="47"/>
      <c r="AK374" s="47"/>
      <c r="AL374" s="47"/>
      <c r="AM374" s="47"/>
      <c r="AN374" s="47" t="s">
        <v>15</v>
      </c>
      <c r="AO374" s="40">
        <f>IFERROR((COUNTIF(AI374,[1]Locaux!$A$8)+COUNTIF(AI374,[1]Locaux!$A$9)+COUNTIF(AI374,[1]Locaux!$A$10)+COUNTIF(AI374,[1]Locaux!$A$11)+COUNTIF(AI374,[1]Locaux!$A$12)+COUNTIF(AI374,[1]Locaux!$A$15)+COUNTIF(AI374,[1]Locaux!$A$16)+COUNTIF(AI374,[1]Locaux!$A$17))/(COUNTIF(AH374,"*")+COUNTIF(AL374,"*")+COUNTIF(AN374,"*")),"0")</f>
        <v>0</v>
      </c>
      <c r="AP374" s="48"/>
      <c r="AQ374" s="47"/>
      <c r="AR374" s="47"/>
      <c r="AS374" s="47"/>
      <c r="AT374" s="47"/>
      <c r="AU374" s="47"/>
      <c r="AV374" s="47"/>
      <c r="AW374" s="47" t="s">
        <v>15</v>
      </c>
      <c r="AX374" s="40">
        <f>IFERROR((COUNTIF(AR374,[1]Locaux!$A$8)+COUNTIF(AR374,[1]Locaux!$A$9)+COUNTIF(AR374,[1]Locaux!$A$10)+COUNTIF(AR374,[1]Locaux!$A$11)+COUNTIF(AR374,[1]Locaux!$A$12)+COUNTIF(AR374,[1]Locaux!$A$15)+COUNTIF(AR374,[1]Locaux!$A$16)+COUNTIF(AR374,[1]Locaux!$A$17))/(COUNTIF(AQ374,"*")+COUNTIF(AU374,"*")+COUNTIF(AW374,"*")),"0")</f>
        <v>0</v>
      </c>
      <c r="AY374" s="48"/>
      <c r="AZ374" s="47"/>
      <c r="BA374" s="47"/>
      <c r="BB374" s="47"/>
      <c r="BC374" s="47"/>
      <c r="BD374" s="47"/>
      <c r="BE374" s="47"/>
      <c r="BF374" s="47" t="s">
        <v>15</v>
      </c>
      <c r="BG374" s="40">
        <f>IFERROR((COUNTIF(BA374,[1]Locaux!$A$8)+COUNTIF(BA374,[1]Locaux!$A$9)+COUNTIF(BA374,[1]Locaux!$A$10)+COUNTIF(BA374,[1]Locaux!$A$11)+COUNTIF(BA374,[1]Locaux!$A$12)+COUNTIF(BA374,[1]Locaux!$A$15)+COUNTIF(BA374,[1]Locaux!$A$16)+COUNTIF(BA374,[1]Locaux!$A$17))/(COUNTIF(AZ374,"*")+COUNTIF(BD374,"*")+COUNTIF(BF374,"*")),"0")</f>
        <v>0</v>
      </c>
      <c r="BH374" s="48"/>
      <c r="BI374" s="47"/>
      <c r="BJ374" s="47"/>
      <c r="BK374" s="47"/>
      <c r="BL374" s="47"/>
      <c r="BM374" s="47"/>
      <c r="BN374" s="47"/>
      <c r="BO374" s="47" t="s">
        <v>15</v>
      </c>
      <c r="BP374" s="40">
        <f>IFERROR((COUNTIF(BJ374,[1]Locaux!$A$8)+COUNTIF(BJ374,[1]Locaux!$A$9)+COUNTIF(BJ374,[1]Locaux!$A$10)+COUNTIF(BJ374,[1]Locaux!$A$11)+COUNTIF(BJ374,[1]Locaux!$A$12)+COUNTIF(BJ374,[1]Locaux!$A$15)+COUNTIF(BJ374,[1]Locaux!$A$16)+COUNTIF(BJ374,[1]Locaux!$A$17))/(COUNTIF(BI374,"*")+COUNTIF(BM374,"*")+COUNTIF(BO374,"*")),"0")</f>
        <v>0</v>
      </c>
      <c r="BQ374" s="48"/>
      <c r="BR374" s="47"/>
      <c r="BS374" s="47"/>
      <c r="BT374" s="47"/>
      <c r="BU374" s="47"/>
      <c r="BV374" s="47"/>
      <c r="BW374" s="47"/>
      <c r="BX374" s="47" t="s">
        <v>15</v>
      </c>
      <c r="BY374" s="48"/>
      <c r="BZ374" s="47"/>
      <c r="CA374" s="47"/>
      <c r="CB374" s="47"/>
      <c r="CC374" s="47"/>
      <c r="CD374" s="47"/>
      <c r="CE374" s="47"/>
      <c r="CF374" s="47" t="s">
        <v>15</v>
      </c>
      <c r="CG374" s="48"/>
      <c r="CH374" s="47"/>
      <c r="CI374" s="47"/>
      <c r="CJ374" s="47"/>
      <c r="CK374" s="47"/>
      <c r="CL374" s="47"/>
      <c r="CM374" s="47"/>
      <c r="CN374" s="47" t="s">
        <v>15</v>
      </c>
      <c r="CO374" s="37" t="e">
        <f>OR(CR374&gt;1,CS374&gt;1,CT374&gt;1,CU374&gt;1,CV374&gt;1,CW374&gt;1,CX374&gt;1,CY374&gt;1,CZ374&gt;1,DA374&gt;1,DB374&gt;1,DC374&gt;1,#REF!&gt;1,#REF!&gt;1,#REF!&gt;1,#REF!&gt;1,#REF!&gt;1,#REF!&gt;1,#REF!&gt;1,#REF!&gt;1,#REF!&gt;1,#REF!&gt;1,#REF!&gt;1,#REF!&gt;1,#REF!&gt;1,#REF!&gt;1,#REF!&gt;1,#REF!&gt;1,#REF!&gt;1,#REF!&gt;1)</f>
        <v>#REF!</v>
      </c>
      <c r="CP374" s="36" t="b">
        <f>OR(DR374&gt;1,DS374&gt;1,DT374&gt;1,DU374&gt;1,DV374&gt;1,DW374&gt;1,DX374&gt;1,DY374&gt;1,DZ374&gt;1,EA374&gt;1,EB374&gt;1,EC374&gt;1,ED374&gt;1,EE374&gt;1,EF374&gt;1,EG374&gt;1,EH374&gt;1,EI374&gt;1,EJ374&gt;1,EK374&gt;1,EL374&gt;1,EM374&gt;1,EN374&gt;1,EO374&gt;1,EP374&gt;1,EQ374&gt;1,ER374&gt;1,ES374&gt;1,ET374&gt;1,EU374&gt;1,EV374&gt;1,EW374&gt;1,EX374&gt;1,EY374&gt;1,EZ374&gt;1,FA374&gt;1,FB374&gt;1,FC374&gt;1,FD374&gt;1,FE374&gt;1)</f>
        <v>0</v>
      </c>
      <c r="CQ374" s="35"/>
      <c r="CR374" s="34">
        <f>COUNTIF($F374:$CN374,CR$101)</f>
        <v>0</v>
      </c>
      <c r="CS374" s="33">
        <f>COUNTIF($F374:$CN374,CS$101)</f>
        <v>0</v>
      </c>
      <c r="CT374" s="32">
        <f>COUNTIF($F374:$CN374,CT$101)</f>
        <v>0</v>
      </c>
      <c r="CU374" s="31">
        <f>COUNTIF($F374:$CN374,CU$101)</f>
        <v>0</v>
      </c>
      <c r="CV374" s="30">
        <f>COUNTIF($F374:$CN374,CV$101)</f>
        <v>0</v>
      </c>
      <c r="CW374" s="29">
        <f>COUNTIF($F374:$CN374,CW$101)</f>
        <v>0</v>
      </c>
      <c r="CX374" s="24">
        <f>COUNTIF($F374:$CN374,CX$101)</f>
        <v>0</v>
      </c>
      <c r="CY374" s="28">
        <f>COUNTIF($F374:$CN374,CY$101)</f>
        <v>0</v>
      </c>
      <c r="CZ374" s="27">
        <f>COUNTIF($F374:$CN374,CZ$101)</f>
        <v>0</v>
      </c>
      <c r="DA374" s="26">
        <f>COUNTIF($F374:$CN374,DA$101)</f>
        <v>0</v>
      </c>
      <c r="DB374" s="25">
        <f>COUNTIF($F374:$CN374,DB$101)</f>
        <v>0</v>
      </c>
      <c r="DC374" s="24">
        <f>COUNTIF($F374:$CN374,DC$101)</f>
        <v>0</v>
      </c>
      <c r="DD374" s="13"/>
      <c r="DE374" s="13"/>
      <c r="DF374" s="23"/>
      <c r="DG374" s="23"/>
      <c r="DH374" s="23"/>
      <c r="DI374" s="23"/>
      <c r="DJ374" s="23"/>
      <c r="DK374" s="23"/>
      <c r="DL374" s="23"/>
      <c r="DM374" s="23"/>
      <c r="DN374" s="23"/>
      <c r="DO374" s="23"/>
      <c r="DQ374" s="61"/>
      <c r="DR374" s="58">
        <f>COUNTIF($F374:$CN374,DR$101)</f>
        <v>0</v>
      </c>
      <c r="DS374" s="57">
        <f>COUNTIF($F374:$CN374,DS$101)</f>
        <v>0</v>
      </c>
      <c r="DT374" s="57">
        <f>COUNTIF($F374:$CN374,DT$101)</f>
        <v>0</v>
      </c>
      <c r="DU374" s="57">
        <f>COUNTIF($F374:$CN374,DU$101)</f>
        <v>0</v>
      </c>
      <c r="DV374" s="57">
        <f>COUNTIF($F374:$CN374,DV$101)</f>
        <v>0</v>
      </c>
      <c r="DW374" s="57">
        <f>COUNTIF($F374:$CN374,DW$101)</f>
        <v>0</v>
      </c>
      <c r="DX374" s="57">
        <f>COUNTIF($F374:$CN374,DX$101)</f>
        <v>0</v>
      </c>
      <c r="DY374" s="57">
        <f>COUNTIF($F374:$CN374,DY$101)</f>
        <v>0</v>
      </c>
      <c r="DZ374" s="57">
        <f>COUNTIF($F374:$CN374,DZ$101)</f>
        <v>0</v>
      </c>
      <c r="EA374" s="57">
        <f>COUNTIF($F374:$CN374,EA$101)</f>
        <v>0</v>
      </c>
      <c r="EB374" s="57">
        <f>COUNTIF($F374:$CN374,EB$101)</f>
        <v>0</v>
      </c>
      <c r="EC374" s="57">
        <f>COUNTIF($F374:$CN374,EC$101)</f>
        <v>0</v>
      </c>
      <c r="ED374" s="57">
        <f>COUNTIF($F374:$CN374,ED$101)</f>
        <v>0</v>
      </c>
      <c r="EE374" s="57">
        <f>COUNTIF($F374:$CN374,EE$101)</f>
        <v>0</v>
      </c>
      <c r="EF374" s="57">
        <f>COUNTIF($F374:$CN374,EF$101)</f>
        <v>0</v>
      </c>
      <c r="EG374" s="57">
        <f>COUNTIF($F374:$CN374,EG$101)</f>
        <v>0</v>
      </c>
      <c r="EH374" s="57">
        <f>COUNTIF($F374:$CN374,EH$101)</f>
        <v>0</v>
      </c>
      <c r="EI374" s="57">
        <f>COUNTIF($F374:$CN374,EI$101)</f>
        <v>0</v>
      </c>
      <c r="EJ374" s="57">
        <f>COUNTIF($F374:$CN374,EJ$101)</f>
        <v>0</v>
      </c>
      <c r="EK374" s="57">
        <f>COUNTIF($F374:$CN374,EK$101)</f>
        <v>0</v>
      </c>
      <c r="EL374" s="57">
        <f>COUNTIF($F374:$CN374,EL$101)</f>
        <v>0</v>
      </c>
      <c r="EM374" s="57">
        <f>COUNTIF($F374:$CN374,EM$101)</f>
        <v>0</v>
      </c>
      <c r="EN374" s="57">
        <f>COUNTIF($F374:$CN374,EN$101)</f>
        <v>0</v>
      </c>
      <c r="EO374" s="57">
        <f>COUNTIF($F374:$CN374,EO$101)</f>
        <v>0</v>
      </c>
      <c r="EP374" s="57">
        <f>COUNTIF($F374:$CN374,EP$101)</f>
        <v>0</v>
      </c>
      <c r="EQ374" s="57">
        <f>COUNTIF($F374:$CN374,EQ$101)</f>
        <v>0</v>
      </c>
      <c r="ER374" s="57">
        <f>COUNTIF($F374:$CN374,ER$101)</f>
        <v>0</v>
      </c>
      <c r="ES374" s="57">
        <f>COUNTIF($F374:$CN374,ES$101)</f>
        <v>0</v>
      </c>
      <c r="ET374" s="57">
        <f>COUNTIF($F374:$CN374,ET$101)</f>
        <v>0</v>
      </c>
      <c r="EU374" s="57">
        <f>COUNTIF($F374:$CN374,EU$101)</f>
        <v>0</v>
      </c>
      <c r="EV374" s="57">
        <f>COUNTIF($F374:$CN374,EV$101)</f>
        <v>0</v>
      </c>
      <c r="EW374" s="57">
        <f>COUNTIF($F374:$CN374,EW$101)</f>
        <v>0</v>
      </c>
      <c r="EX374" s="57">
        <f>COUNTIF($F374:$CN374,EX$101)</f>
        <v>0</v>
      </c>
      <c r="EY374" s="57">
        <f>COUNTIF($F374:$CN374,EY$101)</f>
        <v>0</v>
      </c>
      <c r="EZ374" s="57">
        <f>COUNTIF($F374:$CN374,EZ$101)</f>
        <v>0</v>
      </c>
      <c r="FA374" s="57">
        <f>COUNTIF($F374:$CN374,FA$101)</f>
        <v>0</v>
      </c>
      <c r="FB374" s="57">
        <f>COUNTIF($F374:$CN374,FB$101)</f>
        <v>0</v>
      </c>
      <c r="FC374" s="57">
        <f>COUNTIF($F374:$CN374,FC$101)</f>
        <v>0</v>
      </c>
      <c r="FD374" s="57">
        <f>COUNTIF($F374:$CN374,FD$101)</f>
        <v>0</v>
      </c>
      <c r="FE374" s="57">
        <f>COUNTIF($F374:$CN374,FE$101)</f>
        <v>0</v>
      </c>
    </row>
    <row r="375" spans="1:161" ht="13.5" thickBot="1" x14ac:dyDescent="0.25">
      <c r="A375" s="12"/>
      <c r="B375" s="11"/>
      <c r="C375" s="11"/>
      <c r="D375" s="11"/>
      <c r="E375" s="10"/>
      <c r="F375" s="46"/>
      <c r="G375" s="45"/>
      <c r="H375" s="45"/>
      <c r="I375" s="45"/>
      <c r="J375" s="45"/>
      <c r="K375" s="45"/>
      <c r="L375" s="45"/>
      <c r="M375" s="45" t="s">
        <v>15</v>
      </c>
      <c r="N375" s="40">
        <f>IFERROR((COUNTIF(H375,[1]Locaux!$A$8)+COUNTIF(H375,[1]Locaux!$A$9)+COUNTIF(H375,[1]Locaux!$A$10)+COUNTIF(H375,[1]Locaux!$A$11)+COUNTIF(H375,[1]Locaux!$A$12)+COUNTIF(H375,[1]Locaux!$A$15)+COUNTIF(H375,[1]Locaux!$A$16)+COUNTIF(H375,[1]Locaux!$A$17))/(COUNTIF(G375,"*")+COUNTIF(K375,"*")+COUNTIF(M375,"*")),"0")</f>
        <v>0</v>
      </c>
      <c r="O375" s="46"/>
      <c r="P375" s="45"/>
      <c r="Q375" s="45"/>
      <c r="R375" s="45"/>
      <c r="S375" s="45"/>
      <c r="T375" s="45"/>
      <c r="U375" s="45"/>
      <c r="V375" s="45" t="s">
        <v>15</v>
      </c>
      <c r="W375" s="40">
        <f>IFERROR((COUNTIF(Q375,[1]Locaux!$A$8)+COUNTIF(Q375,[1]Locaux!$A$9)+COUNTIF(Q375,[1]Locaux!$A$10)+COUNTIF(Q375,[1]Locaux!$A$11)+COUNTIF(Q375,[1]Locaux!$A$12)+COUNTIF(Q375,[1]Locaux!$A$15)+COUNTIF(Q375,[1]Locaux!$A$16)+COUNTIF(Q375,[1]Locaux!$A$17))/(COUNTIF(P375,"*")+COUNTIF(T375,"*")+COUNTIF(V375,"*")),"0")</f>
        <v>0</v>
      </c>
      <c r="X375" s="46"/>
      <c r="Y375" s="45"/>
      <c r="Z375" s="45"/>
      <c r="AA375" s="45"/>
      <c r="AB375" s="45"/>
      <c r="AC375" s="45"/>
      <c r="AD375" s="45"/>
      <c r="AE375" s="45" t="s">
        <v>15</v>
      </c>
      <c r="AF375" s="40">
        <f>IFERROR((COUNTIF(Z375,[1]Locaux!$A$8)+COUNTIF(Z375,[1]Locaux!$A$9)+COUNTIF(Z375,[1]Locaux!$A$10)+COUNTIF(Z375,[1]Locaux!$A$11)+COUNTIF(Z375,[1]Locaux!$A$12)+COUNTIF(Z375,[1]Locaux!$A$15)+COUNTIF(Z375,[1]Locaux!$A$16)+COUNTIF(Z375,[1]Locaux!$A$17))/(COUNTIF(Y375,"*")+COUNTIF(AC375,"*")+COUNTIF(AE375,"*")),"0")</f>
        <v>0</v>
      </c>
      <c r="AG375" s="46"/>
      <c r="AH375" s="45"/>
      <c r="AI375" s="45"/>
      <c r="AJ375" s="45"/>
      <c r="AK375" s="45"/>
      <c r="AL375" s="45"/>
      <c r="AM375" s="45"/>
      <c r="AN375" s="45" t="s">
        <v>15</v>
      </c>
      <c r="AO375" s="40">
        <f>IFERROR((COUNTIF(AI375,[1]Locaux!$A$8)+COUNTIF(AI375,[1]Locaux!$A$9)+COUNTIF(AI375,[1]Locaux!$A$10)+COUNTIF(AI375,[1]Locaux!$A$11)+COUNTIF(AI375,[1]Locaux!$A$12)+COUNTIF(AI375,[1]Locaux!$A$15)+COUNTIF(AI375,[1]Locaux!$A$16)+COUNTIF(AI375,[1]Locaux!$A$17))/(COUNTIF(AH375,"*")+COUNTIF(AL375,"*")+COUNTIF(AN375,"*")),"0")</f>
        <v>0</v>
      </c>
      <c r="AP375" s="46"/>
      <c r="AQ375" s="45"/>
      <c r="AR375" s="45"/>
      <c r="AS375" s="45"/>
      <c r="AT375" s="45"/>
      <c r="AU375" s="45"/>
      <c r="AV375" s="45"/>
      <c r="AW375" s="45" t="s">
        <v>15</v>
      </c>
      <c r="AX375" s="40">
        <f>IFERROR((COUNTIF(AR375,[1]Locaux!$A$8)+COUNTIF(AR375,[1]Locaux!$A$9)+COUNTIF(AR375,[1]Locaux!$A$10)+COUNTIF(AR375,[1]Locaux!$A$11)+COUNTIF(AR375,[1]Locaux!$A$12)+COUNTIF(AR375,[1]Locaux!$A$15)+COUNTIF(AR375,[1]Locaux!$A$16)+COUNTIF(AR375,[1]Locaux!$A$17))/(COUNTIF(AQ375,"*")+COUNTIF(AU375,"*")+COUNTIF(AW375,"*")),"0")</f>
        <v>0</v>
      </c>
      <c r="AY375" s="46"/>
      <c r="AZ375" s="45"/>
      <c r="BA375" s="45"/>
      <c r="BB375" s="45"/>
      <c r="BC375" s="45"/>
      <c r="BD375" s="45"/>
      <c r="BE375" s="45"/>
      <c r="BF375" s="45" t="s">
        <v>15</v>
      </c>
      <c r="BG375" s="40">
        <f>IFERROR((COUNTIF(BA375,[1]Locaux!$A$8)+COUNTIF(BA375,[1]Locaux!$A$9)+COUNTIF(BA375,[1]Locaux!$A$10)+COUNTIF(BA375,[1]Locaux!$A$11)+COUNTIF(BA375,[1]Locaux!$A$12)+COUNTIF(BA375,[1]Locaux!$A$15)+COUNTIF(BA375,[1]Locaux!$A$16)+COUNTIF(BA375,[1]Locaux!$A$17))/(COUNTIF(AZ375,"*")+COUNTIF(BD375,"*")+COUNTIF(BF375,"*")),"0")</f>
        <v>0</v>
      </c>
      <c r="BH375" s="46"/>
      <c r="BI375" s="45"/>
      <c r="BJ375" s="45"/>
      <c r="BK375" s="45"/>
      <c r="BL375" s="45"/>
      <c r="BM375" s="45"/>
      <c r="BN375" s="45"/>
      <c r="BO375" s="45" t="s">
        <v>15</v>
      </c>
      <c r="BP375" s="40">
        <f>IFERROR((COUNTIF(BJ375,[1]Locaux!$A$8)+COUNTIF(BJ375,[1]Locaux!$A$9)+COUNTIF(BJ375,[1]Locaux!$A$10)+COUNTIF(BJ375,[1]Locaux!$A$11)+COUNTIF(BJ375,[1]Locaux!$A$12)+COUNTIF(BJ375,[1]Locaux!$A$15)+COUNTIF(BJ375,[1]Locaux!$A$16)+COUNTIF(BJ375,[1]Locaux!$A$17))/(COUNTIF(BI375,"*")+COUNTIF(BM375,"*")+COUNTIF(BO375,"*")),"0")</f>
        <v>0</v>
      </c>
      <c r="BQ375" s="46"/>
      <c r="BR375" s="45"/>
      <c r="BS375" s="45"/>
      <c r="BT375" s="45"/>
      <c r="BU375" s="45"/>
      <c r="BV375" s="45"/>
      <c r="BW375" s="45"/>
      <c r="BX375" s="45" t="s">
        <v>15</v>
      </c>
      <c r="BY375" s="46"/>
      <c r="BZ375" s="45"/>
      <c r="CA375" s="45"/>
      <c r="CB375" s="45"/>
      <c r="CC375" s="45"/>
      <c r="CD375" s="45"/>
      <c r="CE375" s="45"/>
      <c r="CF375" s="45" t="s">
        <v>15</v>
      </c>
      <c r="CG375" s="46"/>
      <c r="CH375" s="45"/>
      <c r="CI375" s="45"/>
      <c r="CJ375" s="45"/>
      <c r="CK375" s="45"/>
      <c r="CL375" s="45"/>
      <c r="CM375" s="45"/>
      <c r="CN375" s="45" t="s">
        <v>15</v>
      </c>
      <c r="CO375" s="37" t="e">
        <f>OR(CR375&gt;1,CS375&gt;1,CT375&gt;1,CU375&gt;1,CV375&gt;1,CW375&gt;1,CX375&gt;1,CY375&gt;1,CZ375&gt;1,DA375&gt;1,DB375&gt;1,DC375&gt;1,#REF!&gt;1,#REF!&gt;1,#REF!&gt;1,#REF!&gt;1,#REF!&gt;1,#REF!&gt;1,#REF!&gt;1,#REF!&gt;1,#REF!&gt;1,#REF!&gt;1,#REF!&gt;1,#REF!&gt;1,#REF!&gt;1,#REF!&gt;1,#REF!&gt;1,#REF!&gt;1,#REF!&gt;1,#REF!&gt;1)</f>
        <v>#REF!</v>
      </c>
      <c r="CP375" s="36" t="b">
        <f>OR(DR375&gt;1,DS375&gt;1,DT375&gt;1,DU375&gt;1,DV375&gt;1,DW375&gt;1,DX375&gt;1,DY375&gt;1,DZ375&gt;1,EA375&gt;1,EB375&gt;1,EC375&gt;1,ED375&gt;1,EE375&gt;1,EF375&gt;1,EG375&gt;1,EH375&gt;1,EI375&gt;1,EJ375&gt;1,EK375&gt;1,EL375&gt;1,EM375&gt;1,EN375&gt;1,EO375&gt;1,EP375&gt;1,EQ375&gt;1,ER375&gt;1,ES375&gt;1,ET375&gt;1,EU375&gt;1,EV375&gt;1,EW375&gt;1,EX375&gt;1,EY375&gt;1,EZ375&gt;1,FA375&gt;1,FB375&gt;1,FC375&gt;1,FD375&gt;1,FE375&gt;1)</f>
        <v>0</v>
      </c>
      <c r="CQ375" s="35"/>
      <c r="CR375" s="34">
        <f>COUNTIF($F375:$CN375,CR$101)</f>
        <v>0</v>
      </c>
      <c r="CS375" s="33">
        <f>COUNTIF($F375:$CN375,CS$101)</f>
        <v>0</v>
      </c>
      <c r="CT375" s="32">
        <f>COUNTIF($F375:$CN375,CT$101)</f>
        <v>0</v>
      </c>
      <c r="CU375" s="31">
        <f>COUNTIF($F375:$CN375,CU$101)</f>
        <v>0</v>
      </c>
      <c r="CV375" s="30">
        <f>COUNTIF($F375:$CN375,CV$101)</f>
        <v>0</v>
      </c>
      <c r="CW375" s="29">
        <f>COUNTIF($F375:$CN375,CW$101)</f>
        <v>0</v>
      </c>
      <c r="CX375" s="24">
        <f>COUNTIF($F375:$CN375,CX$101)</f>
        <v>0</v>
      </c>
      <c r="CY375" s="28">
        <f>COUNTIF($F375:$CN375,CY$101)</f>
        <v>0</v>
      </c>
      <c r="CZ375" s="27">
        <f>COUNTIF($F375:$CN375,CZ$101)</f>
        <v>0</v>
      </c>
      <c r="DA375" s="26">
        <f>COUNTIF($F375:$CN375,DA$101)</f>
        <v>0</v>
      </c>
      <c r="DB375" s="25">
        <f>COUNTIF($F375:$CN375,DB$101)</f>
        <v>0</v>
      </c>
      <c r="DC375" s="24">
        <f>COUNTIF($F375:$CN375,DC$101)</f>
        <v>0</v>
      </c>
      <c r="DD375" s="13"/>
      <c r="DE375" s="13"/>
      <c r="DF375" s="23"/>
      <c r="DG375" s="23"/>
      <c r="DH375" s="23"/>
      <c r="DI375" s="23"/>
      <c r="DJ375" s="23"/>
      <c r="DK375" s="23"/>
      <c r="DL375" s="23"/>
      <c r="DM375" s="23"/>
      <c r="DN375" s="23"/>
      <c r="DO375" s="23"/>
      <c r="DQ375" s="61"/>
      <c r="DR375" s="58">
        <f>COUNTIF($F375:$CN375,DR$101)</f>
        <v>0</v>
      </c>
      <c r="DS375" s="57">
        <f>COUNTIF($F375:$CN375,DS$101)</f>
        <v>0</v>
      </c>
      <c r="DT375" s="57">
        <f>COUNTIF($F375:$CN375,DT$101)</f>
        <v>0</v>
      </c>
      <c r="DU375" s="57">
        <f>COUNTIF($F375:$CN375,DU$101)</f>
        <v>0</v>
      </c>
      <c r="DV375" s="57">
        <f>COUNTIF($F375:$CN375,DV$101)</f>
        <v>0</v>
      </c>
      <c r="DW375" s="57">
        <f>COUNTIF($F375:$CN375,DW$101)</f>
        <v>0</v>
      </c>
      <c r="DX375" s="57">
        <f>COUNTIF($F375:$CN375,DX$101)</f>
        <v>0</v>
      </c>
      <c r="DY375" s="57">
        <f>COUNTIF($F375:$CN375,DY$101)</f>
        <v>0</v>
      </c>
      <c r="DZ375" s="57">
        <f>COUNTIF($F375:$CN375,DZ$101)</f>
        <v>0</v>
      </c>
      <c r="EA375" s="57">
        <f>COUNTIF($F375:$CN375,EA$101)</f>
        <v>0</v>
      </c>
      <c r="EB375" s="57">
        <f>COUNTIF($F375:$CN375,EB$101)</f>
        <v>0</v>
      </c>
      <c r="EC375" s="57">
        <f>COUNTIF($F375:$CN375,EC$101)</f>
        <v>0</v>
      </c>
      <c r="ED375" s="57">
        <f>COUNTIF($F375:$CN375,ED$101)</f>
        <v>0</v>
      </c>
      <c r="EE375" s="57">
        <f>COUNTIF($F375:$CN375,EE$101)</f>
        <v>0</v>
      </c>
      <c r="EF375" s="57">
        <f>COUNTIF($F375:$CN375,EF$101)</f>
        <v>0</v>
      </c>
      <c r="EG375" s="57">
        <f>COUNTIF($F375:$CN375,EG$101)</f>
        <v>0</v>
      </c>
      <c r="EH375" s="57">
        <f>COUNTIF($F375:$CN375,EH$101)</f>
        <v>0</v>
      </c>
      <c r="EI375" s="57">
        <f>COUNTIF($F375:$CN375,EI$101)</f>
        <v>0</v>
      </c>
      <c r="EJ375" s="57">
        <f>COUNTIF($F375:$CN375,EJ$101)</f>
        <v>0</v>
      </c>
      <c r="EK375" s="57">
        <f>COUNTIF($F375:$CN375,EK$101)</f>
        <v>0</v>
      </c>
      <c r="EL375" s="57">
        <f>COUNTIF($F375:$CN375,EL$101)</f>
        <v>0</v>
      </c>
      <c r="EM375" s="57">
        <f>COUNTIF($F375:$CN375,EM$101)</f>
        <v>0</v>
      </c>
      <c r="EN375" s="57">
        <f>COUNTIF($F375:$CN375,EN$101)</f>
        <v>0</v>
      </c>
      <c r="EO375" s="57">
        <f>COUNTIF($F375:$CN375,EO$101)</f>
        <v>0</v>
      </c>
      <c r="EP375" s="57">
        <f>COUNTIF($F375:$CN375,EP$101)</f>
        <v>0</v>
      </c>
      <c r="EQ375" s="57">
        <f>COUNTIF($F375:$CN375,EQ$101)</f>
        <v>0</v>
      </c>
      <c r="ER375" s="57">
        <f>COUNTIF($F375:$CN375,ER$101)</f>
        <v>0</v>
      </c>
      <c r="ES375" s="57">
        <f>COUNTIF($F375:$CN375,ES$101)</f>
        <v>0</v>
      </c>
      <c r="ET375" s="57">
        <f>COUNTIF($F375:$CN375,ET$101)</f>
        <v>0</v>
      </c>
      <c r="EU375" s="57">
        <f>COUNTIF($F375:$CN375,EU$101)</f>
        <v>0</v>
      </c>
      <c r="EV375" s="57">
        <f>COUNTIF($F375:$CN375,EV$101)</f>
        <v>0</v>
      </c>
      <c r="EW375" s="57">
        <f>COUNTIF($F375:$CN375,EW$101)</f>
        <v>0</v>
      </c>
      <c r="EX375" s="57">
        <f>COUNTIF($F375:$CN375,EX$101)</f>
        <v>0</v>
      </c>
      <c r="EY375" s="57">
        <f>COUNTIF($F375:$CN375,EY$101)</f>
        <v>0</v>
      </c>
      <c r="EZ375" s="57">
        <f>COUNTIF($F375:$CN375,EZ$101)</f>
        <v>0</v>
      </c>
      <c r="FA375" s="57">
        <f>COUNTIF($F375:$CN375,FA$101)</f>
        <v>0</v>
      </c>
      <c r="FB375" s="57">
        <f>COUNTIF($F375:$CN375,FB$101)</f>
        <v>0</v>
      </c>
      <c r="FC375" s="57">
        <f>COUNTIF($F375:$CN375,FC$101)</f>
        <v>0</v>
      </c>
      <c r="FD375" s="57">
        <f>COUNTIF($F375:$CN375,FD$101)</f>
        <v>0</v>
      </c>
      <c r="FE375" s="57">
        <f>COUNTIF($F375:$CN375,FE$101)</f>
        <v>0</v>
      </c>
    </row>
    <row r="376" spans="1:161" ht="13.5" thickBot="1" x14ac:dyDescent="0.25">
      <c r="A376" s="18" t="str">
        <f>CHOOSE(WEEKDAY($E376),"Dimanche","Lundi","Mardi","Mercredi","Jeudi","Vendredi","")</f>
        <v>Lundi</v>
      </c>
      <c r="B376" s="17">
        <f>IF(M376&lt;&gt;"Cong. ",B374+1,B374+0)</f>
        <v>134</v>
      </c>
      <c r="C376" s="17">
        <f>IF(M376&lt;&gt;"Cong. ",C374+1,C374+0)</f>
        <v>113</v>
      </c>
      <c r="D376" s="17">
        <f>IF(M376="",D374+1,D374+0)</f>
        <v>15</v>
      </c>
      <c r="E376" s="16">
        <v>44249</v>
      </c>
      <c r="F376" s="7"/>
      <c r="G376" s="44"/>
      <c r="H376" s="44"/>
      <c r="I376" s="44"/>
      <c r="J376" s="44"/>
      <c r="K376" s="44"/>
      <c r="L376" s="44"/>
      <c r="M376" s="43"/>
      <c r="N376" s="40" t="str">
        <f>IFERROR((COUNTIF(H376,[1]Locaux!$A$8)+COUNTIF(H376,[1]Locaux!$A$9)+COUNTIF(H376,[1]Locaux!$A$10)+COUNTIF(H376,[1]Locaux!$A$11)+COUNTIF(H376,[1]Locaux!$A$12)+COUNTIF(H376,[1]Locaux!$A$15)+COUNTIF(H376,[1]Locaux!$A$16)+COUNTIF(H376,[1]Locaux!$A$17))/(COUNTIF(G376,"*")+COUNTIF(K376,"*")+COUNTIF(M376,"*")),"0")</f>
        <v>0</v>
      </c>
      <c r="O376" s="7"/>
      <c r="P376" s="44"/>
      <c r="Q376" s="44"/>
      <c r="R376" s="44"/>
      <c r="S376" s="44"/>
      <c r="T376" s="44"/>
      <c r="U376" s="44"/>
      <c r="V376" s="43"/>
      <c r="W376" s="40" t="str">
        <f>IFERROR((COUNTIF(Q376,[1]Locaux!$A$8)+COUNTIF(Q376,[1]Locaux!$A$9)+COUNTIF(Q376,[1]Locaux!$A$10)+COUNTIF(Q376,[1]Locaux!$A$11)+COUNTIF(Q376,[1]Locaux!$A$12)+COUNTIF(Q376,[1]Locaux!$A$15)+COUNTIF(Q376,[1]Locaux!$A$16)+COUNTIF(Q376,[1]Locaux!$A$17))/(COUNTIF(P376,"*")+COUNTIF(T376,"*")+COUNTIF(V376,"*")),"0")</f>
        <v>0</v>
      </c>
      <c r="X376" s="7" t="s">
        <v>20</v>
      </c>
      <c r="Y376" s="44"/>
      <c r="Z376" s="44"/>
      <c r="AA376" s="44"/>
      <c r="AB376" s="44"/>
      <c r="AC376" s="44"/>
      <c r="AD376" s="44"/>
      <c r="AE376" s="43"/>
      <c r="AF376" s="40" t="str">
        <f>IFERROR((COUNTIF(Z376,[1]Locaux!$A$8)+COUNTIF(Z376,[1]Locaux!$A$9)+COUNTIF(Z376,[1]Locaux!$A$10)+COUNTIF(Z376,[1]Locaux!$A$11)+COUNTIF(Z376,[1]Locaux!$A$12)+COUNTIF(Z376,[1]Locaux!$A$15)+COUNTIF(Z376,[1]Locaux!$A$16)+COUNTIF(Z376,[1]Locaux!$A$17))/(COUNTIF(Y376,"*")+COUNTIF(AC376,"*")+COUNTIF(AE376,"*")),"0")</f>
        <v>0</v>
      </c>
      <c r="AG376" s="54" t="s">
        <v>28</v>
      </c>
      <c r="AH376" s="44"/>
      <c r="AI376" s="44"/>
      <c r="AJ376" s="44"/>
      <c r="AK376" s="44"/>
      <c r="AL376" s="44"/>
      <c r="AM376" s="44"/>
      <c r="AN376" s="43"/>
      <c r="AO376" s="40" t="str">
        <f>IFERROR((COUNTIF(AI376,[1]Locaux!$A$8)+COUNTIF(AI376,[1]Locaux!$A$9)+COUNTIF(AI376,[1]Locaux!$A$10)+COUNTIF(AI376,[1]Locaux!$A$11)+COUNTIF(AI376,[1]Locaux!$A$12)+COUNTIF(AI376,[1]Locaux!$A$15)+COUNTIF(AI376,[1]Locaux!$A$16)+COUNTIF(AI376,[1]Locaux!$A$17))/(COUNTIF(AH376,"*")+COUNTIF(AL376,"*")+COUNTIF(AN376,"*")),"0")</f>
        <v>0</v>
      </c>
      <c r="AP376" s="7" t="s">
        <v>28</v>
      </c>
      <c r="AQ376" s="44"/>
      <c r="AR376" s="44"/>
      <c r="AS376" s="44"/>
      <c r="AT376" s="44"/>
      <c r="AU376" s="44"/>
      <c r="AV376" s="44"/>
      <c r="AW376" s="43"/>
      <c r="AX376" s="40" t="str">
        <f>IFERROR((COUNTIF(AR376,[1]Locaux!$A$8)+COUNTIF(AR376,[1]Locaux!$A$9)+COUNTIF(AR376,[1]Locaux!$A$10)+COUNTIF(AR376,[1]Locaux!$A$11)+COUNTIF(AR376,[1]Locaux!$A$12)+COUNTIF(AR376,[1]Locaux!$A$15)+COUNTIF(AR376,[1]Locaux!$A$16)+COUNTIF(AR376,[1]Locaux!$A$17))/(COUNTIF(AQ376,"*")+COUNTIF(AU376,"*")+COUNTIF(AW376,"*")),"0")</f>
        <v>0</v>
      </c>
      <c r="AY376" s="51" t="s">
        <v>29</v>
      </c>
      <c r="AZ376" s="44"/>
      <c r="BA376" s="44"/>
      <c r="BB376" s="44"/>
      <c r="BC376" s="44"/>
      <c r="BD376" s="44"/>
      <c r="BE376" s="44"/>
      <c r="BF376" s="43"/>
      <c r="BG376" s="40" t="str">
        <f>IFERROR((COUNTIF(BA376,[1]Locaux!$A$8)+COUNTIF(BA376,[1]Locaux!$A$9)+COUNTIF(BA376,[1]Locaux!$A$10)+COUNTIF(BA376,[1]Locaux!$A$11)+COUNTIF(BA376,[1]Locaux!$A$12)+COUNTIF(BA376,[1]Locaux!$A$15)+COUNTIF(BA376,[1]Locaux!$A$16)+COUNTIF(BA376,[1]Locaux!$A$17))/(COUNTIF(AZ376,"*")+COUNTIF(BD376,"*")+COUNTIF(BF376,"*")),"0")</f>
        <v>0</v>
      </c>
      <c r="BH376" s="7"/>
      <c r="BI376" s="44"/>
      <c r="BJ376" s="44"/>
      <c r="BK376" s="44"/>
      <c r="BL376" s="44"/>
      <c r="BM376" s="44"/>
      <c r="BN376" s="44"/>
      <c r="BO376" s="43"/>
      <c r="BP376" s="40" t="str">
        <f>IFERROR((COUNTIF(BJ376,[1]Locaux!$A$8)+COUNTIF(BJ376,[1]Locaux!$A$9)+COUNTIF(BJ376,[1]Locaux!$A$10)+COUNTIF(BJ376,[1]Locaux!$A$11)+COUNTIF(BJ376,[1]Locaux!$A$12)+COUNTIF(BJ376,[1]Locaux!$A$15)+COUNTIF(BJ376,[1]Locaux!$A$16)+COUNTIF(BJ376,[1]Locaux!$A$17))/(COUNTIF(BI376,"*")+COUNTIF(BM376,"*")+COUNTIF(BO376,"*")),"0")</f>
        <v>0</v>
      </c>
      <c r="BQ376" s="7"/>
      <c r="BR376" s="44"/>
      <c r="BS376" s="44"/>
      <c r="BT376" s="44"/>
      <c r="BU376" s="44"/>
      <c r="BV376" s="44"/>
      <c r="BW376" s="44"/>
      <c r="BX376" s="43"/>
      <c r="BY376" s="7"/>
      <c r="BZ376" s="44"/>
      <c r="CA376" s="44"/>
      <c r="CB376" s="44"/>
      <c r="CC376" s="44"/>
      <c r="CD376" s="44"/>
      <c r="CE376" s="44"/>
      <c r="CF376" s="43"/>
      <c r="CG376" s="7"/>
      <c r="CH376" s="44"/>
      <c r="CI376" s="44"/>
      <c r="CJ376" s="44"/>
      <c r="CK376" s="44"/>
      <c r="CL376" s="44"/>
      <c r="CM376" s="44"/>
      <c r="CN376" s="43"/>
      <c r="CO376" s="37" t="e">
        <f>OR(CR376&gt;1,CS376&gt;1,CT376&gt;1,CU376&gt;1,CV376&gt;1,CW376&gt;1,CX376&gt;1,CY376&gt;1,CZ376&gt;1,DA376&gt;1,DB376&gt;1,DC376&gt;1,#REF!&gt;1,#REF!&gt;1,#REF!&gt;1,#REF!&gt;1,#REF!&gt;1,#REF!&gt;1,#REF!&gt;1,#REF!&gt;1,#REF!&gt;1,#REF!&gt;1,#REF!&gt;1,#REF!&gt;1,#REF!&gt;1,#REF!&gt;1,#REF!&gt;1,#REF!&gt;1,#REF!&gt;1,#REF!&gt;1)</f>
        <v>#REF!</v>
      </c>
      <c r="CP376" s="36" t="b">
        <f>OR(DR376&gt;1,DS376&gt;1,DT376&gt;1,DU376&gt;1,DV376&gt;1,DW376&gt;1,DX376&gt;1,DY376&gt;1,DZ376&gt;1,EA376&gt;1,EB376&gt;1,EC376&gt;1,ED376&gt;1,EE376&gt;1,EF376&gt;1,EG376&gt;1,EH376&gt;1,EI376&gt;1,EJ376&gt;1,EK376&gt;1,EL376&gt;1,EM376&gt;1,EN376&gt;1,EO376&gt;1,EP376&gt;1,EQ376&gt;1,ER376&gt;1,ES376&gt;1,ET376&gt;1,EU376&gt;1,EV376&gt;1,EW376&gt;1,EX376&gt;1,EY376&gt;1,EZ376&gt;1,FA376&gt;1,FB376&gt;1,FC376&gt;1,FD376&gt;1,FE376&gt;1)</f>
        <v>0</v>
      </c>
      <c r="CQ376" s="35"/>
      <c r="CR376" s="34">
        <f>COUNTIF($F376:$CN376,CR$101)</f>
        <v>0</v>
      </c>
      <c r="CS376" s="33">
        <f>COUNTIF($F376:$CN376,CS$101)</f>
        <v>0</v>
      </c>
      <c r="CT376" s="32">
        <f>COUNTIF($F376:$CN376,CT$101)</f>
        <v>0</v>
      </c>
      <c r="CU376" s="31">
        <f>COUNTIF($F376:$CN376,CU$101)</f>
        <v>0</v>
      </c>
      <c r="CV376" s="30">
        <f>COUNTIF($F376:$CN376,CV$101)</f>
        <v>0</v>
      </c>
      <c r="CW376" s="29">
        <f>COUNTIF($F376:$CN376,CW$101)</f>
        <v>0</v>
      </c>
      <c r="CX376" s="24">
        <f>COUNTIF($F376:$CN376,CX$101)</f>
        <v>0</v>
      </c>
      <c r="CY376" s="28">
        <f>COUNTIF($F376:$CN376,CY$101)</f>
        <v>0</v>
      </c>
      <c r="CZ376" s="27">
        <f>COUNTIF($F376:$CN376,CZ$101)</f>
        <v>0</v>
      </c>
      <c r="DA376" s="26">
        <f>COUNTIF($F376:$CN376,DA$101)</f>
        <v>0</v>
      </c>
      <c r="DB376" s="25">
        <f>COUNTIF($F376:$CN376,DB$101)</f>
        <v>0</v>
      </c>
      <c r="DC376" s="24">
        <f>COUNTIF($F376:$CN376,DC$101)</f>
        <v>0</v>
      </c>
      <c r="DD376" s="13"/>
      <c r="DE376" s="13"/>
      <c r="DF376" s="23"/>
      <c r="DG376" s="23"/>
      <c r="DH376" s="23"/>
      <c r="DI376" s="23"/>
      <c r="DJ376" s="23"/>
      <c r="DK376" s="23"/>
      <c r="DL376" s="23"/>
      <c r="DM376" s="23"/>
      <c r="DN376" s="23"/>
      <c r="DO376" s="23"/>
      <c r="DQ376" s="61"/>
      <c r="DR376" s="58">
        <f>COUNTIF($F376:$CN376,DR$101)</f>
        <v>0</v>
      </c>
      <c r="DS376" s="57">
        <f>COUNTIF($F376:$CN376,DS$101)</f>
        <v>0</v>
      </c>
      <c r="DT376" s="57">
        <f>COUNTIF($F376:$CN376,DT$101)</f>
        <v>0</v>
      </c>
      <c r="DU376" s="57">
        <f>COUNTIF($F376:$CN376,DU$101)</f>
        <v>0</v>
      </c>
      <c r="DV376" s="57">
        <f>COUNTIF($F376:$CN376,DV$101)</f>
        <v>0</v>
      </c>
      <c r="DW376" s="57">
        <f>COUNTIF($F376:$CN376,DW$101)</f>
        <v>0</v>
      </c>
      <c r="DX376" s="57">
        <f>COUNTIF($F376:$CN376,DX$101)</f>
        <v>0</v>
      </c>
      <c r="DY376" s="57">
        <f>COUNTIF($F376:$CN376,DY$101)</f>
        <v>0</v>
      </c>
      <c r="DZ376" s="57">
        <f>COUNTIF($F376:$CN376,DZ$101)</f>
        <v>0</v>
      </c>
      <c r="EA376" s="57">
        <f>COUNTIF($F376:$CN376,EA$101)</f>
        <v>0</v>
      </c>
      <c r="EB376" s="57">
        <f>COUNTIF($F376:$CN376,EB$101)</f>
        <v>0</v>
      </c>
      <c r="EC376" s="57">
        <f>COUNTIF($F376:$CN376,EC$101)</f>
        <v>0</v>
      </c>
      <c r="ED376" s="57">
        <f>COUNTIF($F376:$CN376,ED$101)</f>
        <v>0</v>
      </c>
      <c r="EE376" s="57">
        <f>COUNTIF($F376:$CN376,EE$101)</f>
        <v>0</v>
      </c>
      <c r="EF376" s="57">
        <f>COUNTIF($F376:$CN376,EF$101)</f>
        <v>0</v>
      </c>
      <c r="EG376" s="57">
        <f>COUNTIF($F376:$CN376,EG$101)</f>
        <v>0</v>
      </c>
      <c r="EH376" s="57">
        <f>COUNTIF($F376:$CN376,EH$101)</f>
        <v>0</v>
      </c>
      <c r="EI376" s="57">
        <f>COUNTIF($F376:$CN376,EI$101)</f>
        <v>0</v>
      </c>
      <c r="EJ376" s="57">
        <f>COUNTIF($F376:$CN376,EJ$101)</f>
        <v>0</v>
      </c>
      <c r="EK376" s="57">
        <f>COUNTIF($F376:$CN376,EK$101)</f>
        <v>0</v>
      </c>
      <c r="EL376" s="57">
        <f>COUNTIF($F376:$CN376,EL$101)</f>
        <v>0</v>
      </c>
      <c r="EM376" s="57">
        <f>COUNTIF($F376:$CN376,EM$101)</f>
        <v>0</v>
      </c>
      <c r="EN376" s="57">
        <f>COUNTIF($F376:$CN376,EN$101)</f>
        <v>0</v>
      </c>
      <c r="EO376" s="57">
        <f>COUNTIF($F376:$CN376,EO$101)</f>
        <v>0</v>
      </c>
      <c r="EP376" s="57">
        <f>COUNTIF($F376:$CN376,EP$101)</f>
        <v>0</v>
      </c>
      <c r="EQ376" s="57">
        <f>COUNTIF($F376:$CN376,EQ$101)</f>
        <v>0</v>
      </c>
      <c r="ER376" s="57">
        <f>COUNTIF($F376:$CN376,ER$101)</f>
        <v>0</v>
      </c>
      <c r="ES376" s="57">
        <f>COUNTIF($F376:$CN376,ES$101)</f>
        <v>0</v>
      </c>
      <c r="ET376" s="57">
        <f>COUNTIF($F376:$CN376,ET$101)</f>
        <v>0</v>
      </c>
      <c r="EU376" s="57">
        <f>COUNTIF($F376:$CN376,EU$101)</f>
        <v>0</v>
      </c>
      <c r="EV376" s="57">
        <f>COUNTIF($F376:$CN376,EV$101)</f>
        <v>0</v>
      </c>
      <c r="EW376" s="57">
        <f>COUNTIF($F376:$CN376,EW$101)</f>
        <v>0</v>
      </c>
      <c r="EX376" s="57">
        <f>COUNTIF($F376:$CN376,EX$101)</f>
        <v>0</v>
      </c>
      <c r="EY376" s="57">
        <f>COUNTIF($F376:$CN376,EY$101)</f>
        <v>0</v>
      </c>
      <c r="EZ376" s="57">
        <f>COUNTIF($F376:$CN376,EZ$101)</f>
        <v>0</v>
      </c>
      <c r="FA376" s="57">
        <f>COUNTIF($F376:$CN376,FA$101)</f>
        <v>0</v>
      </c>
      <c r="FB376" s="57">
        <f>COUNTIF($F376:$CN376,FB$101)</f>
        <v>0</v>
      </c>
      <c r="FC376" s="57">
        <f>COUNTIF($F376:$CN376,FC$101)</f>
        <v>0</v>
      </c>
      <c r="FD376" s="57">
        <f>COUNTIF($F376:$CN376,FD$101)</f>
        <v>0</v>
      </c>
      <c r="FE376" s="57">
        <f>COUNTIF($F376:$CN376,FE$101)</f>
        <v>0</v>
      </c>
    </row>
    <row r="377" spans="1:161" ht="13.5" thickBot="1" x14ac:dyDescent="0.25">
      <c r="A377" s="12"/>
      <c r="B377" s="11"/>
      <c r="C377" s="11"/>
      <c r="D377" s="11"/>
      <c r="E377" s="10"/>
      <c r="F377" s="6"/>
      <c r="G377" s="39"/>
      <c r="H377" s="39"/>
      <c r="I377" s="39"/>
      <c r="J377" s="39"/>
      <c r="K377" s="39"/>
      <c r="L377" s="39"/>
      <c r="M377" s="38"/>
      <c r="N377" s="40" t="str">
        <f>IFERROR((COUNTIF(H377,[1]Locaux!$A$8)+COUNTIF(H377,[1]Locaux!$A$9)+COUNTIF(H377,[1]Locaux!$A$10)+COUNTIF(H377,[1]Locaux!$A$11)+COUNTIF(H377,[1]Locaux!$A$12)+COUNTIF(H377,[1]Locaux!$A$15)+COUNTIF(H377,[1]Locaux!$A$16)+COUNTIF(H377,[1]Locaux!$A$17))/(COUNTIF(G377,"*")+COUNTIF(K377,"*")+COUNTIF(M377,"*")),"0")</f>
        <v>0</v>
      </c>
      <c r="O377" s="6"/>
      <c r="P377" s="39"/>
      <c r="Q377" s="39"/>
      <c r="R377" s="39"/>
      <c r="S377" s="39"/>
      <c r="T377" s="39"/>
      <c r="U377" s="39"/>
      <c r="V377" s="38"/>
      <c r="W377" s="40" t="str">
        <f>IFERROR((COUNTIF(Q377,[1]Locaux!$A$8)+COUNTIF(Q377,[1]Locaux!$A$9)+COUNTIF(Q377,[1]Locaux!$A$10)+COUNTIF(Q377,[1]Locaux!$A$11)+COUNTIF(Q377,[1]Locaux!$A$12)+COUNTIF(Q377,[1]Locaux!$A$15)+COUNTIF(Q377,[1]Locaux!$A$16)+COUNTIF(Q377,[1]Locaux!$A$17))/(COUNTIF(P377,"*")+COUNTIF(T377,"*")+COUNTIF(V377,"*")),"0")</f>
        <v>0</v>
      </c>
      <c r="X377" s="6" t="s">
        <v>20</v>
      </c>
      <c r="Y377" s="39"/>
      <c r="Z377" s="39"/>
      <c r="AA377" s="39"/>
      <c r="AB377" s="39"/>
      <c r="AC377" s="39"/>
      <c r="AD377" s="39"/>
      <c r="AE377" s="38"/>
      <c r="AF377" s="40" t="str">
        <f>IFERROR((COUNTIF(Z377,[1]Locaux!$A$8)+COUNTIF(Z377,[1]Locaux!$A$9)+COUNTIF(Z377,[1]Locaux!$A$10)+COUNTIF(Z377,[1]Locaux!$A$11)+COUNTIF(Z377,[1]Locaux!$A$12)+COUNTIF(Z377,[1]Locaux!$A$15)+COUNTIF(Z377,[1]Locaux!$A$16)+COUNTIF(Z377,[1]Locaux!$A$17))/(COUNTIF(Y377,"*")+COUNTIF(AC377,"*")+COUNTIF(AE377,"*")),"0")</f>
        <v>0</v>
      </c>
      <c r="AG377" s="53" t="s">
        <v>28</v>
      </c>
      <c r="AH377" s="39"/>
      <c r="AI377" s="39"/>
      <c r="AJ377" s="39"/>
      <c r="AK377" s="39"/>
      <c r="AL377" s="39"/>
      <c r="AM377" s="39"/>
      <c r="AN377" s="38"/>
      <c r="AO377" s="40" t="str">
        <f>IFERROR((COUNTIF(AI377,[1]Locaux!$A$8)+COUNTIF(AI377,[1]Locaux!$A$9)+COUNTIF(AI377,[1]Locaux!$A$10)+COUNTIF(AI377,[1]Locaux!$A$11)+COUNTIF(AI377,[1]Locaux!$A$12)+COUNTIF(AI377,[1]Locaux!$A$15)+COUNTIF(AI377,[1]Locaux!$A$16)+COUNTIF(AI377,[1]Locaux!$A$17))/(COUNTIF(AH377,"*")+COUNTIF(AL377,"*")+COUNTIF(AN377,"*")),"0")</f>
        <v>0</v>
      </c>
      <c r="AP377" s="7" t="s">
        <v>28</v>
      </c>
      <c r="AQ377" s="39"/>
      <c r="AR377" s="39"/>
      <c r="AS377" s="39"/>
      <c r="AT377" s="39"/>
      <c r="AU377" s="39"/>
      <c r="AV377" s="39"/>
      <c r="AW377" s="38"/>
      <c r="AX377" s="40" t="str">
        <f>IFERROR((COUNTIF(AR377,[1]Locaux!$A$8)+COUNTIF(AR377,[1]Locaux!$A$9)+COUNTIF(AR377,[1]Locaux!$A$10)+COUNTIF(AR377,[1]Locaux!$A$11)+COUNTIF(AR377,[1]Locaux!$A$12)+COUNTIF(AR377,[1]Locaux!$A$15)+COUNTIF(AR377,[1]Locaux!$A$16)+COUNTIF(AR377,[1]Locaux!$A$17))/(COUNTIF(AQ377,"*")+COUNTIF(AU377,"*")+COUNTIF(AW377,"*")),"0")</f>
        <v>0</v>
      </c>
      <c r="AY377" s="51" t="s">
        <v>29</v>
      </c>
      <c r="AZ377" s="39"/>
      <c r="BA377" s="39"/>
      <c r="BB377" s="39"/>
      <c r="BC377" s="39"/>
      <c r="BD377" s="39"/>
      <c r="BE377" s="39"/>
      <c r="BF377" s="38"/>
      <c r="BG377" s="40" t="str">
        <f>IFERROR((COUNTIF(BA377,[1]Locaux!$A$8)+COUNTIF(BA377,[1]Locaux!$A$9)+COUNTIF(BA377,[1]Locaux!$A$10)+COUNTIF(BA377,[1]Locaux!$A$11)+COUNTIF(BA377,[1]Locaux!$A$12)+COUNTIF(BA377,[1]Locaux!$A$15)+COUNTIF(BA377,[1]Locaux!$A$16)+COUNTIF(BA377,[1]Locaux!$A$17))/(COUNTIF(AZ377,"*")+COUNTIF(BD377,"*")+COUNTIF(BF377,"*")),"0")</f>
        <v>0</v>
      </c>
      <c r="BH377" s="6"/>
      <c r="BI377" s="39"/>
      <c r="BJ377" s="39"/>
      <c r="BK377" s="39"/>
      <c r="BL377" s="39"/>
      <c r="BM377" s="39"/>
      <c r="BN377" s="39"/>
      <c r="BO377" s="38"/>
      <c r="BP377" s="40" t="str">
        <f>IFERROR((COUNTIF(BJ377,[1]Locaux!$A$8)+COUNTIF(BJ377,[1]Locaux!$A$9)+COUNTIF(BJ377,[1]Locaux!$A$10)+COUNTIF(BJ377,[1]Locaux!$A$11)+COUNTIF(BJ377,[1]Locaux!$A$12)+COUNTIF(BJ377,[1]Locaux!$A$15)+COUNTIF(BJ377,[1]Locaux!$A$16)+COUNTIF(BJ377,[1]Locaux!$A$17))/(COUNTIF(BI377,"*")+COUNTIF(BM377,"*")+COUNTIF(BO377,"*")),"0")</f>
        <v>0</v>
      </c>
      <c r="BQ377" s="6"/>
      <c r="BR377" s="39"/>
      <c r="BS377" s="39"/>
      <c r="BT377" s="39"/>
      <c r="BU377" s="39"/>
      <c r="BV377" s="39"/>
      <c r="BW377" s="39"/>
      <c r="BX377" s="38"/>
      <c r="BY377" s="6"/>
      <c r="BZ377" s="39"/>
      <c r="CA377" s="39"/>
      <c r="CB377" s="39"/>
      <c r="CC377" s="39"/>
      <c r="CD377" s="39"/>
      <c r="CE377" s="39"/>
      <c r="CF377" s="38"/>
      <c r="CG377" s="6"/>
      <c r="CH377" s="39"/>
      <c r="CI377" s="39"/>
      <c r="CJ377" s="39"/>
      <c r="CK377" s="39"/>
      <c r="CL377" s="39"/>
      <c r="CM377" s="39"/>
      <c r="CN377" s="38"/>
      <c r="CO377" s="37" t="e">
        <f>OR(CR377&gt;1,CS377&gt;1,CT377&gt;1,CU377&gt;1,CV377&gt;1,CW377&gt;1,CX377&gt;1,CY377&gt;1,CZ377&gt;1,DA377&gt;1,DB377&gt;1,DC377&gt;1,#REF!&gt;1,#REF!&gt;1,#REF!&gt;1,#REF!&gt;1,#REF!&gt;1,#REF!&gt;1,#REF!&gt;1,#REF!&gt;1,#REF!&gt;1,#REF!&gt;1,#REF!&gt;1,#REF!&gt;1,#REF!&gt;1,#REF!&gt;1,#REF!&gt;1,#REF!&gt;1,#REF!&gt;1,#REF!&gt;1)</f>
        <v>#REF!</v>
      </c>
      <c r="CP377" s="36" t="b">
        <f>OR(DR377&gt;1,DS377&gt;1,DT377&gt;1,DU377&gt;1,DV377&gt;1,DW377&gt;1,DX377&gt;1,DY377&gt;1,DZ377&gt;1,EA377&gt;1,EB377&gt;1,EC377&gt;1,ED377&gt;1,EE377&gt;1,EF377&gt;1,EG377&gt;1,EH377&gt;1,EI377&gt;1,EJ377&gt;1,EK377&gt;1,EL377&gt;1,EM377&gt;1,EN377&gt;1,EO377&gt;1,EP377&gt;1,EQ377&gt;1,ER377&gt;1,ES377&gt;1,ET377&gt;1,EU377&gt;1,EV377&gt;1,EW377&gt;1,EX377&gt;1,EY377&gt;1,EZ377&gt;1,FA377&gt;1,FB377&gt;1,FC377&gt;1,FD377&gt;1,FE377&gt;1)</f>
        <v>0</v>
      </c>
      <c r="CQ377" s="35"/>
      <c r="CR377" s="34">
        <f>COUNTIF($F377:$CN377,CR$101)</f>
        <v>0</v>
      </c>
      <c r="CS377" s="33">
        <f>COUNTIF($F377:$CN377,CS$101)</f>
        <v>0</v>
      </c>
      <c r="CT377" s="32">
        <f>COUNTIF($F377:$CN377,CT$101)</f>
        <v>0</v>
      </c>
      <c r="CU377" s="31">
        <f>COUNTIF($F377:$CN377,CU$101)</f>
        <v>0</v>
      </c>
      <c r="CV377" s="30">
        <f>COUNTIF($F377:$CN377,CV$101)</f>
        <v>0</v>
      </c>
      <c r="CW377" s="29">
        <f>COUNTIF($F377:$CN377,CW$101)</f>
        <v>0</v>
      </c>
      <c r="CX377" s="24">
        <f>COUNTIF($F377:$CN377,CX$101)</f>
        <v>0</v>
      </c>
      <c r="CY377" s="28">
        <f>COUNTIF($F377:$CN377,CY$101)</f>
        <v>0</v>
      </c>
      <c r="CZ377" s="27">
        <f>COUNTIF($F377:$CN377,CZ$101)</f>
        <v>0</v>
      </c>
      <c r="DA377" s="26">
        <f>COUNTIF($F377:$CN377,DA$101)</f>
        <v>0</v>
      </c>
      <c r="DB377" s="25">
        <f>COUNTIF($F377:$CN377,DB$101)</f>
        <v>0</v>
      </c>
      <c r="DC377" s="24">
        <f>COUNTIF($F377:$CN377,DC$101)</f>
        <v>0</v>
      </c>
      <c r="DD377" s="13"/>
      <c r="DE377" s="13"/>
      <c r="DF377" s="23"/>
      <c r="DG377" s="23"/>
      <c r="DH377" s="23"/>
      <c r="DI377" s="23"/>
      <c r="DJ377" s="23"/>
      <c r="DK377" s="23"/>
      <c r="DL377" s="23"/>
      <c r="DM377" s="23"/>
      <c r="DN377" s="23"/>
      <c r="DO377" s="23"/>
      <c r="DQ377" s="61"/>
      <c r="DR377" s="58">
        <f>COUNTIF($F377:$CN377,DR$101)</f>
        <v>0</v>
      </c>
      <c r="DS377" s="57">
        <f>COUNTIF($F377:$CN377,DS$101)</f>
        <v>0</v>
      </c>
      <c r="DT377" s="57">
        <f>COUNTIF($F377:$CN377,DT$101)</f>
        <v>0</v>
      </c>
      <c r="DU377" s="57">
        <f>COUNTIF($F377:$CN377,DU$101)</f>
        <v>0</v>
      </c>
      <c r="DV377" s="57">
        <f>COUNTIF($F377:$CN377,DV$101)</f>
        <v>0</v>
      </c>
      <c r="DW377" s="57">
        <f>COUNTIF($F377:$CN377,DW$101)</f>
        <v>0</v>
      </c>
      <c r="DX377" s="57">
        <f>COUNTIF($F377:$CN377,DX$101)</f>
        <v>0</v>
      </c>
      <c r="DY377" s="57">
        <f>COUNTIF($F377:$CN377,DY$101)</f>
        <v>0</v>
      </c>
      <c r="DZ377" s="57">
        <f>COUNTIF($F377:$CN377,DZ$101)</f>
        <v>0</v>
      </c>
      <c r="EA377" s="57">
        <f>COUNTIF($F377:$CN377,EA$101)</f>
        <v>0</v>
      </c>
      <c r="EB377" s="57">
        <f>COUNTIF($F377:$CN377,EB$101)</f>
        <v>0</v>
      </c>
      <c r="EC377" s="57">
        <f>COUNTIF($F377:$CN377,EC$101)</f>
        <v>0</v>
      </c>
      <c r="ED377" s="57">
        <f>COUNTIF($F377:$CN377,ED$101)</f>
        <v>0</v>
      </c>
      <c r="EE377" s="57">
        <f>COUNTIF($F377:$CN377,EE$101)</f>
        <v>0</v>
      </c>
      <c r="EF377" s="57">
        <f>COUNTIF($F377:$CN377,EF$101)</f>
        <v>0</v>
      </c>
      <c r="EG377" s="57">
        <f>COUNTIF($F377:$CN377,EG$101)</f>
        <v>0</v>
      </c>
      <c r="EH377" s="57">
        <f>COUNTIF($F377:$CN377,EH$101)</f>
        <v>0</v>
      </c>
      <c r="EI377" s="57">
        <f>COUNTIF($F377:$CN377,EI$101)</f>
        <v>0</v>
      </c>
      <c r="EJ377" s="57">
        <f>COUNTIF($F377:$CN377,EJ$101)</f>
        <v>0</v>
      </c>
      <c r="EK377" s="57">
        <f>COUNTIF($F377:$CN377,EK$101)</f>
        <v>0</v>
      </c>
      <c r="EL377" s="57">
        <f>COUNTIF($F377:$CN377,EL$101)</f>
        <v>0</v>
      </c>
      <c r="EM377" s="57">
        <f>COUNTIF($F377:$CN377,EM$101)</f>
        <v>0</v>
      </c>
      <c r="EN377" s="57">
        <f>COUNTIF($F377:$CN377,EN$101)</f>
        <v>0</v>
      </c>
      <c r="EO377" s="57">
        <f>COUNTIF($F377:$CN377,EO$101)</f>
        <v>0</v>
      </c>
      <c r="EP377" s="57">
        <f>COUNTIF($F377:$CN377,EP$101)</f>
        <v>0</v>
      </c>
      <c r="EQ377" s="57">
        <f>COUNTIF($F377:$CN377,EQ$101)</f>
        <v>0</v>
      </c>
      <c r="ER377" s="57">
        <f>COUNTIF($F377:$CN377,ER$101)</f>
        <v>0</v>
      </c>
      <c r="ES377" s="57">
        <f>COUNTIF($F377:$CN377,ES$101)</f>
        <v>0</v>
      </c>
      <c r="ET377" s="57">
        <f>COUNTIF($F377:$CN377,ET$101)</f>
        <v>0</v>
      </c>
      <c r="EU377" s="57">
        <f>COUNTIF($F377:$CN377,EU$101)</f>
        <v>0</v>
      </c>
      <c r="EV377" s="57">
        <f>COUNTIF($F377:$CN377,EV$101)</f>
        <v>0</v>
      </c>
      <c r="EW377" s="57">
        <f>COUNTIF($F377:$CN377,EW$101)</f>
        <v>0</v>
      </c>
      <c r="EX377" s="57">
        <f>COUNTIF($F377:$CN377,EX$101)</f>
        <v>0</v>
      </c>
      <c r="EY377" s="57">
        <f>COUNTIF($F377:$CN377,EY$101)</f>
        <v>0</v>
      </c>
      <c r="EZ377" s="57">
        <f>COUNTIF($F377:$CN377,EZ$101)</f>
        <v>0</v>
      </c>
      <c r="FA377" s="57">
        <f>COUNTIF($F377:$CN377,FA$101)</f>
        <v>0</v>
      </c>
      <c r="FB377" s="57">
        <f>COUNTIF($F377:$CN377,FB$101)</f>
        <v>0</v>
      </c>
      <c r="FC377" s="57">
        <f>COUNTIF($F377:$CN377,FC$101)</f>
        <v>0</v>
      </c>
      <c r="FD377" s="57">
        <f>COUNTIF($F377:$CN377,FD$101)</f>
        <v>0</v>
      </c>
      <c r="FE377" s="57">
        <f>COUNTIF($F377:$CN377,FE$101)</f>
        <v>0</v>
      </c>
    </row>
    <row r="378" spans="1:161" x14ac:dyDescent="0.2">
      <c r="A378" s="18" t="str">
        <f>CHOOSE(WEEKDAY($E378),"Dimanche","Lundi","Mardi","Mercredi","Jeudi","Vendredi","")</f>
        <v>Mardi</v>
      </c>
      <c r="B378" s="17">
        <f>IF(M378&lt;&gt;"Cong. ",B376+1,B376+0)</f>
        <v>135</v>
      </c>
      <c r="C378" s="17">
        <f>IF(M378&lt;&gt;"Cong. ",C376+1,C376+0)</f>
        <v>114</v>
      </c>
      <c r="D378" s="17">
        <f>IF(M378="",D376+1,D376+0)</f>
        <v>16</v>
      </c>
      <c r="E378" s="16">
        <v>44250</v>
      </c>
      <c r="F378" s="7"/>
      <c r="G378" s="44"/>
      <c r="H378" s="44"/>
      <c r="I378" s="44"/>
      <c r="J378" s="44"/>
      <c r="K378" s="44"/>
      <c r="L378" s="44"/>
      <c r="M378" s="43"/>
      <c r="N378" s="40" t="str">
        <f>IFERROR((COUNTIF(H378,[1]Locaux!$A$8)+COUNTIF(H378,[1]Locaux!$A$9)+COUNTIF(H378,[1]Locaux!$A$10)+COUNTIF(H378,[1]Locaux!$A$11)+COUNTIF(H378,[1]Locaux!$A$12)+COUNTIF(H378,[1]Locaux!$A$15)+COUNTIF(H378,[1]Locaux!$A$16)+COUNTIF(H378,[1]Locaux!$A$17))/(COUNTIF(G378,"*")+COUNTIF(K378,"*")+COUNTIF(M378,"*")),"0")</f>
        <v>0</v>
      </c>
      <c r="O378" s="7"/>
      <c r="P378" s="44"/>
      <c r="Q378" s="44"/>
      <c r="R378" s="44"/>
      <c r="S378" s="44"/>
      <c r="T378" s="44"/>
      <c r="U378" s="44"/>
      <c r="V378" s="43"/>
      <c r="W378" s="40" t="str">
        <f>IFERROR((COUNTIF(Q378,[1]Locaux!$A$8)+COUNTIF(Q378,[1]Locaux!$A$9)+COUNTIF(Q378,[1]Locaux!$A$10)+COUNTIF(Q378,[1]Locaux!$A$11)+COUNTIF(Q378,[1]Locaux!$A$12)+COUNTIF(Q378,[1]Locaux!$A$15)+COUNTIF(Q378,[1]Locaux!$A$16)+COUNTIF(Q378,[1]Locaux!$A$17))/(COUNTIF(P378,"*")+COUNTIF(T378,"*")+COUNTIF(V378,"*")),"0")</f>
        <v>0</v>
      </c>
      <c r="X378" s="7" t="s">
        <v>20</v>
      </c>
      <c r="Y378" s="44"/>
      <c r="Z378" s="44"/>
      <c r="AA378" s="44"/>
      <c r="AB378" s="44"/>
      <c r="AC378" s="44"/>
      <c r="AD378" s="44"/>
      <c r="AE378" s="43"/>
      <c r="AF378" s="40" t="str">
        <f>IFERROR((COUNTIF(Z378,[1]Locaux!$A$8)+COUNTIF(Z378,[1]Locaux!$A$9)+COUNTIF(Z378,[1]Locaux!$A$10)+COUNTIF(Z378,[1]Locaux!$A$11)+COUNTIF(Z378,[1]Locaux!$A$12)+COUNTIF(Z378,[1]Locaux!$A$15)+COUNTIF(Z378,[1]Locaux!$A$16)+COUNTIF(Z378,[1]Locaux!$A$17))/(COUNTIF(Y378,"*")+COUNTIF(AC378,"*")+COUNTIF(AE378,"*")),"0")</f>
        <v>0</v>
      </c>
      <c r="AG378" s="7" t="s">
        <v>20</v>
      </c>
      <c r="AH378" s="44"/>
      <c r="AI378" s="44"/>
      <c r="AJ378" s="44"/>
      <c r="AK378" s="44"/>
      <c r="AL378" s="44"/>
      <c r="AM378" s="44"/>
      <c r="AN378" s="43"/>
      <c r="AO378" s="40" t="str">
        <f>IFERROR((COUNTIF(AI378,[1]Locaux!$A$8)+COUNTIF(AI378,[1]Locaux!$A$9)+COUNTIF(AI378,[1]Locaux!$A$10)+COUNTIF(AI378,[1]Locaux!$A$11)+COUNTIF(AI378,[1]Locaux!$A$12)+COUNTIF(AI378,[1]Locaux!$A$15)+COUNTIF(AI378,[1]Locaux!$A$16)+COUNTIF(AI378,[1]Locaux!$A$17))/(COUNTIF(AH378,"*")+COUNTIF(AL378,"*")+COUNTIF(AN378,"*")),"0")</f>
        <v>0</v>
      </c>
      <c r="AP378" s="51" t="s">
        <v>23</v>
      </c>
      <c r="AQ378" s="44"/>
      <c r="AR378" s="44"/>
      <c r="AS378" s="44"/>
      <c r="AU378" s="44"/>
      <c r="AV378" s="44"/>
      <c r="AW378" s="43"/>
      <c r="AX378" s="40" t="str">
        <f>IFERROR((COUNTIF(AR378,[1]Locaux!$A$8)+COUNTIF(AR378,[1]Locaux!$A$9)+COUNTIF(AR378,[1]Locaux!$A$10)+COUNTIF(AR378,[1]Locaux!$A$11)+COUNTIF(AR378,[1]Locaux!$A$12)+COUNTIF(AR378,[1]Locaux!$A$15)+COUNTIF(AR378,[1]Locaux!$A$16)+COUNTIF(AR378,[1]Locaux!$A$17))/(COUNTIF(AQ378,"*")+COUNTIF(AU378,"*")+COUNTIF(AW378,"*")),"0")</f>
        <v>0</v>
      </c>
      <c r="AY378" s="55" t="s">
        <v>29</v>
      </c>
      <c r="AZ378" s="44"/>
      <c r="BA378" s="44"/>
      <c r="BB378" s="44"/>
      <c r="BC378" s="44"/>
      <c r="BD378" s="44"/>
      <c r="BE378" s="44"/>
      <c r="BF378" s="43"/>
      <c r="BG378" s="40" t="str">
        <f>IFERROR((COUNTIF(BA378,[1]Locaux!$A$8)+COUNTIF(BA378,[1]Locaux!$A$9)+COUNTIF(BA378,[1]Locaux!$A$10)+COUNTIF(BA378,[1]Locaux!$A$11)+COUNTIF(BA378,[1]Locaux!$A$12)+COUNTIF(BA378,[1]Locaux!$A$15)+COUNTIF(BA378,[1]Locaux!$A$16)+COUNTIF(BA378,[1]Locaux!$A$17))/(COUNTIF(AZ378,"*")+COUNTIF(BD378,"*")+COUNTIF(BF378,"*")),"0")</f>
        <v>0</v>
      </c>
      <c r="BH378" s="7"/>
      <c r="BI378" s="44"/>
      <c r="BJ378" s="44"/>
      <c r="BK378" s="44"/>
      <c r="BL378" s="44"/>
      <c r="BM378" s="44"/>
      <c r="BN378" s="44"/>
      <c r="BO378" s="43"/>
      <c r="BP378" s="40" t="str">
        <f>IFERROR((COUNTIF(BJ378,[1]Locaux!$A$8)+COUNTIF(BJ378,[1]Locaux!$A$9)+COUNTIF(BJ378,[1]Locaux!$A$10)+COUNTIF(BJ378,[1]Locaux!$A$11)+COUNTIF(BJ378,[1]Locaux!$A$12)+COUNTIF(BJ378,[1]Locaux!$A$15)+COUNTIF(BJ378,[1]Locaux!$A$16)+COUNTIF(BJ378,[1]Locaux!$A$17))/(COUNTIF(BI378,"*")+COUNTIF(BM378,"*")+COUNTIF(BO378,"*")),"0")</f>
        <v>0</v>
      </c>
      <c r="BQ378" s="7"/>
      <c r="BR378" s="44"/>
      <c r="BS378" s="44"/>
      <c r="BT378" s="44"/>
      <c r="BU378" s="44"/>
      <c r="BV378" s="44"/>
      <c r="BW378" s="44"/>
      <c r="BX378" s="43"/>
      <c r="BY378" s="7"/>
      <c r="BZ378" s="44"/>
      <c r="CA378" s="44"/>
      <c r="CB378" s="44"/>
      <c r="CC378" s="44"/>
      <c r="CD378" s="44"/>
      <c r="CE378" s="44"/>
      <c r="CF378" s="43"/>
      <c r="CG378" s="7"/>
      <c r="CH378" s="44"/>
      <c r="CI378" s="44"/>
      <c r="CJ378" s="44"/>
      <c r="CK378" s="44"/>
      <c r="CL378" s="44"/>
      <c r="CM378" s="44"/>
      <c r="CN378" s="43"/>
      <c r="CO378" s="37" t="e">
        <f>OR(CR378&gt;1,CS378&gt;1,CT378&gt;1,CU378&gt;1,CV378&gt;1,CW378&gt;1,CX378&gt;1,CY378&gt;1,CZ378&gt;1,DA378&gt;1,DB378&gt;1,DC378&gt;1,#REF!&gt;1,#REF!&gt;1,#REF!&gt;1,#REF!&gt;1,#REF!&gt;1,#REF!&gt;1,#REF!&gt;1,#REF!&gt;1,#REF!&gt;1,#REF!&gt;1,#REF!&gt;1,#REF!&gt;1,#REF!&gt;1,#REF!&gt;1,#REF!&gt;1,#REF!&gt;1,#REF!&gt;1,#REF!&gt;1)</f>
        <v>#REF!</v>
      </c>
      <c r="CP378" s="36" t="b">
        <f>OR(DR378&gt;1,DS378&gt;1,DT378&gt;1,DU378&gt;1,DV378&gt;1,DW378&gt;1,DX378&gt;1,DY378&gt;1,DZ378&gt;1,EA378&gt;1,EB378&gt;1,EC378&gt;1,ED378&gt;1,EE378&gt;1,EF378&gt;1,EG378&gt;1,EH378&gt;1,EI378&gt;1,EJ378&gt;1,EK378&gt;1,EL378&gt;1,EM378&gt;1,EN378&gt;1,EO378&gt;1,EP378&gt;1,EQ378&gt;1,ER378&gt;1,ES378&gt;1,ET378&gt;1,EU378&gt;1,EV378&gt;1,EW378&gt;1,EX378&gt;1,EY378&gt;1,EZ378&gt;1,FA378&gt;1,FB378&gt;1,FC378&gt;1,FD378&gt;1,FE378&gt;1)</f>
        <v>0</v>
      </c>
      <c r="CQ378" s="35"/>
      <c r="CR378" s="34">
        <f>COUNTIF($F378:$CN378,CR$101)</f>
        <v>0</v>
      </c>
      <c r="CS378" s="33">
        <f>COUNTIF($F378:$CN378,CS$101)</f>
        <v>0</v>
      </c>
      <c r="CT378" s="32">
        <f>COUNTIF($F378:$CN378,CT$101)</f>
        <v>0</v>
      </c>
      <c r="CU378" s="31">
        <f>COUNTIF($F378:$CN378,CU$101)</f>
        <v>0</v>
      </c>
      <c r="CV378" s="30">
        <f>COUNTIF($F378:$CN378,CV$101)</f>
        <v>0</v>
      </c>
      <c r="CW378" s="29">
        <f>COUNTIF($F378:$CN378,CW$101)</f>
        <v>0</v>
      </c>
      <c r="CX378" s="24">
        <f>COUNTIF($F378:$CN378,CX$101)</f>
        <v>0</v>
      </c>
      <c r="CY378" s="28">
        <f>COUNTIF($F378:$CN378,CY$101)</f>
        <v>0</v>
      </c>
      <c r="CZ378" s="27">
        <f>COUNTIF($F378:$CN378,CZ$101)</f>
        <v>0</v>
      </c>
      <c r="DA378" s="26">
        <f>COUNTIF($F378:$CN378,DA$101)</f>
        <v>0</v>
      </c>
      <c r="DB378" s="25">
        <f>COUNTIF($F378:$CN378,DB$101)</f>
        <v>0</v>
      </c>
      <c r="DC378" s="24">
        <f>COUNTIF($F378:$CN378,DC$101)</f>
        <v>0</v>
      </c>
      <c r="DD378" s="13"/>
      <c r="DE378" s="13"/>
      <c r="DF378" s="23"/>
      <c r="DG378" s="23"/>
      <c r="DH378" s="23"/>
      <c r="DI378" s="23"/>
      <c r="DJ378" s="23"/>
      <c r="DK378" s="23"/>
      <c r="DL378" s="23"/>
      <c r="DM378" s="23"/>
      <c r="DN378" s="23"/>
      <c r="DO378" s="23"/>
      <c r="DQ378" s="61"/>
      <c r="DR378" s="58">
        <f>COUNTIF($F378:$CN378,DR$101)</f>
        <v>0</v>
      </c>
      <c r="DS378" s="57">
        <f>COUNTIF($F378:$CN378,DS$101)</f>
        <v>0</v>
      </c>
      <c r="DT378" s="57">
        <f>COUNTIF($F378:$CN378,DT$101)</f>
        <v>0</v>
      </c>
      <c r="DU378" s="57">
        <f>COUNTIF($F378:$CN378,DU$101)</f>
        <v>0</v>
      </c>
      <c r="DV378" s="57">
        <f>COUNTIF($F378:$CN378,DV$101)</f>
        <v>0</v>
      </c>
      <c r="DW378" s="57">
        <f>COUNTIF($F378:$CN378,DW$101)</f>
        <v>0</v>
      </c>
      <c r="DX378" s="57">
        <f>COUNTIF($F378:$CN378,DX$101)</f>
        <v>0</v>
      </c>
      <c r="DY378" s="57">
        <f>COUNTIF($F378:$CN378,DY$101)</f>
        <v>0</v>
      </c>
      <c r="DZ378" s="57">
        <f>COUNTIF($F378:$CN378,DZ$101)</f>
        <v>0</v>
      </c>
      <c r="EA378" s="57">
        <f>COUNTIF($F378:$CN378,EA$101)</f>
        <v>0</v>
      </c>
      <c r="EB378" s="57">
        <f>COUNTIF($F378:$CN378,EB$101)</f>
        <v>0</v>
      </c>
      <c r="EC378" s="57">
        <f>COUNTIF($F378:$CN378,EC$101)</f>
        <v>0</v>
      </c>
      <c r="ED378" s="57">
        <f>COUNTIF($F378:$CN378,ED$101)</f>
        <v>0</v>
      </c>
      <c r="EE378" s="57">
        <f>COUNTIF($F378:$CN378,EE$101)</f>
        <v>0</v>
      </c>
      <c r="EF378" s="57">
        <f>COUNTIF($F378:$CN378,EF$101)</f>
        <v>0</v>
      </c>
      <c r="EG378" s="57">
        <f>COUNTIF($F378:$CN378,EG$101)</f>
        <v>0</v>
      </c>
      <c r="EH378" s="57">
        <f>COUNTIF($F378:$CN378,EH$101)</f>
        <v>0</v>
      </c>
      <c r="EI378" s="57">
        <f>COUNTIF($F378:$CN378,EI$101)</f>
        <v>0</v>
      </c>
      <c r="EJ378" s="57">
        <f>COUNTIF($F378:$CN378,EJ$101)</f>
        <v>0</v>
      </c>
      <c r="EK378" s="57">
        <f>COUNTIF($F378:$CN378,EK$101)</f>
        <v>0</v>
      </c>
      <c r="EL378" s="57">
        <f>COUNTIF($F378:$CN378,EL$101)</f>
        <v>0</v>
      </c>
      <c r="EM378" s="57">
        <f>COUNTIF($F378:$CN378,EM$101)</f>
        <v>0</v>
      </c>
      <c r="EN378" s="57">
        <f>COUNTIF($F378:$CN378,EN$101)</f>
        <v>0</v>
      </c>
      <c r="EO378" s="57">
        <f>COUNTIF($F378:$CN378,EO$101)</f>
        <v>0</v>
      </c>
      <c r="EP378" s="57">
        <f>COUNTIF($F378:$CN378,EP$101)</f>
        <v>0</v>
      </c>
      <c r="EQ378" s="57">
        <f>COUNTIF($F378:$CN378,EQ$101)</f>
        <v>0</v>
      </c>
      <c r="ER378" s="57">
        <f>COUNTIF($F378:$CN378,ER$101)</f>
        <v>0</v>
      </c>
      <c r="ES378" s="57">
        <f>COUNTIF($F378:$CN378,ES$101)</f>
        <v>0</v>
      </c>
      <c r="ET378" s="57">
        <f>COUNTIF($F378:$CN378,ET$101)</f>
        <v>0</v>
      </c>
      <c r="EU378" s="57">
        <f>COUNTIF($F378:$CN378,EU$101)</f>
        <v>0</v>
      </c>
      <c r="EV378" s="57">
        <f>COUNTIF($F378:$CN378,EV$101)</f>
        <v>0</v>
      </c>
      <c r="EW378" s="57">
        <f>COUNTIF($F378:$CN378,EW$101)</f>
        <v>0</v>
      </c>
      <c r="EX378" s="57">
        <f>COUNTIF($F378:$CN378,EX$101)</f>
        <v>0</v>
      </c>
      <c r="EY378" s="57">
        <f>COUNTIF($F378:$CN378,EY$101)</f>
        <v>0</v>
      </c>
      <c r="EZ378" s="57">
        <f>COUNTIF($F378:$CN378,EZ$101)</f>
        <v>0</v>
      </c>
      <c r="FA378" s="57">
        <f>COUNTIF($F378:$CN378,FA$101)</f>
        <v>0</v>
      </c>
      <c r="FB378" s="57">
        <f>COUNTIF($F378:$CN378,FB$101)</f>
        <v>0</v>
      </c>
      <c r="FC378" s="57">
        <f>COUNTIF($F378:$CN378,FC$101)</f>
        <v>0</v>
      </c>
      <c r="FD378" s="57">
        <f>COUNTIF($F378:$CN378,FD$101)</f>
        <v>0</v>
      </c>
      <c r="FE378" s="57">
        <f>COUNTIF($F378:$CN378,FE$101)</f>
        <v>0</v>
      </c>
    </row>
    <row r="379" spans="1:161" ht="13.5" thickBot="1" x14ac:dyDescent="0.25">
      <c r="A379" s="12"/>
      <c r="B379" s="11"/>
      <c r="C379" s="11"/>
      <c r="D379" s="11"/>
      <c r="E379" s="10"/>
      <c r="F379" s="6"/>
      <c r="G379" s="39"/>
      <c r="H379" s="39"/>
      <c r="I379" s="39"/>
      <c r="J379" s="39"/>
      <c r="K379" s="39"/>
      <c r="L379" s="39"/>
      <c r="M379" s="38"/>
      <c r="N379" s="40" t="str">
        <f>IFERROR((COUNTIF(H379,[1]Locaux!$A$8)+COUNTIF(H379,[1]Locaux!$A$9)+COUNTIF(H379,[1]Locaux!$A$10)+COUNTIF(H379,[1]Locaux!$A$11)+COUNTIF(H379,[1]Locaux!$A$12)+COUNTIF(H379,[1]Locaux!$A$15)+COUNTIF(H379,[1]Locaux!$A$16)+COUNTIF(H379,[1]Locaux!$A$17))/(COUNTIF(G379,"*")+COUNTIF(K379,"*")+COUNTIF(M379,"*")),"0")</f>
        <v>0</v>
      </c>
      <c r="O379" s="6"/>
      <c r="P379" s="39"/>
      <c r="Q379" s="39"/>
      <c r="R379" s="39"/>
      <c r="S379" s="39"/>
      <c r="T379" s="39"/>
      <c r="U379" s="39"/>
      <c r="V379" s="38"/>
      <c r="W379" s="40" t="str">
        <f>IFERROR((COUNTIF(Q379,[1]Locaux!$A$8)+COUNTIF(Q379,[1]Locaux!$A$9)+COUNTIF(Q379,[1]Locaux!$A$10)+COUNTIF(Q379,[1]Locaux!$A$11)+COUNTIF(Q379,[1]Locaux!$A$12)+COUNTIF(Q379,[1]Locaux!$A$15)+COUNTIF(Q379,[1]Locaux!$A$16)+COUNTIF(Q379,[1]Locaux!$A$17))/(COUNTIF(P379,"*")+COUNTIF(T379,"*")+COUNTIF(V379,"*")),"0")</f>
        <v>0</v>
      </c>
      <c r="X379" s="6" t="s">
        <v>20</v>
      </c>
      <c r="Y379" s="39"/>
      <c r="Z379" s="39"/>
      <c r="AA379" s="39"/>
      <c r="AB379" s="39"/>
      <c r="AC379" s="39"/>
      <c r="AD379" s="39"/>
      <c r="AE379" s="38"/>
      <c r="AF379" s="40" t="str">
        <f>IFERROR((COUNTIF(Z379,[1]Locaux!$A$8)+COUNTIF(Z379,[1]Locaux!$A$9)+COUNTIF(Z379,[1]Locaux!$A$10)+COUNTIF(Z379,[1]Locaux!$A$11)+COUNTIF(Z379,[1]Locaux!$A$12)+COUNTIF(Z379,[1]Locaux!$A$15)+COUNTIF(Z379,[1]Locaux!$A$16)+COUNTIF(Z379,[1]Locaux!$A$17))/(COUNTIF(Y379,"*")+COUNTIF(AC379,"*")+COUNTIF(AE379,"*")),"0")</f>
        <v>0</v>
      </c>
      <c r="AG379" s="6" t="s">
        <v>20</v>
      </c>
      <c r="AH379" s="39"/>
      <c r="AI379" s="39"/>
      <c r="AJ379" s="39"/>
      <c r="AK379" s="39"/>
      <c r="AL379" s="39"/>
      <c r="AM379" s="39"/>
      <c r="AN379" s="38"/>
      <c r="AO379" s="40" t="str">
        <f>IFERROR((COUNTIF(AI379,[1]Locaux!$A$8)+COUNTIF(AI379,[1]Locaux!$A$9)+COUNTIF(AI379,[1]Locaux!$A$10)+COUNTIF(AI379,[1]Locaux!$A$11)+COUNTIF(AI379,[1]Locaux!$A$12)+COUNTIF(AI379,[1]Locaux!$A$15)+COUNTIF(AI379,[1]Locaux!$A$16)+COUNTIF(AI379,[1]Locaux!$A$17))/(COUNTIF(AH379,"*")+COUNTIF(AL379,"*")+COUNTIF(AN379,"*")),"0")</f>
        <v>0</v>
      </c>
      <c r="AP379" s="51" t="s">
        <v>23</v>
      </c>
      <c r="AQ379" s="39"/>
      <c r="AR379" s="39"/>
      <c r="AS379" s="39"/>
      <c r="AU379" s="39"/>
      <c r="AV379" s="39"/>
      <c r="AW379" s="38"/>
      <c r="AX379" s="40" t="str">
        <f>IFERROR((COUNTIF(AR379,[1]Locaux!$A$8)+COUNTIF(AR379,[1]Locaux!$A$9)+COUNTIF(AR379,[1]Locaux!$A$10)+COUNTIF(AR379,[1]Locaux!$A$11)+COUNTIF(AR379,[1]Locaux!$A$12)+COUNTIF(AR379,[1]Locaux!$A$15)+COUNTIF(AR379,[1]Locaux!$A$16)+COUNTIF(AR379,[1]Locaux!$A$17))/(COUNTIF(AQ379,"*")+COUNTIF(AU379,"*")+COUNTIF(AW379,"*")),"0")</f>
        <v>0</v>
      </c>
      <c r="AY379" s="55" t="s">
        <v>29</v>
      </c>
      <c r="AZ379" s="39"/>
      <c r="BA379" s="39"/>
      <c r="BB379" s="39"/>
      <c r="BC379" s="39"/>
      <c r="BD379" s="39"/>
      <c r="BE379" s="39"/>
      <c r="BF379" s="38"/>
      <c r="BG379" s="40" t="str">
        <f>IFERROR((COUNTIF(BA379,[1]Locaux!$A$8)+COUNTIF(BA379,[1]Locaux!$A$9)+COUNTIF(BA379,[1]Locaux!$A$10)+COUNTIF(BA379,[1]Locaux!$A$11)+COUNTIF(BA379,[1]Locaux!$A$12)+COUNTIF(BA379,[1]Locaux!$A$15)+COUNTIF(BA379,[1]Locaux!$A$16)+COUNTIF(BA379,[1]Locaux!$A$17))/(COUNTIF(AZ379,"*")+COUNTIF(BD379,"*")+COUNTIF(BF379,"*")),"0")</f>
        <v>0</v>
      </c>
      <c r="BH379" s="6"/>
      <c r="BI379" s="39"/>
      <c r="BJ379" s="39"/>
      <c r="BK379" s="39"/>
      <c r="BL379" s="39"/>
      <c r="BM379" s="39"/>
      <c r="BN379" s="39"/>
      <c r="BO379" s="38"/>
      <c r="BP379" s="40" t="str">
        <f>IFERROR((COUNTIF(BJ379,[1]Locaux!$A$8)+COUNTIF(BJ379,[1]Locaux!$A$9)+COUNTIF(BJ379,[1]Locaux!$A$10)+COUNTIF(BJ379,[1]Locaux!$A$11)+COUNTIF(BJ379,[1]Locaux!$A$12)+COUNTIF(BJ379,[1]Locaux!$A$15)+COUNTIF(BJ379,[1]Locaux!$A$16)+COUNTIF(BJ379,[1]Locaux!$A$17))/(COUNTIF(BI379,"*")+COUNTIF(BM379,"*")+COUNTIF(BO379,"*")),"0")</f>
        <v>0</v>
      </c>
      <c r="BQ379" s="6"/>
      <c r="BR379" s="39"/>
      <c r="BS379" s="39"/>
      <c r="BT379" s="39"/>
      <c r="BU379" s="39"/>
      <c r="BV379" s="39"/>
      <c r="BW379" s="39"/>
      <c r="BX379" s="38"/>
      <c r="BY379" s="6"/>
      <c r="BZ379" s="39"/>
      <c r="CA379" s="39"/>
      <c r="CB379" s="39"/>
      <c r="CC379" s="39"/>
      <c r="CD379" s="39"/>
      <c r="CE379" s="39"/>
      <c r="CF379" s="38"/>
      <c r="CG379" s="6"/>
      <c r="CH379" s="39"/>
      <c r="CI379" s="39"/>
      <c r="CJ379" s="39"/>
      <c r="CK379" s="39"/>
      <c r="CL379" s="39"/>
      <c r="CM379" s="39"/>
      <c r="CN379" s="38"/>
      <c r="CO379" s="75" t="e">
        <f>OR(CR379&gt;1,CS379&gt;1,CT379&gt;1,CU379&gt;1,CV379&gt;1,CW379&gt;1,CX379&gt;1,CY379&gt;1,CZ379&gt;1,DA379&gt;1,DB379&gt;1,DC379&gt;1,#REF!&gt;1,#REF!&gt;1,#REF!&gt;1,#REF!&gt;1,#REF!&gt;1,#REF!&gt;1,#REF!&gt;1,#REF!&gt;1,#REF!&gt;1,#REF!&gt;1,#REF!&gt;1,#REF!&gt;1,#REF!&gt;1,#REF!&gt;1,#REF!&gt;1,#REF!&gt;1,#REF!&gt;1,#REF!&gt;1)</f>
        <v>#REF!</v>
      </c>
      <c r="CP379" s="74" t="b">
        <f>OR(DR379&gt;1,DS379&gt;1,DT379&gt;1,DU379&gt;1,DV379&gt;1,DW379&gt;1,DX379&gt;1,DY379&gt;1,DZ379&gt;1,EA379&gt;1,EB379&gt;1,EC379&gt;1,ED379&gt;1,EE379&gt;1,EF379&gt;1,EG379&gt;1,EH379&gt;1,EI379&gt;1,EJ379&gt;1,EK379&gt;1,EL379&gt;1,EM379&gt;1,EN379&gt;1,EO379&gt;1,EP379&gt;1,EQ379&gt;1,ER379&gt;1,ES379&gt;1,ET379&gt;1,EU379&gt;1,EV379&gt;1,EW379&gt;1,EX379&gt;1,EY379&gt;1,EZ379&gt;1,FA379&gt;1,FB379&gt;1,FC379&gt;1,FD379&gt;1,FE379&gt;1)</f>
        <v>0</v>
      </c>
      <c r="CQ379" s="73"/>
      <c r="CR379" s="72">
        <f>COUNTIF($F379:$CN379,CR$101)</f>
        <v>0</v>
      </c>
      <c r="CS379" s="71">
        <f>COUNTIF($F379:$CN379,CS$101)</f>
        <v>0</v>
      </c>
      <c r="CT379" s="70">
        <f>COUNTIF($F379:$CN379,CT$101)</f>
        <v>0</v>
      </c>
      <c r="CU379" s="69">
        <f>COUNTIF($F379:$CN379,CU$101)</f>
        <v>0</v>
      </c>
      <c r="CV379" s="68">
        <f>COUNTIF($F379:$CN379,CV$101)</f>
        <v>0</v>
      </c>
      <c r="CW379" s="67">
        <f>COUNTIF($F379:$CN379,CW$101)</f>
        <v>0</v>
      </c>
      <c r="CX379" s="62">
        <f>COUNTIF($F379:$CN379,CX$101)</f>
        <v>0</v>
      </c>
      <c r="CY379" s="66">
        <f>COUNTIF($F379:$CN379,CY$101)</f>
        <v>0</v>
      </c>
      <c r="CZ379" s="65">
        <f>COUNTIF($F379:$CN379,CZ$101)</f>
        <v>0</v>
      </c>
      <c r="DA379" s="64">
        <f>COUNTIF($F379:$CN379,DA$101)</f>
        <v>0</v>
      </c>
      <c r="DB379" s="63">
        <f>COUNTIF($F379:$CN379,DB$101)</f>
        <v>0</v>
      </c>
      <c r="DC379" s="62">
        <f>COUNTIF($F379:$CN379,DC$101)</f>
        <v>0</v>
      </c>
      <c r="DD379" s="13"/>
      <c r="DE379" s="13"/>
      <c r="DF379" s="23"/>
      <c r="DG379" s="23"/>
      <c r="DH379" s="23"/>
      <c r="DI379" s="23"/>
      <c r="DJ379" s="23"/>
      <c r="DK379" s="23"/>
      <c r="DL379" s="23"/>
      <c r="DM379" s="23"/>
      <c r="DN379" s="23"/>
      <c r="DO379" s="23"/>
      <c r="DQ379" s="61"/>
      <c r="DR379" s="58">
        <f>COUNTIF($F379:$CN379,DR$101)</f>
        <v>0</v>
      </c>
      <c r="DS379" s="57">
        <f>COUNTIF($F379:$CN379,DS$101)</f>
        <v>0</v>
      </c>
      <c r="DT379" s="57">
        <f>COUNTIF($F379:$CN379,DT$101)</f>
        <v>0</v>
      </c>
      <c r="DU379" s="57">
        <f>COUNTIF($F379:$CN379,DU$101)</f>
        <v>0</v>
      </c>
      <c r="DV379" s="57">
        <f>COUNTIF($F379:$CN379,DV$101)</f>
        <v>0</v>
      </c>
      <c r="DW379" s="57">
        <f>COUNTIF($F379:$CN379,DW$101)</f>
        <v>0</v>
      </c>
      <c r="DX379" s="57">
        <f>COUNTIF($F379:$CN379,DX$101)</f>
        <v>0</v>
      </c>
      <c r="DY379" s="57">
        <f>COUNTIF($F379:$CN379,DY$101)</f>
        <v>0</v>
      </c>
      <c r="DZ379" s="57">
        <f>COUNTIF($F379:$CN379,DZ$101)</f>
        <v>0</v>
      </c>
      <c r="EA379" s="57">
        <f>COUNTIF($F379:$CN379,EA$101)</f>
        <v>0</v>
      </c>
      <c r="EB379" s="57">
        <f>COUNTIF($F379:$CN379,EB$101)</f>
        <v>0</v>
      </c>
      <c r="EC379" s="57">
        <f>COUNTIF($F379:$CN379,EC$101)</f>
        <v>0</v>
      </c>
      <c r="ED379" s="57">
        <f>COUNTIF($F379:$CN379,ED$101)</f>
        <v>0</v>
      </c>
      <c r="EE379" s="57">
        <f>COUNTIF($F379:$CN379,EE$101)</f>
        <v>0</v>
      </c>
      <c r="EF379" s="57">
        <f>COUNTIF($F379:$CN379,EF$101)</f>
        <v>0</v>
      </c>
      <c r="EG379" s="57">
        <f>COUNTIF($F379:$CN379,EG$101)</f>
        <v>0</v>
      </c>
      <c r="EH379" s="57">
        <f>COUNTIF($F379:$CN379,EH$101)</f>
        <v>0</v>
      </c>
      <c r="EI379" s="57">
        <f>COUNTIF($F379:$CN379,EI$101)</f>
        <v>0</v>
      </c>
      <c r="EJ379" s="57">
        <f>COUNTIF($F379:$CN379,EJ$101)</f>
        <v>0</v>
      </c>
      <c r="EK379" s="57">
        <f>COUNTIF($F379:$CN379,EK$101)</f>
        <v>0</v>
      </c>
      <c r="EL379" s="57">
        <f>COUNTIF($F379:$CN379,EL$101)</f>
        <v>0</v>
      </c>
      <c r="EM379" s="57">
        <f>COUNTIF($F379:$CN379,EM$101)</f>
        <v>0</v>
      </c>
      <c r="EN379" s="57">
        <f>COUNTIF($F379:$CN379,EN$101)</f>
        <v>0</v>
      </c>
      <c r="EO379" s="57">
        <f>COUNTIF($F379:$CN379,EO$101)</f>
        <v>0</v>
      </c>
      <c r="EP379" s="57">
        <f>COUNTIF($F379:$CN379,EP$101)</f>
        <v>0</v>
      </c>
      <c r="EQ379" s="57">
        <f>COUNTIF($F379:$CN379,EQ$101)</f>
        <v>0</v>
      </c>
      <c r="ER379" s="57">
        <f>COUNTIF($F379:$CN379,ER$101)</f>
        <v>0</v>
      </c>
      <c r="ES379" s="57">
        <f>COUNTIF($F379:$CN379,ES$101)</f>
        <v>0</v>
      </c>
      <c r="ET379" s="57">
        <f>COUNTIF($F379:$CN379,ET$101)</f>
        <v>0</v>
      </c>
      <c r="EU379" s="57">
        <f>COUNTIF($F379:$CN379,EU$101)</f>
        <v>0</v>
      </c>
      <c r="EV379" s="57">
        <f>COUNTIF($F379:$CN379,EV$101)</f>
        <v>0</v>
      </c>
      <c r="EW379" s="57">
        <f>COUNTIF($F379:$CN379,EW$101)</f>
        <v>0</v>
      </c>
      <c r="EX379" s="57">
        <f>COUNTIF($F379:$CN379,EX$101)</f>
        <v>0</v>
      </c>
      <c r="EY379" s="57">
        <f>COUNTIF($F379:$CN379,EY$101)</f>
        <v>0</v>
      </c>
      <c r="EZ379" s="57">
        <f>COUNTIF($F379:$CN379,EZ$101)</f>
        <v>0</v>
      </c>
      <c r="FA379" s="57">
        <f>COUNTIF($F379:$CN379,FA$101)</f>
        <v>0</v>
      </c>
      <c r="FB379" s="57">
        <f>COUNTIF($F379:$CN379,FB$101)</f>
        <v>0</v>
      </c>
      <c r="FC379" s="57">
        <f>COUNTIF($F379:$CN379,FC$101)</f>
        <v>0</v>
      </c>
      <c r="FD379" s="57">
        <f>COUNTIF($F379:$CN379,FD$101)</f>
        <v>0</v>
      </c>
      <c r="FE379" s="57">
        <f>COUNTIF($F379:$CN379,FE$101)</f>
        <v>0</v>
      </c>
    </row>
    <row r="380" spans="1:161" ht="13.5" thickBot="1" x14ac:dyDescent="0.25">
      <c r="A380" s="18" t="str">
        <f>CHOOSE(WEEKDAY($E380),"Dimanche","Lundi","Mardi","Mercredi","Jeudi","Vendredi","")</f>
        <v>Mercredi</v>
      </c>
      <c r="B380" s="17">
        <f>IF(M380&lt;&gt;"Cong. ",B378+1,B378+0)</f>
        <v>136</v>
      </c>
      <c r="C380" s="17">
        <f>IF(M380&lt;&gt;"Cong. ",C378+1,C378+0)</f>
        <v>115</v>
      </c>
      <c r="D380" s="17">
        <f>IF(M380="",D378+1,D378+0)</f>
        <v>17</v>
      </c>
      <c r="E380" s="16">
        <v>44251</v>
      </c>
      <c r="F380" s="7"/>
      <c r="G380" s="44"/>
      <c r="H380" s="44"/>
      <c r="I380" s="44"/>
      <c r="J380" s="44"/>
      <c r="K380" s="44"/>
      <c r="L380" s="44"/>
      <c r="M380" s="43"/>
      <c r="N380" s="40" t="str">
        <f>IFERROR((COUNTIF(H380,[1]Locaux!$A$8)+COUNTIF(H380,[1]Locaux!$A$9)+COUNTIF(H380,[1]Locaux!$A$10)+COUNTIF(H380,[1]Locaux!$A$11)+COUNTIF(H380,[1]Locaux!$A$12)+COUNTIF(H380,[1]Locaux!$A$15)+COUNTIF(H380,[1]Locaux!$A$16)+COUNTIF(H380,[1]Locaux!$A$17))/(COUNTIF(G380,"*")+COUNTIF(K380,"*")+COUNTIF(M380,"*")),"0")</f>
        <v>0</v>
      </c>
      <c r="O380" s="7"/>
      <c r="P380" s="44"/>
      <c r="Q380" s="44"/>
      <c r="R380" s="44"/>
      <c r="S380" s="44"/>
      <c r="T380" s="44"/>
      <c r="U380" s="44"/>
      <c r="V380" s="43"/>
      <c r="W380" s="40" t="str">
        <f>IFERROR((COUNTIF(Q380,[1]Locaux!$A$8)+COUNTIF(Q380,[1]Locaux!$A$9)+COUNTIF(Q380,[1]Locaux!$A$10)+COUNTIF(Q380,[1]Locaux!$A$11)+COUNTIF(Q380,[1]Locaux!$A$12)+COUNTIF(Q380,[1]Locaux!$A$15)+COUNTIF(Q380,[1]Locaux!$A$16)+COUNTIF(Q380,[1]Locaux!$A$17))/(COUNTIF(P380,"*")+COUNTIF(T380,"*")+COUNTIF(V380,"*")),"0")</f>
        <v>0</v>
      </c>
      <c r="X380" s="7" t="s">
        <v>20</v>
      </c>
      <c r="Y380" s="44"/>
      <c r="Z380" s="44"/>
      <c r="AA380" s="44"/>
      <c r="AB380" s="44"/>
      <c r="AC380" s="44"/>
      <c r="AD380" s="44"/>
      <c r="AE380" s="43"/>
      <c r="AF380" s="40" t="str">
        <f>IFERROR((COUNTIF(Z380,[1]Locaux!$A$8)+COUNTIF(Z380,[1]Locaux!$A$9)+COUNTIF(Z380,[1]Locaux!$A$10)+COUNTIF(Z380,[1]Locaux!$A$11)+COUNTIF(Z380,[1]Locaux!$A$12)+COUNTIF(Z380,[1]Locaux!$A$15)+COUNTIF(Z380,[1]Locaux!$A$16)+COUNTIF(Z380,[1]Locaux!$A$17))/(COUNTIF(Y380,"*")+COUNTIF(AC380,"*")+COUNTIF(AE380,"*")),"0")</f>
        <v>0</v>
      </c>
      <c r="AG380" s="50" t="s">
        <v>28</v>
      </c>
      <c r="AH380" s="44"/>
      <c r="AI380" s="44"/>
      <c r="AJ380" s="44"/>
      <c r="AK380" s="44"/>
      <c r="AL380" s="44"/>
      <c r="AM380" s="44"/>
      <c r="AN380" s="43"/>
      <c r="AO380" s="40" t="str">
        <f>IFERROR((COUNTIF(AI380,[1]Locaux!$A$8)+COUNTIF(AI380,[1]Locaux!$A$9)+COUNTIF(AI380,[1]Locaux!$A$10)+COUNTIF(AI380,[1]Locaux!$A$11)+COUNTIF(AI380,[1]Locaux!$A$12)+COUNTIF(AI380,[1]Locaux!$A$15)+COUNTIF(AI380,[1]Locaux!$A$16)+COUNTIF(AI380,[1]Locaux!$A$17))/(COUNTIF(AH380,"*")+COUNTIF(AL380,"*")+COUNTIF(AN380,"*")),"0")</f>
        <v>0</v>
      </c>
      <c r="AP380" s="7" t="s">
        <v>20</v>
      </c>
      <c r="AQ380" s="44"/>
      <c r="AR380" s="44"/>
      <c r="AS380" s="44"/>
      <c r="AU380" s="44"/>
      <c r="AV380" s="44"/>
      <c r="AW380" s="43"/>
      <c r="AX380" s="40" t="str">
        <f>IFERROR((COUNTIF(AR380,[1]Locaux!$A$8)+COUNTIF(AR380,[1]Locaux!$A$9)+COUNTIF(AR380,[1]Locaux!$A$10)+COUNTIF(AR380,[1]Locaux!$A$11)+COUNTIF(AR380,[1]Locaux!$A$12)+COUNTIF(AR380,[1]Locaux!$A$15)+COUNTIF(AR380,[1]Locaux!$A$16)+COUNTIF(AR380,[1]Locaux!$A$17))/(COUNTIF(AQ380,"*")+COUNTIF(AU380,"*")+COUNTIF(AW380,"*")),"0")</f>
        <v>0</v>
      </c>
      <c r="AY380" s="51" t="s">
        <v>26</v>
      </c>
      <c r="AZ380" s="44"/>
      <c r="BA380" s="44"/>
      <c r="BB380" s="44"/>
      <c r="BC380" s="44"/>
      <c r="BD380" s="44"/>
      <c r="BE380" s="44"/>
      <c r="BF380" s="43"/>
      <c r="BG380" s="40" t="str">
        <f>IFERROR((COUNTIF(BA380,[1]Locaux!$A$8)+COUNTIF(BA380,[1]Locaux!$A$9)+COUNTIF(BA380,[1]Locaux!$A$10)+COUNTIF(BA380,[1]Locaux!$A$11)+COUNTIF(BA380,[1]Locaux!$A$12)+COUNTIF(BA380,[1]Locaux!$A$15)+COUNTIF(BA380,[1]Locaux!$A$16)+COUNTIF(BA380,[1]Locaux!$A$17))/(COUNTIF(AZ380,"*")+COUNTIF(BD380,"*")+COUNTIF(BF380,"*")),"0")</f>
        <v>0</v>
      </c>
      <c r="BH380" s="7"/>
      <c r="BI380" s="44"/>
      <c r="BJ380" s="44"/>
      <c r="BK380" s="44"/>
      <c r="BL380" s="44"/>
      <c r="BM380" s="44"/>
      <c r="BN380" s="44"/>
      <c r="BO380" s="43"/>
      <c r="BP380" s="40" t="str">
        <f>IFERROR((COUNTIF(BJ380,[1]Locaux!$A$8)+COUNTIF(BJ380,[1]Locaux!$A$9)+COUNTIF(BJ380,[1]Locaux!$A$10)+COUNTIF(BJ380,[1]Locaux!$A$11)+COUNTIF(BJ380,[1]Locaux!$A$12)+COUNTIF(BJ380,[1]Locaux!$A$15)+COUNTIF(BJ380,[1]Locaux!$A$16)+COUNTIF(BJ380,[1]Locaux!$A$17))/(COUNTIF(BI380,"*")+COUNTIF(BM380,"*")+COUNTIF(BO380,"*")),"0")</f>
        <v>0</v>
      </c>
      <c r="BQ380" s="7"/>
      <c r="BR380" s="44"/>
      <c r="BS380" s="44"/>
      <c r="BT380" s="44"/>
      <c r="BU380" s="44"/>
      <c r="BV380" s="44"/>
      <c r="BW380" s="44"/>
      <c r="BX380" s="43"/>
      <c r="BY380" s="7"/>
      <c r="BZ380" s="44"/>
      <c r="CA380" s="44"/>
      <c r="CB380" s="44"/>
      <c r="CC380" s="44"/>
      <c r="CD380" s="44"/>
      <c r="CE380" s="44"/>
      <c r="CF380" s="43"/>
      <c r="CG380" s="7"/>
      <c r="CH380" s="44"/>
      <c r="CI380" s="44"/>
      <c r="CJ380" s="44"/>
      <c r="CK380" s="44"/>
      <c r="CL380" s="44"/>
      <c r="CM380" s="44"/>
      <c r="CN380" s="43"/>
      <c r="CO380" s="37" t="e">
        <f>OR(CR380&gt;1,CS380&gt;1,CT380&gt;1,CU380&gt;1,CV380&gt;1,CW380&gt;1,CX380&gt;1,CY380&gt;1,CZ380&gt;1,DA380&gt;1,DB380&gt;1,DC380&gt;1,#REF!&gt;1,#REF!&gt;1,#REF!&gt;1,#REF!&gt;1,#REF!&gt;1,#REF!&gt;1,#REF!&gt;1,#REF!&gt;1,#REF!&gt;1,#REF!&gt;1,#REF!&gt;1,#REF!&gt;1,#REF!&gt;1,#REF!&gt;1,#REF!&gt;1,#REF!&gt;1,#REF!&gt;1,#REF!&gt;1)</f>
        <v>#REF!</v>
      </c>
      <c r="CP380" s="36" t="b">
        <f>OR(DR380&gt;1,DS380&gt;1,DT380&gt;1,DU380&gt;1,DV380&gt;1,DW380&gt;1,DX380&gt;1,DY380&gt;1,DZ380&gt;1,EA380&gt;1,EB380&gt;1,EC380&gt;1,ED380&gt;1,EE380&gt;1,EF380&gt;1,EG380&gt;1,EH380&gt;1,EI380&gt;1,EJ380&gt;1,EK380&gt;1,EL380&gt;1,EM380&gt;1,EN380&gt;1,EO380&gt;1,EP380&gt;1,EQ380&gt;1,ER380&gt;1,ES380&gt;1,ET380&gt;1,EU380&gt;1,EV380&gt;1,EW380&gt;1,EX380&gt;1,EY380&gt;1,EZ380&gt;1,FA380&gt;1,FB380&gt;1,FC380&gt;1,FD380&gt;1,FE380&gt;1)</f>
        <v>0</v>
      </c>
      <c r="CQ380" s="35"/>
      <c r="CR380" s="34">
        <f>COUNTIF($F380:$CN380,CR$101)</f>
        <v>0</v>
      </c>
      <c r="CS380" s="33">
        <f>COUNTIF($F380:$CN380,CS$101)</f>
        <v>0</v>
      </c>
      <c r="CT380" s="32">
        <f>COUNTIF($F380:$CN380,CT$101)</f>
        <v>0</v>
      </c>
      <c r="CU380" s="31">
        <f>COUNTIF($F380:$CN380,CU$101)</f>
        <v>0</v>
      </c>
      <c r="CV380" s="30">
        <f>COUNTIF($F380:$CN380,CV$101)</f>
        <v>0</v>
      </c>
      <c r="CW380" s="29">
        <f>COUNTIF($F380:$CN380,CW$101)</f>
        <v>0</v>
      </c>
      <c r="CX380" s="24">
        <f>COUNTIF($F380:$CN380,CX$101)</f>
        <v>0</v>
      </c>
      <c r="CY380" s="28">
        <f>COUNTIF($F380:$CN380,CY$101)</f>
        <v>0</v>
      </c>
      <c r="CZ380" s="27">
        <f>COUNTIF($F380:$CN380,CZ$101)</f>
        <v>0</v>
      </c>
      <c r="DA380" s="26">
        <f>COUNTIF($F380:$CN380,DA$101)</f>
        <v>0</v>
      </c>
      <c r="DB380" s="25">
        <f>COUNTIF($F380:$CN380,DB$101)</f>
        <v>0</v>
      </c>
      <c r="DC380" s="24">
        <f>COUNTIF($F380:$CN380,DC$101)</f>
        <v>0</v>
      </c>
      <c r="DD380" s="13"/>
      <c r="DE380" s="13"/>
      <c r="DF380" s="23"/>
      <c r="DG380" s="23"/>
      <c r="DH380" s="23"/>
      <c r="DI380" s="23"/>
      <c r="DJ380" s="23"/>
      <c r="DK380" s="23"/>
      <c r="DL380" s="23"/>
      <c r="DM380" s="23"/>
      <c r="DN380" s="23"/>
      <c r="DO380" s="23"/>
      <c r="DP380" s="60"/>
      <c r="DQ380" s="59"/>
      <c r="DR380" s="58">
        <f>COUNTIF($F380:$CN380,DR$101)</f>
        <v>0</v>
      </c>
      <c r="DS380" s="57">
        <f>COUNTIF($F380:$CN380,DS$101)</f>
        <v>0</v>
      </c>
      <c r="DT380" s="57">
        <f>COUNTIF($F380:$CN380,DT$101)</f>
        <v>0</v>
      </c>
      <c r="DU380" s="57">
        <f>COUNTIF($F380:$CN380,DU$101)</f>
        <v>0</v>
      </c>
      <c r="DV380" s="57">
        <f>COUNTIF($F380:$CN380,DV$101)</f>
        <v>0</v>
      </c>
      <c r="DW380" s="57">
        <f>COUNTIF($F380:$CN380,DW$101)</f>
        <v>0</v>
      </c>
      <c r="DX380" s="57">
        <f>COUNTIF($F380:$CN380,DX$101)</f>
        <v>0</v>
      </c>
      <c r="DY380" s="57">
        <f>COUNTIF($F380:$CN380,DY$101)</f>
        <v>0</v>
      </c>
      <c r="DZ380" s="57">
        <f>COUNTIF($F380:$CN380,DZ$101)</f>
        <v>0</v>
      </c>
      <c r="EA380" s="57">
        <f>COUNTIF($F380:$CN380,EA$101)</f>
        <v>0</v>
      </c>
      <c r="EB380" s="57">
        <f>COUNTIF($F380:$CN380,EB$101)</f>
        <v>0</v>
      </c>
      <c r="EC380" s="57">
        <f>COUNTIF($F380:$CN380,EC$101)</f>
        <v>0</v>
      </c>
      <c r="ED380" s="57">
        <f>COUNTIF($F380:$CN380,ED$101)</f>
        <v>0</v>
      </c>
      <c r="EE380" s="57">
        <f>COUNTIF($F380:$CN380,EE$101)</f>
        <v>0</v>
      </c>
      <c r="EF380" s="57">
        <f>COUNTIF($F380:$CN380,EF$101)</f>
        <v>0</v>
      </c>
      <c r="EG380" s="57">
        <f>COUNTIF($F380:$CN380,EG$101)</f>
        <v>0</v>
      </c>
      <c r="EH380" s="57">
        <f>COUNTIF($F380:$CN380,EH$101)</f>
        <v>0</v>
      </c>
      <c r="EI380" s="57">
        <f>COUNTIF($F380:$CN380,EI$101)</f>
        <v>0</v>
      </c>
      <c r="EJ380" s="57">
        <f>COUNTIF($F380:$CN380,EJ$101)</f>
        <v>0</v>
      </c>
      <c r="EK380" s="57">
        <f>COUNTIF($F380:$CN380,EK$101)</f>
        <v>0</v>
      </c>
      <c r="EL380" s="57">
        <f>COUNTIF($F380:$CN380,EL$101)</f>
        <v>0</v>
      </c>
      <c r="EM380" s="57">
        <f>COUNTIF($F380:$CN380,EM$101)</f>
        <v>0</v>
      </c>
      <c r="EN380" s="57">
        <f>COUNTIF($F380:$CN380,EN$101)</f>
        <v>0</v>
      </c>
      <c r="EO380" s="57">
        <f>COUNTIF($F380:$CN380,EO$101)</f>
        <v>0</v>
      </c>
      <c r="EP380" s="57">
        <f>COUNTIF($F380:$CN380,EP$101)</f>
        <v>0</v>
      </c>
      <c r="EQ380" s="57">
        <f>COUNTIF($F380:$CN380,EQ$101)</f>
        <v>0</v>
      </c>
      <c r="ER380" s="57">
        <f>COUNTIF($F380:$CN380,ER$101)</f>
        <v>0</v>
      </c>
      <c r="ES380" s="57">
        <f>COUNTIF($F380:$CN380,ES$101)</f>
        <v>0</v>
      </c>
      <c r="ET380" s="57">
        <f>COUNTIF($F380:$CN380,ET$101)</f>
        <v>0</v>
      </c>
      <c r="EU380" s="57">
        <f>COUNTIF($F380:$CN380,EU$101)</f>
        <v>0</v>
      </c>
      <c r="EV380" s="57">
        <f>COUNTIF($F380:$CN380,EV$101)</f>
        <v>0</v>
      </c>
      <c r="EW380" s="57">
        <f>COUNTIF($F380:$CN380,EW$101)</f>
        <v>0</v>
      </c>
      <c r="EX380" s="57">
        <f>COUNTIF($F380:$CN380,EX$101)</f>
        <v>0</v>
      </c>
      <c r="EY380" s="57">
        <f>COUNTIF($F380:$CN380,EY$101)</f>
        <v>0</v>
      </c>
      <c r="EZ380" s="57">
        <f>COUNTIF($F380:$CN380,EZ$101)</f>
        <v>0</v>
      </c>
      <c r="FA380" s="57">
        <f>COUNTIF($F380:$CN380,FA$101)</f>
        <v>0</v>
      </c>
      <c r="FB380" s="57">
        <f>COUNTIF($F380:$CN380,FB$101)</f>
        <v>0</v>
      </c>
      <c r="FC380" s="57">
        <f>COUNTIF($F380:$CN380,FC$101)</f>
        <v>0</v>
      </c>
      <c r="FD380" s="57">
        <f>COUNTIF($F380:$CN380,FD$101)</f>
        <v>0</v>
      </c>
      <c r="FE380" s="57">
        <f>COUNTIF($F380:$CN380,FE$101)</f>
        <v>0</v>
      </c>
    </row>
    <row r="381" spans="1:161" ht="13.5" thickBot="1" x14ac:dyDescent="0.25">
      <c r="A381" s="12"/>
      <c r="B381" s="11"/>
      <c r="C381" s="11"/>
      <c r="D381" s="11"/>
      <c r="E381" s="10"/>
      <c r="F381" s="6"/>
      <c r="G381" s="39"/>
      <c r="H381" s="39"/>
      <c r="I381" s="39"/>
      <c r="J381" s="39"/>
      <c r="K381" s="39"/>
      <c r="L381" s="39"/>
      <c r="M381" s="38"/>
      <c r="N381" s="40" t="str">
        <f>IFERROR((COUNTIF(H381,[1]Locaux!$A$8)+COUNTIF(H381,[1]Locaux!$A$9)+COUNTIF(H381,[1]Locaux!$A$10)+COUNTIF(H381,[1]Locaux!$A$11)+COUNTIF(H381,[1]Locaux!$A$12)+COUNTIF(H381,[1]Locaux!$A$15)+COUNTIF(H381,[1]Locaux!$A$16)+COUNTIF(H381,[1]Locaux!$A$17))/(COUNTIF(G381,"*")+COUNTIF(K381,"*")+COUNTIF(M381,"*")),"0")</f>
        <v>0</v>
      </c>
      <c r="O381" s="6"/>
      <c r="P381" s="39"/>
      <c r="Q381" s="39"/>
      <c r="R381" s="39"/>
      <c r="S381" s="39"/>
      <c r="T381" s="39"/>
      <c r="U381" s="39"/>
      <c r="V381" s="38"/>
      <c r="W381" s="40" t="str">
        <f>IFERROR((COUNTIF(Q381,[1]Locaux!$A$8)+COUNTIF(Q381,[1]Locaux!$A$9)+COUNTIF(Q381,[1]Locaux!$A$10)+COUNTIF(Q381,[1]Locaux!$A$11)+COUNTIF(Q381,[1]Locaux!$A$12)+COUNTIF(Q381,[1]Locaux!$A$15)+COUNTIF(Q381,[1]Locaux!$A$16)+COUNTIF(Q381,[1]Locaux!$A$17))/(COUNTIF(P381,"*")+COUNTIF(T381,"*")+COUNTIF(V381,"*")),"0")</f>
        <v>0</v>
      </c>
      <c r="X381" s="6" t="s">
        <v>20</v>
      </c>
      <c r="Y381" s="39"/>
      <c r="Z381" s="39"/>
      <c r="AA381" s="39"/>
      <c r="AB381" s="39"/>
      <c r="AC381" s="39"/>
      <c r="AD381" s="39"/>
      <c r="AE381" s="38"/>
      <c r="AF381" s="40" t="str">
        <f>IFERROR((COUNTIF(Z381,[1]Locaux!$A$8)+COUNTIF(Z381,[1]Locaux!$A$9)+COUNTIF(Z381,[1]Locaux!$A$10)+COUNTIF(Z381,[1]Locaux!$A$11)+COUNTIF(Z381,[1]Locaux!$A$12)+COUNTIF(Z381,[1]Locaux!$A$15)+COUNTIF(Z381,[1]Locaux!$A$16)+COUNTIF(Z381,[1]Locaux!$A$17))/(COUNTIF(Y381,"*")+COUNTIF(AC381,"*")+COUNTIF(AE381,"*")),"0")</f>
        <v>0</v>
      </c>
      <c r="AG381" s="50" t="s">
        <v>28</v>
      </c>
      <c r="AH381" s="39"/>
      <c r="AI381" s="39"/>
      <c r="AJ381" s="39"/>
      <c r="AK381" s="39"/>
      <c r="AL381" s="39"/>
      <c r="AM381" s="39"/>
      <c r="AN381" s="38"/>
      <c r="AO381" s="40" t="str">
        <f>IFERROR((COUNTIF(AI381,[1]Locaux!$A$8)+COUNTIF(AI381,[1]Locaux!$A$9)+COUNTIF(AI381,[1]Locaux!$A$10)+COUNTIF(AI381,[1]Locaux!$A$11)+COUNTIF(AI381,[1]Locaux!$A$12)+COUNTIF(AI381,[1]Locaux!$A$15)+COUNTIF(AI381,[1]Locaux!$A$16)+COUNTIF(AI381,[1]Locaux!$A$17))/(COUNTIF(AH381,"*")+COUNTIF(AL381,"*")+COUNTIF(AN381,"*")),"0")</f>
        <v>0</v>
      </c>
      <c r="AP381" s="6" t="s">
        <v>20</v>
      </c>
      <c r="AQ381" s="39"/>
      <c r="AR381" s="39"/>
      <c r="AS381" s="39"/>
      <c r="AU381" s="39"/>
      <c r="AV381" s="39"/>
      <c r="AW381" s="38"/>
      <c r="AX381" s="40" t="str">
        <f>IFERROR((COUNTIF(AR381,[1]Locaux!$A$8)+COUNTIF(AR381,[1]Locaux!$A$9)+COUNTIF(AR381,[1]Locaux!$A$10)+COUNTIF(AR381,[1]Locaux!$A$11)+COUNTIF(AR381,[1]Locaux!$A$12)+COUNTIF(AR381,[1]Locaux!$A$15)+COUNTIF(AR381,[1]Locaux!$A$16)+COUNTIF(AR381,[1]Locaux!$A$17))/(COUNTIF(AQ381,"*")+COUNTIF(AU381,"*")+COUNTIF(AW381,"*")),"0")</f>
        <v>0</v>
      </c>
      <c r="AY381" s="51" t="s">
        <v>26</v>
      </c>
      <c r="AZ381" s="39"/>
      <c r="BA381" s="39"/>
      <c r="BB381" s="39"/>
      <c r="BC381" s="39"/>
      <c r="BD381" s="39"/>
      <c r="BE381" s="39"/>
      <c r="BF381" s="38"/>
      <c r="BG381" s="40" t="str">
        <f>IFERROR((COUNTIF(BA381,[1]Locaux!$A$8)+COUNTIF(BA381,[1]Locaux!$A$9)+COUNTIF(BA381,[1]Locaux!$A$10)+COUNTIF(BA381,[1]Locaux!$A$11)+COUNTIF(BA381,[1]Locaux!$A$12)+COUNTIF(BA381,[1]Locaux!$A$15)+COUNTIF(BA381,[1]Locaux!$A$16)+COUNTIF(BA381,[1]Locaux!$A$17))/(COUNTIF(AZ381,"*")+COUNTIF(BD381,"*")+COUNTIF(BF381,"*")),"0")</f>
        <v>0</v>
      </c>
      <c r="BH381" s="6"/>
      <c r="BI381" s="39"/>
      <c r="BJ381" s="39"/>
      <c r="BK381" s="39"/>
      <c r="BL381" s="39"/>
      <c r="BM381" s="39"/>
      <c r="BN381" s="39"/>
      <c r="BO381" s="38"/>
      <c r="BP381" s="40" t="str">
        <f>IFERROR((COUNTIF(BJ381,[1]Locaux!$A$8)+COUNTIF(BJ381,[1]Locaux!$A$9)+COUNTIF(BJ381,[1]Locaux!$A$10)+COUNTIF(BJ381,[1]Locaux!$A$11)+COUNTIF(BJ381,[1]Locaux!$A$12)+COUNTIF(BJ381,[1]Locaux!$A$15)+COUNTIF(BJ381,[1]Locaux!$A$16)+COUNTIF(BJ381,[1]Locaux!$A$17))/(COUNTIF(BI381,"*")+COUNTIF(BM381,"*")+COUNTIF(BO381,"*")),"0")</f>
        <v>0</v>
      </c>
      <c r="BQ381" s="6"/>
      <c r="BR381" s="39"/>
      <c r="BS381" s="39"/>
      <c r="BT381" s="39"/>
      <c r="BU381" s="39"/>
      <c r="BV381" s="39"/>
      <c r="BW381" s="39"/>
      <c r="BX381" s="38"/>
      <c r="BY381" s="6"/>
      <c r="BZ381" s="39"/>
      <c r="CA381" s="39"/>
      <c r="CB381" s="39"/>
      <c r="CC381" s="39"/>
      <c r="CD381" s="39"/>
      <c r="CE381" s="39"/>
      <c r="CF381" s="38"/>
      <c r="CG381" s="6"/>
      <c r="CH381" s="39"/>
      <c r="CI381" s="39"/>
      <c r="CJ381" s="39"/>
      <c r="CK381" s="39"/>
      <c r="CL381" s="39"/>
      <c r="CM381" s="39"/>
      <c r="CN381" s="38"/>
      <c r="CO381" s="37" t="e">
        <f>OR(CR381&gt;1,CS381&gt;1,CT381&gt;1,CU381&gt;1,CV381&gt;1,CW381&gt;1,CX381&gt;1,CY381&gt;1,CZ381&gt;1,DA381&gt;1,DB381&gt;1,DC381&gt;1,#REF!&gt;1,#REF!&gt;1,#REF!&gt;1,#REF!&gt;1,#REF!&gt;1,#REF!&gt;1,#REF!&gt;1,#REF!&gt;1,#REF!&gt;1,#REF!&gt;1,#REF!&gt;1,#REF!&gt;1,#REF!&gt;1,#REF!&gt;1,#REF!&gt;1,#REF!&gt;1,#REF!&gt;1,#REF!&gt;1)</f>
        <v>#REF!</v>
      </c>
      <c r="CP381" s="36" t="b">
        <f>OR(DR381&gt;1,DS381&gt;1,DT381&gt;1,DU381&gt;1,DV381&gt;1,DW381&gt;1,DX381&gt;1,DY381&gt;1,DZ381&gt;1,EA381&gt;1,EB381&gt;1,EC381&gt;1,ED381&gt;1,EE381&gt;1,EF381&gt;1,EG381&gt;1,EH381&gt;1,EI381&gt;1,EJ381&gt;1,EK381&gt;1,EL381&gt;1,EM381&gt;1,EN381&gt;1,EO381&gt;1,EP381&gt;1,EQ381&gt;1,ER381&gt;1,ES381&gt;1,ET381&gt;1,EU381&gt;1,EV381&gt;1,EW381&gt;1,EX381&gt;1,EY381&gt;1,EZ381&gt;1,FA381&gt;1,FB381&gt;1,FC381&gt;1,FD381&gt;1,FE381&gt;1)</f>
        <v>0</v>
      </c>
      <c r="CQ381" s="35"/>
      <c r="CR381" s="34">
        <f>COUNTIF($F381:$CN381,CR$101)</f>
        <v>0</v>
      </c>
      <c r="CS381" s="33">
        <f>COUNTIF($F381:$CN381,CS$101)</f>
        <v>0</v>
      </c>
      <c r="CT381" s="32">
        <f>COUNTIF($F381:$CN381,CT$101)</f>
        <v>0</v>
      </c>
      <c r="CU381" s="31">
        <f>COUNTIF($F381:$CN381,CU$101)</f>
        <v>0</v>
      </c>
      <c r="CV381" s="30">
        <f>COUNTIF($F381:$CN381,CV$101)</f>
        <v>0</v>
      </c>
      <c r="CW381" s="29">
        <f>COUNTIF($F381:$CN381,CW$101)</f>
        <v>0</v>
      </c>
      <c r="CX381" s="24">
        <f>COUNTIF($F381:$CN381,CX$101)</f>
        <v>0</v>
      </c>
      <c r="CY381" s="28">
        <f>COUNTIF($F381:$CN381,CY$101)</f>
        <v>0</v>
      </c>
      <c r="CZ381" s="27">
        <f>COUNTIF($F381:$CN381,CZ$101)</f>
        <v>0</v>
      </c>
      <c r="DA381" s="26">
        <f>COUNTIF($F381:$CN381,DA$101)</f>
        <v>0</v>
      </c>
      <c r="DB381" s="25">
        <f>COUNTIF($F381:$CN381,DB$101)</f>
        <v>0</v>
      </c>
      <c r="DC381" s="24">
        <f>COUNTIF($F381:$CN381,DC$101)</f>
        <v>0</v>
      </c>
      <c r="DD381" s="13"/>
      <c r="DE381" s="13"/>
      <c r="DF381" s="23"/>
      <c r="DG381" s="23"/>
      <c r="DH381" s="23"/>
      <c r="DI381" s="23"/>
      <c r="DJ381" s="23"/>
      <c r="DK381" s="23"/>
      <c r="DL381" s="23"/>
      <c r="DM381" s="23"/>
      <c r="DN381" s="23"/>
      <c r="DO381" s="23"/>
      <c r="DP381" s="22"/>
      <c r="DQ381" s="21"/>
      <c r="DR381" s="20">
        <f>COUNTIF($F381:$CN381,DR$101)</f>
        <v>0</v>
      </c>
      <c r="DS381" s="19">
        <f>COUNTIF($F381:$CN381,DS$101)</f>
        <v>0</v>
      </c>
      <c r="DT381" s="19">
        <f>COUNTIF($F381:$CN381,DT$101)</f>
        <v>0</v>
      </c>
      <c r="DU381" s="19">
        <f>COUNTIF($F381:$CN381,DU$101)</f>
        <v>0</v>
      </c>
      <c r="DV381" s="19">
        <f>COUNTIF($F381:$CN381,DV$101)</f>
        <v>0</v>
      </c>
      <c r="DW381" s="19">
        <f>COUNTIF($F381:$CN381,DW$101)</f>
        <v>0</v>
      </c>
      <c r="DX381" s="19">
        <f>COUNTIF($F381:$CN381,DX$101)</f>
        <v>0</v>
      </c>
      <c r="DY381" s="19">
        <f>COUNTIF($F381:$CN381,DY$101)</f>
        <v>0</v>
      </c>
      <c r="DZ381" s="19">
        <f>COUNTIF($F381:$CN381,DZ$101)</f>
        <v>0</v>
      </c>
      <c r="EA381" s="19">
        <f>COUNTIF($F381:$CN381,EA$101)</f>
        <v>0</v>
      </c>
      <c r="EB381" s="19">
        <f>COUNTIF($F381:$CN381,EB$101)</f>
        <v>0</v>
      </c>
      <c r="EC381" s="19">
        <f>COUNTIF($F381:$CN381,EC$101)</f>
        <v>0</v>
      </c>
      <c r="ED381" s="19">
        <f>COUNTIF($F381:$CN381,ED$101)</f>
        <v>0</v>
      </c>
      <c r="EE381" s="19">
        <f>COUNTIF($F381:$CN381,EE$101)</f>
        <v>0</v>
      </c>
      <c r="EF381" s="19">
        <f>COUNTIF($F381:$CN381,EF$101)</f>
        <v>0</v>
      </c>
      <c r="EG381" s="19">
        <f>COUNTIF($F381:$CN381,EG$101)</f>
        <v>0</v>
      </c>
      <c r="EH381" s="19">
        <f>COUNTIF($F381:$CN381,EH$101)</f>
        <v>0</v>
      </c>
      <c r="EI381" s="19">
        <f>COUNTIF($F381:$CN381,EI$101)</f>
        <v>0</v>
      </c>
      <c r="EJ381" s="19">
        <f>COUNTIF($F381:$CN381,EJ$101)</f>
        <v>0</v>
      </c>
      <c r="EK381" s="19">
        <f>COUNTIF($F381:$CN381,EK$101)</f>
        <v>0</v>
      </c>
      <c r="EL381" s="19">
        <f>COUNTIF($F381:$CN381,EL$101)</f>
        <v>0</v>
      </c>
      <c r="EM381" s="19">
        <f>COUNTIF($F381:$CN381,EM$101)</f>
        <v>0</v>
      </c>
      <c r="EN381" s="19">
        <f>COUNTIF($F381:$CN381,EN$101)</f>
        <v>0</v>
      </c>
      <c r="EO381" s="19">
        <f>COUNTIF($F381:$CN381,EO$101)</f>
        <v>0</v>
      </c>
      <c r="EP381" s="19">
        <f>COUNTIF($F381:$CN381,EP$101)</f>
        <v>0</v>
      </c>
      <c r="EQ381" s="19">
        <f>COUNTIF($F381:$CN381,EQ$101)</f>
        <v>0</v>
      </c>
      <c r="ER381" s="19">
        <f>COUNTIF($F381:$CN381,ER$101)</f>
        <v>0</v>
      </c>
      <c r="ES381" s="19">
        <f>COUNTIF($F381:$CN381,ES$101)</f>
        <v>0</v>
      </c>
      <c r="ET381" s="19">
        <f>COUNTIF($F381:$CN381,ET$101)</f>
        <v>0</v>
      </c>
      <c r="EU381" s="19">
        <f>COUNTIF($F381:$CN381,EU$101)</f>
        <v>0</v>
      </c>
      <c r="EV381" s="19">
        <f>COUNTIF($F381:$CN381,EV$101)</f>
        <v>0</v>
      </c>
      <c r="EW381" s="19">
        <f>COUNTIF($F381:$CN381,EW$101)</f>
        <v>0</v>
      </c>
      <c r="EX381" s="19">
        <f>COUNTIF($F381:$CN381,EX$101)</f>
        <v>0</v>
      </c>
      <c r="EY381" s="19">
        <f>COUNTIF($F381:$CN381,EY$101)</f>
        <v>0</v>
      </c>
      <c r="EZ381" s="19">
        <f>COUNTIF($F381:$CN381,EZ$101)</f>
        <v>0</v>
      </c>
      <c r="FA381" s="19">
        <f>COUNTIF($F381:$CN381,FA$101)</f>
        <v>0</v>
      </c>
      <c r="FB381" s="19">
        <f>COUNTIF($F381:$CN381,FB$101)</f>
        <v>0</v>
      </c>
      <c r="FC381" s="19">
        <f>COUNTIF($F381:$CN381,FC$101)</f>
        <v>0</v>
      </c>
      <c r="FD381" s="19">
        <f>COUNTIF($F381:$CN381,FD$101)</f>
        <v>0</v>
      </c>
      <c r="FE381" s="19">
        <f>COUNTIF($F381:$CN381,FE$101)</f>
        <v>0</v>
      </c>
    </row>
    <row r="382" spans="1:161" ht="13.5" thickBot="1" x14ac:dyDescent="0.25">
      <c r="A382" s="18" t="str">
        <f>CHOOSE(WEEKDAY($E382),"Dimanche","Lundi","Mardi","Mercredi","Jeudi","Vendredi","")</f>
        <v>Jeudi</v>
      </c>
      <c r="B382" s="17">
        <f>IF(M382&lt;&gt;"Cong. ",B380+1,B380+0)</f>
        <v>137</v>
      </c>
      <c r="C382" s="17">
        <f>IF(M382&lt;&gt;"Cong. ",C380+1,C380+0)</f>
        <v>116</v>
      </c>
      <c r="D382" s="17">
        <f>IF(M382="",D380+1,D380+0)</f>
        <v>18</v>
      </c>
      <c r="E382" s="16">
        <v>44252</v>
      </c>
      <c r="F382" s="7"/>
      <c r="G382" s="44"/>
      <c r="H382" s="44"/>
      <c r="I382" s="44"/>
      <c r="J382" s="44"/>
      <c r="K382" s="44"/>
      <c r="L382" s="44"/>
      <c r="M382" s="43"/>
      <c r="N382" s="40" t="str">
        <f>IFERROR((COUNTIF(H382,[1]Locaux!$A$8)+COUNTIF(H382,[1]Locaux!$A$9)+COUNTIF(H382,[1]Locaux!$A$10)+COUNTIF(H382,[1]Locaux!$A$11)+COUNTIF(H382,[1]Locaux!$A$12)+COUNTIF(H382,[1]Locaux!$A$15)+COUNTIF(H382,[1]Locaux!$A$16)+COUNTIF(H382,[1]Locaux!$A$17))/(COUNTIF(G382,"*")+COUNTIF(K382,"*")+COUNTIF(M382,"*")),"0")</f>
        <v>0</v>
      </c>
      <c r="O382" s="7"/>
      <c r="P382" s="44"/>
      <c r="Q382" s="44"/>
      <c r="R382" s="44"/>
      <c r="S382" s="44"/>
      <c r="T382" s="44"/>
      <c r="U382" s="44"/>
      <c r="V382" s="43"/>
      <c r="W382" s="40" t="str">
        <f>IFERROR((COUNTIF(Q382,[1]Locaux!$A$8)+COUNTIF(Q382,[1]Locaux!$A$9)+COUNTIF(Q382,[1]Locaux!$A$10)+COUNTIF(Q382,[1]Locaux!$A$11)+COUNTIF(Q382,[1]Locaux!$A$12)+COUNTIF(Q382,[1]Locaux!$A$15)+COUNTIF(Q382,[1]Locaux!$A$16)+COUNTIF(Q382,[1]Locaux!$A$17))/(COUNTIF(P382,"*")+COUNTIF(T382,"*")+COUNTIF(V382,"*")),"0")</f>
        <v>0</v>
      </c>
      <c r="X382" s="7" t="s">
        <v>20</v>
      </c>
      <c r="Y382" s="44"/>
      <c r="Z382" s="44"/>
      <c r="AA382" s="44"/>
      <c r="AB382" s="44"/>
      <c r="AC382" s="44"/>
      <c r="AD382" s="44"/>
      <c r="AE382" s="43"/>
      <c r="AF382" s="40" t="str">
        <f>IFERROR((COUNTIF(Z382,[1]Locaux!$A$8)+COUNTIF(Z382,[1]Locaux!$A$9)+COUNTIF(Z382,[1]Locaux!$A$10)+COUNTIF(Z382,[1]Locaux!$A$11)+COUNTIF(Z382,[1]Locaux!$A$12)+COUNTIF(Z382,[1]Locaux!$A$15)+COUNTIF(Z382,[1]Locaux!$A$16)+COUNTIF(Z382,[1]Locaux!$A$17))/(COUNTIF(Y382,"*")+COUNTIF(AC382,"*")+COUNTIF(AE382,"*")),"0")</f>
        <v>0</v>
      </c>
      <c r="AG382" s="7" t="s">
        <v>20</v>
      </c>
      <c r="AH382" s="44"/>
      <c r="AI382" s="44"/>
      <c r="AJ382" s="44"/>
      <c r="AK382" s="44"/>
      <c r="AL382" s="44"/>
      <c r="AM382" s="44"/>
      <c r="AN382" s="43"/>
      <c r="AO382" s="40" t="str">
        <f>IFERROR((COUNTIF(AI382,[1]Locaux!$A$8)+COUNTIF(AI382,[1]Locaux!$A$9)+COUNTIF(AI382,[1]Locaux!$A$10)+COUNTIF(AI382,[1]Locaux!$A$11)+COUNTIF(AI382,[1]Locaux!$A$12)+COUNTIF(AI382,[1]Locaux!$A$15)+COUNTIF(AI382,[1]Locaux!$A$16)+COUNTIF(AI382,[1]Locaux!$A$17))/(COUNTIF(AH382,"*")+COUNTIF(AL382,"*")+COUNTIF(AN382,"*")),"0")</f>
        <v>0</v>
      </c>
      <c r="AP382" s="50" t="s">
        <v>28</v>
      </c>
      <c r="AQ382" s="44"/>
      <c r="AR382" s="44"/>
      <c r="AS382" s="44"/>
      <c r="AT382" s="44"/>
      <c r="AU382" s="44"/>
      <c r="AV382" s="44"/>
      <c r="AW382" s="43"/>
      <c r="AX382" s="40" t="str">
        <f>IFERROR((COUNTIF(AR382,[1]Locaux!$A$8)+COUNTIF(AR382,[1]Locaux!$A$9)+COUNTIF(AR382,[1]Locaux!$A$10)+COUNTIF(AR382,[1]Locaux!$A$11)+COUNTIF(AR382,[1]Locaux!$A$12)+COUNTIF(AR382,[1]Locaux!$A$15)+COUNTIF(AR382,[1]Locaux!$A$16)+COUNTIF(AR382,[1]Locaux!$A$17))/(COUNTIF(AQ382,"*")+COUNTIF(AU382,"*")+COUNTIF(AW382,"*")),"0")</f>
        <v>0</v>
      </c>
      <c r="AY382" s="7" t="s">
        <v>20</v>
      </c>
      <c r="AZ382" s="44"/>
      <c r="BA382" s="44"/>
      <c r="BB382" s="44"/>
      <c r="BC382" s="44"/>
      <c r="BD382" s="44"/>
      <c r="BE382" s="44"/>
      <c r="BF382" s="43"/>
      <c r="BG382" s="40" t="str">
        <f>IFERROR((COUNTIF(BA382,[1]Locaux!$A$8)+COUNTIF(BA382,[1]Locaux!$A$9)+COUNTIF(BA382,[1]Locaux!$A$10)+COUNTIF(BA382,[1]Locaux!$A$11)+COUNTIF(BA382,[1]Locaux!$A$12)+COUNTIF(BA382,[1]Locaux!$A$15)+COUNTIF(BA382,[1]Locaux!$A$16)+COUNTIF(BA382,[1]Locaux!$A$17))/(COUNTIF(AZ382,"*")+COUNTIF(BD382,"*")+COUNTIF(BF382,"*")),"0")</f>
        <v>0</v>
      </c>
      <c r="BH382" s="7"/>
      <c r="BI382" s="44"/>
      <c r="BJ382" s="44"/>
      <c r="BK382" s="44"/>
      <c r="BL382" s="44"/>
      <c r="BM382" s="44"/>
      <c r="BN382" s="44"/>
      <c r="BO382" s="43"/>
      <c r="BP382" s="40" t="str">
        <f>IFERROR((COUNTIF(BJ382,[1]Locaux!$A$8)+COUNTIF(BJ382,[1]Locaux!$A$9)+COUNTIF(BJ382,[1]Locaux!$A$10)+COUNTIF(BJ382,[1]Locaux!$A$11)+COUNTIF(BJ382,[1]Locaux!$A$12)+COUNTIF(BJ382,[1]Locaux!$A$15)+COUNTIF(BJ382,[1]Locaux!$A$16)+COUNTIF(BJ382,[1]Locaux!$A$17))/(COUNTIF(BI382,"*")+COUNTIF(BM382,"*")+COUNTIF(BO382,"*")),"0")</f>
        <v>0</v>
      </c>
      <c r="BQ382" s="7"/>
      <c r="BR382" s="44"/>
      <c r="BS382" s="44"/>
      <c r="BT382" s="44"/>
      <c r="BU382" s="44"/>
      <c r="BV382" s="44"/>
      <c r="BW382" s="44"/>
      <c r="BX382" s="43"/>
      <c r="BY382" s="7"/>
      <c r="BZ382" s="44"/>
      <c r="CA382" s="44"/>
      <c r="CB382" s="44"/>
      <c r="CC382" s="44"/>
      <c r="CD382" s="44"/>
      <c r="CE382" s="44"/>
      <c r="CF382" s="43"/>
      <c r="CG382" s="7"/>
      <c r="CH382" s="44"/>
      <c r="CI382" s="44"/>
      <c r="CJ382" s="44"/>
      <c r="CK382" s="44"/>
      <c r="CL382" s="44"/>
      <c r="CM382" s="44"/>
      <c r="CN382" s="43"/>
      <c r="CO382" s="37" t="e">
        <f>OR(CR382&gt;1,CS382&gt;1,CT382&gt;1,CU382&gt;1,CV382&gt;1,CW382&gt;1,CX382&gt;1,CY382&gt;1,CZ382&gt;1,DA382&gt;1,DB382&gt;1,DC382&gt;1,#REF!&gt;1,#REF!&gt;1,#REF!&gt;1,#REF!&gt;1,#REF!&gt;1,#REF!&gt;1,#REF!&gt;1,#REF!&gt;1,#REF!&gt;1,#REF!&gt;1,#REF!&gt;1,#REF!&gt;1,#REF!&gt;1,#REF!&gt;1,#REF!&gt;1,#REF!&gt;1,#REF!&gt;1,#REF!&gt;1)</f>
        <v>#REF!</v>
      </c>
      <c r="CP382" s="36" t="b">
        <f>OR(DR382&gt;1,DS382&gt;1,DT382&gt;1,DU382&gt;1,DV382&gt;1,DW382&gt;1,DX382&gt;1,DY382&gt;1,DZ382&gt;1,EA382&gt;1,EB382&gt;1,EC382&gt;1,ED382&gt;1,EE382&gt;1,EF382&gt;1,EG382&gt;1,EH382&gt;1,EI382&gt;1,EJ382&gt;1,EK382&gt;1,EL382&gt;1,EM382&gt;1,EN382&gt;1,EO382&gt;1,EP382&gt;1,EQ382&gt;1,ER382&gt;1,ES382&gt;1,ET382&gt;1,EU382&gt;1,EV382&gt;1,EW382&gt;1,EX382&gt;1,EY382&gt;1,EZ382&gt;1,FA382&gt;1,FB382&gt;1,FC382&gt;1,FD382&gt;1,FE382&gt;1)</f>
        <v>0</v>
      </c>
      <c r="CQ382" s="35"/>
      <c r="CR382" s="34">
        <f>COUNTIF($F382:$CN382,CR$101)</f>
        <v>0</v>
      </c>
      <c r="CS382" s="33">
        <f>COUNTIF($F382:$CN382,CS$101)</f>
        <v>0</v>
      </c>
      <c r="CT382" s="32">
        <f>COUNTIF($F382:$CN382,CT$101)</f>
        <v>0</v>
      </c>
      <c r="CU382" s="31">
        <f>COUNTIF($F382:$CN382,CU$101)</f>
        <v>0</v>
      </c>
      <c r="CV382" s="30">
        <f>COUNTIF($F382:$CN382,CV$101)</f>
        <v>0</v>
      </c>
      <c r="CW382" s="29">
        <f>COUNTIF($F382:$CN382,CW$101)</f>
        <v>0</v>
      </c>
      <c r="CX382" s="24">
        <f>COUNTIF($F382:$CN382,CX$101)</f>
        <v>0</v>
      </c>
      <c r="CY382" s="28">
        <f>COUNTIF($F382:$CN382,CY$101)</f>
        <v>0</v>
      </c>
      <c r="CZ382" s="27">
        <f>COUNTIF($F382:$CN382,CZ$101)</f>
        <v>0</v>
      </c>
      <c r="DA382" s="26">
        <f>COUNTIF($F382:$CN382,DA$101)</f>
        <v>0</v>
      </c>
      <c r="DB382" s="25">
        <f>COUNTIF($F382:$CN382,DB$101)</f>
        <v>0</v>
      </c>
      <c r="DC382" s="24">
        <f>COUNTIF($F382:$CN382,DC$101)</f>
        <v>0</v>
      </c>
      <c r="DD382" s="13"/>
      <c r="DE382" s="13"/>
      <c r="DF382" s="23"/>
      <c r="DG382" s="23"/>
      <c r="DH382" s="23"/>
      <c r="DI382" s="23"/>
      <c r="DJ382" s="23"/>
      <c r="DK382" s="23"/>
      <c r="DL382" s="23"/>
      <c r="DM382" s="23"/>
      <c r="DN382" s="23"/>
      <c r="DO382" s="23"/>
      <c r="DP382" s="22"/>
      <c r="DQ382" s="21"/>
      <c r="DR382" s="20">
        <f>COUNTIF($F382:$CN382,DR$101)</f>
        <v>0</v>
      </c>
      <c r="DS382" s="19">
        <f>COUNTIF($F382:$CN382,DS$101)</f>
        <v>0</v>
      </c>
      <c r="DT382" s="19">
        <f>COUNTIF($F382:$CN382,DT$101)</f>
        <v>0</v>
      </c>
      <c r="DU382" s="19">
        <f>COUNTIF($F382:$CN382,DU$101)</f>
        <v>0</v>
      </c>
      <c r="DV382" s="19">
        <f>COUNTIF($F382:$CN382,DV$101)</f>
        <v>0</v>
      </c>
      <c r="DW382" s="19">
        <f>COUNTIF($F382:$CN382,DW$101)</f>
        <v>0</v>
      </c>
      <c r="DX382" s="19">
        <f>COUNTIF($F382:$CN382,DX$101)</f>
        <v>0</v>
      </c>
      <c r="DY382" s="19">
        <f>COUNTIF($F382:$CN382,DY$101)</f>
        <v>0</v>
      </c>
      <c r="DZ382" s="19">
        <f>COUNTIF($F382:$CN382,DZ$101)</f>
        <v>0</v>
      </c>
      <c r="EA382" s="19">
        <f>COUNTIF($F382:$CN382,EA$101)</f>
        <v>0</v>
      </c>
      <c r="EB382" s="19">
        <f>COUNTIF($F382:$CN382,EB$101)</f>
        <v>0</v>
      </c>
      <c r="EC382" s="19">
        <f>COUNTIF($F382:$CN382,EC$101)</f>
        <v>0</v>
      </c>
      <c r="ED382" s="19">
        <f>COUNTIF($F382:$CN382,ED$101)</f>
        <v>0</v>
      </c>
      <c r="EE382" s="19">
        <f>COUNTIF($F382:$CN382,EE$101)</f>
        <v>0</v>
      </c>
      <c r="EF382" s="19">
        <f>COUNTIF($F382:$CN382,EF$101)</f>
        <v>0</v>
      </c>
      <c r="EG382" s="19">
        <f>COUNTIF($F382:$CN382,EG$101)</f>
        <v>0</v>
      </c>
      <c r="EH382" s="19">
        <f>COUNTIF($F382:$CN382,EH$101)</f>
        <v>0</v>
      </c>
      <c r="EI382" s="19">
        <f>COUNTIF($F382:$CN382,EI$101)</f>
        <v>0</v>
      </c>
      <c r="EJ382" s="19">
        <f>COUNTIF($F382:$CN382,EJ$101)</f>
        <v>0</v>
      </c>
      <c r="EK382" s="19">
        <f>COUNTIF($F382:$CN382,EK$101)</f>
        <v>0</v>
      </c>
      <c r="EL382" s="19">
        <f>COUNTIF($F382:$CN382,EL$101)</f>
        <v>0</v>
      </c>
      <c r="EM382" s="19">
        <f>COUNTIF($F382:$CN382,EM$101)</f>
        <v>0</v>
      </c>
      <c r="EN382" s="19">
        <f>COUNTIF($F382:$CN382,EN$101)</f>
        <v>0</v>
      </c>
      <c r="EO382" s="19">
        <f>COUNTIF($F382:$CN382,EO$101)</f>
        <v>0</v>
      </c>
      <c r="EP382" s="19">
        <f>COUNTIF($F382:$CN382,EP$101)</f>
        <v>0</v>
      </c>
      <c r="EQ382" s="19">
        <f>COUNTIF($F382:$CN382,EQ$101)</f>
        <v>0</v>
      </c>
      <c r="ER382" s="19">
        <f>COUNTIF($F382:$CN382,ER$101)</f>
        <v>0</v>
      </c>
      <c r="ES382" s="19">
        <f>COUNTIF($F382:$CN382,ES$101)</f>
        <v>0</v>
      </c>
      <c r="ET382" s="19">
        <f>COUNTIF($F382:$CN382,ET$101)</f>
        <v>0</v>
      </c>
      <c r="EU382" s="19">
        <f>COUNTIF($F382:$CN382,EU$101)</f>
        <v>0</v>
      </c>
      <c r="EV382" s="19">
        <f>COUNTIF($F382:$CN382,EV$101)</f>
        <v>0</v>
      </c>
      <c r="EW382" s="19">
        <f>COUNTIF($F382:$CN382,EW$101)</f>
        <v>0</v>
      </c>
      <c r="EX382" s="19">
        <f>COUNTIF($F382:$CN382,EX$101)</f>
        <v>0</v>
      </c>
      <c r="EY382" s="19">
        <f>COUNTIF($F382:$CN382,EY$101)</f>
        <v>0</v>
      </c>
      <c r="EZ382" s="19">
        <f>COUNTIF($F382:$CN382,EZ$101)</f>
        <v>0</v>
      </c>
      <c r="FA382" s="19">
        <f>COUNTIF($F382:$CN382,FA$101)</f>
        <v>0</v>
      </c>
      <c r="FB382" s="19">
        <f>COUNTIF($F382:$CN382,FB$101)</f>
        <v>0</v>
      </c>
      <c r="FC382" s="19">
        <f>COUNTIF($F382:$CN382,FC$101)</f>
        <v>0</v>
      </c>
      <c r="FD382" s="19">
        <f>COUNTIF($F382:$CN382,FD$101)</f>
        <v>0</v>
      </c>
      <c r="FE382" s="19">
        <f>COUNTIF($F382:$CN382,FE$101)</f>
        <v>0</v>
      </c>
    </row>
    <row r="383" spans="1:161" ht="13.5" thickBot="1" x14ac:dyDescent="0.25">
      <c r="A383" s="12"/>
      <c r="B383" s="11"/>
      <c r="C383" s="11"/>
      <c r="D383" s="11"/>
      <c r="E383" s="10"/>
      <c r="F383" s="6"/>
      <c r="G383" s="39"/>
      <c r="H383" s="39"/>
      <c r="I383" s="39"/>
      <c r="J383" s="39"/>
      <c r="K383" s="39"/>
      <c r="L383" s="39"/>
      <c r="M383" s="38"/>
      <c r="N383" s="40" t="str">
        <f>IFERROR((COUNTIF(H383,[1]Locaux!$A$8)+COUNTIF(H383,[1]Locaux!$A$9)+COUNTIF(H383,[1]Locaux!$A$10)+COUNTIF(H383,[1]Locaux!$A$11)+COUNTIF(H383,[1]Locaux!$A$12)+COUNTIF(H383,[1]Locaux!$A$15)+COUNTIF(H383,[1]Locaux!$A$16)+COUNTIF(H383,[1]Locaux!$A$17))/(COUNTIF(G383,"*")+COUNTIF(K383,"*")+COUNTIF(M383,"*")),"0")</f>
        <v>0</v>
      </c>
      <c r="O383" s="6"/>
      <c r="P383" s="39"/>
      <c r="Q383" s="39"/>
      <c r="R383" s="39"/>
      <c r="S383" s="39"/>
      <c r="T383" s="39"/>
      <c r="U383" s="39"/>
      <c r="V383" s="38"/>
      <c r="W383" s="40" t="str">
        <f>IFERROR((COUNTIF(Q383,[1]Locaux!$A$8)+COUNTIF(Q383,[1]Locaux!$A$9)+COUNTIF(Q383,[1]Locaux!$A$10)+COUNTIF(Q383,[1]Locaux!$A$11)+COUNTIF(Q383,[1]Locaux!$A$12)+COUNTIF(Q383,[1]Locaux!$A$15)+COUNTIF(Q383,[1]Locaux!$A$16)+COUNTIF(Q383,[1]Locaux!$A$17))/(COUNTIF(P383,"*")+COUNTIF(T383,"*")+COUNTIF(V383,"*")),"0")</f>
        <v>0</v>
      </c>
      <c r="X383" s="6" t="s">
        <v>20</v>
      </c>
      <c r="Y383" s="39"/>
      <c r="Z383" s="39"/>
      <c r="AA383" s="39"/>
      <c r="AB383" s="39"/>
      <c r="AC383" s="39"/>
      <c r="AD383" s="39"/>
      <c r="AE383" s="38"/>
      <c r="AF383" s="40" t="str">
        <f>IFERROR((COUNTIF(Z383,[1]Locaux!$A$8)+COUNTIF(Z383,[1]Locaux!$A$9)+COUNTIF(Z383,[1]Locaux!$A$10)+COUNTIF(Z383,[1]Locaux!$A$11)+COUNTIF(Z383,[1]Locaux!$A$12)+COUNTIF(Z383,[1]Locaux!$A$15)+COUNTIF(Z383,[1]Locaux!$A$16)+COUNTIF(Z383,[1]Locaux!$A$17))/(COUNTIF(Y383,"*")+COUNTIF(AC383,"*")+COUNTIF(AE383,"*")),"0")</f>
        <v>0</v>
      </c>
      <c r="AG383" s="6" t="s">
        <v>20</v>
      </c>
      <c r="AH383" s="39"/>
      <c r="AI383" s="39"/>
      <c r="AJ383" s="39"/>
      <c r="AK383" s="39"/>
      <c r="AL383" s="39"/>
      <c r="AM383" s="39"/>
      <c r="AN383" s="38"/>
      <c r="AO383" s="40" t="str">
        <f>IFERROR((COUNTIF(AI383,[1]Locaux!$A$8)+COUNTIF(AI383,[1]Locaux!$A$9)+COUNTIF(AI383,[1]Locaux!$A$10)+COUNTIF(AI383,[1]Locaux!$A$11)+COUNTIF(AI383,[1]Locaux!$A$12)+COUNTIF(AI383,[1]Locaux!$A$15)+COUNTIF(AI383,[1]Locaux!$A$16)+COUNTIF(AI383,[1]Locaux!$A$17))/(COUNTIF(AH383,"*")+COUNTIF(AL383,"*")+COUNTIF(AN383,"*")),"0")</f>
        <v>0</v>
      </c>
      <c r="AP383" s="50" t="s">
        <v>28</v>
      </c>
      <c r="AQ383" s="39"/>
      <c r="AR383" s="39"/>
      <c r="AS383" s="39"/>
      <c r="AT383" s="39"/>
      <c r="AU383" s="39"/>
      <c r="AV383" s="39"/>
      <c r="AW383" s="38"/>
      <c r="AX383" s="40" t="str">
        <f>IFERROR((COUNTIF(AR383,[1]Locaux!$A$8)+COUNTIF(AR383,[1]Locaux!$A$9)+COUNTIF(AR383,[1]Locaux!$A$10)+COUNTIF(AR383,[1]Locaux!$A$11)+COUNTIF(AR383,[1]Locaux!$A$12)+COUNTIF(AR383,[1]Locaux!$A$15)+COUNTIF(AR383,[1]Locaux!$A$16)+COUNTIF(AR383,[1]Locaux!$A$17))/(COUNTIF(AQ383,"*")+COUNTIF(AU383,"*")+COUNTIF(AW383,"*")),"0")</f>
        <v>0</v>
      </c>
      <c r="AY383" s="6" t="s">
        <v>20</v>
      </c>
      <c r="AZ383" s="39"/>
      <c r="BA383" s="39"/>
      <c r="BB383" s="39"/>
      <c r="BC383" s="39"/>
      <c r="BD383" s="39"/>
      <c r="BE383" s="39"/>
      <c r="BF383" s="38"/>
      <c r="BG383" s="40" t="str">
        <f>IFERROR((COUNTIF(BA383,[1]Locaux!$A$8)+COUNTIF(BA383,[1]Locaux!$A$9)+COUNTIF(BA383,[1]Locaux!$A$10)+COUNTIF(BA383,[1]Locaux!$A$11)+COUNTIF(BA383,[1]Locaux!$A$12)+COUNTIF(BA383,[1]Locaux!$A$15)+COUNTIF(BA383,[1]Locaux!$A$16)+COUNTIF(BA383,[1]Locaux!$A$17))/(COUNTIF(AZ383,"*")+COUNTIF(BD383,"*")+COUNTIF(BF383,"*")),"0")</f>
        <v>0</v>
      </c>
      <c r="BH383" s="6"/>
      <c r="BI383" s="39"/>
      <c r="BJ383" s="39"/>
      <c r="BK383" s="39"/>
      <c r="BL383" s="39"/>
      <c r="BM383" s="39"/>
      <c r="BN383" s="39"/>
      <c r="BO383" s="38"/>
      <c r="BP383" s="40" t="str">
        <f>IFERROR((COUNTIF(BJ383,[1]Locaux!$A$8)+COUNTIF(BJ383,[1]Locaux!$A$9)+COUNTIF(BJ383,[1]Locaux!$A$10)+COUNTIF(BJ383,[1]Locaux!$A$11)+COUNTIF(BJ383,[1]Locaux!$A$12)+COUNTIF(BJ383,[1]Locaux!$A$15)+COUNTIF(BJ383,[1]Locaux!$A$16)+COUNTIF(BJ383,[1]Locaux!$A$17))/(COUNTIF(BI383,"*")+COUNTIF(BM383,"*")+COUNTIF(BO383,"*")),"0")</f>
        <v>0</v>
      </c>
      <c r="BQ383" s="6"/>
      <c r="BR383" s="39"/>
      <c r="BS383" s="39"/>
      <c r="BT383" s="39"/>
      <c r="BU383" s="39"/>
      <c r="BV383" s="39"/>
      <c r="BW383" s="39"/>
      <c r="BX383" s="38"/>
      <c r="BY383" s="6"/>
      <c r="BZ383" s="39"/>
      <c r="CA383" s="39"/>
      <c r="CB383" s="39"/>
      <c r="CC383" s="39"/>
      <c r="CD383" s="39"/>
      <c r="CE383" s="39"/>
      <c r="CF383" s="38"/>
      <c r="CG383" s="6"/>
      <c r="CH383" s="39"/>
      <c r="CI383" s="39"/>
      <c r="CJ383" s="39"/>
      <c r="CK383" s="39"/>
      <c r="CL383" s="39"/>
      <c r="CM383" s="39"/>
      <c r="CN383" s="38"/>
      <c r="CO383" s="37" t="e">
        <f>OR(CR383&gt;1,CS383&gt;1,CT383&gt;1,CU383&gt;1,CV383&gt;1,CW383&gt;1,CX383&gt;1,CY383&gt;1,CZ383&gt;1,DA383&gt;1,DB383&gt;1,DC383&gt;1,#REF!&gt;1,#REF!&gt;1,#REF!&gt;1,#REF!&gt;1,#REF!&gt;1,#REF!&gt;1,#REF!&gt;1,#REF!&gt;1,#REF!&gt;1,#REF!&gt;1,#REF!&gt;1,#REF!&gt;1,#REF!&gt;1,#REF!&gt;1,#REF!&gt;1,#REF!&gt;1,#REF!&gt;1,#REF!&gt;1)</f>
        <v>#REF!</v>
      </c>
      <c r="CP383" s="36" t="b">
        <f>OR(DR383&gt;1,DS383&gt;1,DT383&gt;1,DU383&gt;1,DV383&gt;1,DW383&gt;1,DX383&gt;1,DY383&gt;1,DZ383&gt;1,EA383&gt;1,EB383&gt;1,EC383&gt;1,ED383&gt;1,EE383&gt;1,EF383&gt;1,EG383&gt;1,EH383&gt;1,EI383&gt;1,EJ383&gt;1,EK383&gt;1,EL383&gt;1,EM383&gt;1,EN383&gt;1,EO383&gt;1,EP383&gt;1,EQ383&gt;1,ER383&gt;1,ES383&gt;1,ET383&gt;1,EU383&gt;1,EV383&gt;1,EW383&gt;1,EX383&gt;1,EY383&gt;1,EZ383&gt;1,FA383&gt;1,FB383&gt;1,FC383&gt;1,FD383&gt;1,FE383&gt;1)</f>
        <v>0</v>
      </c>
      <c r="CQ383" s="35"/>
      <c r="CR383" s="34">
        <f>COUNTIF($F383:$CN383,CR$101)</f>
        <v>0</v>
      </c>
      <c r="CS383" s="33">
        <f>COUNTIF($F383:$CN383,CS$101)</f>
        <v>0</v>
      </c>
      <c r="CT383" s="32">
        <f>COUNTIF($F383:$CN383,CT$101)</f>
        <v>0</v>
      </c>
      <c r="CU383" s="31">
        <f>COUNTIF($F383:$CN383,CU$101)</f>
        <v>0</v>
      </c>
      <c r="CV383" s="30">
        <f>COUNTIF($F383:$CN383,CV$101)</f>
        <v>0</v>
      </c>
      <c r="CW383" s="29">
        <f>COUNTIF($F383:$CN383,CW$101)</f>
        <v>0</v>
      </c>
      <c r="CX383" s="24">
        <f>COUNTIF($F383:$CN383,CX$101)</f>
        <v>0</v>
      </c>
      <c r="CY383" s="28">
        <f>COUNTIF($F383:$CN383,CY$101)</f>
        <v>0</v>
      </c>
      <c r="CZ383" s="27">
        <f>COUNTIF($F383:$CN383,CZ$101)</f>
        <v>0</v>
      </c>
      <c r="DA383" s="26">
        <f>COUNTIF($F383:$CN383,DA$101)</f>
        <v>0</v>
      </c>
      <c r="DB383" s="25">
        <f>COUNTIF($F383:$CN383,DB$101)</f>
        <v>0</v>
      </c>
      <c r="DC383" s="24">
        <f>COUNTIF($F383:$CN383,DC$101)</f>
        <v>0</v>
      </c>
      <c r="DD383" s="13"/>
      <c r="DE383" s="13"/>
      <c r="DF383" s="23"/>
      <c r="DG383" s="23"/>
      <c r="DH383" s="23"/>
      <c r="DI383" s="23"/>
      <c r="DJ383" s="23"/>
      <c r="DK383" s="23"/>
      <c r="DL383" s="23"/>
      <c r="DM383" s="23"/>
      <c r="DN383" s="23"/>
      <c r="DO383" s="23"/>
      <c r="DP383" s="22"/>
      <c r="DQ383" s="21"/>
      <c r="DR383" s="20">
        <f>COUNTIF($F383:$CN383,DR$101)</f>
        <v>0</v>
      </c>
      <c r="DS383" s="19">
        <f>COUNTIF($F383:$CN383,DS$101)</f>
        <v>0</v>
      </c>
      <c r="DT383" s="19">
        <f>COUNTIF($F383:$CN383,DT$101)</f>
        <v>0</v>
      </c>
      <c r="DU383" s="19">
        <f>COUNTIF($F383:$CN383,DU$101)</f>
        <v>0</v>
      </c>
      <c r="DV383" s="19">
        <f>COUNTIF($F383:$CN383,DV$101)</f>
        <v>0</v>
      </c>
      <c r="DW383" s="19">
        <f>COUNTIF($F383:$CN383,DW$101)</f>
        <v>0</v>
      </c>
      <c r="DX383" s="19">
        <f>COUNTIF($F383:$CN383,DX$101)</f>
        <v>0</v>
      </c>
      <c r="DY383" s="19">
        <f>COUNTIF($F383:$CN383,DY$101)</f>
        <v>0</v>
      </c>
      <c r="DZ383" s="19">
        <f>COUNTIF($F383:$CN383,DZ$101)</f>
        <v>0</v>
      </c>
      <c r="EA383" s="19">
        <f>COUNTIF($F383:$CN383,EA$101)</f>
        <v>0</v>
      </c>
      <c r="EB383" s="19">
        <f>COUNTIF($F383:$CN383,EB$101)</f>
        <v>0</v>
      </c>
      <c r="EC383" s="19">
        <f>COUNTIF($F383:$CN383,EC$101)</f>
        <v>0</v>
      </c>
      <c r="ED383" s="19">
        <f>COUNTIF($F383:$CN383,ED$101)</f>
        <v>0</v>
      </c>
      <c r="EE383" s="19">
        <f>COUNTIF($F383:$CN383,EE$101)</f>
        <v>0</v>
      </c>
      <c r="EF383" s="19">
        <f>COUNTIF($F383:$CN383,EF$101)</f>
        <v>0</v>
      </c>
      <c r="EG383" s="19">
        <f>COUNTIF($F383:$CN383,EG$101)</f>
        <v>0</v>
      </c>
      <c r="EH383" s="19">
        <f>COUNTIF($F383:$CN383,EH$101)</f>
        <v>0</v>
      </c>
      <c r="EI383" s="19">
        <f>COUNTIF($F383:$CN383,EI$101)</f>
        <v>0</v>
      </c>
      <c r="EJ383" s="19">
        <f>COUNTIF($F383:$CN383,EJ$101)</f>
        <v>0</v>
      </c>
      <c r="EK383" s="19">
        <f>COUNTIF($F383:$CN383,EK$101)</f>
        <v>0</v>
      </c>
      <c r="EL383" s="19">
        <f>COUNTIF($F383:$CN383,EL$101)</f>
        <v>0</v>
      </c>
      <c r="EM383" s="19">
        <f>COUNTIF($F383:$CN383,EM$101)</f>
        <v>0</v>
      </c>
      <c r="EN383" s="19">
        <f>COUNTIF($F383:$CN383,EN$101)</f>
        <v>0</v>
      </c>
      <c r="EO383" s="19">
        <f>COUNTIF($F383:$CN383,EO$101)</f>
        <v>0</v>
      </c>
      <c r="EP383" s="19">
        <f>COUNTIF($F383:$CN383,EP$101)</f>
        <v>0</v>
      </c>
      <c r="EQ383" s="19">
        <f>COUNTIF($F383:$CN383,EQ$101)</f>
        <v>0</v>
      </c>
      <c r="ER383" s="19">
        <f>COUNTIF($F383:$CN383,ER$101)</f>
        <v>0</v>
      </c>
      <c r="ES383" s="19">
        <f>COUNTIF($F383:$CN383,ES$101)</f>
        <v>0</v>
      </c>
      <c r="ET383" s="19">
        <f>COUNTIF($F383:$CN383,ET$101)</f>
        <v>0</v>
      </c>
      <c r="EU383" s="19">
        <f>COUNTIF($F383:$CN383,EU$101)</f>
        <v>0</v>
      </c>
      <c r="EV383" s="19">
        <f>COUNTIF($F383:$CN383,EV$101)</f>
        <v>0</v>
      </c>
      <c r="EW383" s="19">
        <f>COUNTIF($F383:$CN383,EW$101)</f>
        <v>0</v>
      </c>
      <c r="EX383" s="19">
        <f>COUNTIF($F383:$CN383,EX$101)</f>
        <v>0</v>
      </c>
      <c r="EY383" s="19">
        <f>COUNTIF($F383:$CN383,EY$101)</f>
        <v>0</v>
      </c>
      <c r="EZ383" s="19">
        <f>COUNTIF($F383:$CN383,EZ$101)</f>
        <v>0</v>
      </c>
      <c r="FA383" s="19">
        <f>COUNTIF($F383:$CN383,FA$101)</f>
        <v>0</v>
      </c>
      <c r="FB383" s="19">
        <f>COUNTIF($F383:$CN383,FB$101)</f>
        <v>0</v>
      </c>
      <c r="FC383" s="19">
        <f>COUNTIF($F383:$CN383,FC$101)</f>
        <v>0</v>
      </c>
      <c r="FD383" s="19">
        <f>COUNTIF($F383:$CN383,FD$101)</f>
        <v>0</v>
      </c>
      <c r="FE383" s="19">
        <f>COUNTIF($F383:$CN383,FE$101)</f>
        <v>0</v>
      </c>
    </row>
    <row r="384" spans="1:161" x14ac:dyDescent="0.2">
      <c r="A384" s="18" t="str">
        <f>CHOOSE(WEEKDAY($E384),"Dimanche","Lundi","Mardi","Mercredi","Jeudi","Vendredi","")</f>
        <v>Vendredi</v>
      </c>
      <c r="B384" s="17">
        <f>IF(M384&lt;&gt;"Cong. ",B382+1,B382+0)</f>
        <v>138</v>
      </c>
      <c r="C384" s="17">
        <f>IF(M384&lt;&gt;"Cong. ",C382+1,C382+0)</f>
        <v>117</v>
      </c>
      <c r="D384" s="17">
        <f>IF(M384="",D382+1,D382+0)</f>
        <v>18</v>
      </c>
      <c r="E384" s="16">
        <v>44253</v>
      </c>
      <c r="F384" s="48"/>
      <c r="G384" s="47"/>
      <c r="H384" s="47"/>
      <c r="I384" s="47"/>
      <c r="J384" s="47"/>
      <c r="K384" s="47"/>
      <c r="L384" s="47"/>
      <c r="M384" s="47" t="s">
        <v>15</v>
      </c>
      <c r="N384" s="40">
        <f>IFERROR((COUNTIF(H384,[1]Locaux!$A$8)+COUNTIF(H384,[1]Locaux!$A$9)+COUNTIF(H384,[1]Locaux!$A$10)+COUNTIF(H384,[1]Locaux!$A$11)+COUNTIF(H384,[1]Locaux!$A$12)+COUNTIF(H384,[1]Locaux!$A$15)+COUNTIF(H384,[1]Locaux!$A$16)+COUNTIF(H384,[1]Locaux!$A$17))/(COUNTIF(G384,"*")+COUNTIF(K384,"*")+COUNTIF(M384,"*")),"0")</f>
        <v>0</v>
      </c>
      <c r="O384" s="48"/>
      <c r="P384" s="47"/>
      <c r="Q384" s="47"/>
      <c r="R384" s="47"/>
      <c r="S384" s="47"/>
      <c r="T384" s="47"/>
      <c r="U384" s="47"/>
      <c r="V384" s="47" t="s">
        <v>15</v>
      </c>
      <c r="W384" s="40">
        <f>IFERROR((COUNTIF(Q384,[1]Locaux!$A$8)+COUNTIF(Q384,[1]Locaux!$A$9)+COUNTIF(Q384,[1]Locaux!$A$10)+COUNTIF(Q384,[1]Locaux!$A$11)+COUNTIF(Q384,[1]Locaux!$A$12)+COUNTIF(Q384,[1]Locaux!$A$15)+COUNTIF(Q384,[1]Locaux!$A$16)+COUNTIF(Q384,[1]Locaux!$A$17))/(COUNTIF(P384,"*")+COUNTIF(T384,"*")+COUNTIF(V384,"*")),"0")</f>
        <v>0</v>
      </c>
      <c r="X384" s="48"/>
      <c r="Y384" s="47"/>
      <c r="Z384" s="47"/>
      <c r="AA384" s="47"/>
      <c r="AB384" s="47"/>
      <c r="AC384" s="47"/>
      <c r="AD384" s="47"/>
      <c r="AE384" s="47" t="s">
        <v>15</v>
      </c>
      <c r="AF384" s="40">
        <f>IFERROR((COUNTIF(Z384,[1]Locaux!$A$8)+COUNTIF(Z384,[1]Locaux!$A$9)+COUNTIF(Z384,[1]Locaux!$A$10)+COUNTIF(Z384,[1]Locaux!$A$11)+COUNTIF(Z384,[1]Locaux!$A$12)+COUNTIF(Z384,[1]Locaux!$A$15)+COUNTIF(Z384,[1]Locaux!$A$16)+COUNTIF(Z384,[1]Locaux!$A$17))/(COUNTIF(Y384,"*")+COUNTIF(AC384,"*")+COUNTIF(AE384,"*")),"0")</f>
        <v>0</v>
      </c>
      <c r="AG384" s="48"/>
      <c r="AH384" s="47"/>
      <c r="AI384" s="47"/>
      <c r="AJ384" s="47"/>
      <c r="AK384" s="47"/>
      <c r="AL384" s="47"/>
      <c r="AM384" s="47"/>
      <c r="AN384" s="47" t="s">
        <v>15</v>
      </c>
      <c r="AO384" s="40">
        <f>IFERROR((COUNTIF(AI384,[1]Locaux!$A$8)+COUNTIF(AI384,[1]Locaux!$A$9)+COUNTIF(AI384,[1]Locaux!$A$10)+COUNTIF(AI384,[1]Locaux!$A$11)+COUNTIF(AI384,[1]Locaux!$A$12)+COUNTIF(AI384,[1]Locaux!$A$15)+COUNTIF(AI384,[1]Locaux!$A$16)+COUNTIF(AI384,[1]Locaux!$A$17))/(COUNTIF(AH384,"*")+COUNTIF(AL384,"*")+COUNTIF(AN384,"*")),"0")</f>
        <v>0</v>
      </c>
      <c r="AP384" s="48"/>
      <c r="AQ384" s="47"/>
      <c r="AR384" s="47"/>
      <c r="AS384" s="47"/>
      <c r="AT384" s="47"/>
      <c r="AU384" s="47"/>
      <c r="AV384" s="47"/>
      <c r="AW384" s="47" t="s">
        <v>15</v>
      </c>
      <c r="AX384" s="40">
        <f>IFERROR((COUNTIF(AR384,[1]Locaux!$A$8)+COUNTIF(AR384,[1]Locaux!$A$9)+COUNTIF(AR384,[1]Locaux!$A$10)+COUNTIF(AR384,[1]Locaux!$A$11)+COUNTIF(AR384,[1]Locaux!$A$12)+COUNTIF(AR384,[1]Locaux!$A$15)+COUNTIF(AR384,[1]Locaux!$A$16)+COUNTIF(AR384,[1]Locaux!$A$17))/(COUNTIF(AQ384,"*")+COUNTIF(AU384,"*")+COUNTIF(AW384,"*")),"0")</f>
        <v>0</v>
      </c>
      <c r="AY384" s="48"/>
      <c r="AZ384" s="47"/>
      <c r="BA384" s="47"/>
      <c r="BB384" s="47"/>
      <c r="BC384" s="47"/>
      <c r="BD384" s="47"/>
      <c r="BE384" s="47"/>
      <c r="BF384" s="47" t="s">
        <v>15</v>
      </c>
      <c r="BG384" s="40">
        <f>IFERROR((COUNTIF(BA384,[1]Locaux!$A$8)+COUNTIF(BA384,[1]Locaux!$A$9)+COUNTIF(BA384,[1]Locaux!$A$10)+COUNTIF(BA384,[1]Locaux!$A$11)+COUNTIF(BA384,[1]Locaux!$A$12)+COUNTIF(BA384,[1]Locaux!$A$15)+COUNTIF(BA384,[1]Locaux!$A$16)+COUNTIF(BA384,[1]Locaux!$A$17))/(COUNTIF(AZ384,"*")+COUNTIF(BD384,"*")+COUNTIF(BF384,"*")),"0")</f>
        <v>0</v>
      </c>
      <c r="BH384" s="48"/>
      <c r="BI384" s="47"/>
      <c r="BJ384" s="47"/>
      <c r="BK384" s="47"/>
      <c r="BL384" s="47"/>
      <c r="BM384" s="47"/>
      <c r="BN384" s="47"/>
      <c r="BO384" s="47" t="s">
        <v>15</v>
      </c>
      <c r="BP384" s="40">
        <f>IFERROR((COUNTIF(BJ384,[1]Locaux!$A$8)+COUNTIF(BJ384,[1]Locaux!$A$9)+COUNTIF(BJ384,[1]Locaux!$A$10)+COUNTIF(BJ384,[1]Locaux!$A$11)+COUNTIF(BJ384,[1]Locaux!$A$12)+COUNTIF(BJ384,[1]Locaux!$A$15)+COUNTIF(BJ384,[1]Locaux!$A$16)+COUNTIF(BJ384,[1]Locaux!$A$17))/(COUNTIF(BI384,"*")+COUNTIF(BM384,"*")+COUNTIF(BO384,"*")),"0")</f>
        <v>0</v>
      </c>
      <c r="BQ384" s="48"/>
      <c r="BR384" s="47"/>
      <c r="BS384" s="47"/>
      <c r="BT384" s="47"/>
      <c r="BU384" s="47"/>
      <c r="BV384" s="47"/>
      <c r="BW384" s="47"/>
      <c r="BX384" s="47" t="s">
        <v>15</v>
      </c>
      <c r="BY384" s="48"/>
      <c r="BZ384" s="47"/>
      <c r="CA384" s="47"/>
      <c r="CB384" s="47"/>
      <c r="CC384" s="47"/>
      <c r="CD384" s="47"/>
      <c r="CE384" s="47"/>
      <c r="CF384" s="47" t="s">
        <v>15</v>
      </c>
      <c r="CG384" s="48"/>
      <c r="CH384" s="47"/>
      <c r="CI384" s="47"/>
      <c r="CJ384" s="47"/>
      <c r="CK384" s="47"/>
      <c r="CL384" s="47"/>
      <c r="CM384" s="47"/>
      <c r="CN384" s="47" t="s">
        <v>15</v>
      </c>
      <c r="CO384" s="37" t="e">
        <f>OR(CR384&gt;1,CS384&gt;1,CT384&gt;1,CU384&gt;1,CV384&gt;1,CW384&gt;1,CX384&gt;1,CY384&gt;1,CZ384&gt;1,DA384&gt;1,DB384&gt;1,DC384&gt;1,#REF!&gt;1,#REF!&gt;1,#REF!&gt;1,#REF!&gt;1,#REF!&gt;1,#REF!&gt;1,#REF!&gt;1,#REF!&gt;1,#REF!&gt;1,#REF!&gt;1,#REF!&gt;1,#REF!&gt;1,#REF!&gt;1,#REF!&gt;1,#REF!&gt;1,#REF!&gt;1,#REF!&gt;1,#REF!&gt;1)</f>
        <v>#REF!</v>
      </c>
      <c r="CP384" s="36" t="b">
        <f>OR(DR384&gt;1,DS384&gt;1,DT384&gt;1,DU384&gt;1,DV384&gt;1,DW384&gt;1,DX384&gt;1,DY384&gt;1,DZ384&gt;1,EA384&gt;1,EB384&gt;1,EC384&gt;1,ED384&gt;1,EE384&gt;1,EF384&gt;1,EG384&gt;1,EH384&gt;1,EI384&gt;1,EJ384&gt;1,EK384&gt;1,EL384&gt;1,EM384&gt;1,EN384&gt;1,EO384&gt;1,EP384&gt;1,EQ384&gt;1,ER384&gt;1,ES384&gt;1,ET384&gt;1,EU384&gt;1,EV384&gt;1,EW384&gt;1,EX384&gt;1,EY384&gt;1,EZ384&gt;1,FA384&gt;1,FB384&gt;1,FC384&gt;1,FD384&gt;1,FE384&gt;1)</f>
        <v>0</v>
      </c>
      <c r="CQ384" s="35"/>
      <c r="CR384" s="34">
        <f>COUNTIF($F384:$CN384,CR$101)</f>
        <v>0</v>
      </c>
      <c r="CS384" s="33">
        <f>COUNTIF($F384:$CN384,CS$101)</f>
        <v>0</v>
      </c>
      <c r="CT384" s="32">
        <f>COUNTIF($F384:$CN384,CT$101)</f>
        <v>0</v>
      </c>
      <c r="CU384" s="31">
        <f>COUNTIF($F384:$CN384,CU$101)</f>
        <v>0</v>
      </c>
      <c r="CV384" s="30">
        <f>COUNTIF($F384:$CN384,CV$101)</f>
        <v>0</v>
      </c>
      <c r="CW384" s="29">
        <f>COUNTIF($F384:$CN384,CW$101)</f>
        <v>0</v>
      </c>
      <c r="CX384" s="24">
        <f>COUNTIF($F384:$CN384,CX$101)</f>
        <v>0</v>
      </c>
      <c r="CY384" s="28">
        <f>COUNTIF($F384:$CN384,CY$101)</f>
        <v>0</v>
      </c>
      <c r="CZ384" s="27">
        <f>COUNTIF($F384:$CN384,CZ$101)</f>
        <v>0</v>
      </c>
      <c r="DA384" s="26">
        <f>COUNTIF($F384:$CN384,DA$101)</f>
        <v>0</v>
      </c>
      <c r="DB384" s="25">
        <f>COUNTIF($F384:$CN384,DB$101)</f>
        <v>0</v>
      </c>
      <c r="DC384" s="24">
        <f>COUNTIF($F384:$CN384,DC$101)</f>
        <v>0</v>
      </c>
      <c r="DD384" s="13"/>
      <c r="DE384" s="13"/>
      <c r="DF384" s="23"/>
      <c r="DG384" s="23"/>
      <c r="DH384" s="23"/>
      <c r="DI384" s="23"/>
      <c r="DJ384" s="23"/>
      <c r="DK384" s="23"/>
      <c r="DL384" s="23"/>
      <c r="DM384" s="23"/>
      <c r="DN384" s="23"/>
      <c r="DO384" s="23"/>
      <c r="DP384" s="22"/>
      <c r="DQ384" s="21"/>
      <c r="DR384" s="20">
        <f>COUNTIF($F384:$CN384,DR$101)</f>
        <v>0</v>
      </c>
      <c r="DS384" s="19">
        <f>COUNTIF($F384:$CN384,DS$101)</f>
        <v>0</v>
      </c>
      <c r="DT384" s="19">
        <f>COUNTIF($F384:$CN384,DT$101)</f>
        <v>0</v>
      </c>
      <c r="DU384" s="19">
        <f>COUNTIF($F384:$CN384,DU$101)</f>
        <v>0</v>
      </c>
      <c r="DV384" s="19">
        <f>COUNTIF($F384:$CN384,DV$101)</f>
        <v>0</v>
      </c>
      <c r="DW384" s="19">
        <f>COUNTIF($F384:$CN384,DW$101)</f>
        <v>0</v>
      </c>
      <c r="DX384" s="19">
        <f>COUNTIF($F384:$CN384,DX$101)</f>
        <v>0</v>
      </c>
      <c r="DY384" s="19">
        <f>COUNTIF($F384:$CN384,DY$101)</f>
        <v>0</v>
      </c>
      <c r="DZ384" s="19">
        <f>COUNTIF($F384:$CN384,DZ$101)</f>
        <v>0</v>
      </c>
      <c r="EA384" s="19">
        <f>COUNTIF($F384:$CN384,EA$101)</f>
        <v>0</v>
      </c>
      <c r="EB384" s="19">
        <f>COUNTIF($F384:$CN384,EB$101)</f>
        <v>0</v>
      </c>
      <c r="EC384" s="19">
        <f>COUNTIF($F384:$CN384,EC$101)</f>
        <v>0</v>
      </c>
      <c r="ED384" s="19">
        <f>COUNTIF($F384:$CN384,ED$101)</f>
        <v>0</v>
      </c>
      <c r="EE384" s="19">
        <f>COUNTIF($F384:$CN384,EE$101)</f>
        <v>0</v>
      </c>
      <c r="EF384" s="19">
        <f>COUNTIF($F384:$CN384,EF$101)</f>
        <v>0</v>
      </c>
      <c r="EG384" s="19">
        <f>COUNTIF($F384:$CN384,EG$101)</f>
        <v>0</v>
      </c>
      <c r="EH384" s="19">
        <f>COUNTIF($F384:$CN384,EH$101)</f>
        <v>0</v>
      </c>
      <c r="EI384" s="19">
        <f>COUNTIF($F384:$CN384,EI$101)</f>
        <v>0</v>
      </c>
      <c r="EJ384" s="19">
        <f>COUNTIF($F384:$CN384,EJ$101)</f>
        <v>0</v>
      </c>
      <c r="EK384" s="19">
        <f>COUNTIF($F384:$CN384,EK$101)</f>
        <v>0</v>
      </c>
      <c r="EL384" s="19">
        <f>COUNTIF($F384:$CN384,EL$101)</f>
        <v>0</v>
      </c>
      <c r="EM384" s="19">
        <f>COUNTIF($F384:$CN384,EM$101)</f>
        <v>0</v>
      </c>
      <c r="EN384" s="19">
        <f>COUNTIF($F384:$CN384,EN$101)</f>
        <v>0</v>
      </c>
      <c r="EO384" s="19">
        <f>COUNTIF($F384:$CN384,EO$101)</f>
        <v>0</v>
      </c>
      <c r="EP384" s="19">
        <f>COUNTIF($F384:$CN384,EP$101)</f>
        <v>0</v>
      </c>
      <c r="EQ384" s="19">
        <f>COUNTIF($F384:$CN384,EQ$101)</f>
        <v>0</v>
      </c>
      <c r="ER384" s="19">
        <f>COUNTIF($F384:$CN384,ER$101)</f>
        <v>0</v>
      </c>
      <c r="ES384" s="19">
        <f>COUNTIF($F384:$CN384,ES$101)</f>
        <v>0</v>
      </c>
      <c r="ET384" s="19">
        <f>COUNTIF($F384:$CN384,ET$101)</f>
        <v>0</v>
      </c>
      <c r="EU384" s="19">
        <f>COUNTIF($F384:$CN384,EU$101)</f>
        <v>0</v>
      </c>
      <c r="EV384" s="19">
        <f>COUNTIF($F384:$CN384,EV$101)</f>
        <v>0</v>
      </c>
      <c r="EW384" s="19">
        <f>COUNTIF($F384:$CN384,EW$101)</f>
        <v>0</v>
      </c>
      <c r="EX384" s="19">
        <f>COUNTIF($F384:$CN384,EX$101)</f>
        <v>0</v>
      </c>
      <c r="EY384" s="19">
        <f>COUNTIF($F384:$CN384,EY$101)</f>
        <v>0</v>
      </c>
      <c r="EZ384" s="19">
        <f>COUNTIF($F384:$CN384,EZ$101)</f>
        <v>0</v>
      </c>
      <c r="FA384" s="19">
        <f>COUNTIF($F384:$CN384,FA$101)</f>
        <v>0</v>
      </c>
      <c r="FB384" s="19">
        <f>COUNTIF($F384:$CN384,FB$101)</f>
        <v>0</v>
      </c>
      <c r="FC384" s="19">
        <f>COUNTIF($F384:$CN384,FC$101)</f>
        <v>0</v>
      </c>
      <c r="FD384" s="19">
        <f>COUNTIF($F384:$CN384,FD$101)</f>
        <v>0</v>
      </c>
      <c r="FE384" s="19">
        <f>COUNTIF($F384:$CN384,FE$101)</f>
        <v>0</v>
      </c>
    </row>
    <row r="385" spans="1:161" ht="13.5" thickBot="1" x14ac:dyDescent="0.25">
      <c r="A385" s="12"/>
      <c r="B385" s="11"/>
      <c r="C385" s="11"/>
      <c r="D385" s="11"/>
      <c r="E385" s="10"/>
      <c r="F385" s="46"/>
      <c r="G385" s="45"/>
      <c r="H385" s="45"/>
      <c r="I385" s="45"/>
      <c r="J385" s="45"/>
      <c r="K385" s="45"/>
      <c r="L385" s="45"/>
      <c r="M385" s="45" t="s">
        <v>15</v>
      </c>
      <c r="N385" s="40">
        <f>IFERROR((COUNTIF(H385,[1]Locaux!$A$8)+COUNTIF(H385,[1]Locaux!$A$9)+COUNTIF(H385,[1]Locaux!$A$10)+COUNTIF(H385,[1]Locaux!$A$11)+COUNTIF(H385,[1]Locaux!$A$12)+COUNTIF(H385,[1]Locaux!$A$15)+COUNTIF(H385,[1]Locaux!$A$16)+COUNTIF(H385,[1]Locaux!$A$17))/(COUNTIF(G385,"*")+COUNTIF(K385,"*")+COUNTIF(M385,"*")),"0")</f>
        <v>0</v>
      </c>
      <c r="O385" s="46"/>
      <c r="P385" s="45"/>
      <c r="Q385" s="45"/>
      <c r="R385" s="45"/>
      <c r="S385" s="45"/>
      <c r="T385" s="45"/>
      <c r="U385" s="45"/>
      <c r="V385" s="45" t="s">
        <v>15</v>
      </c>
      <c r="W385" s="40">
        <f>IFERROR((COUNTIF(Q385,[1]Locaux!$A$8)+COUNTIF(Q385,[1]Locaux!$A$9)+COUNTIF(Q385,[1]Locaux!$A$10)+COUNTIF(Q385,[1]Locaux!$A$11)+COUNTIF(Q385,[1]Locaux!$A$12)+COUNTIF(Q385,[1]Locaux!$A$15)+COUNTIF(Q385,[1]Locaux!$A$16)+COUNTIF(Q385,[1]Locaux!$A$17))/(COUNTIF(P385,"*")+COUNTIF(T385,"*")+COUNTIF(V385,"*")),"0")</f>
        <v>0</v>
      </c>
      <c r="X385" s="46"/>
      <c r="Y385" s="45"/>
      <c r="Z385" s="45"/>
      <c r="AA385" s="45"/>
      <c r="AB385" s="45"/>
      <c r="AC385" s="45"/>
      <c r="AD385" s="45"/>
      <c r="AE385" s="45" t="s">
        <v>15</v>
      </c>
      <c r="AF385" s="40">
        <f>IFERROR((COUNTIF(Z385,[1]Locaux!$A$8)+COUNTIF(Z385,[1]Locaux!$A$9)+COUNTIF(Z385,[1]Locaux!$A$10)+COUNTIF(Z385,[1]Locaux!$A$11)+COUNTIF(Z385,[1]Locaux!$A$12)+COUNTIF(Z385,[1]Locaux!$A$15)+COUNTIF(Z385,[1]Locaux!$A$16)+COUNTIF(Z385,[1]Locaux!$A$17))/(COUNTIF(Y385,"*")+COUNTIF(AC385,"*")+COUNTIF(AE385,"*")),"0")</f>
        <v>0</v>
      </c>
      <c r="AG385" s="46"/>
      <c r="AH385" s="45"/>
      <c r="AI385" s="45"/>
      <c r="AJ385" s="45"/>
      <c r="AK385" s="45"/>
      <c r="AL385" s="45"/>
      <c r="AM385" s="45"/>
      <c r="AN385" s="45" t="s">
        <v>15</v>
      </c>
      <c r="AO385" s="40">
        <f>IFERROR((COUNTIF(AI385,[1]Locaux!$A$8)+COUNTIF(AI385,[1]Locaux!$A$9)+COUNTIF(AI385,[1]Locaux!$A$10)+COUNTIF(AI385,[1]Locaux!$A$11)+COUNTIF(AI385,[1]Locaux!$A$12)+COUNTIF(AI385,[1]Locaux!$A$15)+COUNTIF(AI385,[1]Locaux!$A$16)+COUNTIF(AI385,[1]Locaux!$A$17))/(COUNTIF(AH385,"*")+COUNTIF(AL385,"*")+COUNTIF(AN385,"*")),"0")</f>
        <v>0</v>
      </c>
      <c r="AP385" s="46"/>
      <c r="AQ385" s="45"/>
      <c r="AR385" s="45"/>
      <c r="AS385" s="45"/>
      <c r="AT385" s="45"/>
      <c r="AU385" s="45"/>
      <c r="AV385" s="45"/>
      <c r="AW385" s="45" t="s">
        <v>15</v>
      </c>
      <c r="AX385" s="40">
        <f>IFERROR((COUNTIF(AR385,[1]Locaux!$A$8)+COUNTIF(AR385,[1]Locaux!$A$9)+COUNTIF(AR385,[1]Locaux!$A$10)+COUNTIF(AR385,[1]Locaux!$A$11)+COUNTIF(AR385,[1]Locaux!$A$12)+COUNTIF(AR385,[1]Locaux!$A$15)+COUNTIF(AR385,[1]Locaux!$A$16)+COUNTIF(AR385,[1]Locaux!$A$17))/(COUNTIF(AQ385,"*")+COUNTIF(AU385,"*")+COUNTIF(AW385,"*")),"0")</f>
        <v>0</v>
      </c>
      <c r="AY385" s="46"/>
      <c r="AZ385" s="45"/>
      <c r="BA385" s="45"/>
      <c r="BB385" s="45"/>
      <c r="BC385" s="45"/>
      <c r="BD385" s="45"/>
      <c r="BE385" s="45"/>
      <c r="BF385" s="45" t="s">
        <v>15</v>
      </c>
      <c r="BG385" s="40">
        <f>IFERROR((COUNTIF(BA385,[1]Locaux!$A$8)+COUNTIF(BA385,[1]Locaux!$A$9)+COUNTIF(BA385,[1]Locaux!$A$10)+COUNTIF(BA385,[1]Locaux!$A$11)+COUNTIF(BA385,[1]Locaux!$A$12)+COUNTIF(BA385,[1]Locaux!$A$15)+COUNTIF(BA385,[1]Locaux!$A$16)+COUNTIF(BA385,[1]Locaux!$A$17))/(COUNTIF(AZ385,"*")+COUNTIF(BD385,"*")+COUNTIF(BF385,"*")),"0")</f>
        <v>0</v>
      </c>
      <c r="BH385" s="46"/>
      <c r="BI385" s="45"/>
      <c r="BJ385" s="45"/>
      <c r="BK385" s="45"/>
      <c r="BL385" s="45"/>
      <c r="BM385" s="45"/>
      <c r="BN385" s="45"/>
      <c r="BO385" s="45" t="s">
        <v>15</v>
      </c>
      <c r="BP385" s="40">
        <f>IFERROR((COUNTIF(BJ385,[1]Locaux!$A$8)+COUNTIF(BJ385,[1]Locaux!$A$9)+COUNTIF(BJ385,[1]Locaux!$A$10)+COUNTIF(BJ385,[1]Locaux!$A$11)+COUNTIF(BJ385,[1]Locaux!$A$12)+COUNTIF(BJ385,[1]Locaux!$A$15)+COUNTIF(BJ385,[1]Locaux!$A$16)+COUNTIF(BJ385,[1]Locaux!$A$17))/(COUNTIF(BI385,"*")+COUNTIF(BM385,"*")+COUNTIF(BO385,"*")),"0")</f>
        <v>0</v>
      </c>
      <c r="BQ385" s="46"/>
      <c r="BR385" s="45"/>
      <c r="BS385" s="45"/>
      <c r="BT385" s="45"/>
      <c r="BU385" s="45"/>
      <c r="BV385" s="45"/>
      <c r="BW385" s="45"/>
      <c r="BX385" s="45" t="s">
        <v>15</v>
      </c>
      <c r="BY385" s="46"/>
      <c r="BZ385" s="45"/>
      <c r="CA385" s="45"/>
      <c r="CB385" s="45"/>
      <c r="CC385" s="45"/>
      <c r="CD385" s="45"/>
      <c r="CE385" s="45"/>
      <c r="CF385" s="45" t="s">
        <v>15</v>
      </c>
      <c r="CG385" s="46"/>
      <c r="CH385" s="45"/>
      <c r="CI385" s="45"/>
      <c r="CJ385" s="45"/>
      <c r="CK385" s="45"/>
      <c r="CL385" s="45"/>
      <c r="CM385" s="45"/>
      <c r="CN385" s="45" t="s">
        <v>15</v>
      </c>
      <c r="CO385" s="37" t="e">
        <f>OR(CR385&gt;1,CS385&gt;1,CT385&gt;1,CU385&gt;1,CV385&gt;1,CW385&gt;1,CX385&gt;1,CY385&gt;1,CZ385&gt;1,DA385&gt;1,DB385&gt;1,DC385&gt;1,#REF!&gt;1,#REF!&gt;1,#REF!&gt;1,#REF!&gt;1,#REF!&gt;1,#REF!&gt;1,#REF!&gt;1,#REF!&gt;1,#REF!&gt;1,#REF!&gt;1,#REF!&gt;1,#REF!&gt;1,#REF!&gt;1,#REF!&gt;1,#REF!&gt;1,#REF!&gt;1,#REF!&gt;1,#REF!&gt;1)</f>
        <v>#REF!</v>
      </c>
      <c r="CP385" s="36" t="b">
        <f>OR(DR385&gt;1,DS385&gt;1,DT385&gt;1,DU385&gt;1,DV385&gt;1,DW385&gt;1,DX385&gt;1,DY385&gt;1,DZ385&gt;1,EA385&gt;1,EB385&gt;1,EC385&gt;1,ED385&gt;1,EE385&gt;1,EF385&gt;1,EG385&gt;1,EH385&gt;1,EI385&gt;1,EJ385&gt;1,EK385&gt;1,EL385&gt;1,EM385&gt;1,EN385&gt;1,EO385&gt;1,EP385&gt;1,EQ385&gt;1,ER385&gt;1,ES385&gt;1,ET385&gt;1,EU385&gt;1,EV385&gt;1,EW385&gt;1,EX385&gt;1,EY385&gt;1,EZ385&gt;1,FA385&gt;1,FB385&gt;1,FC385&gt;1,FD385&gt;1,FE385&gt;1)</f>
        <v>0</v>
      </c>
      <c r="CQ385" s="35"/>
      <c r="CR385" s="34">
        <f>COUNTIF($F385:$CN385,CR$101)</f>
        <v>0</v>
      </c>
      <c r="CS385" s="33">
        <f>COUNTIF($F385:$CN385,CS$101)</f>
        <v>0</v>
      </c>
      <c r="CT385" s="32">
        <f>COUNTIF($F385:$CN385,CT$101)</f>
        <v>0</v>
      </c>
      <c r="CU385" s="31">
        <f>COUNTIF($F385:$CN385,CU$101)</f>
        <v>0</v>
      </c>
      <c r="CV385" s="30">
        <f>COUNTIF($F385:$CN385,CV$101)</f>
        <v>0</v>
      </c>
      <c r="CW385" s="29">
        <f>COUNTIF($F385:$CN385,CW$101)</f>
        <v>0</v>
      </c>
      <c r="CX385" s="24">
        <f>COUNTIF($F385:$CN385,CX$101)</f>
        <v>0</v>
      </c>
      <c r="CY385" s="28">
        <f>COUNTIF($F385:$CN385,CY$101)</f>
        <v>0</v>
      </c>
      <c r="CZ385" s="27">
        <f>COUNTIF($F385:$CN385,CZ$101)</f>
        <v>0</v>
      </c>
      <c r="DA385" s="26">
        <f>COUNTIF($F385:$CN385,DA$101)</f>
        <v>0</v>
      </c>
      <c r="DB385" s="25">
        <f>COUNTIF($F385:$CN385,DB$101)</f>
        <v>0</v>
      </c>
      <c r="DC385" s="24">
        <f>COUNTIF($F385:$CN385,DC$101)</f>
        <v>0</v>
      </c>
      <c r="DD385" s="13"/>
      <c r="DE385" s="13"/>
      <c r="DF385" s="23"/>
      <c r="DG385" s="23"/>
      <c r="DH385" s="23"/>
      <c r="DI385" s="23"/>
      <c r="DJ385" s="23"/>
      <c r="DK385" s="23"/>
      <c r="DL385" s="23"/>
      <c r="DM385" s="23"/>
      <c r="DN385" s="23"/>
      <c r="DO385" s="23"/>
      <c r="DP385" s="22"/>
      <c r="DQ385" s="21"/>
      <c r="DR385" s="20">
        <f>COUNTIF($F385:$CN385,DR$101)</f>
        <v>0</v>
      </c>
      <c r="DS385" s="19">
        <f>COUNTIF($F385:$CN385,DS$101)</f>
        <v>0</v>
      </c>
      <c r="DT385" s="19">
        <f>COUNTIF($F385:$CN385,DT$101)</f>
        <v>0</v>
      </c>
      <c r="DU385" s="19">
        <f>COUNTIF($F385:$CN385,DU$101)</f>
        <v>0</v>
      </c>
      <c r="DV385" s="19">
        <f>COUNTIF($F385:$CN385,DV$101)</f>
        <v>0</v>
      </c>
      <c r="DW385" s="19">
        <f>COUNTIF($F385:$CN385,DW$101)</f>
        <v>0</v>
      </c>
      <c r="DX385" s="19">
        <f>COUNTIF($F385:$CN385,DX$101)</f>
        <v>0</v>
      </c>
      <c r="DY385" s="19">
        <f>COUNTIF($F385:$CN385,DY$101)</f>
        <v>0</v>
      </c>
      <c r="DZ385" s="19">
        <f>COUNTIF($F385:$CN385,DZ$101)</f>
        <v>0</v>
      </c>
      <c r="EA385" s="19">
        <f>COUNTIF($F385:$CN385,EA$101)</f>
        <v>0</v>
      </c>
      <c r="EB385" s="19">
        <f>COUNTIF($F385:$CN385,EB$101)</f>
        <v>0</v>
      </c>
      <c r="EC385" s="19">
        <f>COUNTIF($F385:$CN385,EC$101)</f>
        <v>0</v>
      </c>
      <c r="ED385" s="19">
        <f>COUNTIF($F385:$CN385,ED$101)</f>
        <v>0</v>
      </c>
      <c r="EE385" s="19">
        <f>COUNTIF($F385:$CN385,EE$101)</f>
        <v>0</v>
      </c>
      <c r="EF385" s="19">
        <f>COUNTIF($F385:$CN385,EF$101)</f>
        <v>0</v>
      </c>
      <c r="EG385" s="19">
        <f>COUNTIF($F385:$CN385,EG$101)</f>
        <v>0</v>
      </c>
      <c r="EH385" s="19">
        <f>COUNTIF($F385:$CN385,EH$101)</f>
        <v>0</v>
      </c>
      <c r="EI385" s="19">
        <f>COUNTIF($F385:$CN385,EI$101)</f>
        <v>0</v>
      </c>
      <c r="EJ385" s="19">
        <f>COUNTIF($F385:$CN385,EJ$101)</f>
        <v>0</v>
      </c>
      <c r="EK385" s="19">
        <f>COUNTIF($F385:$CN385,EK$101)</f>
        <v>0</v>
      </c>
      <c r="EL385" s="19">
        <f>COUNTIF($F385:$CN385,EL$101)</f>
        <v>0</v>
      </c>
      <c r="EM385" s="19">
        <f>COUNTIF($F385:$CN385,EM$101)</f>
        <v>0</v>
      </c>
      <c r="EN385" s="19">
        <f>COUNTIF($F385:$CN385,EN$101)</f>
        <v>0</v>
      </c>
      <c r="EO385" s="19">
        <f>COUNTIF($F385:$CN385,EO$101)</f>
        <v>0</v>
      </c>
      <c r="EP385" s="19">
        <f>COUNTIF($F385:$CN385,EP$101)</f>
        <v>0</v>
      </c>
      <c r="EQ385" s="19">
        <f>COUNTIF($F385:$CN385,EQ$101)</f>
        <v>0</v>
      </c>
      <c r="ER385" s="19">
        <f>COUNTIF($F385:$CN385,ER$101)</f>
        <v>0</v>
      </c>
      <c r="ES385" s="19">
        <f>COUNTIF($F385:$CN385,ES$101)</f>
        <v>0</v>
      </c>
      <c r="ET385" s="19">
        <f>COUNTIF($F385:$CN385,ET$101)</f>
        <v>0</v>
      </c>
      <c r="EU385" s="19">
        <f>COUNTIF($F385:$CN385,EU$101)</f>
        <v>0</v>
      </c>
      <c r="EV385" s="19">
        <f>COUNTIF($F385:$CN385,EV$101)</f>
        <v>0</v>
      </c>
      <c r="EW385" s="19">
        <f>COUNTIF($F385:$CN385,EW$101)</f>
        <v>0</v>
      </c>
      <c r="EX385" s="19">
        <f>COUNTIF($F385:$CN385,EX$101)</f>
        <v>0</v>
      </c>
      <c r="EY385" s="19">
        <f>COUNTIF($F385:$CN385,EY$101)</f>
        <v>0</v>
      </c>
      <c r="EZ385" s="19">
        <f>COUNTIF($F385:$CN385,EZ$101)</f>
        <v>0</v>
      </c>
      <c r="FA385" s="19">
        <f>COUNTIF($F385:$CN385,FA$101)</f>
        <v>0</v>
      </c>
      <c r="FB385" s="19">
        <f>COUNTIF($F385:$CN385,FB$101)</f>
        <v>0</v>
      </c>
      <c r="FC385" s="19">
        <f>COUNTIF($F385:$CN385,FC$101)</f>
        <v>0</v>
      </c>
      <c r="FD385" s="19">
        <f>COUNTIF($F385:$CN385,FD$101)</f>
        <v>0</v>
      </c>
      <c r="FE385" s="19">
        <f>COUNTIF($F385:$CN385,FE$101)</f>
        <v>0</v>
      </c>
    </row>
    <row r="386" spans="1:161" x14ac:dyDescent="0.2">
      <c r="A386" s="18" t="str">
        <f>CHOOSE(WEEKDAY($E386),"Dimanche","Lundi","Mardi","Mercredi","Jeudi","Vendredi","")</f>
        <v>Lundi</v>
      </c>
      <c r="B386" s="17">
        <f>IF(M386&lt;&gt;"Cong. ",B384+1,B384+0)</f>
        <v>138</v>
      </c>
      <c r="C386" s="17">
        <f>IF(M386&lt;&gt;"Cong. ",C384+1,C384+0)</f>
        <v>117</v>
      </c>
      <c r="D386" s="17">
        <f>IF(M386="",D384+1,D384+0)</f>
        <v>18</v>
      </c>
      <c r="E386" s="16">
        <v>44256</v>
      </c>
      <c r="F386" s="15"/>
      <c r="G386" s="14"/>
      <c r="H386" s="14"/>
      <c r="I386" s="14"/>
      <c r="J386" s="14"/>
      <c r="K386" s="14"/>
      <c r="L386" s="14"/>
      <c r="M386" s="14" t="s">
        <v>3</v>
      </c>
      <c r="N386" s="40">
        <f>IFERROR((COUNTIF(H386,[1]Locaux!$A$8)+COUNTIF(H386,[1]Locaux!$A$9)+COUNTIF(H386,[1]Locaux!$A$10)+COUNTIF(H386,[1]Locaux!$A$11)+COUNTIF(H386,[1]Locaux!$A$12)+COUNTIF(H386,[1]Locaux!$A$15)+COUNTIF(H386,[1]Locaux!$A$16)+COUNTIF(H386,[1]Locaux!$A$17))/(COUNTIF(G386,"*")+COUNTIF(K386,"*")+COUNTIF(M386,"*")),"0")</f>
        <v>0</v>
      </c>
      <c r="O386" s="15"/>
      <c r="P386" s="14"/>
      <c r="Q386" s="14"/>
      <c r="R386" s="14"/>
      <c r="S386" s="14"/>
      <c r="T386" s="14"/>
      <c r="U386" s="14"/>
      <c r="V386" s="14" t="s">
        <v>3</v>
      </c>
      <c r="W386" s="40">
        <f>IFERROR((COUNTIF(Q386,[1]Locaux!$A$8)+COUNTIF(Q386,[1]Locaux!$A$9)+COUNTIF(Q386,[1]Locaux!$A$10)+COUNTIF(Q386,[1]Locaux!$A$11)+COUNTIF(Q386,[1]Locaux!$A$12)+COUNTIF(Q386,[1]Locaux!$A$15)+COUNTIF(Q386,[1]Locaux!$A$16)+COUNTIF(Q386,[1]Locaux!$A$17))/(COUNTIF(P386,"*")+COUNTIF(T386,"*")+COUNTIF(V386,"*")),"0")</f>
        <v>0</v>
      </c>
      <c r="X386" s="15"/>
      <c r="Y386" s="14"/>
      <c r="Z386" s="14"/>
      <c r="AA386" s="14"/>
      <c r="AB386" s="14"/>
      <c r="AC386" s="14"/>
      <c r="AD386" s="14"/>
      <c r="AE386" s="14" t="s">
        <v>3</v>
      </c>
      <c r="AF386" s="40">
        <f>IFERROR((COUNTIF(Z386,[1]Locaux!$A$8)+COUNTIF(Z386,[1]Locaux!$A$9)+COUNTIF(Z386,[1]Locaux!$A$10)+COUNTIF(Z386,[1]Locaux!$A$11)+COUNTIF(Z386,[1]Locaux!$A$12)+COUNTIF(Z386,[1]Locaux!$A$15)+COUNTIF(Z386,[1]Locaux!$A$16)+COUNTIF(Z386,[1]Locaux!$A$17))/(COUNTIF(Y386,"*")+COUNTIF(AC386,"*")+COUNTIF(AE386,"*")),"0")</f>
        <v>0</v>
      </c>
      <c r="AG386" s="15"/>
      <c r="AH386" s="14"/>
      <c r="AI386" s="14"/>
      <c r="AJ386" s="14"/>
      <c r="AK386" s="14"/>
      <c r="AL386" s="14"/>
      <c r="AM386" s="14"/>
      <c r="AN386" s="14" t="s">
        <v>3</v>
      </c>
      <c r="AO386" s="40">
        <f>IFERROR((COUNTIF(AI386,[1]Locaux!$A$8)+COUNTIF(AI386,[1]Locaux!$A$9)+COUNTIF(AI386,[1]Locaux!$A$10)+COUNTIF(AI386,[1]Locaux!$A$11)+COUNTIF(AI386,[1]Locaux!$A$12)+COUNTIF(AI386,[1]Locaux!$A$15)+COUNTIF(AI386,[1]Locaux!$A$16)+COUNTIF(AI386,[1]Locaux!$A$17))/(COUNTIF(AH386,"*")+COUNTIF(AL386,"*")+COUNTIF(AN386,"*")),"0")</f>
        <v>0</v>
      </c>
      <c r="AP386" s="15"/>
      <c r="AQ386" s="14"/>
      <c r="AR386" s="14"/>
      <c r="AS386" s="14"/>
      <c r="AT386" s="14"/>
      <c r="AU386" s="14"/>
      <c r="AV386" s="14"/>
      <c r="AW386" s="14" t="s">
        <v>3</v>
      </c>
      <c r="AX386" s="40">
        <f>IFERROR((COUNTIF(AR386,[1]Locaux!$A$8)+COUNTIF(AR386,[1]Locaux!$A$9)+COUNTIF(AR386,[1]Locaux!$A$10)+COUNTIF(AR386,[1]Locaux!$A$11)+COUNTIF(AR386,[1]Locaux!$A$12)+COUNTIF(AR386,[1]Locaux!$A$15)+COUNTIF(AR386,[1]Locaux!$A$16)+COUNTIF(AR386,[1]Locaux!$A$17))/(COUNTIF(AQ386,"*")+COUNTIF(AU386,"*")+COUNTIF(AW386,"*")),"0")</f>
        <v>0</v>
      </c>
      <c r="AY386" s="15"/>
      <c r="AZ386" s="14"/>
      <c r="BA386" s="14"/>
      <c r="BB386" s="14"/>
      <c r="BC386" s="14"/>
      <c r="BD386" s="14"/>
      <c r="BE386" s="14"/>
      <c r="BF386" s="14" t="s">
        <v>3</v>
      </c>
      <c r="BG386" s="40">
        <f>IFERROR((COUNTIF(BA386,[1]Locaux!$A$8)+COUNTIF(BA386,[1]Locaux!$A$9)+COUNTIF(BA386,[1]Locaux!$A$10)+COUNTIF(BA386,[1]Locaux!$A$11)+COUNTIF(BA386,[1]Locaux!$A$12)+COUNTIF(BA386,[1]Locaux!$A$15)+COUNTIF(BA386,[1]Locaux!$A$16)+COUNTIF(BA386,[1]Locaux!$A$17))/(COUNTIF(AZ386,"*")+COUNTIF(BD386,"*")+COUNTIF(BF386,"*")),"0")</f>
        <v>0</v>
      </c>
      <c r="BH386" s="15"/>
      <c r="BI386" s="14"/>
      <c r="BJ386" s="14"/>
      <c r="BK386" s="14"/>
      <c r="BL386" s="14"/>
      <c r="BM386" s="14"/>
      <c r="BN386" s="14"/>
      <c r="BO386" s="14" t="s">
        <v>3</v>
      </c>
      <c r="BP386" s="40">
        <f>IFERROR((COUNTIF(BJ386,[1]Locaux!$A$8)+COUNTIF(BJ386,[1]Locaux!$A$9)+COUNTIF(BJ386,[1]Locaux!$A$10)+COUNTIF(BJ386,[1]Locaux!$A$11)+COUNTIF(BJ386,[1]Locaux!$A$12)+COUNTIF(BJ386,[1]Locaux!$A$15)+COUNTIF(BJ386,[1]Locaux!$A$16)+COUNTIF(BJ386,[1]Locaux!$A$17))/(COUNTIF(BI386,"*")+COUNTIF(BM386,"*")+COUNTIF(BO386,"*")),"0")</f>
        <v>0</v>
      </c>
      <c r="BQ386" s="15"/>
      <c r="BR386" s="14"/>
      <c r="BS386" s="14"/>
      <c r="BT386" s="14"/>
      <c r="BU386" s="14"/>
      <c r="BV386" s="14"/>
      <c r="BW386" s="14"/>
      <c r="BX386" s="14" t="s">
        <v>3</v>
      </c>
      <c r="BY386" s="15"/>
      <c r="BZ386" s="14"/>
      <c r="CA386" s="14"/>
      <c r="CB386" s="14"/>
      <c r="CC386" s="14"/>
      <c r="CD386" s="14"/>
      <c r="CE386" s="14"/>
      <c r="CF386" s="14" t="s">
        <v>3</v>
      </c>
      <c r="CG386" s="15"/>
      <c r="CH386" s="14"/>
      <c r="CI386" s="14"/>
      <c r="CJ386" s="14"/>
      <c r="CK386" s="14"/>
      <c r="CL386" s="14"/>
      <c r="CM386" s="14"/>
      <c r="CN386" s="14" t="s">
        <v>3</v>
      </c>
      <c r="CO386" s="37" t="e">
        <f>OR(CR386&gt;1,CS386&gt;1,CT386&gt;1,CU386&gt;1,CV386&gt;1,CW386&gt;1,CX386&gt;1,CY386&gt;1,CZ386&gt;1,DA386&gt;1,DB386&gt;1,DC386&gt;1,#REF!&gt;1,#REF!&gt;1,#REF!&gt;1,#REF!&gt;1,#REF!&gt;1,#REF!&gt;1,#REF!&gt;1,#REF!&gt;1,#REF!&gt;1,#REF!&gt;1,#REF!&gt;1,#REF!&gt;1,#REF!&gt;1,#REF!&gt;1,#REF!&gt;1,#REF!&gt;1,#REF!&gt;1,#REF!&gt;1)</f>
        <v>#REF!</v>
      </c>
      <c r="CP386" s="36" t="b">
        <f>OR(DR386&gt;1,DS386&gt;1,DT386&gt;1,DU386&gt;1,DV386&gt;1,DW386&gt;1,DX386&gt;1,DY386&gt;1,DZ386&gt;1,EA386&gt;1,EB386&gt;1,EC386&gt;1,ED386&gt;1,EE386&gt;1,EF386&gt;1,EG386&gt;1,EH386&gt;1,EI386&gt;1,EJ386&gt;1,EK386&gt;1,EL386&gt;1,EM386&gt;1,EN386&gt;1,EO386&gt;1,EP386&gt;1,EQ386&gt;1,ER386&gt;1,ES386&gt;1,ET386&gt;1,EU386&gt;1,EV386&gt;1,EW386&gt;1,EX386&gt;1,EY386&gt;1,EZ386&gt;1,FA386&gt;1,FB386&gt;1,FC386&gt;1,FD386&gt;1,FE386&gt;1)</f>
        <v>0</v>
      </c>
      <c r="CQ386" s="35"/>
      <c r="CR386" s="34">
        <f>COUNTIF($F386:$CN386,CR$101)</f>
        <v>0</v>
      </c>
      <c r="CS386" s="33">
        <f>COUNTIF($F386:$CN386,CS$101)</f>
        <v>0</v>
      </c>
      <c r="CT386" s="32">
        <f>COUNTIF($F386:$CN386,CT$101)</f>
        <v>0</v>
      </c>
      <c r="CU386" s="31">
        <f>COUNTIF($F386:$CN386,CU$101)</f>
        <v>0</v>
      </c>
      <c r="CV386" s="30">
        <f>COUNTIF($F386:$CN386,CV$101)</f>
        <v>0</v>
      </c>
      <c r="CW386" s="29">
        <f>COUNTIF($F386:$CN386,CW$101)</f>
        <v>0</v>
      </c>
      <c r="CX386" s="24">
        <f>COUNTIF($F386:$CN386,CX$101)</f>
        <v>0</v>
      </c>
      <c r="CY386" s="28">
        <f>COUNTIF($F386:$CN386,CY$101)</f>
        <v>0</v>
      </c>
      <c r="CZ386" s="27">
        <f>COUNTIF($F386:$CN386,CZ$101)</f>
        <v>0</v>
      </c>
      <c r="DA386" s="26">
        <f>COUNTIF($F386:$CN386,DA$101)</f>
        <v>0</v>
      </c>
      <c r="DB386" s="25">
        <f>COUNTIF($F386:$CN386,DB$101)</f>
        <v>0</v>
      </c>
      <c r="DC386" s="24">
        <f>COUNTIF($F386:$CN386,DC$101)</f>
        <v>0</v>
      </c>
      <c r="DD386" s="13"/>
      <c r="DE386" s="13"/>
      <c r="DF386" s="23"/>
      <c r="DG386" s="23"/>
      <c r="DH386" s="23"/>
      <c r="DI386" s="23"/>
      <c r="DJ386" s="23"/>
      <c r="DK386" s="23"/>
      <c r="DL386" s="23"/>
      <c r="DM386" s="23"/>
      <c r="DN386" s="23"/>
      <c r="DO386" s="23"/>
      <c r="DP386" s="22"/>
      <c r="DQ386" s="21"/>
      <c r="DR386" s="20">
        <f>COUNTIF($F386:$CN386,DR$101)</f>
        <v>0</v>
      </c>
      <c r="DS386" s="19">
        <f>COUNTIF($F386:$CN386,DS$101)</f>
        <v>0</v>
      </c>
      <c r="DT386" s="19">
        <f>COUNTIF($F386:$CN386,DT$101)</f>
        <v>0</v>
      </c>
      <c r="DU386" s="19">
        <f>COUNTIF($F386:$CN386,DU$101)</f>
        <v>0</v>
      </c>
      <c r="DV386" s="19">
        <f>COUNTIF($F386:$CN386,DV$101)</f>
        <v>0</v>
      </c>
      <c r="DW386" s="19">
        <f>COUNTIF($F386:$CN386,DW$101)</f>
        <v>0</v>
      </c>
      <c r="DX386" s="19">
        <f>COUNTIF($F386:$CN386,DX$101)</f>
        <v>0</v>
      </c>
      <c r="DY386" s="19">
        <f>COUNTIF($F386:$CN386,DY$101)</f>
        <v>0</v>
      </c>
      <c r="DZ386" s="19">
        <f>COUNTIF($F386:$CN386,DZ$101)</f>
        <v>0</v>
      </c>
      <c r="EA386" s="19">
        <f>COUNTIF($F386:$CN386,EA$101)</f>
        <v>0</v>
      </c>
      <c r="EB386" s="19">
        <f>COUNTIF($F386:$CN386,EB$101)</f>
        <v>0</v>
      </c>
      <c r="EC386" s="19">
        <f>COUNTIF($F386:$CN386,EC$101)</f>
        <v>0</v>
      </c>
      <c r="ED386" s="19">
        <f>COUNTIF($F386:$CN386,ED$101)</f>
        <v>0</v>
      </c>
      <c r="EE386" s="19">
        <f>COUNTIF($F386:$CN386,EE$101)</f>
        <v>0</v>
      </c>
      <c r="EF386" s="19">
        <f>COUNTIF($F386:$CN386,EF$101)</f>
        <v>0</v>
      </c>
      <c r="EG386" s="19">
        <f>COUNTIF($F386:$CN386,EG$101)</f>
        <v>0</v>
      </c>
      <c r="EH386" s="19">
        <f>COUNTIF($F386:$CN386,EH$101)</f>
        <v>0</v>
      </c>
      <c r="EI386" s="19">
        <f>COUNTIF($F386:$CN386,EI$101)</f>
        <v>0</v>
      </c>
      <c r="EJ386" s="19">
        <f>COUNTIF($F386:$CN386,EJ$101)</f>
        <v>0</v>
      </c>
      <c r="EK386" s="19">
        <f>COUNTIF($F386:$CN386,EK$101)</f>
        <v>0</v>
      </c>
      <c r="EL386" s="19">
        <f>COUNTIF($F386:$CN386,EL$101)</f>
        <v>0</v>
      </c>
      <c r="EM386" s="19">
        <f>COUNTIF($F386:$CN386,EM$101)</f>
        <v>0</v>
      </c>
      <c r="EN386" s="19">
        <f>COUNTIF($F386:$CN386,EN$101)</f>
        <v>0</v>
      </c>
      <c r="EO386" s="19">
        <f>COUNTIF($F386:$CN386,EO$101)</f>
        <v>0</v>
      </c>
      <c r="EP386" s="19">
        <f>COUNTIF($F386:$CN386,EP$101)</f>
        <v>0</v>
      </c>
      <c r="EQ386" s="19">
        <f>COUNTIF($F386:$CN386,EQ$101)</f>
        <v>0</v>
      </c>
      <c r="ER386" s="19">
        <f>COUNTIF($F386:$CN386,ER$101)</f>
        <v>0</v>
      </c>
      <c r="ES386" s="19">
        <f>COUNTIF($F386:$CN386,ES$101)</f>
        <v>0</v>
      </c>
      <c r="ET386" s="19">
        <f>COUNTIF($F386:$CN386,ET$101)</f>
        <v>0</v>
      </c>
      <c r="EU386" s="19">
        <f>COUNTIF($F386:$CN386,EU$101)</f>
        <v>0</v>
      </c>
      <c r="EV386" s="19">
        <f>COUNTIF($F386:$CN386,EV$101)</f>
        <v>0</v>
      </c>
      <c r="EW386" s="19">
        <f>COUNTIF($F386:$CN386,EW$101)</f>
        <v>0</v>
      </c>
      <c r="EX386" s="19">
        <f>COUNTIF($F386:$CN386,EX$101)</f>
        <v>0</v>
      </c>
      <c r="EY386" s="19">
        <f>COUNTIF($F386:$CN386,EY$101)</f>
        <v>0</v>
      </c>
      <c r="EZ386" s="19">
        <f>COUNTIF($F386:$CN386,EZ$101)</f>
        <v>0</v>
      </c>
      <c r="FA386" s="19">
        <f>COUNTIF($F386:$CN386,FA$101)</f>
        <v>0</v>
      </c>
      <c r="FB386" s="19">
        <f>COUNTIF($F386:$CN386,FB$101)</f>
        <v>0</v>
      </c>
      <c r="FC386" s="19">
        <f>COUNTIF($F386:$CN386,FC$101)</f>
        <v>0</v>
      </c>
      <c r="FD386" s="19">
        <f>COUNTIF($F386:$CN386,FD$101)</f>
        <v>0</v>
      </c>
      <c r="FE386" s="19">
        <f>COUNTIF($F386:$CN386,FE$101)</f>
        <v>0</v>
      </c>
    </row>
    <row r="387" spans="1:161" ht="13.5" thickBot="1" x14ac:dyDescent="0.25">
      <c r="A387" s="12"/>
      <c r="B387" s="11"/>
      <c r="C387" s="11"/>
      <c r="D387" s="11"/>
      <c r="E387" s="10"/>
      <c r="F387" s="9"/>
      <c r="G387" s="8"/>
      <c r="H387" s="8"/>
      <c r="I387" s="8"/>
      <c r="J387" s="8"/>
      <c r="K387" s="8"/>
      <c r="L387" s="8"/>
      <c r="M387" s="8" t="s">
        <v>3</v>
      </c>
      <c r="N387" s="40">
        <f>IFERROR((COUNTIF(H387,[1]Locaux!$A$8)+COUNTIF(H387,[1]Locaux!$A$9)+COUNTIF(H387,[1]Locaux!$A$10)+COUNTIF(H387,[1]Locaux!$A$11)+COUNTIF(H387,[1]Locaux!$A$12)+COUNTIF(H387,[1]Locaux!$A$15)+COUNTIF(H387,[1]Locaux!$A$16)+COUNTIF(H387,[1]Locaux!$A$17))/(COUNTIF(G387,"*")+COUNTIF(K387,"*")+COUNTIF(M387,"*")),"0")</f>
        <v>0</v>
      </c>
      <c r="O387" s="9"/>
      <c r="P387" s="8"/>
      <c r="Q387" s="8"/>
      <c r="R387" s="8"/>
      <c r="S387" s="8"/>
      <c r="T387" s="8"/>
      <c r="U387" s="8"/>
      <c r="V387" s="8" t="s">
        <v>3</v>
      </c>
      <c r="W387" s="40">
        <f>IFERROR((COUNTIF(Q387,[1]Locaux!$A$8)+COUNTIF(Q387,[1]Locaux!$A$9)+COUNTIF(Q387,[1]Locaux!$A$10)+COUNTIF(Q387,[1]Locaux!$A$11)+COUNTIF(Q387,[1]Locaux!$A$12)+COUNTIF(Q387,[1]Locaux!$A$15)+COUNTIF(Q387,[1]Locaux!$A$16)+COUNTIF(Q387,[1]Locaux!$A$17))/(COUNTIF(P387,"*")+COUNTIF(T387,"*")+COUNTIF(V387,"*")),"0")</f>
        <v>0</v>
      </c>
      <c r="X387" s="9"/>
      <c r="Y387" s="8"/>
      <c r="Z387" s="8"/>
      <c r="AA387" s="8"/>
      <c r="AB387" s="8"/>
      <c r="AC387" s="8"/>
      <c r="AD387" s="8"/>
      <c r="AE387" s="8" t="s">
        <v>3</v>
      </c>
      <c r="AF387" s="40">
        <f>IFERROR((COUNTIF(Z387,[1]Locaux!$A$8)+COUNTIF(Z387,[1]Locaux!$A$9)+COUNTIF(Z387,[1]Locaux!$A$10)+COUNTIF(Z387,[1]Locaux!$A$11)+COUNTIF(Z387,[1]Locaux!$A$12)+COUNTIF(Z387,[1]Locaux!$A$15)+COUNTIF(Z387,[1]Locaux!$A$16)+COUNTIF(Z387,[1]Locaux!$A$17))/(COUNTIF(Y387,"*")+COUNTIF(AC387,"*")+COUNTIF(AE387,"*")),"0")</f>
        <v>0</v>
      </c>
      <c r="AG387" s="9"/>
      <c r="AH387" s="8"/>
      <c r="AI387" s="8"/>
      <c r="AJ387" s="8"/>
      <c r="AK387" s="8"/>
      <c r="AL387" s="8"/>
      <c r="AM387" s="8"/>
      <c r="AN387" s="8" t="s">
        <v>3</v>
      </c>
      <c r="AO387" s="40">
        <f>IFERROR((COUNTIF(AI387,[1]Locaux!$A$8)+COUNTIF(AI387,[1]Locaux!$A$9)+COUNTIF(AI387,[1]Locaux!$A$10)+COUNTIF(AI387,[1]Locaux!$A$11)+COUNTIF(AI387,[1]Locaux!$A$12)+COUNTIF(AI387,[1]Locaux!$A$15)+COUNTIF(AI387,[1]Locaux!$A$16)+COUNTIF(AI387,[1]Locaux!$A$17))/(COUNTIF(AH387,"*")+COUNTIF(AL387,"*")+COUNTIF(AN387,"*")),"0")</f>
        <v>0</v>
      </c>
      <c r="AP387" s="9"/>
      <c r="AQ387" s="8"/>
      <c r="AR387" s="8"/>
      <c r="AS387" s="8"/>
      <c r="AT387" s="8"/>
      <c r="AU387" s="8"/>
      <c r="AV387" s="8"/>
      <c r="AW387" s="8" t="s">
        <v>3</v>
      </c>
      <c r="AX387" s="40">
        <f>IFERROR((COUNTIF(AR387,[1]Locaux!$A$8)+COUNTIF(AR387,[1]Locaux!$A$9)+COUNTIF(AR387,[1]Locaux!$A$10)+COUNTIF(AR387,[1]Locaux!$A$11)+COUNTIF(AR387,[1]Locaux!$A$12)+COUNTIF(AR387,[1]Locaux!$A$15)+COUNTIF(AR387,[1]Locaux!$A$16)+COUNTIF(AR387,[1]Locaux!$A$17))/(COUNTIF(AQ387,"*")+COUNTIF(AU387,"*")+COUNTIF(AW387,"*")),"0")</f>
        <v>0</v>
      </c>
      <c r="AY387" s="9"/>
      <c r="AZ387" s="8"/>
      <c r="BA387" s="8"/>
      <c r="BB387" s="8"/>
      <c r="BC387" s="8"/>
      <c r="BD387" s="8"/>
      <c r="BE387" s="8"/>
      <c r="BF387" s="8" t="s">
        <v>3</v>
      </c>
      <c r="BG387" s="40">
        <f>IFERROR((COUNTIF(BA387,[1]Locaux!$A$8)+COUNTIF(BA387,[1]Locaux!$A$9)+COUNTIF(BA387,[1]Locaux!$A$10)+COUNTIF(BA387,[1]Locaux!$A$11)+COUNTIF(BA387,[1]Locaux!$A$12)+COUNTIF(BA387,[1]Locaux!$A$15)+COUNTIF(BA387,[1]Locaux!$A$16)+COUNTIF(BA387,[1]Locaux!$A$17))/(COUNTIF(AZ387,"*")+COUNTIF(BD387,"*")+COUNTIF(BF387,"*")),"0")</f>
        <v>0</v>
      </c>
      <c r="BH387" s="9"/>
      <c r="BI387" s="8"/>
      <c r="BJ387" s="8"/>
      <c r="BK387" s="8"/>
      <c r="BL387" s="8"/>
      <c r="BM387" s="8"/>
      <c r="BN387" s="8"/>
      <c r="BO387" s="8" t="s">
        <v>3</v>
      </c>
      <c r="BP387" s="40">
        <f>IFERROR((COUNTIF(BJ387,[1]Locaux!$A$8)+COUNTIF(BJ387,[1]Locaux!$A$9)+COUNTIF(BJ387,[1]Locaux!$A$10)+COUNTIF(BJ387,[1]Locaux!$A$11)+COUNTIF(BJ387,[1]Locaux!$A$12)+COUNTIF(BJ387,[1]Locaux!$A$15)+COUNTIF(BJ387,[1]Locaux!$A$16)+COUNTIF(BJ387,[1]Locaux!$A$17))/(COUNTIF(BI387,"*")+COUNTIF(BM387,"*")+COUNTIF(BO387,"*")),"0")</f>
        <v>0</v>
      </c>
      <c r="BQ387" s="9"/>
      <c r="BR387" s="8"/>
      <c r="BS387" s="8"/>
      <c r="BT387" s="8"/>
      <c r="BU387" s="8"/>
      <c r="BV387" s="8"/>
      <c r="BW387" s="8"/>
      <c r="BX387" s="8" t="s">
        <v>3</v>
      </c>
      <c r="BY387" s="9"/>
      <c r="BZ387" s="8"/>
      <c r="CA387" s="8"/>
      <c r="CB387" s="8"/>
      <c r="CC387" s="8"/>
      <c r="CD387" s="8"/>
      <c r="CE387" s="8"/>
      <c r="CF387" s="8" t="s">
        <v>3</v>
      </c>
      <c r="CG387" s="9"/>
      <c r="CH387" s="8"/>
      <c r="CI387" s="8"/>
      <c r="CJ387" s="8"/>
      <c r="CK387" s="8"/>
      <c r="CL387" s="8"/>
      <c r="CM387" s="8"/>
      <c r="CN387" s="8" t="s">
        <v>3</v>
      </c>
      <c r="CO387" s="37" t="e">
        <f>OR(CR387&gt;1,CS387&gt;1,CT387&gt;1,CU387&gt;1,CV387&gt;1,CW387&gt;1,CX387&gt;1,CY387&gt;1,CZ387&gt;1,DA387&gt;1,DB387&gt;1,DC387&gt;1,#REF!&gt;1,#REF!&gt;1,#REF!&gt;1,#REF!&gt;1,#REF!&gt;1,#REF!&gt;1,#REF!&gt;1,#REF!&gt;1,#REF!&gt;1,#REF!&gt;1,#REF!&gt;1,#REF!&gt;1,#REF!&gt;1,#REF!&gt;1,#REF!&gt;1,#REF!&gt;1,#REF!&gt;1,#REF!&gt;1)</f>
        <v>#REF!</v>
      </c>
      <c r="CP387" s="36" t="b">
        <f>OR(DR387&gt;1,DS387&gt;1,DT387&gt;1,DU387&gt;1,DV387&gt;1,DW387&gt;1,DX387&gt;1,DY387&gt;1,DZ387&gt;1,EA387&gt;1,EB387&gt;1,EC387&gt;1,ED387&gt;1,EE387&gt;1,EF387&gt;1,EG387&gt;1,EH387&gt;1,EI387&gt;1,EJ387&gt;1,EK387&gt;1,EL387&gt;1,EM387&gt;1,EN387&gt;1,EO387&gt;1,EP387&gt;1,EQ387&gt;1,ER387&gt;1,ES387&gt;1,ET387&gt;1,EU387&gt;1,EV387&gt;1,EW387&gt;1,EX387&gt;1,EY387&gt;1,EZ387&gt;1,FA387&gt;1,FB387&gt;1,FC387&gt;1,FD387&gt;1,FE387&gt;1)</f>
        <v>0</v>
      </c>
      <c r="CQ387" s="35"/>
      <c r="CR387" s="34">
        <f>COUNTIF($F387:$CN387,CR$101)</f>
        <v>0</v>
      </c>
      <c r="CS387" s="33">
        <f>COUNTIF($F387:$CN387,CS$101)</f>
        <v>0</v>
      </c>
      <c r="CT387" s="32">
        <f>COUNTIF($F387:$CN387,CT$101)</f>
        <v>0</v>
      </c>
      <c r="CU387" s="31">
        <f>COUNTIF($F387:$CN387,CU$101)</f>
        <v>0</v>
      </c>
      <c r="CV387" s="30">
        <f>COUNTIF($F387:$CN387,CV$101)</f>
        <v>0</v>
      </c>
      <c r="CW387" s="29">
        <f>COUNTIF($F387:$CN387,CW$101)</f>
        <v>0</v>
      </c>
      <c r="CX387" s="24">
        <f>COUNTIF($F387:$CN387,CX$101)</f>
        <v>0</v>
      </c>
      <c r="CY387" s="28">
        <f>COUNTIF($F387:$CN387,CY$101)</f>
        <v>0</v>
      </c>
      <c r="CZ387" s="27">
        <f>COUNTIF($F387:$CN387,CZ$101)</f>
        <v>0</v>
      </c>
      <c r="DA387" s="26">
        <f>COUNTIF($F387:$CN387,DA$101)</f>
        <v>0</v>
      </c>
      <c r="DB387" s="25">
        <f>COUNTIF($F387:$CN387,DB$101)</f>
        <v>0</v>
      </c>
      <c r="DC387" s="24">
        <f>COUNTIF($F387:$CN387,DC$101)</f>
        <v>0</v>
      </c>
      <c r="DD387" s="13"/>
      <c r="DE387" s="13"/>
      <c r="DF387" s="23"/>
      <c r="DG387" s="23"/>
      <c r="DH387" s="23"/>
      <c r="DI387" s="23"/>
      <c r="DJ387" s="23"/>
      <c r="DK387" s="23"/>
      <c r="DL387" s="23"/>
      <c r="DM387" s="23"/>
      <c r="DN387" s="23"/>
      <c r="DO387" s="23"/>
      <c r="DP387" s="22"/>
      <c r="DQ387" s="21"/>
      <c r="DR387" s="20">
        <f>COUNTIF($F387:$CN387,DR$101)</f>
        <v>0</v>
      </c>
      <c r="DS387" s="19">
        <f>COUNTIF($F387:$CN387,DS$101)</f>
        <v>0</v>
      </c>
      <c r="DT387" s="19">
        <f>COUNTIF($F387:$CN387,DT$101)</f>
        <v>0</v>
      </c>
      <c r="DU387" s="19">
        <f>COUNTIF($F387:$CN387,DU$101)</f>
        <v>0</v>
      </c>
      <c r="DV387" s="19">
        <f>COUNTIF($F387:$CN387,DV$101)</f>
        <v>0</v>
      </c>
      <c r="DW387" s="19">
        <f>COUNTIF($F387:$CN387,DW$101)</f>
        <v>0</v>
      </c>
      <c r="DX387" s="19">
        <f>COUNTIF($F387:$CN387,DX$101)</f>
        <v>0</v>
      </c>
      <c r="DY387" s="19">
        <f>COUNTIF($F387:$CN387,DY$101)</f>
        <v>0</v>
      </c>
      <c r="DZ387" s="19">
        <f>COUNTIF($F387:$CN387,DZ$101)</f>
        <v>0</v>
      </c>
      <c r="EA387" s="19">
        <f>COUNTIF($F387:$CN387,EA$101)</f>
        <v>0</v>
      </c>
      <c r="EB387" s="19">
        <f>COUNTIF($F387:$CN387,EB$101)</f>
        <v>0</v>
      </c>
      <c r="EC387" s="19">
        <f>COUNTIF($F387:$CN387,EC$101)</f>
        <v>0</v>
      </c>
      <c r="ED387" s="19">
        <f>COUNTIF($F387:$CN387,ED$101)</f>
        <v>0</v>
      </c>
      <c r="EE387" s="19">
        <f>COUNTIF($F387:$CN387,EE$101)</f>
        <v>0</v>
      </c>
      <c r="EF387" s="19">
        <f>COUNTIF($F387:$CN387,EF$101)</f>
        <v>0</v>
      </c>
      <c r="EG387" s="19">
        <f>COUNTIF($F387:$CN387,EG$101)</f>
        <v>0</v>
      </c>
      <c r="EH387" s="19">
        <f>COUNTIF($F387:$CN387,EH$101)</f>
        <v>0</v>
      </c>
      <c r="EI387" s="19">
        <f>COUNTIF($F387:$CN387,EI$101)</f>
        <v>0</v>
      </c>
      <c r="EJ387" s="19">
        <f>COUNTIF($F387:$CN387,EJ$101)</f>
        <v>0</v>
      </c>
      <c r="EK387" s="19">
        <f>COUNTIF($F387:$CN387,EK$101)</f>
        <v>0</v>
      </c>
      <c r="EL387" s="19">
        <f>COUNTIF($F387:$CN387,EL$101)</f>
        <v>0</v>
      </c>
      <c r="EM387" s="19">
        <f>COUNTIF($F387:$CN387,EM$101)</f>
        <v>0</v>
      </c>
      <c r="EN387" s="19">
        <f>COUNTIF($F387:$CN387,EN$101)</f>
        <v>0</v>
      </c>
      <c r="EO387" s="19">
        <f>COUNTIF($F387:$CN387,EO$101)</f>
        <v>0</v>
      </c>
      <c r="EP387" s="19">
        <f>COUNTIF($F387:$CN387,EP$101)</f>
        <v>0</v>
      </c>
      <c r="EQ387" s="19">
        <f>COUNTIF($F387:$CN387,EQ$101)</f>
        <v>0</v>
      </c>
      <c r="ER387" s="19">
        <f>COUNTIF($F387:$CN387,ER$101)</f>
        <v>0</v>
      </c>
      <c r="ES387" s="19">
        <f>COUNTIF($F387:$CN387,ES$101)</f>
        <v>0</v>
      </c>
      <c r="ET387" s="19">
        <f>COUNTIF($F387:$CN387,ET$101)</f>
        <v>0</v>
      </c>
      <c r="EU387" s="19">
        <f>COUNTIF($F387:$CN387,EU$101)</f>
        <v>0</v>
      </c>
      <c r="EV387" s="19">
        <f>COUNTIF($F387:$CN387,EV$101)</f>
        <v>0</v>
      </c>
      <c r="EW387" s="19">
        <f>COUNTIF($F387:$CN387,EW$101)</f>
        <v>0</v>
      </c>
      <c r="EX387" s="19">
        <f>COUNTIF($F387:$CN387,EX$101)</f>
        <v>0</v>
      </c>
      <c r="EY387" s="19">
        <f>COUNTIF($F387:$CN387,EY$101)</f>
        <v>0</v>
      </c>
      <c r="EZ387" s="19">
        <f>COUNTIF($F387:$CN387,EZ$101)</f>
        <v>0</v>
      </c>
      <c r="FA387" s="19">
        <f>COUNTIF($F387:$CN387,FA$101)</f>
        <v>0</v>
      </c>
      <c r="FB387" s="19">
        <f>COUNTIF($F387:$CN387,FB$101)</f>
        <v>0</v>
      </c>
      <c r="FC387" s="19">
        <f>COUNTIF($F387:$CN387,FC$101)</f>
        <v>0</v>
      </c>
      <c r="FD387" s="19">
        <f>COUNTIF($F387:$CN387,FD$101)</f>
        <v>0</v>
      </c>
      <c r="FE387" s="19">
        <f>COUNTIF($F387:$CN387,FE$101)</f>
        <v>0</v>
      </c>
    </row>
    <row r="388" spans="1:161" x14ac:dyDescent="0.2">
      <c r="A388" s="18" t="str">
        <f>CHOOSE(WEEKDAY($E388),"Dimanche","Lundi","Mardi","Mercredi","Jeudi","Vendredi","")</f>
        <v>Mardi</v>
      </c>
      <c r="B388" s="17">
        <f>IF(M388&lt;&gt;"Cong. ",B386+1,B386+0)</f>
        <v>138</v>
      </c>
      <c r="C388" s="17">
        <f>IF(M388&lt;&gt;"Cong. ",C386+1,C386+0)</f>
        <v>117</v>
      </c>
      <c r="D388" s="17">
        <f>IF(M388="",D386+1,D386+0)</f>
        <v>18</v>
      </c>
      <c r="E388" s="16">
        <v>44257</v>
      </c>
      <c r="F388" s="15"/>
      <c r="G388" s="14"/>
      <c r="H388" s="14"/>
      <c r="I388" s="14"/>
      <c r="J388" s="14"/>
      <c r="K388" s="14"/>
      <c r="L388" s="14"/>
      <c r="M388" s="14" t="s">
        <v>3</v>
      </c>
      <c r="N388" s="40">
        <f>IFERROR((COUNTIF(H388,[1]Locaux!$A$8)+COUNTIF(H388,[1]Locaux!$A$9)+COUNTIF(H388,[1]Locaux!$A$10)+COUNTIF(H388,[1]Locaux!$A$11)+COUNTIF(H388,[1]Locaux!$A$12)+COUNTIF(H388,[1]Locaux!$A$15)+COUNTIF(H388,[1]Locaux!$A$16)+COUNTIF(H388,[1]Locaux!$A$17))/(COUNTIF(G388,"*")+COUNTIF(K388,"*")+COUNTIF(M388,"*")),"0")</f>
        <v>0</v>
      </c>
      <c r="O388" s="15"/>
      <c r="P388" s="14"/>
      <c r="Q388" s="14"/>
      <c r="R388" s="14"/>
      <c r="S388" s="14"/>
      <c r="T388" s="14"/>
      <c r="U388" s="14"/>
      <c r="V388" s="14" t="s">
        <v>3</v>
      </c>
      <c r="W388" s="40">
        <f>IFERROR((COUNTIF(Q388,[1]Locaux!$A$8)+COUNTIF(Q388,[1]Locaux!$A$9)+COUNTIF(Q388,[1]Locaux!$A$10)+COUNTIF(Q388,[1]Locaux!$A$11)+COUNTIF(Q388,[1]Locaux!$A$12)+COUNTIF(Q388,[1]Locaux!$A$15)+COUNTIF(Q388,[1]Locaux!$A$16)+COUNTIF(Q388,[1]Locaux!$A$17))/(COUNTIF(P388,"*")+COUNTIF(T388,"*")+COUNTIF(V388,"*")),"0")</f>
        <v>0</v>
      </c>
      <c r="X388" s="15"/>
      <c r="Y388" s="14"/>
      <c r="Z388" s="14"/>
      <c r="AA388" s="14"/>
      <c r="AB388" s="14"/>
      <c r="AC388" s="14"/>
      <c r="AD388" s="14"/>
      <c r="AE388" s="14" t="s">
        <v>3</v>
      </c>
      <c r="AF388" s="40">
        <f>IFERROR((COUNTIF(Z388,[1]Locaux!$A$8)+COUNTIF(Z388,[1]Locaux!$A$9)+COUNTIF(Z388,[1]Locaux!$A$10)+COUNTIF(Z388,[1]Locaux!$A$11)+COUNTIF(Z388,[1]Locaux!$A$12)+COUNTIF(Z388,[1]Locaux!$A$15)+COUNTIF(Z388,[1]Locaux!$A$16)+COUNTIF(Z388,[1]Locaux!$A$17))/(COUNTIF(Y388,"*")+COUNTIF(AC388,"*")+COUNTIF(AE388,"*")),"0")</f>
        <v>0</v>
      </c>
      <c r="AG388" s="15"/>
      <c r="AH388" s="14"/>
      <c r="AI388" s="14"/>
      <c r="AJ388" s="14"/>
      <c r="AK388" s="14"/>
      <c r="AL388" s="14"/>
      <c r="AM388" s="14"/>
      <c r="AN388" s="14" t="s">
        <v>3</v>
      </c>
      <c r="AO388" s="40">
        <f>IFERROR((COUNTIF(AI388,[1]Locaux!$A$8)+COUNTIF(AI388,[1]Locaux!$A$9)+COUNTIF(AI388,[1]Locaux!$A$10)+COUNTIF(AI388,[1]Locaux!$A$11)+COUNTIF(AI388,[1]Locaux!$A$12)+COUNTIF(AI388,[1]Locaux!$A$15)+COUNTIF(AI388,[1]Locaux!$A$16)+COUNTIF(AI388,[1]Locaux!$A$17))/(COUNTIF(AH388,"*")+COUNTIF(AL388,"*")+COUNTIF(AN388,"*")),"0")</f>
        <v>0</v>
      </c>
      <c r="AP388" s="15"/>
      <c r="AQ388" s="14"/>
      <c r="AR388" s="14"/>
      <c r="AS388" s="14"/>
      <c r="AT388" s="14"/>
      <c r="AU388" s="14"/>
      <c r="AV388" s="14"/>
      <c r="AW388" s="14" t="s">
        <v>3</v>
      </c>
      <c r="AX388" s="40">
        <f>IFERROR((COUNTIF(AR388,[1]Locaux!$A$8)+COUNTIF(AR388,[1]Locaux!$A$9)+COUNTIF(AR388,[1]Locaux!$A$10)+COUNTIF(AR388,[1]Locaux!$A$11)+COUNTIF(AR388,[1]Locaux!$A$12)+COUNTIF(AR388,[1]Locaux!$A$15)+COUNTIF(AR388,[1]Locaux!$A$16)+COUNTIF(AR388,[1]Locaux!$A$17))/(COUNTIF(AQ388,"*")+COUNTIF(AU388,"*")+COUNTIF(AW388,"*")),"0")</f>
        <v>0</v>
      </c>
      <c r="AY388" s="15"/>
      <c r="AZ388" s="14"/>
      <c r="BA388" s="14"/>
      <c r="BB388" s="14"/>
      <c r="BC388" s="14"/>
      <c r="BD388" s="14"/>
      <c r="BE388" s="14"/>
      <c r="BF388" s="14" t="s">
        <v>3</v>
      </c>
      <c r="BG388" s="40">
        <f>IFERROR((COUNTIF(BA388,[1]Locaux!$A$8)+COUNTIF(BA388,[1]Locaux!$A$9)+COUNTIF(BA388,[1]Locaux!$A$10)+COUNTIF(BA388,[1]Locaux!$A$11)+COUNTIF(BA388,[1]Locaux!$A$12)+COUNTIF(BA388,[1]Locaux!$A$15)+COUNTIF(BA388,[1]Locaux!$A$16)+COUNTIF(BA388,[1]Locaux!$A$17))/(COUNTIF(AZ388,"*")+COUNTIF(BD388,"*")+COUNTIF(BF388,"*")),"0")</f>
        <v>0</v>
      </c>
      <c r="BH388" s="15"/>
      <c r="BI388" s="14"/>
      <c r="BJ388" s="14"/>
      <c r="BK388" s="14"/>
      <c r="BL388" s="14"/>
      <c r="BM388" s="14"/>
      <c r="BN388" s="14"/>
      <c r="BO388" s="14" t="s">
        <v>3</v>
      </c>
      <c r="BP388" s="40">
        <f>IFERROR((COUNTIF(BJ388,[1]Locaux!$A$8)+COUNTIF(BJ388,[1]Locaux!$A$9)+COUNTIF(BJ388,[1]Locaux!$A$10)+COUNTIF(BJ388,[1]Locaux!$A$11)+COUNTIF(BJ388,[1]Locaux!$A$12)+COUNTIF(BJ388,[1]Locaux!$A$15)+COUNTIF(BJ388,[1]Locaux!$A$16)+COUNTIF(BJ388,[1]Locaux!$A$17))/(COUNTIF(BI388,"*")+COUNTIF(BM388,"*")+COUNTIF(BO388,"*")),"0")</f>
        <v>0</v>
      </c>
      <c r="BQ388" s="15"/>
      <c r="BR388" s="14"/>
      <c r="BS388" s="14"/>
      <c r="BT388" s="14"/>
      <c r="BU388" s="14"/>
      <c r="BV388" s="14"/>
      <c r="BW388" s="14"/>
      <c r="BX388" s="14" t="s">
        <v>3</v>
      </c>
      <c r="BY388" s="15"/>
      <c r="BZ388" s="14"/>
      <c r="CA388" s="14"/>
      <c r="CB388" s="14"/>
      <c r="CC388" s="14"/>
      <c r="CD388" s="14"/>
      <c r="CE388" s="14"/>
      <c r="CF388" s="14" t="s">
        <v>3</v>
      </c>
      <c r="CG388" s="15"/>
      <c r="CH388" s="14"/>
      <c r="CI388" s="14"/>
      <c r="CJ388" s="14"/>
      <c r="CK388" s="14"/>
      <c r="CL388" s="14"/>
      <c r="CM388" s="14"/>
      <c r="CN388" s="14" t="s">
        <v>3</v>
      </c>
      <c r="CO388" s="37" t="e">
        <f>OR(CR388&gt;1,CS388&gt;1,CT388&gt;1,CU388&gt;1,CV388&gt;1,CW388&gt;1,CX388&gt;1,CY388&gt;1,CZ388&gt;1,DA388&gt;1,DB388&gt;1,DC388&gt;1,#REF!&gt;1,#REF!&gt;1,#REF!&gt;1,#REF!&gt;1,#REF!&gt;1,#REF!&gt;1,#REF!&gt;1,#REF!&gt;1,#REF!&gt;1,#REF!&gt;1,#REF!&gt;1,#REF!&gt;1,#REF!&gt;1,#REF!&gt;1,#REF!&gt;1,#REF!&gt;1,#REF!&gt;1,#REF!&gt;1)</f>
        <v>#REF!</v>
      </c>
      <c r="CP388" s="36" t="b">
        <f>OR(DR388&gt;1,DS388&gt;1,DT388&gt;1,DU388&gt;1,DV388&gt;1,DW388&gt;1,DX388&gt;1,DY388&gt;1,DZ388&gt;1,EA388&gt;1,EB388&gt;1,EC388&gt;1,ED388&gt;1,EE388&gt;1,EF388&gt;1,EG388&gt;1,EH388&gt;1,EI388&gt;1,EJ388&gt;1,EK388&gt;1,EL388&gt;1,EM388&gt;1,EN388&gt;1,EO388&gt;1,EP388&gt;1,EQ388&gt;1,ER388&gt;1,ES388&gt;1,ET388&gt;1,EU388&gt;1,EV388&gt;1,EW388&gt;1,EX388&gt;1,EY388&gt;1,EZ388&gt;1,FA388&gt;1,FB388&gt;1,FC388&gt;1,FD388&gt;1,FE388&gt;1)</f>
        <v>0</v>
      </c>
      <c r="CQ388" s="35"/>
      <c r="CR388" s="34">
        <f>COUNTIF($F388:$CN388,CR$101)</f>
        <v>0</v>
      </c>
      <c r="CS388" s="33">
        <f>COUNTIF($F388:$CN388,CS$101)</f>
        <v>0</v>
      </c>
      <c r="CT388" s="32">
        <f>COUNTIF($F388:$CN388,CT$101)</f>
        <v>0</v>
      </c>
      <c r="CU388" s="31">
        <f>COUNTIF($F388:$CN388,CU$101)</f>
        <v>0</v>
      </c>
      <c r="CV388" s="30">
        <f>COUNTIF($F388:$CN388,CV$101)</f>
        <v>0</v>
      </c>
      <c r="CW388" s="29">
        <f>COUNTIF($F388:$CN388,CW$101)</f>
        <v>0</v>
      </c>
      <c r="CX388" s="24">
        <f>COUNTIF($F388:$CN388,CX$101)</f>
        <v>0</v>
      </c>
      <c r="CY388" s="28">
        <f>COUNTIF($F388:$CN388,CY$101)</f>
        <v>0</v>
      </c>
      <c r="CZ388" s="27">
        <f>COUNTIF($F388:$CN388,CZ$101)</f>
        <v>0</v>
      </c>
      <c r="DA388" s="26">
        <f>COUNTIF($F388:$CN388,DA$101)</f>
        <v>0</v>
      </c>
      <c r="DB388" s="25">
        <f>COUNTIF($F388:$CN388,DB$101)</f>
        <v>0</v>
      </c>
      <c r="DC388" s="24">
        <f>COUNTIF($F388:$CN388,DC$101)</f>
        <v>0</v>
      </c>
      <c r="DD388" s="13"/>
      <c r="DE388" s="13"/>
      <c r="DF388" s="23"/>
      <c r="DG388" s="23"/>
      <c r="DH388" s="23"/>
      <c r="DI388" s="23"/>
      <c r="DJ388" s="23"/>
      <c r="DK388" s="23"/>
      <c r="DL388" s="23"/>
      <c r="DM388" s="23"/>
      <c r="DN388" s="23"/>
      <c r="DO388" s="23"/>
      <c r="DP388" s="22"/>
      <c r="DQ388" s="21"/>
      <c r="DR388" s="20">
        <f>COUNTIF($F388:$CN388,DR$101)</f>
        <v>0</v>
      </c>
      <c r="DS388" s="19">
        <f>COUNTIF($F388:$CN388,DS$101)</f>
        <v>0</v>
      </c>
      <c r="DT388" s="19">
        <f>COUNTIF($F388:$CN388,DT$101)</f>
        <v>0</v>
      </c>
      <c r="DU388" s="19">
        <f>COUNTIF($F388:$CN388,DU$101)</f>
        <v>0</v>
      </c>
      <c r="DV388" s="19">
        <f>COUNTIF($F388:$CN388,DV$101)</f>
        <v>0</v>
      </c>
      <c r="DW388" s="19">
        <f>COUNTIF($F388:$CN388,DW$101)</f>
        <v>0</v>
      </c>
      <c r="DX388" s="19">
        <f>COUNTIF($F388:$CN388,DX$101)</f>
        <v>0</v>
      </c>
      <c r="DY388" s="19">
        <f>COUNTIF($F388:$CN388,DY$101)</f>
        <v>0</v>
      </c>
      <c r="DZ388" s="19">
        <f>COUNTIF($F388:$CN388,DZ$101)</f>
        <v>0</v>
      </c>
      <c r="EA388" s="19">
        <f>COUNTIF($F388:$CN388,EA$101)</f>
        <v>0</v>
      </c>
      <c r="EB388" s="19">
        <f>COUNTIF($F388:$CN388,EB$101)</f>
        <v>0</v>
      </c>
      <c r="EC388" s="19">
        <f>COUNTIF($F388:$CN388,EC$101)</f>
        <v>0</v>
      </c>
      <c r="ED388" s="19">
        <f>COUNTIF($F388:$CN388,ED$101)</f>
        <v>0</v>
      </c>
      <c r="EE388" s="19">
        <f>COUNTIF($F388:$CN388,EE$101)</f>
        <v>0</v>
      </c>
      <c r="EF388" s="19">
        <f>COUNTIF($F388:$CN388,EF$101)</f>
        <v>0</v>
      </c>
      <c r="EG388" s="19">
        <f>COUNTIF($F388:$CN388,EG$101)</f>
        <v>0</v>
      </c>
      <c r="EH388" s="19">
        <f>COUNTIF($F388:$CN388,EH$101)</f>
        <v>0</v>
      </c>
      <c r="EI388" s="19">
        <f>COUNTIF($F388:$CN388,EI$101)</f>
        <v>0</v>
      </c>
      <c r="EJ388" s="19">
        <f>COUNTIF($F388:$CN388,EJ$101)</f>
        <v>0</v>
      </c>
      <c r="EK388" s="19">
        <f>COUNTIF($F388:$CN388,EK$101)</f>
        <v>0</v>
      </c>
      <c r="EL388" s="19">
        <f>COUNTIF($F388:$CN388,EL$101)</f>
        <v>0</v>
      </c>
      <c r="EM388" s="19">
        <f>COUNTIF($F388:$CN388,EM$101)</f>
        <v>0</v>
      </c>
      <c r="EN388" s="19">
        <f>COUNTIF($F388:$CN388,EN$101)</f>
        <v>0</v>
      </c>
      <c r="EO388" s="19">
        <f>COUNTIF($F388:$CN388,EO$101)</f>
        <v>0</v>
      </c>
      <c r="EP388" s="19">
        <f>COUNTIF($F388:$CN388,EP$101)</f>
        <v>0</v>
      </c>
      <c r="EQ388" s="19">
        <f>COUNTIF($F388:$CN388,EQ$101)</f>
        <v>0</v>
      </c>
      <c r="ER388" s="19">
        <f>COUNTIF($F388:$CN388,ER$101)</f>
        <v>0</v>
      </c>
      <c r="ES388" s="19">
        <f>COUNTIF($F388:$CN388,ES$101)</f>
        <v>0</v>
      </c>
      <c r="ET388" s="19">
        <f>COUNTIF($F388:$CN388,ET$101)</f>
        <v>0</v>
      </c>
      <c r="EU388" s="19">
        <f>COUNTIF($F388:$CN388,EU$101)</f>
        <v>0</v>
      </c>
      <c r="EV388" s="19">
        <f>COUNTIF($F388:$CN388,EV$101)</f>
        <v>0</v>
      </c>
      <c r="EW388" s="19">
        <f>COUNTIF($F388:$CN388,EW$101)</f>
        <v>0</v>
      </c>
      <c r="EX388" s="19">
        <f>COUNTIF($F388:$CN388,EX$101)</f>
        <v>0</v>
      </c>
      <c r="EY388" s="19">
        <f>COUNTIF($F388:$CN388,EY$101)</f>
        <v>0</v>
      </c>
      <c r="EZ388" s="19">
        <f>COUNTIF($F388:$CN388,EZ$101)</f>
        <v>0</v>
      </c>
      <c r="FA388" s="19">
        <f>COUNTIF($F388:$CN388,FA$101)</f>
        <v>0</v>
      </c>
      <c r="FB388" s="19">
        <f>COUNTIF($F388:$CN388,FB$101)</f>
        <v>0</v>
      </c>
      <c r="FC388" s="19">
        <f>COUNTIF($F388:$CN388,FC$101)</f>
        <v>0</v>
      </c>
      <c r="FD388" s="19">
        <f>COUNTIF($F388:$CN388,FD$101)</f>
        <v>0</v>
      </c>
      <c r="FE388" s="19">
        <f>COUNTIF($F388:$CN388,FE$101)</f>
        <v>0</v>
      </c>
    </row>
    <row r="389" spans="1:161" ht="13.5" thickBot="1" x14ac:dyDescent="0.25">
      <c r="A389" s="12"/>
      <c r="B389" s="11"/>
      <c r="C389" s="11"/>
      <c r="D389" s="11"/>
      <c r="E389" s="10"/>
      <c r="F389" s="9"/>
      <c r="G389" s="8"/>
      <c r="H389" s="8"/>
      <c r="I389" s="8"/>
      <c r="J389" s="8"/>
      <c r="K389" s="8"/>
      <c r="L389" s="8"/>
      <c r="M389" s="8" t="s">
        <v>3</v>
      </c>
      <c r="N389" s="40">
        <f>IFERROR((COUNTIF(H389,[1]Locaux!$A$8)+COUNTIF(H389,[1]Locaux!$A$9)+COUNTIF(H389,[1]Locaux!$A$10)+COUNTIF(H389,[1]Locaux!$A$11)+COUNTIF(H389,[1]Locaux!$A$12)+COUNTIF(H389,[1]Locaux!$A$15)+COUNTIF(H389,[1]Locaux!$A$16)+COUNTIF(H389,[1]Locaux!$A$17))/(COUNTIF(G389,"*")+COUNTIF(K389,"*")+COUNTIF(M389,"*")),"0")</f>
        <v>0</v>
      </c>
      <c r="O389" s="9"/>
      <c r="P389" s="8"/>
      <c r="Q389" s="8"/>
      <c r="R389" s="8"/>
      <c r="S389" s="8"/>
      <c r="T389" s="8"/>
      <c r="U389" s="8"/>
      <c r="V389" s="8" t="s">
        <v>3</v>
      </c>
      <c r="W389" s="40">
        <f>IFERROR((COUNTIF(Q389,[1]Locaux!$A$8)+COUNTIF(Q389,[1]Locaux!$A$9)+COUNTIF(Q389,[1]Locaux!$A$10)+COUNTIF(Q389,[1]Locaux!$A$11)+COUNTIF(Q389,[1]Locaux!$A$12)+COUNTIF(Q389,[1]Locaux!$A$15)+COUNTIF(Q389,[1]Locaux!$A$16)+COUNTIF(Q389,[1]Locaux!$A$17))/(COUNTIF(P389,"*")+COUNTIF(T389,"*")+COUNTIF(V389,"*")),"0")</f>
        <v>0</v>
      </c>
      <c r="X389" s="9"/>
      <c r="Y389" s="8"/>
      <c r="Z389" s="8"/>
      <c r="AA389" s="8"/>
      <c r="AB389" s="8"/>
      <c r="AC389" s="8"/>
      <c r="AD389" s="8"/>
      <c r="AE389" s="8" t="s">
        <v>3</v>
      </c>
      <c r="AF389" s="40">
        <f>IFERROR((COUNTIF(Z389,[1]Locaux!$A$8)+COUNTIF(Z389,[1]Locaux!$A$9)+COUNTIF(Z389,[1]Locaux!$A$10)+COUNTIF(Z389,[1]Locaux!$A$11)+COUNTIF(Z389,[1]Locaux!$A$12)+COUNTIF(Z389,[1]Locaux!$A$15)+COUNTIF(Z389,[1]Locaux!$A$16)+COUNTIF(Z389,[1]Locaux!$A$17))/(COUNTIF(Y389,"*")+COUNTIF(AC389,"*")+COUNTIF(AE389,"*")),"0")</f>
        <v>0</v>
      </c>
      <c r="AG389" s="9"/>
      <c r="AH389" s="8"/>
      <c r="AI389" s="8"/>
      <c r="AJ389" s="8"/>
      <c r="AK389" s="8"/>
      <c r="AL389" s="8"/>
      <c r="AM389" s="8"/>
      <c r="AN389" s="8" t="s">
        <v>3</v>
      </c>
      <c r="AO389" s="40">
        <f>IFERROR((COUNTIF(AI389,[1]Locaux!$A$8)+COUNTIF(AI389,[1]Locaux!$A$9)+COUNTIF(AI389,[1]Locaux!$A$10)+COUNTIF(AI389,[1]Locaux!$A$11)+COUNTIF(AI389,[1]Locaux!$A$12)+COUNTIF(AI389,[1]Locaux!$A$15)+COUNTIF(AI389,[1]Locaux!$A$16)+COUNTIF(AI389,[1]Locaux!$A$17))/(COUNTIF(AH389,"*")+COUNTIF(AL389,"*")+COUNTIF(AN389,"*")),"0")</f>
        <v>0</v>
      </c>
      <c r="AP389" s="9"/>
      <c r="AQ389" s="8"/>
      <c r="AR389" s="8"/>
      <c r="AS389" s="8"/>
      <c r="AT389" s="8"/>
      <c r="AU389" s="8"/>
      <c r="AV389" s="8"/>
      <c r="AW389" s="8" t="s">
        <v>3</v>
      </c>
      <c r="AX389" s="40">
        <f>IFERROR((COUNTIF(AR389,[1]Locaux!$A$8)+COUNTIF(AR389,[1]Locaux!$A$9)+COUNTIF(AR389,[1]Locaux!$A$10)+COUNTIF(AR389,[1]Locaux!$A$11)+COUNTIF(AR389,[1]Locaux!$A$12)+COUNTIF(AR389,[1]Locaux!$A$15)+COUNTIF(AR389,[1]Locaux!$A$16)+COUNTIF(AR389,[1]Locaux!$A$17))/(COUNTIF(AQ389,"*")+COUNTIF(AU389,"*")+COUNTIF(AW389,"*")),"0")</f>
        <v>0</v>
      </c>
      <c r="AY389" s="9"/>
      <c r="AZ389" s="8"/>
      <c r="BA389" s="8"/>
      <c r="BB389" s="8"/>
      <c r="BC389" s="8"/>
      <c r="BD389" s="8"/>
      <c r="BE389" s="8"/>
      <c r="BF389" s="8" t="s">
        <v>3</v>
      </c>
      <c r="BG389" s="40">
        <f>IFERROR((COUNTIF(BA389,[1]Locaux!$A$8)+COUNTIF(BA389,[1]Locaux!$A$9)+COUNTIF(BA389,[1]Locaux!$A$10)+COUNTIF(BA389,[1]Locaux!$A$11)+COUNTIF(BA389,[1]Locaux!$A$12)+COUNTIF(BA389,[1]Locaux!$A$15)+COUNTIF(BA389,[1]Locaux!$A$16)+COUNTIF(BA389,[1]Locaux!$A$17))/(COUNTIF(AZ389,"*")+COUNTIF(BD389,"*")+COUNTIF(BF389,"*")),"0")</f>
        <v>0</v>
      </c>
      <c r="BH389" s="9"/>
      <c r="BI389" s="8"/>
      <c r="BJ389" s="8"/>
      <c r="BK389" s="8"/>
      <c r="BL389" s="8"/>
      <c r="BM389" s="8"/>
      <c r="BN389" s="8"/>
      <c r="BO389" s="8" t="s">
        <v>3</v>
      </c>
      <c r="BP389" s="40">
        <f>IFERROR((COUNTIF(BJ389,[1]Locaux!$A$8)+COUNTIF(BJ389,[1]Locaux!$A$9)+COUNTIF(BJ389,[1]Locaux!$A$10)+COUNTIF(BJ389,[1]Locaux!$A$11)+COUNTIF(BJ389,[1]Locaux!$A$12)+COUNTIF(BJ389,[1]Locaux!$A$15)+COUNTIF(BJ389,[1]Locaux!$A$16)+COUNTIF(BJ389,[1]Locaux!$A$17))/(COUNTIF(BI389,"*")+COUNTIF(BM389,"*")+COUNTIF(BO389,"*")),"0")</f>
        <v>0</v>
      </c>
      <c r="BQ389" s="9"/>
      <c r="BR389" s="8"/>
      <c r="BS389" s="8"/>
      <c r="BT389" s="8"/>
      <c r="BU389" s="8"/>
      <c r="BV389" s="8"/>
      <c r="BW389" s="8"/>
      <c r="BX389" s="8" t="s">
        <v>3</v>
      </c>
      <c r="BY389" s="9"/>
      <c r="BZ389" s="8"/>
      <c r="CA389" s="8"/>
      <c r="CB389" s="8"/>
      <c r="CC389" s="8"/>
      <c r="CD389" s="8"/>
      <c r="CE389" s="8"/>
      <c r="CF389" s="8" t="s">
        <v>3</v>
      </c>
      <c r="CG389" s="9"/>
      <c r="CH389" s="8"/>
      <c r="CI389" s="8"/>
      <c r="CJ389" s="8"/>
      <c r="CK389" s="8"/>
      <c r="CL389" s="8"/>
      <c r="CM389" s="8"/>
      <c r="CN389" s="8" t="s">
        <v>3</v>
      </c>
      <c r="CO389" s="37" t="e">
        <f>OR(CR389&gt;1,CS389&gt;1,CT389&gt;1,CU389&gt;1,CV389&gt;1,CW389&gt;1,CX389&gt;1,CY389&gt;1,CZ389&gt;1,DA389&gt;1,DB389&gt;1,DC389&gt;1,#REF!&gt;1,#REF!&gt;1,#REF!&gt;1,#REF!&gt;1,#REF!&gt;1,#REF!&gt;1,#REF!&gt;1,#REF!&gt;1,#REF!&gt;1,#REF!&gt;1,#REF!&gt;1,#REF!&gt;1,#REF!&gt;1,#REF!&gt;1,#REF!&gt;1,#REF!&gt;1,#REF!&gt;1,#REF!&gt;1)</f>
        <v>#REF!</v>
      </c>
      <c r="CP389" s="36" t="b">
        <f>OR(DR389&gt;1,DS389&gt;1,DT389&gt;1,DU389&gt;1,DV389&gt;1,DW389&gt;1,DX389&gt;1,DY389&gt;1,DZ389&gt;1,EA389&gt;1,EB389&gt;1,EC389&gt;1,ED389&gt;1,EE389&gt;1,EF389&gt;1,EG389&gt;1,EH389&gt;1,EI389&gt;1,EJ389&gt;1,EK389&gt;1,EL389&gt;1,EM389&gt;1,EN389&gt;1,EO389&gt;1,EP389&gt;1,EQ389&gt;1,ER389&gt;1,ES389&gt;1,ET389&gt;1,EU389&gt;1,EV389&gt;1,EW389&gt;1,EX389&gt;1,EY389&gt;1,EZ389&gt;1,FA389&gt;1,FB389&gt;1,FC389&gt;1,FD389&gt;1,FE389&gt;1)</f>
        <v>0</v>
      </c>
      <c r="CQ389" s="35"/>
      <c r="CR389" s="34">
        <f>COUNTIF($F389:$CN389,CR$101)</f>
        <v>0</v>
      </c>
      <c r="CS389" s="33">
        <f>COUNTIF($F389:$CN389,CS$101)</f>
        <v>0</v>
      </c>
      <c r="CT389" s="32">
        <f>COUNTIF($F389:$CN389,CT$101)</f>
        <v>0</v>
      </c>
      <c r="CU389" s="31">
        <f>COUNTIF($F389:$CN389,CU$101)</f>
        <v>0</v>
      </c>
      <c r="CV389" s="30">
        <f>COUNTIF($F389:$CN389,CV$101)</f>
        <v>0</v>
      </c>
      <c r="CW389" s="29">
        <f>COUNTIF($F389:$CN389,CW$101)</f>
        <v>0</v>
      </c>
      <c r="CX389" s="24">
        <f>COUNTIF($F389:$CN389,CX$101)</f>
        <v>0</v>
      </c>
      <c r="CY389" s="28">
        <f>COUNTIF($F389:$CN389,CY$101)</f>
        <v>0</v>
      </c>
      <c r="CZ389" s="27">
        <f>COUNTIF($F389:$CN389,CZ$101)</f>
        <v>0</v>
      </c>
      <c r="DA389" s="26">
        <f>COUNTIF($F389:$CN389,DA$101)</f>
        <v>0</v>
      </c>
      <c r="DB389" s="25">
        <f>COUNTIF($F389:$CN389,DB$101)</f>
        <v>0</v>
      </c>
      <c r="DC389" s="24">
        <f>COUNTIF($F389:$CN389,DC$101)</f>
        <v>0</v>
      </c>
      <c r="DD389" s="13"/>
      <c r="DE389" s="13"/>
      <c r="DF389" s="23"/>
      <c r="DG389" s="23"/>
      <c r="DH389" s="23"/>
      <c r="DI389" s="23"/>
      <c r="DJ389" s="23"/>
      <c r="DK389" s="23"/>
      <c r="DL389" s="23"/>
      <c r="DM389" s="23"/>
      <c r="DN389" s="23"/>
      <c r="DO389" s="23"/>
      <c r="DP389" s="22"/>
      <c r="DQ389" s="21"/>
      <c r="DR389" s="20">
        <f>COUNTIF($F389:$CN389,DR$101)</f>
        <v>0</v>
      </c>
      <c r="DS389" s="19">
        <f>COUNTIF($F389:$CN389,DS$101)</f>
        <v>0</v>
      </c>
      <c r="DT389" s="19">
        <f>COUNTIF($F389:$CN389,DT$101)</f>
        <v>0</v>
      </c>
      <c r="DU389" s="19">
        <f>COUNTIF($F389:$CN389,DU$101)</f>
        <v>0</v>
      </c>
      <c r="DV389" s="19">
        <f>COUNTIF($F389:$CN389,DV$101)</f>
        <v>0</v>
      </c>
      <c r="DW389" s="19">
        <f>COUNTIF($F389:$CN389,DW$101)</f>
        <v>0</v>
      </c>
      <c r="DX389" s="19">
        <f>COUNTIF($F389:$CN389,DX$101)</f>
        <v>0</v>
      </c>
      <c r="DY389" s="19">
        <f>COUNTIF($F389:$CN389,DY$101)</f>
        <v>0</v>
      </c>
      <c r="DZ389" s="19">
        <f>COUNTIF($F389:$CN389,DZ$101)</f>
        <v>0</v>
      </c>
      <c r="EA389" s="19">
        <f>COUNTIF($F389:$CN389,EA$101)</f>
        <v>0</v>
      </c>
      <c r="EB389" s="19">
        <f>COUNTIF($F389:$CN389,EB$101)</f>
        <v>0</v>
      </c>
      <c r="EC389" s="19">
        <f>COUNTIF($F389:$CN389,EC$101)</f>
        <v>0</v>
      </c>
      <c r="ED389" s="19">
        <f>COUNTIF($F389:$CN389,ED$101)</f>
        <v>0</v>
      </c>
      <c r="EE389" s="19">
        <f>COUNTIF($F389:$CN389,EE$101)</f>
        <v>0</v>
      </c>
      <c r="EF389" s="19">
        <f>COUNTIF($F389:$CN389,EF$101)</f>
        <v>0</v>
      </c>
      <c r="EG389" s="19">
        <f>COUNTIF($F389:$CN389,EG$101)</f>
        <v>0</v>
      </c>
      <c r="EH389" s="19">
        <f>COUNTIF($F389:$CN389,EH$101)</f>
        <v>0</v>
      </c>
      <c r="EI389" s="19">
        <f>COUNTIF($F389:$CN389,EI$101)</f>
        <v>0</v>
      </c>
      <c r="EJ389" s="19">
        <f>COUNTIF($F389:$CN389,EJ$101)</f>
        <v>0</v>
      </c>
      <c r="EK389" s="19">
        <f>COUNTIF($F389:$CN389,EK$101)</f>
        <v>0</v>
      </c>
      <c r="EL389" s="19">
        <f>COUNTIF($F389:$CN389,EL$101)</f>
        <v>0</v>
      </c>
      <c r="EM389" s="19">
        <f>COUNTIF($F389:$CN389,EM$101)</f>
        <v>0</v>
      </c>
      <c r="EN389" s="19">
        <f>COUNTIF($F389:$CN389,EN$101)</f>
        <v>0</v>
      </c>
      <c r="EO389" s="19">
        <f>COUNTIF($F389:$CN389,EO$101)</f>
        <v>0</v>
      </c>
      <c r="EP389" s="19">
        <f>COUNTIF($F389:$CN389,EP$101)</f>
        <v>0</v>
      </c>
      <c r="EQ389" s="19">
        <f>COUNTIF($F389:$CN389,EQ$101)</f>
        <v>0</v>
      </c>
      <c r="ER389" s="19">
        <f>COUNTIF($F389:$CN389,ER$101)</f>
        <v>0</v>
      </c>
      <c r="ES389" s="19">
        <f>COUNTIF($F389:$CN389,ES$101)</f>
        <v>0</v>
      </c>
      <c r="ET389" s="19">
        <f>COUNTIF($F389:$CN389,ET$101)</f>
        <v>0</v>
      </c>
      <c r="EU389" s="19">
        <f>COUNTIF($F389:$CN389,EU$101)</f>
        <v>0</v>
      </c>
      <c r="EV389" s="19">
        <f>COUNTIF($F389:$CN389,EV$101)</f>
        <v>0</v>
      </c>
      <c r="EW389" s="19">
        <f>COUNTIF($F389:$CN389,EW$101)</f>
        <v>0</v>
      </c>
      <c r="EX389" s="19">
        <f>COUNTIF($F389:$CN389,EX$101)</f>
        <v>0</v>
      </c>
      <c r="EY389" s="19">
        <f>COUNTIF($F389:$CN389,EY$101)</f>
        <v>0</v>
      </c>
      <c r="EZ389" s="19">
        <f>COUNTIF($F389:$CN389,EZ$101)</f>
        <v>0</v>
      </c>
      <c r="FA389" s="19">
        <f>COUNTIF($F389:$CN389,FA$101)</f>
        <v>0</v>
      </c>
      <c r="FB389" s="19">
        <f>COUNTIF($F389:$CN389,FB$101)</f>
        <v>0</v>
      </c>
      <c r="FC389" s="19">
        <f>COUNTIF($F389:$CN389,FC$101)</f>
        <v>0</v>
      </c>
      <c r="FD389" s="19">
        <f>COUNTIF($F389:$CN389,FD$101)</f>
        <v>0</v>
      </c>
      <c r="FE389" s="19">
        <f>COUNTIF($F389:$CN389,FE$101)</f>
        <v>0</v>
      </c>
    </row>
    <row r="390" spans="1:161" x14ac:dyDescent="0.2">
      <c r="A390" s="18" t="str">
        <f>CHOOSE(WEEKDAY($E390),"Dimanche","Lundi","Mardi","Mercredi","Jeudi","Vendredi","")</f>
        <v>Mercredi</v>
      </c>
      <c r="B390" s="17">
        <f>IF(M390&lt;&gt;"Cong. ",B388+1,B388+0)</f>
        <v>138</v>
      </c>
      <c r="C390" s="17">
        <f>IF(M390&lt;&gt;"Cong. ",C388+1,C388+0)</f>
        <v>117</v>
      </c>
      <c r="D390" s="17">
        <f>IF(M390="",D388+1,D388+0)</f>
        <v>18</v>
      </c>
      <c r="E390" s="16">
        <v>44258</v>
      </c>
      <c r="F390" s="15"/>
      <c r="G390" s="14"/>
      <c r="H390" s="14"/>
      <c r="I390" s="14"/>
      <c r="J390" s="14"/>
      <c r="K390" s="14"/>
      <c r="L390" s="14"/>
      <c r="M390" s="14" t="s">
        <v>3</v>
      </c>
      <c r="N390" s="40">
        <f>IFERROR((COUNTIF(H390,[1]Locaux!$A$8)+COUNTIF(H390,[1]Locaux!$A$9)+COUNTIF(H390,[1]Locaux!$A$10)+COUNTIF(H390,[1]Locaux!$A$11)+COUNTIF(H390,[1]Locaux!$A$12)+COUNTIF(H390,[1]Locaux!$A$15)+COUNTIF(H390,[1]Locaux!$A$16)+COUNTIF(H390,[1]Locaux!$A$17))/(COUNTIF(G390,"*")+COUNTIF(K390,"*")+COUNTIF(M390,"*")),"0")</f>
        <v>0</v>
      </c>
      <c r="O390" s="15"/>
      <c r="P390" s="14"/>
      <c r="Q390" s="14"/>
      <c r="R390" s="14"/>
      <c r="S390" s="14"/>
      <c r="T390" s="14"/>
      <c r="U390" s="14"/>
      <c r="V390" s="14" t="s">
        <v>3</v>
      </c>
      <c r="W390" s="40">
        <f>IFERROR((COUNTIF(Q390,[1]Locaux!$A$8)+COUNTIF(Q390,[1]Locaux!$A$9)+COUNTIF(Q390,[1]Locaux!$A$10)+COUNTIF(Q390,[1]Locaux!$A$11)+COUNTIF(Q390,[1]Locaux!$A$12)+COUNTIF(Q390,[1]Locaux!$A$15)+COUNTIF(Q390,[1]Locaux!$A$16)+COUNTIF(Q390,[1]Locaux!$A$17))/(COUNTIF(P390,"*")+COUNTIF(T390,"*")+COUNTIF(V390,"*")),"0")</f>
        <v>0</v>
      </c>
      <c r="X390" s="15"/>
      <c r="Y390" s="14"/>
      <c r="Z390" s="14"/>
      <c r="AA390" s="14"/>
      <c r="AB390" s="14"/>
      <c r="AC390" s="14"/>
      <c r="AD390" s="14"/>
      <c r="AE390" s="14" t="s">
        <v>3</v>
      </c>
      <c r="AF390" s="40">
        <f>IFERROR((COUNTIF(Z390,[1]Locaux!$A$8)+COUNTIF(Z390,[1]Locaux!$A$9)+COUNTIF(Z390,[1]Locaux!$A$10)+COUNTIF(Z390,[1]Locaux!$A$11)+COUNTIF(Z390,[1]Locaux!$A$12)+COUNTIF(Z390,[1]Locaux!$A$15)+COUNTIF(Z390,[1]Locaux!$A$16)+COUNTIF(Z390,[1]Locaux!$A$17))/(COUNTIF(Y390,"*")+COUNTIF(AC390,"*")+COUNTIF(AE390,"*")),"0")</f>
        <v>0</v>
      </c>
      <c r="AG390" s="15"/>
      <c r="AH390" s="14"/>
      <c r="AI390" s="14"/>
      <c r="AJ390" s="14"/>
      <c r="AK390" s="14"/>
      <c r="AL390" s="14"/>
      <c r="AM390" s="14"/>
      <c r="AN390" s="14" t="s">
        <v>3</v>
      </c>
      <c r="AO390" s="40">
        <f>IFERROR((COUNTIF(AI390,[1]Locaux!$A$8)+COUNTIF(AI390,[1]Locaux!$A$9)+COUNTIF(AI390,[1]Locaux!$A$10)+COUNTIF(AI390,[1]Locaux!$A$11)+COUNTIF(AI390,[1]Locaux!$A$12)+COUNTIF(AI390,[1]Locaux!$A$15)+COUNTIF(AI390,[1]Locaux!$A$16)+COUNTIF(AI390,[1]Locaux!$A$17))/(COUNTIF(AH390,"*")+COUNTIF(AL390,"*")+COUNTIF(AN390,"*")),"0")</f>
        <v>0</v>
      </c>
      <c r="AP390" s="15"/>
      <c r="AQ390" s="14"/>
      <c r="AR390" s="14"/>
      <c r="AS390" s="14"/>
      <c r="AT390" s="14"/>
      <c r="AU390" s="14"/>
      <c r="AV390" s="14"/>
      <c r="AW390" s="14" t="s">
        <v>3</v>
      </c>
      <c r="AX390" s="40">
        <f>IFERROR((COUNTIF(AR390,[1]Locaux!$A$8)+COUNTIF(AR390,[1]Locaux!$A$9)+COUNTIF(AR390,[1]Locaux!$A$10)+COUNTIF(AR390,[1]Locaux!$A$11)+COUNTIF(AR390,[1]Locaux!$A$12)+COUNTIF(AR390,[1]Locaux!$A$15)+COUNTIF(AR390,[1]Locaux!$A$16)+COUNTIF(AR390,[1]Locaux!$A$17))/(COUNTIF(AQ390,"*")+COUNTIF(AU390,"*")+COUNTIF(AW390,"*")),"0")</f>
        <v>0</v>
      </c>
      <c r="AY390" s="15"/>
      <c r="AZ390" s="14"/>
      <c r="BA390" s="14"/>
      <c r="BB390" s="14"/>
      <c r="BC390" s="14"/>
      <c r="BD390" s="14"/>
      <c r="BE390" s="14"/>
      <c r="BF390" s="14" t="s">
        <v>3</v>
      </c>
      <c r="BG390" s="40">
        <f>IFERROR((COUNTIF(BA390,[1]Locaux!$A$8)+COUNTIF(BA390,[1]Locaux!$A$9)+COUNTIF(BA390,[1]Locaux!$A$10)+COUNTIF(BA390,[1]Locaux!$A$11)+COUNTIF(BA390,[1]Locaux!$A$12)+COUNTIF(BA390,[1]Locaux!$A$15)+COUNTIF(BA390,[1]Locaux!$A$16)+COUNTIF(BA390,[1]Locaux!$A$17))/(COUNTIF(AZ390,"*")+COUNTIF(BD390,"*")+COUNTIF(BF390,"*")),"0")</f>
        <v>0</v>
      </c>
      <c r="BH390" s="15"/>
      <c r="BI390" s="14"/>
      <c r="BJ390" s="14"/>
      <c r="BK390" s="14"/>
      <c r="BL390" s="14"/>
      <c r="BM390" s="14"/>
      <c r="BN390" s="14"/>
      <c r="BO390" s="14" t="s">
        <v>3</v>
      </c>
      <c r="BP390" s="40">
        <f>IFERROR((COUNTIF(BJ390,[1]Locaux!$A$8)+COUNTIF(BJ390,[1]Locaux!$A$9)+COUNTIF(BJ390,[1]Locaux!$A$10)+COUNTIF(BJ390,[1]Locaux!$A$11)+COUNTIF(BJ390,[1]Locaux!$A$12)+COUNTIF(BJ390,[1]Locaux!$A$15)+COUNTIF(BJ390,[1]Locaux!$A$16)+COUNTIF(BJ390,[1]Locaux!$A$17))/(COUNTIF(BI390,"*")+COUNTIF(BM390,"*")+COUNTIF(BO390,"*")),"0")</f>
        <v>0</v>
      </c>
      <c r="BQ390" s="15"/>
      <c r="BR390" s="14"/>
      <c r="BS390" s="14"/>
      <c r="BT390" s="14"/>
      <c r="BU390" s="14"/>
      <c r="BV390" s="14"/>
      <c r="BW390" s="14"/>
      <c r="BX390" s="14" t="s">
        <v>3</v>
      </c>
      <c r="BY390" s="15"/>
      <c r="BZ390" s="14"/>
      <c r="CA390" s="14"/>
      <c r="CB390" s="14"/>
      <c r="CC390" s="14"/>
      <c r="CD390" s="14"/>
      <c r="CE390" s="14"/>
      <c r="CF390" s="14" t="s">
        <v>3</v>
      </c>
      <c r="CG390" s="15"/>
      <c r="CH390" s="14"/>
      <c r="CI390" s="14"/>
      <c r="CJ390" s="14"/>
      <c r="CK390" s="14"/>
      <c r="CL390" s="14"/>
      <c r="CM390" s="14"/>
      <c r="CN390" s="14" t="s">
        <v>3</v>
      </c>
      <c r="CO390" s="37" t="e">
        <f>OR(CR390&gt;1,CS390&gt;1,CT390&gt;1,CU390&gt;1,CV390&gt;1,CW390&gt;1,CX390&gt;1,CY390&gt;1,CZ390&gt;1,DA390&gt;1,DB390&gt;1,DC390&gt;1,#REF!&gt;1,#REF!&gt;1,#REF!&gt;1,#REF!&gt;1,#REF!&gt;1,#REF!&gt;1,#REF!&gt;1,#REF!&gt;1,#REF!&gt;1,#REF!&gt;1,#REF!&gt;1,#REF!&gt;1,#REF!&gt;1,#REF!&gt;1,#REF!&gt;1,#REF!&gt;1,#REF!&gt;1,#REF!&gt;1)</f>
        <v>#REF!</v>
      </c>
      <c r="CP390" s="36" t="b">
        <f>OR(DR390&gt;1,DS390&gt;1,DT390&gt;1,DU390&gt;1,DV390&gt;1,DW390&gt;1,DX390&gt;1,DY390&gt;1,DZ390&gt;1,EA390&gt;1,EB390&gt;1,EC390&gt;1,ED390&gt;1,EE390&gt;1,EF390&gt;1,EG390&gt;1,EH390&gt;1,EI390&gt;1,EJ390&gt;1,EK390&gt;1,EL390&gt;1,EM390&gt;1,EN390&gt;1,EO390&gt;1,EP390&gt;1,EQ390&gt;1,ER390&gt;1,ES390&gt;1,ET390&gt;1,EU390&gt;1,EV390&gt;1,EW390&gt;1,EX390&gt;1,EY390&gt;1,EZ390&gt;1,FA390&gt;1,FB390&gt;1,FC390&gt;1,FD390&gt;1,FE390&gt;1)</f>
        <v>0</v>
      </c>
      <c r="CQ390" s="35"/>
      <c r="CR390" s="34">
        <f>COUNTIF($F390:$CN390,CR$101)</f>
        <v>0</v>
      </c>
      <c r="CS390" s="33">
        <f>COUNTIF($F390:$CN390,CS$101)</f>
        <v>0</v>
      </c>
      <c r="CT390" s="32">
        <f>COUNTIF($F390:$CN390,CT$101)</f>
        <v>0</v>
      </c>
      <c r="CU390" s="31">
        <f>COUNTIF($F390:$CN390,CU$101)</f>
        <v>0</v>
      </c>
      <c r="CV390" s="30">
        <f>COUNTIF($F390:$CN390,CV$101)</f>
        <v>0</v>
      </c>
      <c r="CW390" s="29">
        <f>COUNTIF($F390:$CN390,CW$101)</f>
        <v>0</v>
      </c>
      <c r="CX390" s="24">
        <f>COUNTIF($F390:$CN390,CX$101)</f>
        <v>0</v>
      </c>
      <c r="CY390" s="28">
        <f>COUNTIF($F390:$CN390,CY$101)</f>
        <v>0</v>
      </c>
      <c r="CZ390" s="27">
        <f>COUNTIF($F390:$CN390,CZ$101)</f>
        <v>0</v>
      </c>
      <c r="DA390" s="26">
        <f>COUNTIF($F390:$CN390,DA$101)</f>
        <v>0</v>
      </c>
      <c r="DB390" s="25">
        <f>COUNTIF($F390:$CN390,DB$101)</f>
        <v>0</v>
      </c>
      <c r="DC390" s="24">
        <f>COUNTIF($F390:$CN390,DC$101)</f>
        <v>0</v>
      </c>
      <c r="DD390" s="13"/>
      <c r="DE390" s="13"/>
      <c r="DF390" s="23"/>
      <c r="DG390" s="23"/>
      <c r="DH390" s="23"/>
      <c r="DI390" s="23"/>
      <c r="DJ390" s="23"/>
      <c r="DK390" s="23"/>
      <c r="DL390" s="23"/>
      <c r="DM390" s="23"/>
      <c r="DN390" s="23"/>
      <c r="DO390" s="23"/>
      <c r="DP390" s="22"/>
      <c r="DQ390" s="21"/>
      <c r="DR390" s="20">
        <f>COUNTIF($F390:$CN390,DR$101)</f>
        <v>0</v>
      </c>
      <c r="DS390" s="19">
        <f>COUNTIF($F390:$CN390,DS$101)</f>
        <v>0</v>
      </c>
      <c r="DT390" s="19">
        <f>COUNTIF($F390:$CN390,DT$101)</f>
        <v>0</v>
      </c>
      <c r="DU390" s="19">
        <f>COUNTIF($F390:$CN390,DU$101)</f>
        <v>0</v>
      </c>
      <c r="DV390" s="19">
        <f>COUNTIF($F390:$CN390,DV$101)</f>
        <v>0</v>
      </c>
      <c r="DW390" s="19">
        <f>COUNTIF($F390:$CN390,DW$101)</f>
        <v>0</v>
      </c>
      <c r="DX390" s="19">
        <f>COUNTIF($F390:$CN390,DX$101)</f>
        <v>0</v>
      </c>
      <c r="DY390" s="19">
        <f>COUNTIF($F390:$CN390,DY$101)</f>
        <v>0</v>
      </c>
      <c r="DZ390" s="19">
        <f>COUNTIF($F390:$CN390,DZ$101)</f>
        <v>0</v>
      </c>
      <c r="EA390" s="19">
        <f>COUNTIF($F390:$CN390,EA$101)</f>
        <v>0</v>
      </c>
      <c r="EB390" s="19">
        <f>COUNTIF($F390:$CN390,EB$101)</f>
        <v>0</v>
      </c>
      <c r="EC390" s="19">
        <f>COUNTIF($F390:$CN390,EC$101)</f>
        <v>0</v>
      </c>
      <c r="ED390" s="19">
        <f>COUNTIF($F390:$CN390,ED$101)</f>
        <v>0</v>
      </c>
      <c r="EE390" s="19">
        <f>COUNTIF($F390:$CN390,EE$101)</f>
        <v>0</v>
      </c>
      <c r="EF390" s="19">
        <f>COUNTIF($F390:$CN390,EF$101)</f>
        <v>0</v>
      </c>
      <c r="EG390" s="19">
        <f>COUNTIF($F390:$CN390,EG$101)</f>
        <v>0</v>
      </c>
      <c r="EH390" s="19">
        <f>COUNTIF($F390:$CN390,EH$101)</f>
        <v>0</v>
      </c>
      <c r="EI390" s="19">
        <f>COUNTIF($F390:$CN390,EI$101)</f>
        <v>0</v>
      </c>
      <c r="EJ390" s="19">
        <f>COUNTIF($F390:$CN390,EJ$101)</f>
        <v>0</v>
      </c>
      <c r="EK390" s="19">
        <f>COUNTIF($F390:$CN390,EK$101)</f>
        <v>0</v>
      </c>
      <c r="EL390" s="19">
        <f>COUNTIF($F390:$CN390,EL$101)</f>
        <v>0</v>
      </c>
      <c r="EM390" s="19">
        <f>COUNTIF($F390:$CN390,EM$101)</f>
        <v>0</v>
      </c>
      <c r="EN390" s="19">
        <f>COUNTIF($F390:$CN390,EN$101)</f>
        <v>0</v>
      </c>
      <c r="EO390" s="19">
        <f>COUNTIF($F390:$CN390,EO$101)</f>
        <v>0</v>
      </c>
      <c r="EP390" s="19">
        <f>COUNTIF($F390:$CN390,EP$101)</f>
        <v>0</v>
      </c>
      <c r="EQ390" s="19">
        <f>COUNTIF($F390:$CN390,EQ$101)</f>
        <v>0</v>
      </c>
      <c r="ER390" s="19">
        <f>COUNTIF($F390:$CN390,ER$101)</f>
        <v>0</v>
      </c>
      <c r="ES390" s="19">
        <f>COUNTIF($F390:$CN390,ES$101)</f>
        <v>0</v>
      </c>
      <c r="ET390" s="19">
        <f>COUNTIF($F390:$CN390,ET$101)</f>
        <v>0</v>
      </c>
      <c r="EU390" s="19">
        <f>COUNTIF($F390:$CN390,EU$101)</f>
        <v>0</v>
      </c>
      <c r="EV390" s="19">
        <f>COUNTIF($F390:$CN390,EV$101)</f>
        <v>0</v>
      </c>
      <c r="EW390" s="19">
        <f>COUNTIF($F390:$CN390,EW$101)</f>
        <v>0</v>
      </c>
      <c r="EX390" s="19">
        <f>COUNTIF($F390:$CN390,EX$101)</f>
        <v>0</v>
      </c>
      <c r="EY390" s="19">
        <f>COUNTIF($F390:$CN390,EY$101)</f>
        <v>0</v>
      </c>
      <c r="EZ390" s="19">
        <f>COUNTIF($F390:$CN390,EZ$101)</f>
        <v>0</v>
      </c>
      <c r="FA390" s="19">
        <f>COUNTIF($F390:$CN390,FA$101)</f>
        <v>0</v>
      </c>
      <c r="FB390" s="19">
        <f>COUNTIF($F390:$CN390,FB$101)</f>
        <v>0</v>
      </c>
      <c r="FC390" s="19">
        <f>COUNTIF($F390:$CN390,FC$101)</f>
        <v>0</v>
      </c>
      <c r="FD390" s="19">
        <f>COUNTIF($F390:$CN390,FD$101)</f>
        <v>0</v>
      </c>
      <c r="FE390" s="19">
        <f>COUNTIF($F390:$CN390,FE$101)</f>
        <v>0</v>
      </c>
    </row>
    <row r="391" spans="1:161" ht="13.5" thickBot="1" x14ac:dyDescent="0.25">
      <c r="A391" s="12"/>
      <c r="B391" s="11"/>
      <c r="C391" s="11"/>
      <c r="D391" s="11"/>
      <c r="E391" s="10"/>
      <c r="F391" s="9"/>
      <c r="G391" s="8"/>
      <c r="H391" s="8"/>
      <c r="I391" s="8"/>
      <c r="J391" s="8"/>
      <c r="K391" s="8"/>
      <c r="L391" s="8"/>
      <c r="M391" s="8" t="s">
        <v>3</v>
      </c>
      <c r="N391" s="40">
        <f>IFERROR((COUNTIF(H391,[1]Locaux!$A$8)+COUNTIF(H391,[1]Locaux!$A$9)+COUNTIF(H391,[1]Locaux!$A$10)+COUNTIF(H391,[1]Locaux!$A$11)+COUNTIF(H391,[1]Locaux!$A$12)+COUNTIF(H391,[1]Locaux!$A$15)+COUNTIF(H391,[1]Locaux!$A$16)+COUNTIF(H391,[1]Locaux!$A$17))/(COUNTIF(G391,"*")+COUNTIF(K391,"*")+COUNTIF(M391,"*")),"0")</f>
        <v>0</v>
      </c>
      <c r="O391" s="9"/>
      <c r="P391" s="8"/>
      <c r="Q391" s="8"/>
      <c r="R391" s="8"/>
      <c r="S391" s="8"/>
      <c r="T391" s="8"/>
      <c r="U391" s="8"/>
      <c r="V391" s="8" t="s">
        <v>3</v>
      </c>
      <c r="W391" s="40">
        <f>IFERROR((COUNTIF(Q391,[1]Locaux!$A$8)+COUNTIF(Q391,[1]Locaux!$A$9)+COUNTIF(Q391,[1]Locaux!$A$10)+COUNTIF(Q391,[1]Locaux!$A$11)+COUNTIF(Q391,[1]Locaux!$A$12)+COUNTIF(Q391,[1]Locaux!$A$15)+COUNTIF(Q391,[1]Locaux!$A$16)+COUNTIF(Q391,[1]Locaux!$A$17))/(COUNTIF(P391,"*")+COUNTIF(T391,"*")+COUNTIF(V391,"*")),"0")</f>
        <v>0</v>
      </c>
      <c r="X391" s="9"/>
      <c r="Y391" s="8"/>
      <c r="Z391" s="8"/>
      <c r="AA391" s="8"/>
      <c r="AB391" s="8"/>
      <c r="AC391" s="8"/>
      <c r="AD391" s="8"/>
      <c r="AE391" s="8" t="s">
        <v>3</v>
      </c>
      <c r="AF391" s="40">
        <f>IFERROR((COUNTIF(Z391,[1]Locaux!$A$8)+COUNTIF(Z391,[1]Locaux!$A$9)+COUNTIF(Z391,[1]Locaux!$A$10)+COUNTIF(Z391,[1]Locaux!$A$11)+COUNTIF(Z391,[1]Locaux!$A$12)+COUNTIF(Z391,[1]Locaux!$A$15)+COUNTIF(Z391,[1]Locaux!$A$16)+COUNTIF(Z391,[1]Locaux!$A$17))/(COUNTIF(Y391,"*")+COUNTIF(AC391,"*")+COUNTIF(AE391,"*")),"0")</f>
        <v>0</v>
      </c>
      <c r="AG391" s="9"/>
      <c r="AH391" s="8"/>
      <c r="AI391" s="8"/>
      <c r="AJ391" s="8"/>
      <c r="AK391" s="8"/>
      <c r="AL391" s="8"/>
      <c r="AM391" s="8"/>
      <c r="AN391" s="8" t="s">
        <v>3</v>
      </c>
      <c r="AO391" s="40">
        <f>IFERROR((COUNTIF(AI391,[1]Locaux!$A$8)+COUNTIF(AI391,[1]Locaux!$A$9)+COUNTIF(AI391,[1]Locaux!$A$10)+COUNTIF(AI391,[1]Locaux!$A$11)+COUNTIF(AI391,[1]Locaux!$A$12)+COUNTIF(AI391,[1]Locaux!$A$15)+COUNTIF(AI391,[1]Locaux!$A$16)+COUNTIF(AI391,[1]Locaux!$A$17))/(COUNTIF(AH391,"*")+COUNTIF(AL391,"*")+COUNTIF(AN391,"*")),"0")</f>
        <v>0</v>
      </c>
      <c r="AP391" s="9"/>
      <c r="AQ391" s="8"/>
      <c r="AR391" s="8"/>
      <c r="AS391" s="8"/>
      <c r="AT391" s="8"/>
      <c r="AU391" s="8"/>
      <c r="AV391" s="8"/>
      <c r="AW391" s="8" t="s">
        <v>3</v>
      </c>
      <c r="AX391" s="40">
        <f>IFERROR((COUNTIF(AR391,[1]Locaux!$A$8)+COUNTIF(AR391,[1]Locaux!$A$9)+COUNTIF(AR391,[1]Locaux!$A$10)+COUNTIF(AR391,[1]Locaux!$A$11)+COUNTIF(AR391,[1]Locaux!$A$12)+COUNTIF(AR391,[1]Locaux!$A$15)+COUNTIF(AR391,[1]Locaux!$A$16)+COUNTIF(AR391,[1]Locaux!$A$17))/(COUNTIF(AQ391,"*")+COUNTIF(AU391,"*")+COUNTIF(AW391,"*")),"0")</f>
        <v>0</v>
      </c>
      <c r="AY391" s="9"/>
      <c r="AZ391" s="8"/>
      <c r="BA391" s="8"/>
      <c r="BB391" s="8"/>
      <c r="BC391" s="8"/>
      <c r="BD391" s="8"/>
      <c r="BE391" s="8"/>
      <c r="BF391" s="8" t="s">
        <v>3</v>
      </c>
      <c r="BG391" s="40">
        <f>IFERROR((COUNTIF(BA391,[1]Locaux!$A$8)+COUNTIF(BA391,[1]Locaux!$A$9)+COUNTIF(BA391,[1]Locaux!$A$10)+COUNTIF(BA391,[1]Locaux!$A$11)+COUNTIF(BA391,[1]Locaux!$A$12)+COUNTIF(BA391,[1]Locaux!$A$15)+COUNTIF(BA391,[1]Locaux!$A$16)+COUNTIF(BA391,[1]Locaux!$A$17))/(COUNTIF(AZ391,"*")+COUNTIF(BD391,"*")+COUNTIF(BF391,"*")),"0")</f>
        <v>0</v>
      </c>
      <c r="BH391" s="9"/>
      <c r="BI391" s="8"/>
      <c r="BJ391" s="8"/>
      <c r="BK391" s="8"/>
      <c r="BL391" s="8"/>
      <c r="BM391" s="8"/>
      <c r="BN391" s="8"/>
      <c r="BO391" s="8" t="s">
        <v>3</v>
      </c>
      <c r="BP391" s="40">
        <f>IFERROR((COUNTIF(BJ391,[1]Locaux!$A$8)+COUNTIF(BJ391,[1]Locaux!$A$9)+COUNTIF(BJ391,[1]Locaux!$A$10)+COUNTIF(BJ391,[1]Locaux!$A$11)+COUNTIF(BJ391,[1]Locaux!$A$12)+COUNTIF(BJ391,[1]Locaux!$A$15)+COUNTIF(BJ391,[1]Locaux!$A$16)+COUNTIF(BJ391,[1]Locaux!$A$17))/(COUNTIF(BI391,"*")+COUNTIF(BM391,"*")+COUNTIF(BO391,"*")),"0")</f>
        <v>0</v>
      </c>
      <c r="BQ391" s="9"/>
      <c r="BR391" s="8"/>
      <c r="BS391" s="8"/>
      <c r="BT391" s="8"/>
      <c r="BU391" s="8"/>
      <c r="BV391" s="8"/>
      <c r="BW391" s="8"/>
      <c r="BX391" s="8" t="s">
        <v>3</v>
      </c>
      <c r="BY391" s="9"/>
      <c r="BZ391" s="8"/>
      <c r="CA391" s="8"/>
      <c r="CB391" s="8"/>
      <c r="CC391" s="8"/>
      <c r="CD391" s="8"/>
      <c r="CE391" s="8"/>
      <c r="CF391" s="8" t="s">
        <v>3</v>
      </c>
      <c r="CG391" s="9"/>
      <c r="CH391" s="8"/>
      <c r="CI391" s="8"/>
      <c r="CJ391" s="8"/>
      <c r="CK391" s="8"/>
      <c r="CL391" s="8"/>
      <c r="CM391" s="8"/>
      <c r="CN391" s="8" t="s">
        <v>3</v>
      </c>
      <c r="CO391" s="37" t="e">
        <f>OR(CR391&gt;1,CS391&gt;1,CT391&gt;1,CU391&gt;1,CV391&gt;1,CW391&gt;1,CX391&gt;1,CY391&gt;1,CZ391&gt;1,DA391&gt;1,DB391&gt;1,DC391&gt;1,#REF!&gt;1,#REF!&gt;1,#REF!&gt;1,#REF!&gt;1,#REF!&gt;1,#REF!&gt;1,#REF!&gt;1,#REF!&gt;1,#REF!&gt;1,#REF!&gt;1,#REF!&gt;1,#REF!&gt;1,#REF!&gt;1,#REF!&gt;1,#REF!&gt;1,#REF!&gt;1,#REF!&gt;1,#REF!&gt;1)</f>
        <v>#REF!</v>
      </c>
      <c r="CP391" s="36" t="b">
        <f>OR(DR391&gt;1,DS391&gt;1,DT391&gt;1,DU391&gt;1,DV391&gt;1,DW391&gt;1,DX391&gt;1,DY391&gt;1,DZ391&gt;1,EA391&gt;1,EB391&gt;1,EC391&gt;1,ED391&gt;1,EE391&gt;1,EF391&gt;1,EG391&gt;1,EH391&gt;1,EI391&gt;1,EJ391&gt;1,EK391&gt;1,EL391&gt;1,EM391&gt;1,EN391&gt;1,EO391&gt;1,EP391&gt;1,EQ391&gt;1,ER391&gt;1,ES391&gt;1,ET391&gt;1,EU391&gt;1,EV391&gt;1,EW391&gt;1,EX391&gt;1,EY391&gt;1,EZ391&gt;1,FA391&gt;1,FB391&gt;1,FC391&gt;1,FD391&gt;1,FE391&gt;1)</f>
        <v>0</v>
      </c>
      <c r="CQ391" s="35"/>
      <c r="CR391" s="34">
        <f>COUNTIF($F391:$CN391,CR$101)</f>
        <v>0</v>
      </c>
      <c r="CS391" s="33">
        <f>COUNTIF($F391:$CN391,CS$101)</f>
        <v>0</v>
      </c>
      <c r="CT391" s="32">
        <f>COUNTIF($F391:$CN391,CT$101)</f>
        <v>0</v>
      </c>
      <c r="CU391" s="31">
        <f>COUNTIF($F391:$CN391,CU$101)</f>
        <v>0</v>
      </c>
      <c r="CV391" s="30">
        <f>COUNTIF($F391:$CN391,CV$101)</f>
        <v>0</v>
      </c>
      <c r="CW391" s="29">
        <f>COUNTIF($F391:$CN391,CW$101)</f>
        <v>0</v>
      </c>
      <c r="CX391" s="24">
        <f>COUNTIF($F391:$CN391,CX$101)</f>
        <v>0</v>
      </c>
      <c r="CY391" s="28">
        <f>COUNTIF($F391:$CN391,CY$101)</f>
        <v>0</v>
      </c>
      <c r="CZ391" s="27">
        <f>COUNTIF($F391:$CN391,CZ$101)</f>
        <v>0</v>
      </c>
      <c r="DA391" s="26">
        <f>COUNTIF($F391:$CN391,DA$101)</f>
        <v>0</v>
      </c>
      <c r="DB391" s="25">
        <f>COUNTIF($F391:$CN391,DB$101)</f>
        <v>0</v>
      </c>
      <c r="DC391" s="24">
        <f>COUNTIF($F391:$CN391,DC$101)</f>
        <v>0</v>
      </c>
      <c r="DD391" s="13"/>
      <c r="DE391" s="13"/>
      <c r="DF391" s="23"/>
      <c r="DG391" s="23"/>
      <c r="DH391" s="23"/>
      <c r="DI391" s="23"/>
      <c r="DJ391" s="23"/>
      <c r="DK391" s="23"/>
      <c r="DL391" s="23"/>
      <c r="DM391" s="23"/>
      <c r="DN391" s="23"/>
      <c r="DO391" s="23"/>
      <c r="DP391" s="22"/>
      <c r="DQ391" s="21"/>
      <c r="DR391" s="20">
        <f>COUNTIF($F391:$CN391,DR$101)</f>
        <v>0</v>
      </c>
      <c r="DS391" s="19">
        <f>COUNTIF($F391:$CN391,DS$101)</f>
        <v>0</v>
      </c>
      <c r="DT391" s="19">
        <f>COUNTIF($F391:$CN391,DT$101)</f>
        <v>0</v>
      </c>
      <c r="DU391" s="19">
        <f>COUNTIF($F391:$CN391,DU$101)</f>
        <v>0</v>
      </c>
      <c r="DV391" s="19">
        <f>COUNTIF($F391:$CN391,DV$101)</f>
        <v>0</v>
      </c>
      <c r="DW391" s="19">
        <f>COUNTIF($F391:$CN391,DW$101)</f>
        <v>0</v>
      </c>
      <c r="DX391" s="19">
        <f>COUNTIF($F391:$CN391,DX$101)</f>
        <v>0</v>
      </c>
      <c r="DY391" s="19">
        <f>COUNTIF($F391:$CN391,DY$101)</f>
        <v>0</v>
      </c>
      <c r="DZ391" s="19">
        <f>COUNTIF($F391:$CN391,DZ$101)</f>
        <v>0</v>
      </c>
      <c r="EA391" s="19">
        <f>COUNTIF($F391:$CN391,EA$101)</f>
        <v>0</v>
      </c>
      <c r="EB391" s="19">
        <f>COUNTIF($F391:$CN391,EB$101)</f>
        <v>0</v>
      </c>
      <c r="EC391" s="19">
        <f>COUNTIF($F391:$CN391,EC$101)</f>
        <v>0</v>
      </c>
      <c r="ED391" s="19">
        <f>COUNTIF($F391:$CN391,ED$101)</f>
        <v>0</v>
      </c>
      <c r="EE391" s="19">
        <f>COUNTIF($F391:$CN391,EE$101)</f>
        <v>0</v>
      </c>
      <c r="EF391" s="19">
        <f>COUNTIF($F391:$CN391,EF$101)</f>
        <v>0</v>
      </c>
      <c r="EG391" s="19">
        <f>COUNTIF($F391:$CN391,EG$101)</f>
        <v>0</v>
      </c>
      <c r="EH391" s="19">
        <f>COUNTIF($F391:$CN391,EH$101)</f>
        <v>0</v>
      </c>
      <c r="EI391" s="19">
        <f>COUNTIF($F391:$CN391,EI$101)</f>
        <v>0</v>
      </c>
      <c r="EJ391" s="19">
        <f>COUNTIF($F391:$CN391,EJ$101)</f>
        <v>0</v>
      </c>
      <c r="EK391" s="19">
        <f>COUNTIF($F391:$CN391,EK$101)</f>
        <v>0</v>
      </c>
      <c r="EL391" s="19">
        <f>COUNTIF($F391:$CN391,EL$101)</f>
        <v>0</v>
      </c>
      <c r="EM391" s="19">
        <f>COUNTIF($F391:$CN391,EM$101)</f>
        <v>0</v>
      </c>
      <c r="EN391" s="19">
        <f>COUNTIF($F391:$CN391,EN$101)</f>
        <v>0</v>
      </c>
      <c r="EO391" s="19">
        <f>COUNTIF($F391:$CN391,EO$101)</f>
        <v>0</v>
      </c>
      <c r="EP391" s="19">
        <f>COUNTIF($F391:$CN391,EP$101)</f>
        <v>0</v>
      </c>
      <c r="EQ391" s="19">
        <f>COUNTIF($F391:$CN391,EQ$101)</f>
        <v>0</v>
      </c>
      <c r="ER391" s="19">
        <f>COUNTIF($F391:$CN391,ER$101)</f>
        <v>0</v>
      </c>
      <c r="ES391" s="19">
        <f>COUNTIF($F391:$CN391,ES$101)</f>
        <v>0</v>
      </c>
      <c r="ET391" s="19">
        <f>COUNTIF($F391:$CN391,ET$101)</f>
        <v>0</v>
      </c>
      <c r="EU391" s="19">
        <f>COUNTIF($F391:$CN391,EU$101)</f>
        <v>0</v>
      </c>
      <c r="EV391" s="19">
        <f>COUNTIF($F391:$CN391,EV$101)</f>
        <v>0</v>
      </c>
      <c r="EW391" s="19">
        <f>COUNTIF($F391:$CN391,EW$101)</f>
        <v>0</v>
      </c>
      <c r="EX391" s="19">
        <f>COUNTIF($F391:$CN391,EX$101)</f>
        <v>0</v>
      </c>
      <c r="EY391" s="19">
        <f>COUNTIF($F391:$CN391,EY$101)</f>
        <v>0</v>
      </c>
      <c r="EZ391" s="19">
        <f>COUNTIF($F391:$CN391,EZ$101)</f>
        <v>0</v>
      </c>
      <c r="FA391" s="19">
        <f>COUNTIF($F391:$CN391,FA$101)</f>
        <v>0</v>
      </c>
      <c r="FB391" s="19">
        <f>COUNTIF($F391:$CN391,FB$101)</f>
        <v>0</v>
      </c>
      <c r="FC391" s="19">
        <f>COUNTIF($F391:$CN391,FC$101)</f>
        <v>0</v>
      </c>
      <c r="FD391" s="19">
        <f>COUNTIF($F391:$CN391,FD$101)</f>
        <v>0</v>
      </c>
      <c r="FE391" s="19">
        <f>COUNTIF($F391:$CN391,FE$101)</f>
        <v>0</v>
      </c>
    </row>
    <row r="392" spans="1:161" x14ac:dyDescent="0.2">
      <c r="A392" s="18" t="str">
        <f>CHOOSE(WEEKDAY($E392),"Dimanche","Lundi","Mardi","Mercredi","Jeudi","Vendredi","")</f>
        <v>Jeudi</v>
      </c>
      <c r="B392" s="17">
        <f>IF(M392&lt;&gt;"Cong. ",B390+1,B390+0)</f>
        <v>138</v>
      </c>
      <c r="C392" s="17">
        <f>IF(M392&lt;&gt;"Cong. ",C390+1,C390+0)</f>
        <v>117</v>
      </c>
      <c r="D392" s="17">
        <f>IF(M392="",D390+1,D390+0)</f>
        <v>18</v>
      </c>
      <c r="E392" s="16">
        <v>44259</v>
      </c>
      <c r="F392" s="15"/>
      <c r="G392" s="14"/>
      <c r="H392" s="14"/>
      <c r="I392" s="14"/>
      <c r="J392" s="14"/>
      <c r="K392" s="14"/>
      <c r="L392" s="14"/>
      <c r="M392" s="14" t="s">
        <v>3</v>
      </c>
      <c r="N392" s="40">
        <f>IFERROR((COUNTIF(H392,[1]Locaux!$A$8)+COUNTIF(H392,[1]Locaux!$A$9)+COUNTIF(H392,[1]Locaux!$A$10)+COUNTIF(H392,[1]Locaux!$A$11)+COUNTIF(H392,[1]Locaux!$A$12)+COUNTIF(H392,[1]Locaux!$A$15)+COUNTIF(H392,[1]Locaux!$A$16)+COUNTIF(H392,[1]Locaux!$A$17))/(COUNTIF(G392,"*")+COUNTIF(K392,"*")+COUNTIF(M392,"*")),"0")</f>
        <v>0</v>
      </c>
      <c r="O392" s="15"/>
      <c r="P392" s="14"/>
      <c r="Q392" s="14"/>
      <c r="R392" s="14"/>
      <c r="S392" s="14"/>
      <c r="T392" s="14"/>
      <c r="U392" s="14"/>
      <c r="V392" s="14" t="s">
        <v>3</v>
      </c>
      <c r="W392" s="40">
        <f>IFERROR((COUNTIF(Q392,[1]Locaux!$A$8)+COUNTIF(Q392,[1]Locaux!$A$9)+COUNTIF(Q392,[1]Locaux!$A$10)+COUNTIF(Q392,[1]Locaux!$A$11)+COUNTIF(Q392,[1]Locaux!$A$12)+COUNTIF(Q392,[1]Locaux!$A$15)+COUNTIF(Q392,[1]Locaux!$A$16)+COUNTIF(Q392,[1]Locaux!$A$17))/(COUNTIF(P392,"*")+COUNTIF(T392,"*")+COUNTIF(V392,"*")),"0")</f>
        <v>0</v>
      </c>
      <c r="X392" s="15"/>
      <c r="Y392" s="14"/>
      <c r="Z392" s="14"/>
      <c r="AA392" s="14"/>
      <c r="AB392" s="14"/>
      <c r="AC392" s="14"/>
      <c r="AD392" s="14"/>
      <c r="AE392" s="14" t="s">
        <v>3</v>
      </c>
      <c r="AF392" s="40">
        <f>IFERROR((COUNTIF(Z392,[1]Locaux!$A$8)+COUNTIF(Z392,[1]Locaux!$A$9)+COUNTIF(Z392,[1]Locaux!$A$10)+COUNTIF(Z392,[1]Locaux!$A$11)+COUNTIF(Z392,[1]Locaux!$A$12)+COUNTIF(Z392,[1]Locaux!$A$15)+COUNTIF(Z392,[1]Locaux!$A$16)+COUNTIF(Z392,[1]Locaux!$A$17))/(COUNTIF(Y392,"*")+COUNTIF(AC392,"*")+COUNTIF(AE392,"*")),"0")</f>
        <v>0</v>
      </c>
      <c r="AG392" s="15"/>
      <c r="AH392" s="14"/>
      <c r="AI392" s="14"/>
      <c r="AJ392" s="14"/>
      <c r="AK392" s="14"/>
      <c r="AL392" s="14"/>
      <c r="AM392" s="14"/>
      <c r="AN392" s="14" t="s">
        <v>3</v>
      </c>
      <c r="AO392" s="40">
        <f>IFERROR((COUNTIF(AI392,[1]Locaux!$A$8)+COUNTIF(AI392,[1]Locaux!$A$9)+COUNTIF(AI392,[1]Locaux!$A$10)+COUNTIF(AI392,[1]Locaux!$A$11)+COUNTIF(AI392,[1]Locaux!$A$12)+COUNTIF(AI392,[1]Locaux!$A$15)+COUNTIF(AI392,[1]Locaux!$A$16)+COUNTIF(AI392,[1]Locaux!$A$17))/(COUNTIF(AH392,"*")+COUNTIF(AL392,"*")+COUNTIF(AN392,"*")),"0")</f>
        <v>0</v>
      </c>
      <c r="AP392" s="15"/>
      <c r="AQ392" s="14"/>
      <c r="AR392" s="14"/>
      <c r="AS392" s="14"/>
      <c r="AT392" s="14"/>
      <c r="AU392" s="14"/>
      <c r="AV392" s="14"/>
      <c r="AW392" s="14" t="s">
        <v>3</v>
      </c>
      <c r="AX392" s="40">
        <f>IFERROR((COUNTIF(AR392,[1]Locaux!$A$8)+COUNTIF(AR392,[1]Locaux!$A$9)+COUNTIF(AR392,[1]Locaux!$A$10)+COUNTIF(AR392,[1]Locaux!$A$11)+COUNTIF(AR392,[1]Locaux!$A$12)+COUNTIF(AR392,[1]Locaux!$A$15)+COUNTIF(AR392,[1]Locaux!$A$16)+COUNTIF(AR392,[1]Locaux!$A$17))/(COUNTIF(AQ392,"*")+COUNTIF(AU392,"*")+COUNTIF(AW392,"*")),"0")</f>
        <v>0</v>
      </c>
      <c r="AY392" s="15"/>
      <c r="AZ392" s="14"/>
      <c r="BA392" s="14"/>
      <c r="BB392" s="14"/>
      <c r="BC392" s="14"/>
      <c r="BD392" s="14"/>
      <c r="BE392" s="14"/>
      <c r="BF392" s="14" t="s">
        <v>3</v>
      </c>
      <c r="BG392" s="40">
        <f>IFERROR((COUNTIF(BA392,[1]Locaux!$A$8)+COUNTIF(BA392,[1]Locaux!$A$9)+COUNTIF(BA392,[1]Locaux!$A$10)+COUNTIF(BA392,[1]Locaux!$A$11)+COUNTIF(BA392,[1]Locaux!$A$12)+COUNTIF(BA392,[1]Locaux!$A$15)+COUNTIF(BA392,[1]Locaux!$A$16)+COUNTIF(BA392,[1]Locaux!$A$17))/(COUNTIF(AZ392,"*")+COUNTIF(BD392,"*")+COUNTIF(BF392,"*")),"0")</f>
        <v>0</v>
      </c>
      <c r="BH392" s="15"/>
      <c r="BI392" s="14"/>
      <c r="BJ392" s="14"/>
      <c r="BK392" s="14"/>
      <c r="BL392" s="14"/>
      <c r="BM392" s="14"/>
      <c r="BN392" s="14"/>
      <c r="BO392" s="14" t="s">
        <v>3</v>
      </c>
      <c r="BP392" s="40">
        <f>IFERROR((COUNTIF(BJ392,[1]Locaux!$A$8)+COUNTIF(BJ392,[1]Locaux!$A$9)+COUNTIF(BJ392,[1]Locaux!$A$10)+COUNTIF(BJ392,[1]Locaux!$A$11)+COUNTIF(BJ392,[1]Locaux!$A$12)+COUNTIF(BJ392,[1]Locaux!$A$15)+COUNTIF(BJ392,[1]Locaux!$A$16)+COUNTIF(BJ392,[1]Locaux!$A$17))/(COUNTIF(BI392,"*")+COUNTIF(BM392,"*")+COUNTIF(BO392,"*")),"0")</f>
        <v>0</v>
      </c>
      <c r="BQ392" s="15"/>
      <c r="BR392" s="14"/>
      <c r="BS392" s="14"/>
      <c r="BT392" s="14"/>
      <c r="BU392" s="14"/>
      <c r="BV392" s="14"/>
      <c r="BW392" s="14"/>
      <c r="BX392" s="14" t="s">
        <v>3</v>
      </c>
      <c r="BY392" s="15"/>
      <c r="BZ392" s="14"/>
      <c r="CA392" s="14"/>
      <c r="CB392" s="14"/>
      <c r="CC392" s="14"/>
      <c r="CD392" s="14"/>
      <c r="CE392" s="14"/>
      <c r="CF392" s="14" t="s">
        <v>3</v>
      </c>
      <c r="CG392" s="15"/>
      <c r="CH392" s="14"/>
      <c r="CI392" s="14"/>
      <c r="CJ392" s="14"/>
      <c r="CK392" s="14"/>
      <c r="CL392" s="14"/>
      <c r="CM392" s="14"/>
      <c r="CN392" s="14" t="s">
        <v>3</v>
      </c>
      <c r="CO392" s="37" t="e">
        <f>OR(CR392&gt;1,CS392&gt;1,CT392&gt;1,CU392&gt;1,CV392&gt;1,CW392&gt;1,CX392&gt;1,CY392&gt;1,CZ392&gt;1,DA392&gt;1,DB392&gt;1,DC392&gt;1,#REF!&gt;1,#REF!&gt;1,#REF!&gt;1,#REF!&gt;1,#REF!&gt;1,#REF!&gt;1,#REF!&gt;1,#REF!&gt;1,#REF!&gt;1,#REF!&gt;1,#REF!&gt;1,#REF!&gt;1,#REF!&gt;1,#REF!&gt;1,#REF!&gt;1,#REF!&gt;1,#REF!&gt;1,#REF!&gt;1)</f>
        <v>#REF!</v>
      </c>
      <c r="CP392" s="36" t="b">
        <f>OR(DR392&gt;1,DS392&gt;1,DT392&gt;1,DU392&gt;1,DV392&gt;1,DW392&gt;1,DX392&gt;1,DY392&gt;1,DZ392&gt;1,EA392&gt;1,EB392&gt;1,EC392&gt;1,ED392&gt;1,EE392&gt;1,EF392&gt;1,EG392&gt;1,EH392&gt;1,EI392&gt;1,EJ392&gt;1,EK392&gt;1,EL392&gt;1,EM392&gt;1,EN392&gt;1,EO392&gt;1,EP392&gt;1,EQ392&gt;1,ER392&gt;1,ES392&gt;1,ET392&gt;1,EU392&gt;1,EV392&gt;1,EW392&gt;1,EX392&gt;1,EY392&gt;1,EZ392&gt;1,FA392&gt;1,FB392&gt;1,FC392&gt;1,FD392&gt;1,FE392&gt;1)</f>
        <v>0</v>
      </c>
      <c r="CQ392" s="35"/>
      <c r="CR392" s="34">
        <f>COUNTIF($F392:$CN392,CR$101)</f>
        <v>0</v>
      </c>
      <c r="CS392" s="33">
        <f>COUNTIF($F392:$CN392,CS$101)</f>
        <v>0</v>
      </c>
      <c r="CT392" s="32">
        <f>COUNTIF($F392:$CN392,CT$101)</f>
        <v>0</v>
      </c>
      <c r="CU392" s="31">
        <f>COUNTIF($F392:$CN392,CU$101)</f>
        <v>0</v>
      </c>
      <c r="CV392" s="30">
        <f>COUNTIF($F392:$CN392,CV$101)</f>
        <v>0</v>
      </c>
      <c r="CW392" s="29">
        <f>COUNTIF($F392:$CN392,CW$101)</f>
        <v>0</v>
      </c>
      <c r="CX392" s="24">
        <f>COUNTIF($F392:$CN392,CX$101)</f>
        <v>0</v>
      </c>
      <c r="CY392" s="28">
        <f>COUNTIF($F392:$CN392,CY$101)</f>
        <v>0</v>
      </c>
      <c r="CZ392" s="27">
        <f>COUNTIF($F392:$CN392,CZ$101)</f>
        <v>0</v>
      </c>
      <c r="DA392" s="26">
        <f>COUNTIF($F392:$CN392,DA$101)</f>
        <v>0</v>
      </c>
      <c r="DB392" s="25">
        <f>COUNTIF($F392:$CN392,DB$101)</f>
        <v>0</v>
      </c>
      <c r="DC392" s="24">
        <f>COUNTIF($F392:$CN392,DC$101)</f>
        <v>0</v>
      </c>
      <c r="DD392" s="13"/>
      <c r="DE392" s="13"/>
      <c r="DF392" s="23"/>
      <c r="DG392" s="23"/>
      <c r="DH392" s="23"/>
      <c r="DI392" s="23"/>
      <c r="DJ392" s="23"/>
      <c r="DK392" s="23"/>
      <c r="DL392" s="23"/>
      <c r="DM392" s="23"/>
      <c r="DN392" s="23"/>
      <c r="DO392" s="23"/>
      <c r="DP392" s="22"/>
      <c r="DQ392" s="21"/>
      <c r="DR392" s="20">
        <f>COUNTIF($F392:$CN392,DR$101)</f>
        <v>0</v>
      </c>
      <c r="DS392" s="19">
        <f>COUNTIF($F392:$CN392,DS$101)</f>
        <v>0</v>
      </c>
      <c r="DT392" s="19">
        <f>COUNTIF($F392:$CN392,DT$101)</f>
        <v>0</v>
      </c>
      <c r="DU392" s="19">
        <f>COUNTIF($F392:$CN392,DU$101)</f>
        <v>0</v>
      </c>
      <c r="DV392" s="19">
        <f>COUNTIF($F392:$CN392,DV$101)</f>
        <v>0</v>
      </c>
      <c r="DW392" s="19">
        <f>COUNTIF($F392:$CN392,DW$101)</f>
        <v>0</v>
      </c>
      <c r="DX392" s="19">
        <f>COUNTIF($F392:$CN392,DX$101)</f>
        <v>0</v>
      </c>
      <c r="DY392" s="19">
        <f>COUNTIF($F392:$CN392,DY$101)</f>
        <v>0</v>
      </c>
      <c r="DZ392" s="19">
        <f>COUNTIF($F392:$CN392,DZ$101)</f>
        <v>0</v>
      </c>
      <c r="EA392" s="19">
        <f>COUNTIF($F392:$CN392,EA$101)</f>
        <v>0</v>
      </c>
      <c r="EB392" s="19">
        <f>COUNTIF($F392:$CN392,EB$101)</f>
        <v>0</v>
      </c>
      <c r="EC392" s="19">
        <f>COUNTIF($F392:$CN392,EC$101)</f>
        <v>0</v>
      </c>
      <c r="ED392" s="19">
        <f>COUNTIF($F392:$CN392,ED$101)</f>
        <v>0</v>
      </c>
      <c r="EE392" s="19">
        <f>COUNTIF($F392:$CN392,EE$101)</f>
        <v>0</v>
      </c>
      <c r="EF392" s="19">
        <f>COUNTIF($F392:$CN392,EF$101)</f>
        <v>0</v>
      </c>
      <c r="EG392" s="19">
        <f>COUNTIF($F392:$CN392,EG$101)</f>
        <v>0</v>
      </c>
      <c r="EH392" s="19">
        <f>COUNTIF($F392:$CN392,EH$101)</f>
        <v>0</v>
      </c>
      <c r="EI392" s="19">
        <f>COUNTIF($F392:$CN392,EI$101)</f>
        <v>0</v>
      </c>
      <c r="EJ392" s="19">
        <f>COUNTIF($F392:$CN392,EJ$101)</f>
        <v>0</v>
      </c>
      <c r="EK392" s="19">
        <f>COUNTIF($F392:$CN392,EK$101)</f>
        <v>0</v>
      </c>
      <c r="EL392" s="19">
        <f>COUNTIF($F392:$CN392,EL$101)</f>
        <v>0</v>
      </c>
      <c r="EM392" s="19">
        <f>COUNTIF($F392:$CN392,EM$101)</f>
        <v>0</v>
      </c>
      <c r="EN392" s="19">
        <f>COUNTIF($F392:$CN392,EN$101)</f>
        <v>0</v>
      </c>
      <c r="EO392" s="19">
        <f>COUNTIF($F392:$CN392,EO$101)</f>
        <v>0</v>
      </c>
      <c r="EP392" s="19">
        <f>COUNTIF($F392:$CN392,EP$101)</f>
        <v>0</v>
      </c>
      <c r="EQ392" s="19">
        <f>COUNTIF($F392:$CN392,EQ$101)</f>
        <v>0</v>
      </c>
      <c r="ER392" s="19">
        <f>COUNTIF($F392:$CN392,ER$101)</f>
        <v>0</v>
      </c>
      <c r="ES392" s="19">
        <f>COUNTIF($F392:$CN392,ES$101)</f>
        <v>0</v>
      </c>
      <c r="ET392" s="19">
        <f>COUNTIF($F392:$CN392,ET$101)</f>
        <v>0</v>
      </c>
      <c r="EU392" s="19">
        <f>COUNTIF($F392:$CN392,EU$101)</f>
        <v>0</v>
      </c>
      <c r="EV392" s="19">
        <f>COUNTIF($F392:$CN392,EV$101)</f>
        <v>0</v>
      </c>
      <c r="EW392" s="19">
        <f>COUNTIF($F392:$CN392,EW$101)</f>
        <v>0</v>
      </c>
      <c r="EX392" s="19">
        <f>COUNTIF($F392:$CN392,EX$101)</f>
        <v>0</v>
      </c>
      <c r="EY392" s="19">
        <f>COUNTIF($F392:$CN392,EY$101)</f>
        <v>0</v>
      </c>
      <c r="EZ392" s="19">
        <f>COUNTIF($F392:$CN392,EZ$101)</f>
        <v>0</v>
      </c>
      <c r="FA392" s="19">
        <f>COUNTIF($F392:$CN392,FA$101)</f>
        <v>0</v>
      </c>
      <c r="FB392" s="19">
        <f>COUNTIF($F392:$CN392,FB$101)</f>
        <v>0</v>
      </c>
      <c r="FC392" s="19">
        <f>COUNTIF($F392:$CN392,FC$101)</f>
        <v>0</v>
      </c>
      <c r="FD392" s="19">
        <f>COUNTIF($F392:$CN392,FD$101)</f>
        <v>0</v>
      </c>
      <c r="FE392" s="19">
        <f>COUNTIF($F392:$CN392,FE$101)</f>
        <v>0</v>
      </c>
    </row>
    <row r="393" spans="1:161" ht="13.5" thickBot="1" x14ac:dyDescent="0.25">
      <c r="A393" s="12"/>
      <c r="B393" s="11"/>
      <c r="C393" s="11"/>
      <c r="D393" s="11"/>
      <c r="E393" s="10"/>
      <c r="F393" s="9"/>
      <c r="G393" s="8"/>
      <c r="H393" s="8"/>
      <c r="I393" s="8"/>
      <c r="J393" s="8"/>
      <c r="K393" s="8"/>
      <c r="L393" s="8"/>
      <c r="M393" s="8" t="s">
        <v>3</v>
      </c>
      <c r="N393" s="40">
        <f>IFERROR((COUNTIF(H393,[1]Locaux!$A$8)+COUNTIF(H393,[1]Locaux!$A$9)+COUNTIF(H393,[1]Locaux!$A$10)+COUNTIF(H393,[1]Locaux!$A$11)+COUNTIF(H393,[1]Locaux!$A$12)+COUNTIF(H393,[1]Locaux!$A$15)+COUNTIF(H393,[1]Locaux!$A$16)+COUNTIF(H393,[1]Locaux!$A$17))/(COUNTIF(G393,"*")+COUNTIF(K393,"*")+COUNTIF(M393,"*")),"0")</f>
        <v>0</v>
      </c>
      <c r="O393" s="9"/>
      <c r="P393" s="8"/>
      <c r="Q393" s="8"/>
      <c r="R393" s="8"/>
      <c r="S393" s="8"/>
      <c r="T393" s="8"/>
      <c r="U393" s="8"/>
      <c r="V393" s="8" t="s">
        <v>3</v>
      </c>
      <c r="W393" s="40">
        <f>IFERROR((COUNTIF(Q393,[1]Locaux!$A$8)+COUNTIF(Q393,[1]Locaux!$A$9)+COUNTIF(Q393,[1]Locaux!$A$10)+COUNTIF(Q393,[1]Locaux!$A$11)+COUNTIF(Q393,[1]Locaux!$A$12)+COUNTIF(Q393,[1]Locaux!$A$15)+COUNTIF(Q393,[1]Locaux!$A$16)+COUNTIF(Q393,[1]Locaux!$A$17))/(COUNTIF(P393,"*")+COUNTIF(T393,"*")+COUNTIF(V393,"*")),"0")</f>
        <v>0</v>
      </c>
      <c r="X393" s="9"/>
      <c r="Y393" s="8"/>
      <c r="Z393" s="8"/>
      <c r="AA393" s="8"/>
      <c r="AB393" s="8"/>
      <c r="AC393" s="8"/>
      <c r="AD393" s="8"/>
      <c r="AE393" s="8" t="s">
        <v>3</v>
      </c>
      <c r="AF393" s="40">
        <f>IFERROR((COUNTIF(Z393,[1]Locaux!$A$8)+COUNTIF(Z393,[1]Locaux!$A$9)+COUNTIF(Z393,[1]Locaux!$A$10)+COUNTIF(Z393,[1]Locaux!$A$11)+COUNTIF(Z393,[1]Locaux!$A$12)+COUNTIF(Z393,[1]Locaux!$A$15)+COUNTIF(Z393,[1]Locaux!$A$16)+COUNTIF(Z393,[1]Locaux!$A$17))/(COUNTIF(Y393,"*")+COUNTIF(AC393,"*")+COUNTIF(AE393,"*")),"0")</f>
        <v>0</v>
      </c>
      <c r="AG393" s="9"/>
      <c r="AH393" s="8"/>
      <c r="AI393" s="8"/>
      <c r="AJ393" s="8"/>
      <c r="AK393" s="8"/>
      <c r="AL393" s="8"/>
      <c r="AM393" s="8"/>
      <c r="AN393" s="8" t="s">
        <v>3</v>
      </c>
      <c r="AO393" s="40">
        <f>IFERROR((COUNTIF(AI393,[1]Locaux!$A$8)+COUNTIF(AI393,[1]Locaux!$A$9)+COUNTIF(AI393,[1]Locaux!$A$10)+COUNTIF(AI393,[1]Locaux!$A$11)+COUNTIF(AI393,[1]Locaux!$A$12)+COUNTIF(AI393,[1]Locaux!$A$15)+COUNTIF(AI393,[1]Locaux!$A$16)+COUNTIF(AI393,[1]Locaux!$A$17))/(COUNTIF(AH393,"*")+COUNTIF(AL393,"*")+COUNTIF(AN393,"*")),"0")</f>
        <v>0</v>
      </c>
      <c r="AP393" s="9"/>
      <c r="AQ393" s="8"/>
      <c r="AR393" s="8"/>
      <c r="AS393" s="8"/>
      <c r="AT393" s="8"/>
      <c r="AU393" s="8"/>
      <c r="AV393" s="8"/>
      <c r="AW393" s="8" t="s">
        <v>3</v>
      </c>
      <c r="AX393" s="40">
        <f>IFERROR((COUNTIF(AR393,[1]Locaux!$A$8)+COUNTIF(AR393,[1]Locaux!$A$9)+COUNTIF(AR393,[1]Locaux!$A$10)+COUNTIF(AR393,[1]Locaux!$A$11)+COUNTIF(AR393,[1]Locaux!$A$12)+COUNTIF(AR393,[1]Locaux!$A$15)+COUNTIF(AR393,[1]Locaux!$A$16)+COUNTIF(AR393,[1]Locaux!$A$17))/(COUNTIF(AQ393,"*")+COUNTIF(AU393,"*")+COUNTIF(AW393,"*")),"0")</f>
        <v>0</v>
      </c>
      <c r="AY393" s="9"/>
      <c r="AZ393" s="8"/>
      <c r="BA393" s="8"/>
      <c r="BB393" s="8"/>
      <c r="BC393" s="8"/>
      <c r="BD393" s="8"/>
      <c r="BE393" s="8"/>
      <c r="BF393" s="8" t="s">
        <v>3</v>
      </c>
      <c r="BG393" s="40">
        <f>IFERROR((COUNTIF(BA393,[1]Locaux!$A$8)+COUNTIF(BA393,[1]Locaux!$A$9)+COUNTIF(BA393,[1]Locaux!$A$10)+COUNTIF(BA393,[1]Locaux!$A$11)+COUNTIF(BA393,[1]Locaux!$A$12)+COUNTIF(BA393,[1]Locaux!$A$15)+COUNTIF(BA393,[1]Locaux!$A$16)+COUNTIF(BA393,[1]Locaux!$A$17))/(COUNTIF(AZ393,"*")+COUNTIF(BD393,"*")+COUNTIF(BF393,"*")),"0")</f>
        <v>0</v>
      </c>
      <c r="BH393" s="9"/>
      <c r="BI393" s="8"/>
      <c r="BJ393" s="8"/>
      <c r="BK393" s="8"/>
      <c r="BL393" s="8"/>
      <c r="BM393" s="8"/>
      <c r="BN393" s="8"/>
      <c r="BO393" s="8" t="s">
        <v>3</v>
      </c>
      <c r="BP393" s="40">
        <f>IFERROR((COUNTIF(BJ393,[1]Locaux!$A$8)+COUNTIF(BJ393,[1]Locaux!$A$9)+COUNTIF(BJ393,[1]Locaux!$A$10)+COUNTIF(BJ393,[1]Locaux!$A$11)+COUNTIF(BJ393,[1]Locaux!$A$12)+COUNTIF(BJ393,[1]Locaux!$A$15)+COUNTIF(BJ393,[1]Locaux!$A$16)+COUNTIF(BJ393,[1]Locaux!$A$17))/(COUNTIF(BI393,"*")+COUNTIF(BM393,"*")+COUNTIF(BO393,"*")),"0")</f>
        <v>0</v>
      </c>
      <c r="BQ393" s="9"/>
      <c r="BR393" s="8"/>
      <c r="BS393" s="8"/>
      <c r="BT393" s="8"/>
      <c r="BU393" s="8"/>
      <c r="BV393" s="8"/>
      <c r="BW393" s="8"/>
      <c r="BX393" s="8" t="s">
        <v>3</v>
      </c>
      <c r="BY393" s="9"/>
      <c r="BZ393" s="8"/>
      <c r="CA393" s="8"/>
      <c r="CB393" s="8"/>
      <c r="CC393" s="8"/>
      <c r="CD393" s="8"/>
      <c r="CE393" s="8"/>
      <c r="CF393" s="8" t="s">
        <v>3</v>
      </c>
      <c r="CG393" s="9"/>
      <c r="CH393" s="8"/>
      <c r="CI393" s="8"/>
      <c r="CJ393" s="8"/>
      <c r="CK393" s="8"/>
      <c r="CL393" s="8"/>
      <c r="CM393" s="8"/>
      <c r="CN393" s="8" t="s">
        <v>3</v>
      </c>
      <c r="CO393" s="37" t="e">
        <f>OR(CR393&gt;1,CS393&gt;1,CT393&gt;1,CU393&gt;1,CV393&gt;1,CW393&gt;1,CX393&gt;1,CY393&gt;1,CZ393&gt;1,DA393&gt;1,DB393&gt;1,DC393&gt;1,#REF!&gt;1,#REF!&gt;1,#REF!&gt;1,#REF!&gt;1,#REF!&gt;1,#REF!&gt;1,#REF!&gt;1,#REF!&gt;1,#REF!&gt;1,#REF!&gt;1,#REF!&gt;1,#REF!&gt;1,#REF!&gt;1,#REF!&gt;1,#REF!&gt;1,#REF!&gt;1,#REF!&gt;1,#REF!&gt;1)</f>
        <v>#REF!</v>
      </c>
      <c r="CP393" s="36" t="b">
        <f>OR(DR393&gt;1,DS393&gt;1,DT393&gt;1,DU393&gt;1,DV393&gt;1,DW393&gt;1,DX393&gt;1,DY393&gt;1,DZ393&gt;1,EA393&gt;1,EB393&gt;1,EC393&gt;1,ED393&gt;1,EE393&gt;1,EF393&gt;1,EG393&gt;1,EH393&gt;1,EI393&gt;1,EJ393&gt;1,EK393&gt;1,EL393&gt;1,EM393&gt;1,EN393&gt;1,EO393&gt;1,EP393&gt;1,EQ393&gt;1,ER393&gt;1,ES393&gt;1,ET393&gt;1,EU393&gt;1,EV393&gt;1,EW393&gt;1,EX393&gt;1,EY393&gt;1,EZ393&gt;1,FA393&gt;1,FB393&gt;1,FC393&gt;1,FD393&gt;1,FE393&gt;1)</f>
        <v>0</v>
      </c>
      <c r="CQ393" s="35"/>
      <c r="CR393" s="34">
        <f>COUNTIF($F393:$CN393,CR$101)</f>
        <v>0</v>
      </c>
      <c r="CS393" s="33">
        <f>COUNTIF($F393:$CN393,CS$101)</f>
        <v>0</v>
      </c>
      <c r="CT393" s="32">
        <f>COUNTIF($F393:$CN393,CT$101)</f>
        <v>0</v>
      </c>
      <c r="CU393" s="31">
        <f>COUNTIF($F393:$CN393,CU$101)</f>
        <v>0</v>
      </c>
      <c r="CV393" s="30">
        <f>COUNTIF($F393:$CN393,CV$101)</f>
        <v>0</v>
      </c>
      <c r="CW393" s="29">
        <f>COUNTIF($F393:$CN393,CW$101)</f>
        <v>0</v>
      </c>
      <c r="CX393" s="24">
        <f>COUNTIF($F393:$CN393,CX$101)</f>
        <v>0</v>
      </c>
      <c r="CY393" s="28">
        <f>COUNTIF($F393:$CN393,CY$101)</f>
        <v>0</v>
      </c>
      <c r="CZ393" s="27">
        <f>COUNTIF($F393:$CN393,CZ$101)</f>
        <v>0</v>
      </c>
      <c r="DA393" s="26">
        <f>COUNTIF($F393:$CN393,DA$101)</f>
        <v>0</v>
      </c>
      <c r="DB393" s="25">
        <f>COUNTIF($F393:$CN393,DB$101)</f>
        <v>0</v>
      </c>
      <c r="DC393" s="24">
        <f>COUNTIF($F393:$CN393,DC$101)</f>
        <v>0</v>
      </c>
      <c r="DD393" s="13"/>
      <c r="DE393" s="13"/>
      <c r="DF393" s="23"/>
      <c r="DG393" s="23"/>
      <c r="DH393" s="23"/>
      <c r="DI393" s="23"/>
      <c r="DJ393" s="23"/>
      <c r="DK393" s="23"/>
      <c r="DL393" s="23"/>
      <c r="DM393" s="23"/>
      <c r="DN393" s="23"/>
      <c r="DO393" s="23"/>
      <c r="DP393" s="22"/>
      <c r="DQ393" s="21"/>
      <c r="DR393" s="20">
        <f>COUNTIF($F393:$CN393,DR$101)</f>
        <v>0</v>
      </c>
      <c r="DS393" s="19">
        <f>COUNTIF($F393:$CN393,DS$101)</f>
        <v>0</v>
      </c>
      <c r="DT393" s="19">
        <f>COUNTIF($F393:$CN393,DT$101)</f>
        <v>0</v>
      </c>
      <c r="DU393" s="19">
        <f>COUNTIF($F393:$CN393,DU$101)</f>
        <v>0</v>
      </c>
      <c r="DV393" s="19">
        <f>COUNTIF($F393:$CN393,DV$101)</f>
        <v>0</v>
      </c>
      <c r="DW393" s="19">
        <f>COUNTIF($F393:$CN393,DW$101)</f>
        <v>0</v>
      </c>
      <c r="DX393" s="19">
        <f>COUNTIF($F393:$CN393,DX$101)</f>
        <v>0</v>
      </c>
      <c r="DY393" s="19">
        <f>COUNTIF($F393:$CN393,DY$101)</f>
        <v>0</v>
      </c>
      <c r="DZ393" s="19">
        <f>COUNTIF($F393:$CN393,DZ$101)</f>
        <v>0</v>
      </c>
      <c r="EA393" s="19">
        <f>COUNTIF($F393:$CN393,EA$101)</f>
        <v>0</v>
      </c>
      <c r="EB393" s="19">
        <f>COUNTIF($F393:$CN393,EB$101)</f>
        <v>0</v>
      </c>
      <c r="EC393" s="19">
        <f>COUNTIF($F393:$CN393,EC$101)</f>
        <v>0</v>
      </c>
      <c r="ED393" s="19">
        <f>COUNTIF($F393:$CN393,ED$101)</f>
        <v>0</v>
      </c>
      <c r="EE393" s="19">
        <f>COUNTIF($F393:$CN393,EE$101)</f>
        <v>0</v>
      </c>
      <c r="EF393" s="19">
        <f>COUNTIF($F393:$CN393,EF$101)</f>
        <v>0</v>
      </c>
      <c r="EG393" s="19">
        <f>COUNTIF($F393:$CN393,EG$101)</f>
        <v>0</v>
      </c>
      <c r="EH393" s="19">
        <f>COUNTIF($F393:$CN393,EH$101)</f>
        <v>0</v>
      </c>
      <c r="EI393" s="19">
        <f>COUNTIF($F393:$CN393,EI$101)</f>
        <v>0</v>
      </c>
      <c r="EJ393" s="19">
        <f>COUNTIF($F393:$CN393,EJ$101)</f>
        <v>0</v>
      </c>
      <c r="EK393" s="19">
        <f>COUNTIF($F393:$CN393,EK$101)</f>
        <v>0</v>
      </c>
      <c r="EL393" s="19">
        <f>COUNTIF($F393:$CN393,EL$101)</f>
        <v>0</v>
      </c>
      <c r="EM393" s="19">
        <f>COUNTIF($F393:$CN393,EM$101)</f>
        <v>0</v>
      </c>
      <c r="EN393" s="19">
        <f>COUNTIF($F393:$CN393,EN$101)</f>
        <v>0</v>
      </c>
      <c r="EO393" s="19">
        <f>COUNTIF($F393:$CN393,EO$101)</f>
        <v>0</v>
      </c>
      <c r="EP393" s="19">
        <f>COUNTIF($F393:$CN393,EP$101)</f>
        <v>0</v>
      </c>
      <c r="EQ393" s="19">
        <f>COUNTIF($F393:$CN393,EQ$101)</f>
        <v>0</v>
      </c>
      <c r="ER393" s="19">
        <f>COUNTIF($F393:$CN393,ER$101)</f>
        <v>0</v>
      </c>
      <c r="ES393" s="19">
        <f>COUNTIF($F393:$CN393,ES$101)</f>
        <v>0</v>
      </c>
      <c r="ET393" s="19">
        <f>COUNTIF($F393:$CN393,ET$101)</f>
        <v>0</v>
      </c>
      <c r="EU393" s="19">
        <f>COUNTIF($F393:$CN393,EU$101)</f>
        <v>0</v>
      </c>
      <c r="EV393" s="19">
        <f>COUNTIF($F393:$CN393,EV$101)</f>
        <v>0</v>
      </c>
      <c r="EW393" s="19">
        <f>COUNTIF($F393:$CN393,EW$101)</f>
        <v>0</v>
      </c>
      <c r="EX393" s="19">
        <f>COUNTIF($F393:$CN393,EX$101)</f>
        <v>0</v>
      </c>
      <c r="EY393" s="19">
        <f>COUNTIF($F393:$CN393,EY$101)</f>
        <v>0</v>
      </c>
      <c r="EZ393" s="19">
        <f>COUNTIF($F393:$CN393,EZ$101)</f>
        <v>0</v>
      </c>
      <c r="FA393" s="19">
        <f>COUNTIF($F393:$CN393,FA$101)</f>
        <v>0</v>
      </c>
      <c r="FB393" s="19">
        <f>COUNTIF($F393:$CN393,FB$101)</f>
        <v>0</v>
      </c>
      <c r="FC393" s="19">
        <f>COUNTIF($F393:$CN393,FC$101)</f>
        <v>0</v>
      </c>
      <c r="FD393" s="19">
        <f>COUNTIF($F393:$CN393,FD$101)</f>
        <v>0</v>
      </c>
      <c r="FE393" s="19">
        <f>COUNTIF($F393:$CN393,FE$101)</f>
        <v>0</v>
      </c>
    </row>
    <row r="394" spans="1:161" x14ac:dyDescent="0.2">
      <c r="A394" s="18" t="str">
        <f>CHOOSE(WEEKDAY($E394),"Dimanche","Lundi","Mardi","Mercredi","Jeudi","Vendredi","")</f>
        <v>Vendredi</v>
      </c>
      <c r="B394" s="17">
        <f>IF(M394&lt;&gt;"Cong. ",B392+1,B392+0)</f>
        <v>138</v>
      </c>
      <c r="C394" s="17">
        <f>IF(M394&lt;&gt;"Cong. ",C392+1,C392+0)</f>
        <v>117</v>
      </c>
      <c r="D394" s="17">
        <f>IF(M394="",D392+1,D392+0)</f>
        <v>18</v>
      </c>
      <c r="E394" s="16">
        <v>44260</v>
      </c>
      <c r="F394" s="15"/>
      <c r="G394" s="14"/>
      <c r="H394" s="14"/>
      <c r="I394" s="14"/>
      <c r="J394" s="14"/>
      <c r="K394" s="14"/>
      <c r="L394" s="14"/>
      <c r="M394" s="14" t="s">
        <v>3</v>
      </c>
      <c r="N394" s="40">
        <f>IFERROR((COUNTIF(H394,[1]Locaux!$A$8)+COUNTIF(H394,[1]Locaux!$A$9)+COUNTIF(H394,[1]Locaux!$A$10)+COUNTIF(H394,[1]Locaux!$A$11)+COUNTIF(H394,[1]Locaux!$A$12)+COUNTIF(H394,[1]Locaux!$A$15)+COUNTIF(H394,[1]Locaux!$A$16)+COUNTIF(H394,[1]Locaux!$A$17))/(COUNTIF(G394,"*")+COUNTIF(K394,"*")+COUNTIF(M394,"*")),"0")</f>
        <v>0</v>
      </c>
      <c r="O394" s="15"/>
      <c r="P394" s="14"/>
      <c r="Q394" s="14"/>
      <c r="R394" s="14"/>
      <c r="S394" s="14"/>
      <c r="T394" s="14"/>
      <c r="U394" s="14"/>
      <c r="V394" s="14" t="s">
        <v>3</v>
      </c>
      <c r="W394" s="40">
        <f>IFERROR((COUNTIF(Q394,[1]Locaux!$A$8)+COUNTIF(Q394,[1]Locaux!$A$9)+COUNTIF(Q394,[1]Locaux!$A$10)+COUNTIF(Q394,[1]Locaux!$A$11)+COUNTIF(Q394,[1]Locaux!$A$12)+COUNTIF(Q394,[1]Locaux!$A$15)+COUNTIF(Q394,[1]Locaux!$A$16)+COUNTIF(Q394,[1]Locaux!$A$17))/(COUNTIF(P394,"*")+COUNTIF(T394,"*")+COUNTIF(V394,"*")),"0")</f>
        <v>0</v>
      </c>
      <c r="X394" s="15"/>
      <c r="Y394" s="14"/>
      <c r="Z394" s="14"/>
      <c r="AA394" s="14"/>
      <c r="AB394" s="14"/>
      <c r="AC394" s="14"/>
      <c r="AD394" s="14"/>
      <c r="AE394" s="14" t="s">
        <v>3</v>
      </c>
      <c r="AF394" s="40">
        <f>IFERROR((COUNTIF(Z394,[1]Locaux!$A$8)+COUNTIF(Z394,[1]Locaux!$A$9)+COUNTIF(Z394,[1]Locaux!$A$10)+COUNTIF(Z394,[1]Locaux!$A$11)+COUNTIF(Z394,[1]Locaux!$A$12)+COUNTIF(Z394,[1]Locaux!$A$15)+COUNTIF(Z394,[1]Locaux!$A$16)+COUNTIF(Z394,[1]Locaux!$A$17))/(COUNTIF(Y394,"*")+COUNTIF(AC394,"*")+COUNTIF(AE394,"*")),"0")</f>
        <v>0</v>
      </c>
      <c r="AG394" s="15"/>
      <c r="AH394" s="14"/>
      <c r="AI394" s="14"/>
      <c r="AJ394" s="14"/>
      <c r="AK394" s="14"/>
      <c r="AL394" s="14"/>
      <c r="AM394" s="14"/>
      <c r="AN394" s="14" t="s">
        <v>3</v>
      </c>
      <c r="AO394" s="40">
        <f>IFERROR((COUNTIF(AI394,[1]Locaux!$A$8)+COUNTIF(AI394,[1]Locaux!$A$9)+COUNTIF(AI394,[1]Locaux!$A$10)+COUNTIF(AI394,[1]Locaux!$A$11)+COUNTIF(AI394,[1]Locaux!$A$12)+COUNTIF(AI394,[1]Locaux!$A$15)+COUNTIF(AI394,[1]Locaux!$A$16)+COUNTIF(AI394,[1]Locaux!$A$17))/(COUNTIF(AH394,"*")+COUNTIF(AL394,"*")+COUNTIF(AN394,"*")),"0")</f>
        <v>0</v>
      </c>
      <c r="AP394" s="15"/>
      <c r="AQ394" s="14"/>
      <c r="AR394" s="14"/>
      <c r="AS394" s="14"/>
      <c r="AT394" s="14"/>
      <c r="AU394" s="14"/>
      <c r="AV394" s="14"/>
      <c r="AW394" s="14" t="s">
        <v>3</v>
      </c>
      <c r="AX394" s="40">
        <f>IFERROR((COUNTIF(AR394,[1]Locaux!$A$8)+COUNTIF(AR394,[1]Locaux!$A$9)+COUNTIF(AR394,[1]Locaux!$A$10)+COUNTIF(AR394,[1]Locaux!$A$11)+COUNTIF(AR394,[1]Locaux!$A$12)+COUNTIF(AR394,[1]Locaux!$A$15)+COUNTIF(AR394,[1]Locaux!$A$16)+COUNTIF(AR394,[1]Locaux!$A$17))/(COUNTIF(AQ394,"*")+COUNTIF(AU394,"*")+COUNTIF(AW394,"*")),"0")</f>
        <v>0</v>
      </c>
      <c r="AY394" s="15"/>
      <c r="AZ394" s="14"/>
      <c r="BA394" s="14"/>
      <c r="BB394" s="14"/>
      <c r="BC394" s="14"/>
      <c r="BD394" s="14"/>
      <c r="BE394" s="14"/>
      <c r="BF394" s="14" t="s">
        <v>3</v>
      </c>
      <c r="BG394" s="40">
        <f>IFERROR((COUNTIF(BA394,[1]Locaux!$A$8)+COUNTIF(BA394,[1]Locaux!$A$9)+COUNTIF(BA394,[1]Locaux!$A$10)+COUNTIF(BA394,[1]Locaux!$A$11)+COUNTIF(BA394,[1]Locaux!$A$12)+COUNTIF(BA394,[1]Locaux!$A$15)+COUNTIF(BA394,[1]Locaux!$A$16)+COUNTIF(BA394,[1]Locaux!$A$17))/(COUNTIF(AZ394,"*")+COUNTIF(BD394,"*")+COUNTIF(BF394,"*")),"0")</f>
        <v>0</v>
      </c>
      <c r="BH394" s="15"/>
      <c r="BI394" s="14"/>
      <c r="BJ394" s="14"/>
      <c r="BK394" s="14"/>
      <c r="BL394" s="14"/>
      <c r="BM394" s="14"/>
      <c r="BN394" s="14"/>
      <c r="BO394" s="14" t="s">
        <v>3</v>
      </c>
      <c r="BP394" s="40">
        <f>IFERROR((COUNTIF(BJ394,[1]Locaux!$A$8)+COUNTIF(BJ394,[1]Locaux!$A$9)+COUNTIF(BJ394,[1]Locaux!$A$10)+COUNTIF(BJ394,[1]Locaux!$A$11)+COUNTIF(BJ394,[1]Locaux!$A$12)+COUNTIF(BJ394,[1]Locaux!$A$15)+COUNTIF(BJ394,[1]Locaux!$A$16)+COUNTIF(BJ394,[1]Locaux!$A$17))/(COUNTIF(BI394,"*")+COUNTIF(BM394,"*")+COUNTIF(BO394,"*")),"0")</f>
        <v>0</v>
      </c>
      <c r="BQ394" s="15"/>
      <c r="BR394" s="14"/>
      <c r="BS394" s="14"/>
      <c r="BT394" s="14"/>
      <c r="BU394" s="14"/>
      <c r="BV394" s="14"/>
      <c r="BW394" s="14"/>
      <c r="BX394" s="14" t="s">
        <v>3</v>
      </c>
      <c r="BY394" s="15"/>
      <c r="BZ394" s="14"/>
      <c r="CA394" s="14"/>
      <c r="CB394" s="14"/>
      <c r="CC394" s="14"/>
      <c r="CD394" s="14"/>
      <c r="CE394" s="14"/>
      <c r="CF394" s="14" t="s">
        <v>3</v>
      </c>
      <c r="CG394" s="15"/>
      <c r="CH394" s="14"/>
      <c r="CI394" s="14"/>
      <c r="CJ394" s="14"/>
      <c r="CK394" s="14"/>
      <c r="CL394" s="14"/>
      <c r="CM394" s="14"/>
      <c r="CN394" s="14" t="s">
        <v>3</v>
      </c>
      <c r="CO394" s="37" t="e">
        <f>OR(CR394&gt;1,CS394&gt;1,CT394&gt;1,CU394&gt;1,CV394&gt;1,CW394&gt;1,CX394&gt;1,CY394&gt;1,CZ394&gt;1,DA394&gt;1,DB394&gt;1,DC394&gt;1,#REF!&gt;1,#REF!&gt;1,#REF!&gt;1,#REF!&gt;1,#REF!&gt;1,#REF!&gt;1,#REF!&gt;1,#REF!&gt;1,#REF!&gt;1,#REF!&gt;1,#REF!&gt;1,#REF!&gt;1,#REF!&gt;1,#REF!&gt;1,#REF!&gt;1,#REF!&gt;1,#REF!&gt;1,#REF!&gt;1)</f>
        <v>#REF!</v>
      </c>
      <c r="CP394" s="36" t="b">
        <f>OR(DR394&gt;1,DS394&gt;1,DT394&gt;1,DU394&gt;1,DV394&gt;1,DW394&gt;1,DX394&gt;1,DY394&gt;1,DZ394&gt;1,EA394&gt;1,EB394&gt;1,EC394&gt;1,ED394&gt;1,EE394&gt;1,EF394&gt;1,EG394&gt;1,EH394&gt;1,EI394&gt;1,EJ394&gt;1,EK394&gt;1,EL394&gt;1,EM394&gt;1,EN394&gt;1,EO394&gt;1,EP394&gt;1,EQ394&gt;1,ER394&gt;1,ES394&gt;1,ET394&gt;1,EU394&gt;1,EV394&gt;1,EW394&gt;1,EX394&gt;1,EY394&gt;1,EZ394&gt;1,FA394&gt;1,FB394&gt;1,FC394&gt;1,FD394&gt;1,FE394&gt;1)</f>
        <v>0</v>
      </c>
      <c r="CQ394" s="35"/>
      <c r="CR394" s="34">
        <f>COUNTIF($F394:$CN394,CR$101)</f>
        <v>0</v>
      </c>
      <c r="CS394" s="33">
        <f>COUNTIF($F394:$CN394,CS$101)</f>
        <v>0</v>
      </c>
      <c r="CT394" s="32">
        <f>COUNTIF($F394:$CN394,CT$101)</f>
        <v>0</v>
      </c>
      <c r="CU394" s="31">
        <f>COUNTIF($F394:$CN394,CU$101)</f>
        <v>0</v>
      </c>
      <c r="CV394" s="30">
        <f>COUNTIF($F394:$CN394,CV$101)</f>
        <v>0</v>
      </c>
      <c r="CW394" s="29">
        <f>COUNTIF($F394:$CN394,CW$101)</f>
        <v>0</v>
      </c>
      <c r="CX394" s="24">
        <f>COUNTIF($F394:$CN394,CX$101)</f>
        <v>0</v>
      </c>
      <c r="CY394" s="28">
        <f>COUNTIF($F394:$CN394,CY$101)</f>
        <v>0</v>
      </c>
      <c r="CZ394" s="27">
        <f>COUNTIF($F394:$CN394,CZ$101)</f>
        <v>0</v>
      </c>
      <c r="DA394" s="26">
        <f>COUNTIF($F394:$CN394,DA$101)</f>
        <v>0</v>
      </c>
      <c r="DB394" s="25">
        <f>COUNTIF($F394:$CN394,DB$101)</f>
        <v>0</v>
      </c>
      <c r="DC394" s="24">
        <f>COUNTIF($F394:$CN394,DC$101)</f>
        <v>0</v>
      </c>
      <c r="DD394" s="13"/>
      <c r="DE394" s="13"/>
      <c r="DF394" s="23"/>
      <c r="DG394" s="23"/>
      <c r="DH394" s="23"/>
      <c r="DI394" s="23"/>
      <c r="DJ394" s="23"/>
      <c r="DK394" s="23"/>
      <c r="DL394" s="23"/>
      <c r="DM394" s="23"/>
      <c r="DN394" s="23"/>
      <c r="DO394" s="23"/>
      <c r="DP394" s="22"/>
      <c r="DQ394" s="21"/>
      <c r="DR394" s="20">
        <f>COUNTIF($F394:$CN394,DR$101)</f>
        <v>0</v>
      </c>
      <c r="DS394" s="19">
        <f>COUNTIF($F394:$CN394,DS$101)</f>
        <v>0</v>
      </c>
      <c r="DT394" s="19">
        <f>COUNTIF($F394:$CN394,DT$101)</f>
        <v>0</v>
      </c>
      <c r="DU394" s="19">
        <f>COUNTIF($F394:$CN394,DU$101)</f>
        <v>0</v>
      </c>
      <c r="DV394" s="19">
        <f>COUNTIF($F394:$CN394,DV$101)</f>
        <v>0</v>
      </c>
      <c r="DW394" s="19">
        <f>COUNTIF($F394:$CN394,DW$101)</f>
        <v>0</v>
      </c>
      <c r="DX394" s="19">
        <f>COUNTIF($F394:$CN394,DX$101)</f>
        <v>0</v>
      </c>
      <c r="DY394" s="19">
        <f>COUNTIF($F394:$CN394,DY$101)</f>
        <v>0</v>
      </c>
      <c r="DZ394" s="19">
        <f>COUNTIF($F394:$CN394,DZ$101)</f>
        <v>0</v>
      </c>
      <c r="EA394" s="19">
        <f>COUNTIF($F394:$CN394,EA$101)</f>
        <v>0</v>
      </c>
      <c r="EB394" s="19">
        <f>COUNTIF($F394:$CN394,EB$101)</f>
        <v>0</v>
      </c>
      <c r="EC394" s="19">
        <f>COUNTIF($F394:$CN394,EC$101)</f>
        <v>0</v>
      </c>
      <c r="ED394" s="19">
        <f>COUNTIF($F394:$CN394,ED$101)</f>
        <v>0</v>
      </c>
      <c r="EE394" s="19">
        <f>COUNTIF($F394:$CN394,EE$101)</f>
        <v>0</v>
      </c>
      <c r="EF394" s="19">
        <f>COUNTIF($F394:$CN394,EF$101)</f>
        <v>0</v>
      </c>
      <c r="EG394" s="19">
        <f>COUNTIF($F394:$CN394,EG$101)</f>
        <v>0</v>
      </c>
      <c r="EH394" s="19">
        <f>COUNTIF($F394:$CN394,EH$101)</f>
        <v>0</v>
      </c>
      <c r="EI394" s="19">
        <f>COUNTIF($F394:$CN394,EI$101)</f>
        <v>0</v>
      </c>
      <c r="EJ394" s="19">
        <f>COUNTIF($F394:$CN394,EJ$101)</f>
        <v>0</v>
      </c>
      <c r="EK394" s="19">
        <f>COUNTIF($F394:$CN394,EK$101)</f>
        <v>0</v>
      </c>
      <c r="EL394" s="19">
        <f>COUNTIF($F394:$CN394,EL$101)</f>
        <v>0</v>
      </c>
      <c r="EM394" s="19">
        <f>COUNTIF($F394:$CN394,EM$101)</f>
        <v>0</v>
      </c>
      <c r="EN394" s="19">
        <f>COUNTIF($F394:$CN394,EN$101)</f>
        <v>0</v>
      </c>
      <c r="EO394" s="19">
        <f>COUNTIF($F394:$CN394,EO$101)</f>
        <v>0</v>
      </c>
      <c r="EP394" s="19">
        <f>COUNTIF($F394:$CN394,EP$101)</f>
        <v>0</v>
      </c>
      <c r="EQ394" s="19">
        <f>COUNTIF($F394:$CN394,EQ$101)</f>
        <v>0</v>
      </c>
      <c r="ER394" s="19">
        <f>COUNTIF($F394:$CN394,ER$101)</f>
        <v>0</v>
      </c>
      <c r="ES394" s="19">
        <f>COUNTIF($F394:$CN394,ES$101)</f>
        <v>0</v>
      </c>
      <c r="ET394" s="19">
        <f>COUNTIF($F394:$CN394,ET$101)</f>
        <v>0</v>
      </c>
      <c r="EU394" s="19">
        <f>COUNTIF($F394:$CN394,EU$101)</f>
        <v>0</v>
      </c>
      <c r="EV394" s="19">
        <f>COUNTIF($F394:$CN394,EV$101)</f>
        <v>0</v>
      </c>
      <c r="EW394" s="19">
        <f>COUNTIF($F394:$CN394,EW$101)</f>
        <v>0</v>
      </c>
      <c r="EX394" s="19">
        <f>COUNTIF($F394:$CN394,EX$101)</f>
        <v>0</v>
      </c>
      <c r="EY394" s="19">
        <f>COUNTIF($F394:$CN394,EY$101)</f>
        <v>0</v>
      </c>
      <c r="EZ394" s="19">
        <f>COUNTIF($F394:$CN394,EZ$101)</f>
        <v>0</v>
      </c>
      <c r="FA394" s="19">
        <f>COUNTIF($F394:$CN394,FA$101)</f>
        <v>0</v>
      </c>
      <c r="FB394" s="19">
        <f>COUNTIF($F394:$CN394,FB$101)</f>
        <v>0</v>
      </c>
      <c r="FC394" s="19">
        <f>COUNTIF($F394:$CN394,FC$101)</f>
        <v>0</v>
      </c>
      <c r="FD394" s="19">
        <f>COUNTIF($F394:$CN394,FD$101)</f>
        <v>0</v>
      </c>
      <c r="FE394" s="19">
        <f>COUNTIF($F394:$CN394,FE$101)</f>
        <v>0</v>
      </c>
    </row>
    <row r="395" spans="1:161" ht="13.5" thickBot="1" x14ac:dyDescent="0.25">
      <c r="A395" s="12"/>
      <c r="B395" s="11"/>
      <c r="C395" s="11"/>
      <c r="D395" s="11"/>
      <c r="E395" s="10"/>
      <c r="F395" s="9"/>
      <c r="G395" s="8"/>
      <c r="H395" s="8"/>
      <c r="I395" s="8"/>
      <c r="J395" s="8"/>
      <c r="K395" s="8"/>
      <c r="L395" s="8"/>
      <c r="M395" s="8" t="s">
        <v>3</v>
      </c>
      <c r="N395" s="40">
        <f>IFERROR((COUNTIF(H395,[1]Locaux!$A$8)+COUNTIF(H395,[1]Locaux!$A$9)+COUNTIF(H395,[1]Locaux!$A$10)+COUNTIF(H395,[1]Locaux!$A$11)+COUNTIF(H395,[1]Locaux!$A$12)+COUNTIF(H395,[1]Locaux!$A$15)+COUNTIF(H395,[1]Locaux!$A$16)+COUNTIF(H395,[1]Locaux!$A$17))/(COUNTIF(G395,"*")+COUNTIF(K395,"*")+COUNTIF(M395,"*")),"0")</f>
        <v>0</v>
      </c>
      <c r="O395" s="9"/>
      <c r="P395" s="8"/>
      <c r="Q395" s="8"/>
      <c r="R395" s="8"/>
      <c r="S395" s="8"/>
      <c r="T395" s="8"/>
      <c r="U395" s="8"/>
      <c r="V395" s="8" t="s">
        <v>3</v>
      </c>
      <c r="W395" s="40">
        <f>IFERROR((COUNTIF(Q395,[1]Locaux!$A$8)+COUNTIF(Q395,[1]Locaux!$A$9)+COUNTIF(Q395,[1]Locaux!$A$10)+COUNTIF(Q395,[1]Locaux!$A$11)+COUNTIF(Q395,[1]Locaux!$A$12)+COUNTIF(Q395,[1]Locaux!$A$15)+COUNTIF(Q395,[1]Locaux!$A$16)+COUNTIF(Q395,[1]Locaux!$A$17))/(COUNTIF(P395,"*")+COUNTIF(T395,"*")+COUNTIF(V395,"*")),"0")</f>
        <v>0</v>
      </c>
      <c r="X395" s="9"/>
      <c r="Y395" s="8"/>
      <c r="Z395" s="8"/>
      <c r="AA395" s="8"/>
      <c r="AB395" s="8"/>
      <c r="AC395" s="8"/>
      <c r="AD395" s="8"/>
      <c r="AE395" s="8" t="s">
        <v>3</v>
      </c>
      <c r="AF395" s="40">
        <f>IFERROR((COUNTIF(Z395,[1]Locaux!$A$8)+COUNTIF(Z395,[1]Locaux!$A$9)+COUNTIF(Z395,[1]Locaux!$A$10)+COUNTIF(Z395,[1]Locaux!$A$11)+COUNTIF(Z395,[1]Locaux!$A$12)+COUNTIF(Z395,[1]Locaux!$A$15)+COUNTIF(Z395,[1]Locaux!$A$16)+COUNTIF(Z395,[1]Locaux!$A$17))/(COUNTIF(Y395,"*")+COUNTIF(AC395,"*")+COUNTIF(AE395,"*")),"0")</f>
        <v>0</v>
      </c>
      <c r="AG395" s="9"/>
      <c r="AH395" s="8"/>
      <c r="AI395" s="8"/>
      <c r="AJ395" s="8"/>
      <c r="AK395" s="8"/>
      <c r="AL395" s="8"/>
      <c r="AM395" s="8"/>
      <c r="AN395" s="8" t="s">
        <v>3</v>
      </c>
      <c r="AO395" s="40">
        <f>IFERROR((COUNTIF(AI395,[1]Locaux!$A$8)+COUNTIF(AI395,[1]Locaux!$A$9)+COUNTIF(AI395,[1]Locaux!$A$10)+COUNTIF(AI395,[1]Locaux!$A$11)+COUNTIF(AI395,[1]Locaux!$A$12)+COUNTIF(AI395,[1]Locaux!$A$15)+COUNTIF(AI395,[1]Locaux!$A$16)+COUNTIF(AI395,[1]Locaux!$A$17))/(COUNTIF(AH395,"*")+COUNTIF(AL395,"*")+COUNTIF(AN395,"*")),"0")</f>
        <v>0</v>
      </c>
      <c r="AP395" s="9"/>
      <c r="AQ395" s="8"/>
      <c r="AR395" s="8"/>
      <c r="AS395" s="8"/>
      <c r="AT395" s="8"/>
      <c r="AU395" s="8"/>
      <c r="AV395" s="8"/>
      <c r="AW395" s="8" t="s">
        <v>3</v>
      </c>
      <c r="AX395" s="40">
        <f>IFERROR((COUNTIF(AR395,[1]Locaux!$A$8)+COUNTIF(AR395,[1]Locaux!$A$9)+COUNTIF(AR395,[1]Locaux!$A$10)+COUNTIF(AR395,[1]Locaux!$A$11)+COUNTIF(AR395,[1]Locaux!$A$12)+COUNTIF(AR395,[1]Locaux!$A$15)+COUNTIF(AR395,[1]Locaux!$A$16)+COUNTIF(AR395,[1]Locaux!$A$17))/(COUNTIF(AQ395,"*")+COUNTIF(AU395,"*")+COUNTIF(AW395,"*")),"0")</f>
        <v>0</v>
      </c>
      <c r="AY395" s="9"/>
      <c r="AZ395" s="8"/>
      <c r="BA395" s="8"/>
      <c r="BB395" s="8"/>
      <c r="BC395" s="8"/>
      <c r="BD395" s="8"/>
      <c r="BE395" s="8"/>
      <c r="BF395" s="8" t="s">
        <v>3</v>
      </c>
      <c r="BG395" s="40">
        <f>IFERROR((COUNTIF(BA395,[1]Locaux!$A$8)+COUNTIF(BA395,[1]Locaux!$A$9)+COUNTIF(BA395,[1]Locaux!$A$10)+COUNTIF(BA395,[1]Locaux!$A$11)+COUNTIF(BA395,[1]Locaux!$A$12)+COUNTIF(BA395,[1]Locaux!$A$15)+COUNTIF(BA395,[1]Locaux!$A$16)+COUNTIF(BA395,[1]Locaux!$A$17))/(COUNTIF(AZ395,"*")+COUNTIF(BD395,"*")+COUNTIF(BF395,"*")),"0")</f>
        <v>0</v>
      </c>
      <c r="BH395" s="9"/>
      <c r="BI395" s="8"/>
      <c r="BJ395" s="8"/>
      <c r="BK395" s="8"/>
      <c r="BL395" s="8"/>
      <c r="BM395" s="8"/>
      <c r="BN395" s="8"/>
      <c r="BO395" s="8" t="s">
        <v>3</v>
      </c>
      <c r="BP395" s="40">
        <f>IFERROR((COUNTIF(BJ395,[1]Locaux!$A$8)+COUNTIF(BJ395,[1]Locaux!$A$9)+COUNTIF(BJ395,[1]Locaux!$A$10)+COUNTIF(BJ395,[1]Locaux!$A$11)+COUNTIF(BJ395,[1]Locaux!$A$12)+COUNTIF(BJ395,[1]Locaux!$A$15)+COUNTIF(BJ395,[1]Locaux!$A$16)+COUNTIF(BJ395,[1]Locaux!$A$17))/(COUNTIF(BI395,"*")+COUNTIF(BM395,"*")+COUNTIF(BO395,"*")),"0")</f>
        <v>0</v>
      </c>
      <c r="BQ395" s="9"/>
      <c r="BR395" s="8"/>
      <c r="BS395" s="8"/>
      <c r="BT395" s="8"/>
      <c r="BU395" s="8"/>
      <c r="BV395" s="8"/>
      <c r="BW395" s="8"/>
      <c r="BX395" s="8" t="s">
        <v>3</v>
      </c>
      <c r="BY395" s="9"/>
      <c r="BZ395" s="8"/>
      <c r="CA395" s="8"/>
      <c r="CB395" s="8"/>
      <c r="CC395" s="8"/>
      <c r="CD395" s="8"/>
      <c r="CE395" s="8"/>
      <c r="CF395" s="8" t="s">
        <v>3</v>
      </c>
      <c r="CG395" s="9"/>
      <c r="CH395" s="8"/>
      <c r="CI395" s="8"/>
      <c r="CJ395" s="8"/>
      <c r="CK395" s="8"/>
      <c r="CL395" s="8"/>
      <c r="CM395" s="8"/>
      <c r="CN395" s="8" t="s">
        <v>3</v>
      </c>
      <c r="CO395" s="37" t="e">
        <f>OR(CR395&gt;1,CS395&gt;1,CT395&gt;1,CU395&gt;1,CV395&gt;1,CW395&gt;1,CX395&gt;1,CY395&gt;1,CZ395&gt;1,DA395&gt;1,DB395&gt;1,DC395&gt;1,#REF!&gt;1,#REF!&gt;1,#REF!&gt;1,#REF!&gt;1,#REF!&gt;1,#REF!&gt;1,#REF!&gt;1,#REF!&gt;1,#REF!&gt;1,#REF!&gt;1,#REF!&gt;1,#REF!&gt;1,#REF!&gt;1,#REF!&gt;1,#REF!&gt;1,#REF!&gt;1,#REF!&gt;1,#REF!&gt;1)</f>
        <v>#REF!</v>
      </c>
      <c r="CP395" s="36" t="b">
        <f>OR(DR395&gt;1,DS395&gt;1,DT395&gt;1,DU395&gt;1,DV395&gt;1,DW395&gt;1,DX395&gt;1,DY395&gt;1,DZ395&gt;1,EA395&gt;1,EB395&gt;1,EC395&gt;1,ED395&gt;1,EE395&gt;1,EF395&gt;1,EG395&gt;1,EH395&gt;1,EI395&gt;1,EJ395&gt;1,EK395&gt;1,EL395&gt;1,EM395&gt;1,EN395&gt;1,EO395&gt;1,EP395&gt;1,EQ395&gt;1,ER395&gt;1,ES395&gt;1,ET395&gt;1,EU395&gt;1,EV395&gt;1,EW395&gt;1,EX395&gt;1,EY395&gt;1,EZ395&gt;1,FA395&gt;1,FB395&gt;1,FC395&gt;1,FD395&gt;1,FE395&gt;1)</f>
        <v>0</v>
      </c>
      <c r="CQ395" s="35"/>
      <c r="CR395" s="34">
        <f>COUNTIF($F395:$CN395,CR$101)</f>
        <v>0</v>
      </c>
      <c r="CS395" s="33">
        <f>COUNTIF($F395:$CN395,CS$101)</f>
        <v>0</v>
      </c>
      <c r="CT395" s="32">
        <f>COUNTIF($F395:$CN395,CT$101)</f>
        <v>0</v>
      </c>
      <c r="CU395" s="31">
        <f>COUNTIF($F395:$CN395,CU$101)</f>
        <v>0</v>
      </c>
      <c r="CV395" s="30">
        <f>COUNTIF($F395:$CN395,CV$101)</f>
        <v>0</v>
      </c>
      <c r="CW395" s="29">
        <f>COUNTIF($F395:$CN395,CW$101)</f>
        <v>0</v>
      </c>
      <c r="CX395" s="24">
        <f>COUNTIF($F395:$CN395,CX$101)</f>
        <v>0</v>
      </c>
      <c r="CY395" s="28">
        <f>COUNTIF($F395:$CN395,CY$101)</f>
        <v>0</v>
      </c>
      <c r="CZ395" s="27">
        <f>COUNTIF($F395:$CN395,CZ$101)</f>
        <v>0</v>
      </c>
      <c r="DA395" s="26">
        <f>COUNTIF($F395:$CN395,DA$101)</f>
        <v>0</v>
      </c>
      <c r="DB395" s="25">
        <f>COUNTIF($F395:$CN395,DB$101)</f>
        <v>0</v>
      </c>
      <c r="DC395" s="24">
        <f>COUNTIF($F395:$CN395,DC$101)</f>
        <v>0</v>
      </c>
      <c r="DD395" s="13"/>
      <c r="DE395" s="13"/>
      <c r="DF395" s="23"/>
      <c r="DG395" s="23"/>
      <c r="DH395" s="23"/>
      <c r="DI395" s="23"/>
      <c r="DJ395" s="23"/>
      <c r="DK395" s="23"/>
      <c r="DL395" s="23"/>
      <c r="DM395" s="23"/>
      <c r="DN395" s="23"/>
      <c r="DO395" s="23"/>
      <c r="DP395" s="22"/>
      <c r="DQ395" s="21"/>
      <c r="DR395" s="20">
        <f>COUNTIF($F395:$CN395,DR$101)</f>
        <v>0</v>
      </c>
      <c r="DS395" s="19">
        <f>COUNTIF($F395:$CN395,DS$101)</f>
        <v>0</v>
      </c>
      <c r="DT395" s="19">
        <f>COUNTIF($F395:$CN395,DT$101)</f>
        <v>0</v>
      </c>
      <c r="DU395" s="19">
        <f>COUNTIF($F395:$CN395,DU$101)</f>
        <v>0</v>
      </c>
      <c r="DV395" s="19">
        <f>COUNTIF($F395:$CN395,DV$101)</f>
        <v>0</v>
      </c>
      <c r="DW395" s="19">
        <f>COUNTIF($F395:$CN395,DW$101)</f>
        <v>0</v>
      </c>
      <c r="DX395" s="19">
        <f>COUNTIF($F395:$CN395,DX$101)</f>
        <v>0</v>
      </c>
      <c r="DY395" s="19">
        <f>COUNTIF($F395:$CN395,DY$101)</f>
        <v>0</v>
      </c>
      <c r="DZ395" s="19">
        <f>COUNTIF($F395:$CN395,DZ$101)</f>
        <v>0</v>
      </c>
      <c r="EA395" s="19">
        <f>COUNTIF($F395:$CN395,EA$101)</f>
        <v>0</v>
      </c>
      <c r="EB395" s="19">
        <f>COUNTIF($F395:$CN395,EB$101)</f>
        <v>0</v>
      </c>
      <c r="EC395" s="19">
        <f>COUNTIF($F395:$CN395,EC$101)</f>
        <v>0</v>
      </c>
      <c r="ED395" s="19">
        <f>COUNTIF($F395:$CN395,ED$101)</f>
        <v>0</v>
      </c>
      <c r="EE395" s="19">
        <f>COUNTIF($F395:$CN395,EE$101)</f>
        <v>0</v>
      </c>
      <c r="EF395" s="19">
        <f>COUNTIF($F395:$CN395,EF$101)</f>
        <v>0</v>
      </c>
      <c r="EG395" s="19">
        <f>COUNTIF($F395:$CN395,EG$101)</f>
        <v>0</v>
      </c>
      <c r="EH395" s="19">
        <f>COUNTIF($F395:$CN395,EH$101)</f>
        <v>0</v>
      </c>
      <c r="EI395" s="19">
        <f>COUNTIF($F395:$CN395,EI$101)</f>
        <v>0</v>
      </c>
      <c r="EJ395" s="19">
        <f>COUNTIF($F395:$CN395,EJ$101)</f>
        <v>0</v>
      </c>
      <c r="EK395" s="19">
        <f>COUNTIF($F395:$CN395,EK$101)</f>
        <v>0</v>
      </c>
      <c r="EL395" s="19">
        <f>COUNTIF($F395:$CN395,EL$101)</f>
        <v>0</v>
      </c>
      <c r="EM395" s="19">
        <f>COUNTIF($F395:$CN395,EM$101)</f>
        <v>0</v>
      </c>
      <c r="EN395" s="19">
        <f>COUNTIF($F395:$CN395,EN$101)</f>
        <v>0</v>
      </c>
      <c r="EO395" s="19">
        <f>COUNTIF($F395:$CN395,EO$101)</f>
        <v>0</v>
      </c>
      <c r="EP395" s="19">
        <f>COUNTIF($F395:$CN395,EP$101)</f>
        <v>0</v>
      </c>
      <c r="EQ395" s="19">
        <f>COUNTIF($F395:$CN395,EQ$101)</f>
        <v>0</v>
      </c>
      <c r="ER395" s="19">
        <f>COUNTIF($F395:$CN395,ER$101)</f>
        <v>0</v>
      </c>
      <c r="ES395" s="19">
        <f>COUNTIF($F395:$CN395,ES$101)</f>
        <v>0</v>
      </c>
      <c r="ET395" s="19">
        <f>COUNTIF($F395:$CN395,ET$101)</f>
        <v>0</v>
      </c>
      <c r="EU395" s="19">
        <f>COUNTIF($F395:$CN395,EU$101)</f>
        <v>0</v>
      </c>
      <c r="EV395" s="19">
        <f>COUNTIF($F395:$CN395,EV$101)</f>
        <v>0</v>
      </c>
      <c r="EW395" s="19">
        <f>COUNTIF($F395:$CN395,EW$101)</f>
        <v>0</v>
      </c>
      <c r="EX395" s="19">
        <f>COUNTIF($F395:$CN395,EX$101)</f>
        <v>0</v>
      </c>
      <c r="EY395" s="19">
        <f>COUNTIF($F395:$CN395,EY$101)</f>
        <v>0</v>
      </c>
      <c r="EZ395" s="19">
        <f>COUNTIF($F395:$CN395,EZ$101)</f>
        <v>0</v>
      </c>
      <c r="FA395" s="19">
        <f>COUNTIF($F395:$CN395,FA$101)</f>
        <v>0</v>
      </c>
      <c r="FB395" s="19">
        <f>COUNTIF($F395:$CN395,FB$101)</f>
        <v>0</v>
      </c>
      <c r="FC395" s="19">
        <f>COUNTIF($F395:$CN395,FC$101)</f>
        <v>0</v>
      </c>
      <c r="FD395" s="19">
        <f>COUNTIF($F395:$CN395,FD$101)</f>
        <v>0</v>
      </c>
      <c r="FE395" s="19">
        <f>COUNTIF($F395:$CN395,FE$101)</f>
        <v>0</v>
      </c>
    </row>
    <row r="396" spans="1:161" x14ac:dyDescent="0.2">
      <c r="A396" s="18" t="str">
        <f>CHOOSE(WEEKDAY($E396),"Dimanche","Lundi","Mardi","Mercredi","Jeudi","Vendredi","")</f>
        <v>Lundi</v>
      </c>
      <c r="B396" s="17">
        <f>IF(M396&lt;&gt;"Cong. ",B394+1,B394+0)</f>
        <v>139</v>
      </c>
      <c r="C396" s="17">
        <f>IF(M396&lt;&gt;"Cong. ",C394+1,C394+0)</f>
        <v>118</v>
      </c>
      <c r="D396" s="17">
        <f>IF(M396="",D394+1,D394+0)</f>
        <v>19</v>
      </c>
      <c r="E396" s="16">
        <v>44263</v>
      </c>
      <c r="F396" s="7"/>
      <c r="G396" s="44"/>
      <c r="H396" s="44"/>
      <c r="I396" s="44"/>
      <c r="J396" s="44"/>
      <c r="K396" s="44"/>
      <c r="L396" s="44"/>
      <c r="M396" s="43"/>
      <c r="N396" s="40" t="str">
        <f>IFERROR((COUNTIF(H396,[1]Locaux!$A$8)+COUNTIF(H396,[1]Locaux!$A$9)+COUNTIF(H396,[1]Locaux!$A$10)+COUNTIF(H396,[1]Locaux!$A$11)+COUNTIF(H396,[1]Locaux!$A$12)+COUNTIF(H396,[1]Locaux!$A$15)+COUNTIF(H396,[1]Locaux!$A$16)+COUNTIF(H396,[1]Locaux!$A$17))/(COUNTIF(G396,"*")+COUNTIF(K396,"*")+COUNTIF(M396,"*")),"0")</f>
        <v>0</v>
      </c>
      <c r="O396" s="7"/>
      <c r="P396" s="44"/>
      <c r="Q396" s="44"/>
      <c r="R396" s="44"/>
      <c r="S396" s="44"/>
      <c r="T396" s="44"/>
      <c r="U396" s="44"/>
      <c r="V396" s="43"/>
      <c r="W396" s="40" t="str">
        <f>IFERROR((COUNTIF(Q396,[1]Locaux!$A$8)+COUNTIF(Q396,[1]Locaux!$A$9)+COUNTIF(Q396,[1]Locaux!$A$10)+COUNTIF(Q396,[1]Locaux!$A$11)+COUNTIF(Q396,[1]Locaux!$A$12)+COUNTIF(Q396,[1]Locaux!$A$15)+COUNTIF(Q396,[1]Locaux!$A$16)+COUNTIF(Q396,[1]Locaux!$A$17))/(COUNTIF(P396,"*")+COUNTIF(T396,"*")+COUNTIF(V396,"*")),"0")</f>
        <v>0</v>
      </c>
      <c r="X396" s="7" t="s">
        <v>26</v>
      </c>
      <c r="Y396" s="44"/>
      <c r="Z396" s="44"/>
      <c r="AA396" s="44"/>
      <c r="AC396" s="44"/>
      <c r="AD396" s="44"/>
      <c r="AE396" s="43"/>
      <c r="AF396" s="40" t="str">
        <f>IFERROR((COUNTIF(Z396,[1]Locaux!$A$8)+COUNTIF(Z396,[1]Locaux!$A$9)+COUNTIF(Z396,[1]Locaux!$A$10)+COUNTIF(Z396,[1]Locaux!$A$11)+COUNTIF(Z396,[1]Locaux!$A$12)+COUNTIF(Z396,[1]Locaux!$A$15)+COUNTIF(Z396,[1]Locaux!$A$16)+COUNTIF(Z396,[1]Locaux!$A$17))/(COUNTIF(Y396,"*")+COUNTIF(AC396,"*")+COUNTIF(AE396,"*")),"0")</f>
        <v>0</v>
      </c>
      <c r="AG396" s="7" t="s">
        <v>20</v>
      </c>
      <c r="AH396" s="44"/>
      <c r="AI396" s="44"/>
      <c r="AJ396" s="44"/>
      <c r="AK396" s="44"/>
      <c r="AL396" s="44"/>
      <c r="AM396" s="44"/>
      <c r="AN396" s="43"/>
      <c r="AO396" s="40" t="str">
        <f>IFERROR((COUNTIF(AI396,[1]Locaux!$A$8)+COUNTIF(AI396,[1]Locaux!$A$9)+COUNTIF(AI396,[1]Locaux!$A$10)+COUNTIF(AI396,[1]Locaux!$A$11)+COUNTIF(AI396,[1]Locaux!$A$12)+COUNTIF(AI396,[1]Locaux!$A$15)+COUNTIF(AI396,[1]Locaux!$A$16)+COUNTIF(AI396,[1]Locaux!$A$17))/(COUNTIF(AH396,"*")+COUNTIF(AL396,"*")+COUNTIF(AN396,"*")),"0")</f>
        <v>0</v>
      </c>
      <c r="AP396" s="54" t="s">
        <v>20</v>
      </c>
      <c r="AQ396" s="44"/>
      <c r="AR396" s="44"/>
      <c r="AS396" s="44"/>
      <c r="AT396" s="44"/>
      <c r="AU396" s="44"/>
      <c r="AV396" s="44"/>
      <c r="AW396" s="43"/>
      <c r="AX396" s="40" t="str">
        <f>IFERROR((COUNTIF(AR396,[1]Locaux!$A$8)+COUNTIF(AR396,[1]Locaux!$A$9)+COUNTIF(AR396,[1]Locaux!$A$10)+COUNTIF(AR396,[1]Locaux!$A$11)+COUNTIF(AR396,[1]Locaux!$A$12)+COUNTIF(AR396,[1]Locaux!$A$15)+COUNTIF(AR396,[1]Locaux!$A$16)+COUNTIF(AR396,[1]Locaux!$A$17))/(COUNTIF(AQ396,"*")+COUNTIF(AU396,"*")+COUNTIF(AW396,"*")),"0")</f>
        <v>0</v>
      </c>
      <c r="AY396" s="7" t="s">
        <v>26</v>
      </c>
      <c r="AZ396" s="44"/>
      <c r="BA396" s="44"/>
      <c r="BB396" s="44"/>
      <c r="BC396" s="44"/>
      <c r="BD396" s="44"/>
      <c r="BE396" s="44"/>
      <c r="BF396" s="43"/>
      <c r="BG396" s="40" t="str">
        <f>IFERROR((COUNTIF(BA396,[1]Locaux!$A$8)+COUNTIF(BA396,[1]Locaux!$A$9)+COUNTIF(BA396,[1]Locaux!$A$10)+COUNTIF(BA396,[1]Locaux!$A$11)+COUNTIF(BA396,[1]Locaux!$A$12)+COUNTIF(BA396,[1]Locaux!$A$15)+COUNTIF(BA396,[1]Locaux!$A$16)+COUNTIF(BA396,[1]Locaux!$A$17))/(COUNTIF(AZ396,"*")+COUNTIF(BD396,"*")+COUNTIF(BF396,"*")),"0")</f>
        <v>0</v>
      </c>
      <c r="BH396" s="7" t="s">
        <v>27</v>
      </c>
      <c r="BI396" s="44"/>
      <c r="BJ396" s="44"/>
      <c r="BK396" s="44"/>
      <c r="BL396" s="44"/>
      <c r="BM396" s="44"/>
      <c r="BN396" s="44"/>
      <c r="BO396" s="43"/>
      <c r="BP396" s="40" t="str">
        <f>IFERROR((COUNTIF(BJ396,[1]Locaux!$A$8)+COUNTIF(BJ396,[1]Locaux!$A$9)+COUNTIF(BJ396,[1]Locaux!$A$10)+COUNTIF(BJ396,[1]Locaux!$A$11)+COUNTIF(BJ396,[1]Locaux!$A$12)+COUNTIF(BJ396,[1]Locaux!$A$15)+COUNTIF(BJ396,[1]Locaux!$A$16)+COUNTIF(BJ396,[1]Locaux!$A$17))/(COUNTIF(BI396,"*")+COUNTIF(BM396,"*")+COUNTIF(BO396,"*")),"0")</f>
        <v>0</v>
      </c>
      <c r="BQ396" s="7"/>
      <c r="BR396" s="44"/>
      <c r="BS396" s="44"/>
      <c r="BT396" s="44"/>
      <c r="BU396" s="44"/>
      <c r="BV396" s="44"/>
      <c r="BW396" s="44"/>
      <c r="BX396" s="43"/>
      <c r="BY396" s="7"/>
      <c r="BZ396" s="44"/>
      <c r="CA396" s="44"/>
      <c r="CB396" s="44"/>
      <c r="CC396" s="44"/>
      <c r="CD396" s="44"/>
      <c r="CE396" s="44"/>
      <c r="CF396" s="43"/>
      <c r="CG396" s="7"/>
      <c r="CH396" s="44"/>
      <c r="CI396" s="44"/>
      <c r="CJ396" s="44"/>
      <c r="CK396" s="44"/>
      <c r="CL396" s="44"/>
      <c r="CM396" s="44"/>
      <c r="CN396" s="43"/>
      <c r="CO396" s="37" t="e">
        <f>OR(CR396&gt;1,CS396&gt;1,CT396&gt;1,CU396&gt;1,CV396&gt;1,CW396&gt;1,CX396&gt;1,CY396&gt;1,CZ396&gt;1,DA396&gt;1,DB396&gt;1,DC396&gt;1,#REF!&gt;1,#REF!&gt;1,#REF!&gt;1,#REF!&gt;1,#REF!&gt;1,#REF!&gt;1,#REF!&gt;1,#REF!&gt;1,#REF!&gt;1,#REF!&gt;1,#REF!&gt;1,#REF!&gt;1,#REF!&gt;1,#REF!&gt;1,#REF!&gt;1,#REF!&gt;1,#REF!&gt;1,#REF!&gt;1)</f>
        <v>#REF!</v>
      </c>
      <c r="CP396" s="36" t="b">
        <f>OR(DR396&gt;1,DS396&gt;1,DT396&gt;1,DU396&gt;1,DV396&gt;1,DW396&gt;1,DX396&gt;1,DY396&gt;1,DZ396&gt;1,EA396&gt;1,EB396&gt;1,EC396&gt;1,ED396&gt;1,EE396&gt;1,EF396&gt;1,EG396&gt;1,EH396&gt;1,EI396&gt;1,EJ396&gt;1,EK396&gt;1,EL396&gt;1,EM396&gt;1,EN396&gt;1,EO396&gt;1,EP396&gt;1,EQ396&gt;1,ER396&gt;1,ES396&gt;1,ET396&gt;1,EU396&gt;1,EV396&gt;1,EW396&gt;1,EX396&gt;1,EY396&gt;1,EZ396&gt;1,FA396&gt;1,FB396&gt;1,FC396&gt;1,FD396&gt;1,FE396&gt;1)</f>
        <v>0</v>
      </c>
      <c r="CQ396" s="35"/>
      <c r="CR396" s="34">
        <f>COUNTIF($F396:$CN396,CR$101)</f>
        <v>0</v>
      </c>
      <c r="CS396" s="33">
        <f>COUNTIF($F396:$CN396,CS$101)</f>
        <v>0</v>
      </c>
      <c r="CT396" s="32">
        <f>COUNTIF($F396:$CN396,CT$101)</f>
        <v>0</v>
      </c>
      <c r="CU396" s="31">
        <f>COUNTIF($F396:$CN396,CU$101)</f>
        <v>0</v>
      </c>
      <c r="CV396" s="30">
        <f>COUNTIF($F396:$CN396,CV$101)</f>
        <v>0</v>
      </c>
      <c r="CW396" s="29">
        <f>COUNTIF($F396:$CN396,CW$101)</f>
        <v>0</v>
      </c>
      <c r="CX396" s="24">
        <f>COUNTIF($F396:$CN396,CX$101)</f>
        <v>0</v>
      </c>
      <c r="CY396" s="28">
        <f>COUNTIF($F396:$CN396,CY$101)</f>
        <v>0</v>
      </c>
      <c r="CZ396" s="27">
        <f>COUNTIF($F396:$CN396,CZ$101)</f>
        <v>0</v>
      </c>
      <c r="DA396" s="26">
        <f>COUNTIF($F396:$CN396,DA$101)</f>
        <v>0</v>
      </c>
      <c r="DB396" s="25">
        <f>COUNTIF($F396:$CN396,DB$101)</f>
        <v>0</v>
      </c>
      <c r="DC396" s="24">
        <f>COUNTIF($F396:$CN396,DC$101)</f>
        <v>0</v>
      </c>
      <c r="DD396" s="13"/>
      <c r="DE396" s="13"/>
      <c r="DF396" s="23"/>
      <c r="DG396" s="23"/>
      <c r="DH396" s="23"/>
      <c r="DI396" s="23"/>
      <c r="DJ396" s="23"/>
      <c r="DK396" s="23"/>
      <c r="DL396" s="23"/>
      <c r="DM396" s="23"/>
      <c r="DN396" s="23"/>
      <c r="DO396" s="23"/>
      <c r="DP396" s="22"/>
      <c r="DQ396" s="21"/>
      <c r="DR396" s="20">
        <f>COUNTIF($F396:$CN396,DR$101)</f>
        <v>0</v>
      </c>
      <c r="DS396" s="19">
        <f>COUNTIF($F396:$CN396,DS$101)</f>
        <v>0</v>
      </c>
      <c r="DT396" s="19">
        <f>COUNTIF($F396:$CN396,DT$101)</f>
        <v>0</v>
      </c>
      <c r="DU396" s="19">
        <f>COUNTIF($F396:$CN396,DU$101)</f>
        <v>0</v>
      </c>
      <c r="DV396" s="19">
        <f>COUNTIF($F396:$CN396,DV$101)</f>
        <v>0</v>
      </c>
      <c r="DW396" s="19">
        <f>COUNTIF($F396:$CN396,DW$101)</f>
        <v>0</v>
      </c>
      <c r="DX396" s="19">
        <f>COUNTIF($F396:$CN396,DX$101)</f>
        <v>0</v>
      </c>
      <c r="DY396" s="19">
        <f>COUNTIF($F396:$CN396,DY$101)</f>
        <v>0</v>
      </c>
      <c r="DZ396" s="19">
        <f>COUNTIF($F396:$CN396,DZ$101)</f>
        <v>0</v>
      </c>
      <c r="EA396" s="19">
        <f>COUNTIF($F396:$CN396,EA$101)</f>
        <v>0</v>
      </c>
      <c r="EB396" s="19">
        <f>COUNTIF($F396:$CN396,EB$101)</f>
        <v>0</v>
      </c>
      <c r="EC396" s="19">
        <f>COUNTIF($F396:$CN396,EC$101)</f>
        <v>0</v>
      </c>
      <c r="ED396" s="19">
        <f>COUNTIF($F396:$CN396,ED$101)</f>
        <v>0</v>
      </c>
      <c r="EE396" s="19">
        <f>COUNTIF($F396:$CN396,EE$101)</f>
        <v>0</v>
      </c>
      <c r="EF396" s="19">
        <f>COUNTIF($F396:$CN396,EF$101)</f>
        <v>0</v>
      </c>
      <c r="EG396" s="19">
        <f>COUNTIF($F396:$CN396,EG$101)</f>
        <v>0</v>
      </c>
      <c r="EH396" s="19">
        <f>COUNTIF($F396:$CN396,EH$101)</f>
        <v>0</v>
      </c>
      <c r="EI396" s="19">
        <f>COUNTIF($F396:$CN396,EI$101)</f>
        <v>0</v>
      </c>
      <c r="EJ396" s="19">
        <f>COUNTIF($F396:$CN396,EJ$101)</f>
        <v>0</v>
      </c>
      <c r="EK396" s="19">
        <f>COUNTIF($F396:$CN396,EK$101)</f>
        <v>0</v>
      </c>
      <c r="EL396" s="19">
        <f>COUNTIF($F396:$CN396,EL$101)</f>
        <v>0</v>
      </c>
      <c r="EM396" s="19">
        <f>COUNTIF($F396:$CN396,EM$101)</f>
        <v>0</v>
      </c>
      <c r="EN396" s="19">
        <f>COUNTIF($F396:$CN396,EN$101)</f>
        <v>0</v>
      </c>
      <c r="EO396" s="19">
        <f>COUNTIF($F396:$CN396,EO$101)</f>
        <v>0</v>
      </c>
      <c r="EP396" s="19">
        <f>COUNTIF($F396:$CN396,EP$101)</f>
        <v>0</v>
      </c>
      <c r="EQ396" s="19">
        <f>COUNTIF($F396:$CN396,EQ$101)</f>
        <v>0</v>
      </c>
      <c r="ER396" s="19">
        <f>COUNTIF($F396:$CN396,ER$101)</f>
        <v>0</v>
      </c>
      <c r="ES396" s="19">
        <f>COUNTIF($F396:$CN396,ES$101)</f>
        <v>0</v>
      </c>
      <c r="ET396" s="19">
        <f>COUNTIF($F396:$CN396,ET$101)</f>
        <v>0</v>
      </c>
      <c r="EU396" s="19">
        <f>COUNTIF($F396:$CN396,EU$101)</f>
        <v>0</v>
      </c>
      <c r="EV396" s="19">
        <f>COUNTIF($F396:$CN396,EV$101)</f>
        <v>0</v>
      </c>
      <c r="EW396" s="19">
        <f>COUNTIF($F396:$CN396,EW$101)</f>
        <v>0</v>
      </c>
      <c r="EX396" s="19">
        <f>COUNTIF($F396:$CN396,EX$101)</f>
        <v>0</v>
      </c>
      <c r="EY396" s="19">
        <f>COUNTIF($F396:$CN396,EY$101)</f>
        <v>0</v>
      </c>
      <c r="EZ396" s="19">
        <f>COUNTIF($F396:$CN396,EZ$101)</f>
        <v>0</v>
      </c>
      <c r="FA396" s="19">
        <f>COUNTIF($F396:$CN396,FA$101)</f>
        <v>0</v>
      </c>
      <c r="FB396" s="19">
        <f>COUNTIF($F396:$CN396,FB$101)</f>
        <v>0</v>
      </c>
      <c r="FC396" s="19">
        <f>COUNTIF($F396:$CN396,FC$101)</f>
        <v>0</v>
      </c>
      <c r="FD396" s="19">
        <f>COUNTIF($F396:$CN396,FD$101)</f>
        <v>0</v>
      </c>
      <c r="FE396" s="19">
        <f>COUNTIF($F396:$CN396,FE$101)</f>
        <v>0</v>
      </c>
    </row>
    <row r="397" spans="1:161" ht="13.5" thickBot="1" x14ac:dyDescent="0.25">
      <c r="A397" s="12"/>
      <c r="B397" s="11"/>
      <c r="C397" s="11"/>
      <c r="D397" s="11"/>
      <c r="E397" s="10"/>
      <c r="F397" s="6"/>
      <c r="G397" s="39"/>
      <c r="H397" s="39"/>
      <c r="I397" s="39"/>
      <c r="J397" s="39"/>
      <c r="K397" s="39"/>
      <c r="L397" s="39"/>
      <c r="M397" s="38"/>
      <c r="N397" s="40" t="str">
        <f>IFERROR((COUNTIF(H397,[1]Locaux!$A$8)+COUNTIF(H397,[1]Locaux!$A$9)+COUNTIF(H397,[1]Locaux!$A$10)+COUNTIF(H397,[1]Locaux!$A$11)+COUNTIF(H397,[1]Locaux!$A$12)+COUNTIF(H397,[1]Locaux!$A$15)+COUNTIF(H397,[1]Locaux!$A$16)+COUNTIF(H397,[1]Locaux!$A$17))/(COUNTIF(G397,"*")+COUNTIF(K397,"*")+COUNTIF(M397,"*")),"0")</f>
        <v>0</v>
      </c>
      <c r="O397" s="6"/>
      <c r="P397" s="39"/>
      <c r="Q397" s="39"/>
      <c r="R397" s="39"/>
      <c r="S397" s="39"/>
      <c r="T397" s="39"/>
      <c r="U397" s="39"/>
      <c r="V397" s="38"/>
      <c r="W397" s="40" t="str">
        <f>IFERROR((COUNTIF(Q397,[1]Locaux!$A$8)+COUNTIF(Q397,[1]Locaux!$A$9)+COUNTIF(Q397,[1]Locaux!$A$10)+COUNTIF(Q397,[1]Locaux!$A$11)+COUNTIF(Q397,[1]Locaux!$A$12)+COUNTIF(Q397,[1]Locaux!$A$15)+COUNTIF(Q397,[1]Locaux!$A$16)+COUNTIF(Q397,[1]Locaux!$A$17))/(COUNTIF(P397,"*")+COUNTIF(T397,"*")+COUNTIF(V397,"*")),"0")</f>
        <v>0</v>
      </c>
      <c r="X397" s="6" t="s">
        <v>26</v>
      </c>
      <c r="Y397" s="39"/>
      <c r="Z397" s="39"/>
      <c r="AA397" s="39"/>
      <c r="AC397" s="39"/>
      <c r="AD397" s="39"/>
      <c r="AE397" s="38"/>
      <c r="AF397" s="40" t="str">
        <f>IFERROR((COUNTIF(Z397,[1]Locaux!$A$8)+COUNTIF(Z397,[1]Locaux!$A$9)+COUNTIF(Z397,[1]Locaux!$A$10)+COUNTIF(Z397,[1]Locaux!$A$11)+COUNTIF(Z397,[1]Locaux!$A$12)+COUNTIF(Z397,[1]Locaux!$A$15)+COUNTIF(Z397,[1]Locaux!$A$16)+COUNTIF(Z397,[1]Locaux!$A$17))/(COUNTIF(Y397,"*")+COUNTIF(AC397,"*")+COUNTIF(AE397,"*")),"0")</f>
        <v>0</v>
      </c>
      <c r="AG397" s="6" t="s">
        <v>20</v>
      </c>
      <c r="AH397" s="39"/>
      <c r="AI397" s="39"/>
      <c r="AJ397" s="39"/>
      <c r="AK397" s="39"/>
      <c r="AL397" s="39"/>
      <c r="AM397" s="39"/>
      <c r="AN397" s="38"/>
      <c r="AO397" s="40" t="str">
        <f>IFERROR((COUNTIF(AI397,[1]Locaux!$A$8)+COUNTIF(AI397,[1]Locaux!$A$9)+COUNTIF(AI397,[1]Locaux!$A$10)+COUNTIF(AI397,[1]Locaux!$A$11)+COUNTIF(AI397,[1]Locaux!$A$12)+COUNTIF(AI397,[1]Locaux!$A$15)+COUNTIF(AI397,[1]Locaux!$A$16)+COUNTIF(AI397,[1]Locaux!$A$17))/(COUNTIF(AH397,"*")+COUNTIF(AL397,"*")+COUNTIF(AN397,"*")),"0")</f>
        <v>0</v>
      </c>
      <c r="AP397" s="53" t="s">
        <v>20</v>
      </c>
      <c r="AQ397" s="39"/>
      <c r="AR397" s="39"/>
      <c r="AS397" s="39"/>
      <c r="AT397" s="39"/>
      <c r="AU397" s="39"/>
      <c r="AV397" s="39"/>
      <c r="AW397" s="38"/>
      <c r="AX397" s="40" t="str">
        <f>IFERROR((COUNTIF(AR397,[1]Locaux!$A$8)+COUNTIF(AR397,[1]Locaux!$A$9)+COUNTIF(AR397,[1]Locaux!$A$10)+COUNTIF(AR397,[1]Locaux!$A$11)+COUNTIF(AR397,[1]Locaux!$A$12)+COUNTIF(AR397,[1]Locaux!$A$15)+COUNTIF(AR397,[1]Locaux!$A$16)+COUNTIF(AR397,[1]Locaux!$A$17))/(COUNTIF(AQ397,"*")+COUNTIF(AU397,"*")+COUNTIF(AW397,"*")),"0")</f>
        <v>0</v>
      </c>
      <c r="AY397" s="6" t="s">
        <v>26</v>
      </c>
      <c r="AZ397" s="39"/>
      <c r="BA397" s="39"/>
      <c r="BB397" s="39"/>
      <c r="BC397" s="39"/>
      <c r="BD397" s="39"/>
      <c r="BE397" s="39"/>
      <c r="BF397" s="38"/>
      <c r="BG397" s="40" t="str">
        <f>IFERROR((COUNTIF(BA397,[1]Locaux!$A$8)+COUNTIF(BA397,[1]Locaux!$A$9)+COUNTIF(BA397,[1]Locaux!$A$10)+COUNTIF(BA397,[1]Locaux!$A$11)+COUNTIF(BA397,[1]Locaux!$A$12)+COUNTIF(BA397,[1]Locaux!$A$15)+COUNTIF(BA397,[1]Locaux!$A$16)+COUNTIF(BA397,[1]Locaux!$A$17))/(COUNTIF(AZ397,"*")+COUNTIF(BD397,"*")+COUNTIF(BF397,"*")),"0")</f>
        <v>0</v>
      </c>
      <c r="BH397" s="6" t="s">
        <v>27</v>
      </c>
      <c r="BI397" s="39"/>
      <c r="BJ397" s="39"/>
      <c r="BK397" s="39"/>
      <c r="BL397" s="39"/>
      <c r="BM397" s="39"/>
      <c r="BN397" s="39"/>
      <c r="BO397" s="38"/>
      <c r="BP397" s="40" t="str">
        <f>IFERROR((COUNTIF(BJ397,[1]Locaux!$A$8)+COUNTIF(BJ397,[1]Locaux!$A$9)+COUNTIF(BJ397,[1]Locaux!$A$10)+COUNTIF(BJ397,[1]Locaux!$A$11)+COUNTIF(BJ397,[1]Locaux!$A$12)+COUNTIF(BJ397,[1]Locaux!$A$15)+COUNTIF(BJ397,[1]Locaux!$A$16)+COUNTIF(BJ397,[1]Locaux!$A$17))/(COUNTIF(BI397,"*")+COUNTIF(BM397,"*")+COUNTIF(BO397,"*")),"0")</f>
        <v>0</v>
      </c>
      <c r="BQ397" s="6"/>
      <c r="BR397" s="39"/>
      <c r="BS397" s="39"/>
      <c r="BT397" s="39"/>
      <c r="BU397" s="39"/>
      <c r="BV397" s="39"/>
      <c r="BW397" s="39"/>
      <c r="BX397" s="38"/>
      <c r="BY397" s="6"/>
      <c r="BZ397" s="39"/>
      <c r="CA397" s="39"/>
      <c r="CB397" s="39"/>
      <c r="CC397" s="39"/>
      <c r="CD397" s="39"/>
      <c r="CE397" s="39"/>
      <c r="CF397" s="38"/>
      <c r="CG397" s="6"/>
      <c r="CH397" s="39"/>
      <c r="CI397" s="39"/>
      <c r="CJ397" s="39"/>
      <c r="CK397" s="39"/>
      <c r="CL397" s="39"/>
      <c r="CM397" s="39"/>
      <c r="CN397" s="38"/>
      <c r="CO397" s="37" t="e">
        <f>OR(CR397&gt;1,CS397&gt;1,CT397&gt;1,CU397&gt;1,CV397&gt;1,CW397&gt;1,CX397&gt;1,CY397&gt;1,CZ397&gt;1,DA397&gt;1,DB397&gt;1,DC397&gt;1,#REF!&gt;1,#REF!&gt;1,#REF!&gt;1,#REF!&gt;1,#REF!&gt;1,#REF!&gt;1,#REF!&gt;1,#REF!&gt;1,#REF!&gt;1,#REF!&gt;1,#REF!&gt;1,#REF!&gt;1,#REF!&gt;1,#REF!&gt;1,#REF!&gt;1,#REF!&gt;1,#REF!&gt;1,#REF!&gt;1)</f>
        <v>#REF!</v>
      </c>
      <c r="CP397" s="36" t="b">
        <f>OR(DR397&gt;1,DS397&gt;1,DT397&gt;1,DU397&gt;1,DV397&gt;1,DW397&gt;1,DX397&gt;1,DY397&gt;1,DZ397&gt;1,EA397&gt;1,EB397&gt;1,EC397&gt;1,ED397&gt;1,EE397&gt;1,EF397&gt;1,EG397&gt;1,EH397&gt;1,EI397&gt;1,EJ397&gt;1,EK397&gt;1,EL397&gt;1,EM397&gt;1,EN397&gt;1,EO397&gt;1,EP397&gt;1,EQ397&gt;1,ER397&gt;1,ES397&gt;1,ET397&gt;1,EU397&gt;1,EV397&gt;1,EW397&gt;1,EX397&gt;1,EY397&gt;1,EZ397&gt;1,FA397&gt;1,FB397&gt;1,FC397&gt;1,FD397&gt;1,FE397&gt;1)</f>
        <v>0</v>
      </c>
      <c r="CQ397" s="35"/>
      <c r="CR397" s="34">
        <f>COUNTIF($F397:$CN397,CR$101)</f>
        <v>0</v>
      </c>
      <c r="CS397" s="33">
        <f>COUNTIF($F397:$CN397,CS$101)</f>
        <v>0</v>
      </c>
      <c r="CT397" s="32">
        <f>COUNTIF($F397:$CN397,CT$101)</f>
        <v>0</v>
      </c>
      <c r="CU397" s="31">
        <f>COUNTIF($F397:$CN397,CU$101)</f>
        <v>0</v>
      </c>
      <c r="CV397" s="30">
        <f>COUNTIF($F397:$CN397,CV$101)</f>
        <v>0</v>
      </c>
      <c r="CW397" s="29">
        <f>COUNTIF($F397:$CN397,CW$101)</f>
        <v>0</v>
      </c>
      <c r="CX397" s="24">
        <f>COUNTIF($F397:$CN397,CX$101)</f>
        <v>0</v>
      </c>
      <c r="CY397" s="28">
        <f>COUNTIF($F397:$CN397,CY$101)</f>
        <v>0</v>
      </c>
      <c r="CZ397" s="27">
        <f>COUNTIF($F397:$CN397,CZ$101)</f>
        <v>0</v>
      </c>
      <c r="DA397" s="26">
        <f>COUNTIF($F397:$CN397,DA$101)</f>
        <v>0</v>
      </c>
      <c r="DB397" s="25">
        <f>COUNTIF($F397:$CN397,DB$101)</f>
        <v>0</v>
      </c>
      <c r="DC397" s="24">
        <f>COUNTIF($F397:$CN397,DC$101)</f>
        <v>0</v>
      </c>
      <c r="DD397" s="13"/>
      <c r="DE397" s="13"/>
      <c r="DF397" s="23"/>
      <c r="DG397" s="23"/>
      <c r="DH397" s="23"/>
      <c r="DI397" s="23"/>
      <c r="DJ397" s="23"/>
      <c r="DK397" s="23"/>
      <c r="DL397" s="23"/>
      <c r="DM397" s="23"/>
      <c r="DN397" s="23"/>
      <c r="DO397" s="23"/>
      <c r="DP397" s="22"/>
      <c r="DQ397" s="21"/>
      <c r="DR397" s="20">
        <f>COUNTIF($F397:$CN397,DR$101)</f>
        <v>0</v>
      </c>
      <c r="DS397" s="19">
        <f>COUNTIF($F397:$CN397,DS$101)</f>
        <v>0</v>
      </c>
      <c r="DT397" s="19">
        <f>COUNTIF($F397:$CN397,DT$101)</f>
        <v>0</v>
      </c>
      <c r="DU397" s="19">
        <f>COUNTIF($F397:$CN397,DU$101)</f>
        <v>0</v>
      </c>
      <c r="DV397" s="19">
        <f>COUNTIF($F397:$CN397,DV$101)</f>
        <v>0</v>
      </c>
      <c r="DW397" s="19">
        <f>COUNTIF($F397:$CN397,DW$101)</f>
        <v>0</v>
      </c>
      <c r="DX397" s="19">
        <f>COUNTIF($F397:$CN397,DX$101)</f>
        <v>0</v>
      </c>
      <c r="DY397" s="19">
        <f>COUNTIF($F397:$CN397,DY$101)</f>
        <v>0</v>
      </c>
      <c r="DZ397" s="19">
        <f>COUNTIF($F397:$CN397,DZ$101)</f>
        <v>0</v>
      </c>
      <c r="EA397" s="19">
        <f>COUNTIF($F397:$CN397,EA$101)</f>
        <v>0</v>
      </c>
      <c r="EB397" s="19">
        <f>COUNTIF($F397:$CN397,EB$101)</f>
        <v>0</v>
      </c>
      <c r="EC397" s="19">
        <f>COUNTIF($F397:$CN397,EC$101)</f>
        <v>0</v>
      </c>
      <c r="ED397" s="19">
        <f>COUNTIF($F397:$CN397,ED$101)</f>
        <v>0</v>
      </c>
      <c r="EE397" s="19">
        <f>COUNTIF($F397:$CN397,EE$101)</f>
        <v>0</v>
      </c>
      <c r="EF397" s="19">
        <f>COUNTIF($F397:$CN397,EF$101)</f>
        <v>0</v>
      </c>
      <c r="EG397" s="19">
        <f>COUNTIF($F397:$CN397,EG$101)</f>
        <v>0</v>
      </c>
      <c r="EH397" s="19">
        <f>COUNTIF($F397:$CN397,EH$101)</f>
        <v>0</v>
      </c>
      <c r="EI397" s="19">
        <f>COUNTIF($F397:$CN397,EI$101)</f>
        <v>0</v>
      </c>
      <c r="EJ397" s="19">
        <f>COUNTIF($F397:$CN397,EJ$101)</f>
        <v>0</v>
      </c>
      <c r="EK397" s="19">
        <f>COUNTIF($F397:$CN397,EK$101)</f>
        <v>0</v>
      </c>
      <c r="EL397" s="19">
        <f>COUNTIF($F397:$CN397,EL$101)</f>
        <v>0</v>
      </c>
      <c r="EM397" s="19">
        <f>COUNTIF($F397:$CN397,EM$101)</f>
        <v>0</v>
      </c>
      <c r="EN397" s="19">
        <f>COUNTIF($F397:$CN397,EN$101)</f>
        <v>0</v>
      </c>
      <c r="EO397" s="19">
        <f>COUNTIF($F397:$CN397,EO$101)</f>
        <v>0</v>
      </c>
      <c r="EP397" s="19">
        <f>COUNTIF($F397:$CN397,EP$101)</f>
        <v>0</v>
      </c>
      <c r="EQ397" s="19">
        <f>COUNTIF($F397:$CN397,EQ$101)</f>
        <v>0</v>
      </c>
      <c r="ER397" s="19">
        <f>COUNTIF($F397:$CN397,ER$101)</f>
        <v>0</v>
      </c>
      <c r="ES397" s="19">
        <f>COUNTIF($F397:$CN397,ES$101)</f>
        <v>0</v>
      </c>
      <c r="ET397" s="19">
        <f>COUNTIF($F397:$CN397,ET$101)</f>
        <v>0</v>
      </c>
      <c r="EU397" s="19">
        <f>COUNTIF($F397:$CN397,EU$101)</f>
        <v>0</v>
      </c>
      <c r="EV397" s="19">
        <f>COUNTIF($F397:$CN397,EV$101)</f>
        <v>0</v>
      </c>
      <c r="EW397" s="19">
        <f>COUNTIF($F397:$CN397,EW$101)</f>
        <v>0</v>
      </c>
      <c r="EX397" s="19">
        <f>COUNTIF($F397:$CN397,EX$101)</f>
        <v>0</v>
      </c>
      <c r="EY397" s="19">
        <f>COUNTIF($F397:$CN397,EY$101)</f>
        <v>0</v>
      </c>
      <c r="EZ397" s="19">
        <f>COUNTIF($F397:$CN397,EZ$101)</f>
        <v>0</v>
      </c>
      <c r="FA397" s="19">
        <f>COUNTIF($F397:$CN397,FA$101)</f>
        <v>0</v>
      </c>
      <c r="FB397" s="19">
        <f>COUNTIF($F397:$CN397,FB$101)</f>
        <v>0</v>
      </c>
      <c r="FC397" s="19">
        <f>COUNTIF($F397:$CN397,FC$101)</f>
        <v>0</v>
      </c>
      <c r="FD397" s="19">
        <f>COUNTIF($F397:$CN397,FD$101)</f>
        <v>0</v>
      </c>
      <c r="FE397" s="19">
        <f>COUNTIF($F397:$CN397,FE$101)</f>
        <v>0</v>
      </c>
    </row>
    <row r="398" spans="1:161" x14ac:dyDescent="0.2">
      <c r="A398" s="18" t="str">
        <f>CHOOSE(WEEKDAY($E398),"Dimanche","Lundi","Mardi","Mercredi","Jeudi","Vendredi","")</f>
        <v>Mardi</v>
      </c>
      <c r="B398" s="17">
        <f>IF(M398&lt;&gt;"Cong. ",B396+1,B396+0)</f>
        <v>140</v>
      </c>
      <c r="C398" s="17">
        <f>IF(M398&lt;&gt;"Cong. ",C396+1,C396+0)</f>
        <v>119</v>
      </c>
      <c r="D398" s="17">
        <f>IF(M398="",D396+1,D396+0)</f>
        <v>20</v>
      </c>
      <c r="E398" s="16">
        <v>44264</v>
      </c>
      <c r="F398" s="7"/>
      <c r="G398" s="44"/>
      <c r="H398" s="44"/>
      <c r="I398" s="44"/>
      <c r="J398" s="44"/>
      <c r="K398" s="44"/>
      <c r="L398" s="44"/>
      <c r="M398" s="43"/>
      <c r="N398" s="40" t="str">
        <f>IFERROR((COUNTIF(H398,[1]Locaux!$A$8)+COUNTIF(H398,[1]Locaux!$A$9)+COUNTIF(H398,[1]Locaux!$A$10)+COUNTIF(H398,[1]Locaux!$A$11)+COUNTIF(H398,[1]Locaux!$A$12)+COUNTIF(H398,[1]Locaux!$A$15)+COUNTIF(H398,[1]Locaux!$A$16)+COUNTIF(H398,[1]Locaux!$A$17))/(COUNTIF(G398,"*")+COUNTIF(K398,"*")+COUNTIF(M398,"*")),"0")</f>
        <v>0</v>
      </c>
      <c r="O398" s="7"/>
      <c r="P398" s="44"/>
      <c r="Q398" s="44"/>
      <c r="R398" s="44"/>
      <c r="S398" s="44"/>
      <c r="T398" s="44"/>
      <c r="U398" s="44"/>
      <c r="V398" s="43"/>
      <c r="W398" s="40" t="str">
        <f>IFERROR((COUNTIF(Q398,[1]Locaux!$A$8)+COUNTIF(Q398,[1]Locaux!$A$9)+COUNTIF(Q398,[1]Locaux!$A$10)+COUNTIF(Q398,[1]Locaux!$A$11)+COUNTIF(Q398,[1]Locaux!$A$12)+COUNTIF(Q398,[1]Locaux!$A$15)+COUNTIF(Q398,[1]Locaux!$A$16)+COUNTIF(Q398,[1]Locaux!$A$17))/(COUNTIF(P398,"*")+COUNTIF(T398,"*")+COUNTIF(V398,"*")),"0")</f>
        <v>0</v>
      </c>
      <c r="X398" s="50" t="s">
        <v>26</v>
      </c>
      <c r="Y398" s="44"/>
      <c r="Z398" s="44"/>
      <c r="AA398" s="44"/>
      <c r="AC398" s="44"/>
      <c r="AD398" s="44"/>
      <c r="AE398" s="43"/>
      <c r="AF398" s="40" t="str">
        <f>IFERROR((COUNTIF(Z398,[1]Locaux!$A$8)+COUNTIF(Z398,[1]Locaux!$A$9)+COUNTIF(Z398,[1]Locaux!$A$10)+COUNTIF(Z398,[1]Locaux!$A$11)+COUNTIF(Z398,[1]Locaux!$A$12)+COUNTIF(Z398,[1]Locaux!$A$15)+COUNTIF(Z398,[1]Locaux!$A$16)+COUNTIF(Z398,[1]Locaux!$A$17))/(COUNTIF(Y398,"*")+COUNTIF(AC398,"*")+COUNTIF(AE398,"*")),"0")</f>
        <v>0</v>
      </c>
      <c r="AG398" s="7" t="s">
        <v>22</v>
      </c>
      <c r="AH398" s="44"/>
      <c r="AI398" s="44"/>
      <c r="AJ398" s="44"/>
      <c r="AK398" s="44"/>
      <c r="AL398" s="44"/>
      <c r="AM398" s="44"/>
      <c r="AN398" s="43"/>
      <c r="AO398" s="40" t="str">
        <f>IFERROR((COUNTIF(AI398,[1]Locaux!$A$8)+COUNTIF(AI398,[1]Locaux!$A$9)+COUNTIF(AI398,[1]Locaux!$A$10)+COUNTIF(AI398,[1]Locaux!$A$11)+COUNTIF(AI398,[1]Locaux!$A$12)+COUNTIF(AI398,[1]Locaux!$A$15)+COUNTIF(AI398,[1]Locaux!$A$16)+COUNTIF(AI398,[1]Locaux!$A$17))/(COUNTIF(AH398,"*")+COUNTIF(AL398,"*")+COUNTIF(AN398,"*")),"0")</f>
        <v>0</v>
      </c>
      <c r="AP398" s="51" t="s">
        <v>23</v>
      </c>
      <c r="AQ398" s="44"/>
      <c r="AR398" s="44"/>
      <c r="AS398" s="44"/>
      <c r="AT398" s="7"/>
      <c r="AU398" s="44"/>
      <c r="AV398" s="44"/>
      <c r="AW398" s="43"/>
      <c r="AX398" s="40" t="str">
        <f>IFERROR((COUNTIF(AR398,[1]Locaux!$A$8)+COUNTIF(AR398,[1]Locaux!$A$9)+COUNTIF(AR398,[1]Locaux!$A$10)+COUNTIF(AR398,[1]Locaux!$A$11)+COUNTIF(AR398,[1]Locaux!$A$12)+COUNTIF(AR398,[1]Locaux!$A$15)+COUNTIF(AR398,[1]Locaux!$A$16)+COUNTIF(AR398,[1]Locaux!$A$17))/(COUNTIF(AQ398,"*")+COUNTIF(AU398,"*")+COUNTIF(AW398,"*")),"0")</f>
        <v>0</v>
      </c>
      <c r="AY398" s="7" t="s">
        <v>20</v>
      </c>
      <c r="AZ398" s="44"/>
      <c r="BA398" s="44"/>
      <c r="BB398" s="44"/>
      <c r="BC398" s="44"/>
      <c r="BD398" s="44"/>
      <c r="BE398" s="44"/>
      <c r="BF398" s="43"/>
      <c r="BG398" s="40" t="str">
        <f>IFERROR((COUNTIF(BA398,[1]Locaux!$A$8)+COUNTIF(BA398,[1]Locaux!$A$9)+COUNTIF(BA398,[1]Locaux!$A$10)+COUNTIF(BA398,[1]Locaux!$A$11)+COUNTIF(BA398,[1]Locaux!$A$12)+COUNTIF(BA398,[1]Locaux!$A$15)+COUNTIF(BA398,[1]Locaux!$A$16)+COUNTIF(BA398,[1]Locaux!$A$17))/(COUNTIF(AZ398,"*")+COUNTIF(BD398,"*")+COUNTIF(BF398,"*")),"0")</f>
        <v>0</v>
      </c>
      <c r="BH398" s="7" t="s">
        <v>27</v>
      </c>
      <c r="BI398" s="44"/>
      <c r="BJ398" s="44"/>
      <c r="BK398" s="44"/>
      <c r="BL398" s="44"/>
      <c r="BM398" s="44"/>
      <c r="BN398" s="44"/>
      <c r="BO398" s="43"/>
      <c r="BP398" s="40" t="str">
        <f>IFERROR((COUNTIF(BJ398,[1]Locaux!$A$8)+COUNTIF(BJ398,[1]Locaux!$A$9)+COUNTIF(BJ398,[1]Locaux!$A$10)+COUNTIF(BJ398,[1]Locaux!$A$11)+COUNTIF(BJ398,[1]Locaux!$A$12)+COUNTIF(BJ398,[1]Locaux!$A$15)+COUNTIF(BJ398,[1]Locaux!$A$16)+COUNTIF(BJ398,[1]Locaux!$A$17))/(COUNTIF(BI398,"*")+COUNTIF(BM398,"*")+COUNTIF(BO398,"*")),"0")</f>
        <v>0</v>
      </c>
      <c r="BQ398" s="7"/>
      <c r="BR398" s="44"/>
      <c r="BS398" s="44"/>
      <c r="BT398" s="44"/>
      <c r="BU398" s="44"/>
      <c r="BV398" s="44"/>
      <c r="BW398" s="44"/>
      <c r="BX398" s="43"/>
      <c r="BY398" s="7"/>
      <c r="BZ398" s="44"/>
      <c r="CA398" s="44"/>
      <c r="CB398" s="44"/>
      <c r="CC398" s="44"/>
      <c r="CD398" s="44"/>
      <c r="CE398" s="44"/>
      <c r="CF398" s="43"/>
      <c r="CG398" s="7"/>
      <c r="CH398" s="44"/>
      <c r="CI398" s="44"/>
      <c r="CJ398" s="44"/>
      <c r="CK398" s="44"/>
      <c r="CL398" s="44"/>
      <c r="CM398" s="44"/>
      <c r="CN398" s="43"/>
      <c r="CO398" s="37" t="e">
        <f>OR(CR398&gt;1,CS398&gt;1,CT398&gt;1,CU398&gt;1,CV398&gt;1,CW398&gt;1,CX398&gt;1,CY398&gt;1,CZ398&gt;1,DA398&gt;1,DB398&gt;1,DC398&gt;1,#REF!&gt;1,#REF!&gt;1,#REF!&gt;1,#REF!&gt;1,#REF!&gt;1,#REF!&gt;1,#REF!&gt;1,#REF!&gt;1,#REF!&gt;1,#REF!&gt;1,#REF!&gt;1,#REF!&gt;1,#REF!&gt;1,#REF!&gt;1,#REF!&gt;1,#REF!&gt;1,#REF!&gt;1,#REF!&gt;1)</f>
        <v>#REF!</v>
      </c>
      <c r="CP398" s="36" t="b">
        <f>OR(DR398&gt;1,DS398&gt;1,DT398&gt;1,DU398&gt;1,DV398&gt;1,DW398&gt;1,DX398&gt;1,DY398&gt;1,DZ398&gt;1,EA398&gt;1,EB398&gt;1,EC398&gt;1,ED398&gt;1,EE398&gt;1,EF398&gt;1,EG398&gt;1,EH398&gt;1,EI398&gt;1,EJ398&gt;1,EK398&gt;1,EL398&gt;1,EM398&gt;1,EN398&gt;1,EO398&gt;1,EP398&gt;1,EQ398&gt;1,ER398&gt;1,ES398&gt;1,ET398&gt;1,EU398&gt;1,EV398&gt;1,EW398&gt;1,EX398&gt;1,EY398&gt;1,EZ398&gt;1,FA398&gt;1,FB398&gt;1,FC398&gt;1,FD398&gt;1,FE398&gt;1)</f>
        <v>0</v>
      </c>
      <c r="CQ398" s="35"/>
      <c r="CR398" s="34">
        <f>COUNTIF($F398:$CN398,CR$101)</f>
        <v>0</v>
      </c>
      <c r="CS398" s="33">
        <f>COUNTIF($F398:$CN398,CS$101)</f>
        <v>0</v>
      </c>
      <c r="CT398" s="32">
        <f>COUNTIF($F398:$CN398,CT$101)</f>
        <v>0</v>
      </c>
      <c r="CU398" s="31">
        <f>COUNTIF($F398:$CN398,CU$101)</f>
        <v>0</v>
      </c>
      <c r="CV398" s="30">
        <f>COUNTIF($F398:$CN398,CV$101)</f>
        <v>0</v>
      </c>
      <c r="CW398" s="29">
        <f>COUNTIF($F398:$CN398,CW$101)</f>
        <v>0</v>
      </c>
      <c r="CX398" s="24">
        <f>COUNTIF($F398:$CN398,CX$101)</f>
        <v>0</v>
      </c>
      <c r="CY398" s="28">
        <f>COUNTIF($F398:$CN398,CY$101)</f>
        <v>0</v>
      </c>
      <c r="CZ398" s="27">
        <f>COUNTIF($F398:$CN398,CZ$101)</f>
        <v>0</v>
      </c>
      <c r="DA398" s="26">
        <f>COUNTIF($F398:$CN398,DA$101)</f>
        <v>0</v>
      </c>
      <c r="DB398" s="25">
        <f>COUNTIF($F398:$CN398,DB$101)</f>
        <v>0</v>
      </c>
      <c r="DC398" s="24">
        <f>COUNTIF($F398:$CN398,DC$101)</f>
        <v>0</v>
      </c>
      <c r="DD398" s="13"/>
      <c r="DE398" s="13"/>
      <c r="DF398" s="23"/>
      <c r="DG398" s="23"/>
      <c r="DH398" s="23"/>
      <c r="DI398" s="23"/>
      <c r="DJ398" s="23"/>
      <c r="DK398" s="23"/>
      <c r="DL398" s="23"/>
      <c r="DM398" s="23"/>
      <c r="DN398" s="23"/>
      <c r="DO398" s="23"/>
      <c r="DP398" s="22"/>
      <c r="DQ398" s="21"/>
      <c r="DR398" s="20">
        <f>COUNTIF($F398:$CN398,DR$101)</f>
        <v>0</v>
      </c>
      <c r="DS398" s="19">
        <f>COUNTIF($F398:$CN398,DS$101)</f>
        <v>0</v>
      </c>
      <c r="DT398" s="19">
        <f>COUNTIF($F398:$CN398,DT$101)</f>
        <v>0</v>
      </c>
      <c r="DU398" s="19">
        <f>COUNTIF($F398:$CN398,DU$101)</f>
        <v>0</v>
      </c>
      <c r="DV398" s="19">
        <f>COUNTIF($F398:$CN398,DV$101)</f>
        <v>0</v>
      </c>
      <c r="DW398" s="19">
        <f>COUNTIF($F398:$CN398,DW$101)</f>
        <v>0</v>
      </c>
      <c r="DX398" s="19">
        <f>COUNTIF($F398:$CN398,DX$101)</f>
        <v>0</v>
      </c>
      <c r="DY398" s="19">
        <f>COUNTIF($F398:$CN398,DY$101)</f>
        <v>0</v>
      </c>
      <c r="DZ398" s="19">
        <f>COUNTIF($F398:$CN398,DZ$101)</f>
        <v>0</v>
      </c>
      <c r="EA398" s="19">
        <f>COUNTIF($F398:$CN398,EA$101)</f>
        <v>0</v>
      </c>
      <c r="EB398" s="19">
        <f>COUNTIF($F398:$CN398,EB$101)</f>
        <v>0</v>
      </c>
      <c r="EC398" s="19">
        <f>COUNTIF($F398:$CN398,EC$101)</f>
        <v>0</v>
      </c>
      <c r="ED398" s="19">
        <f>COUNTIF($F398:$CN398,ED$101)</f>
        <v>0</v>
      </c>
      <c r="EE398" s="19">
        <f>COUNTIF($F398:$CN398,EE$101)</f>
        <v>0</v>
      </c>
      <c r="EF398" s="19">
        <f>COUNTIF($F398:$CN398,EF$101)</f>
        <v>0</v>
      </c>
      <c r="EG398" s="19">
        <f>COUNTIF($F398:$CN398,EG$101)</f>
        <v>0</v>
      </c>
      <c r="EH398" s="19">
        <f>COUNTIF($F398:$CN398,EH$101)</f>
        <v>0</v>
      </c>
      <c r="EI398" s="19">
        <f>COUNTIF($F398:$CN398,EI$101)</f>
        <v>0</v>
      </c>
      <c r="EJ398" s="19">
        <f>COUNTIF($F398:$CN398,EJ$101)</f>
        <v>0</v>
      </c>
      <c r="EK398" s="19">
        <f>COUNTIF($F398:$CN398,EK$101)</f>
        <v>0</v>
      </c>
      <c r="EL398" s="19">
        <f>COUNTIF($F398:$CN398,EL$101)</f>
        <v>0</v>
      </c>
      <c r="EM398" s="19">
        <f>COUNTIF($F398:$CN398,EM$101)</f>
        <v>0</v>
      </c>
      <c r="EN398" s="19">
        <f>COUNTIF($F398:$CN398,EN$101)</f>
        <v>0</v>
      </c>
      <c r="EO398" s="19">
        <f>COUNTIF($F398:$CN398,EO$101)</f>
        <v>0</v>
      </c>
      <c r="EP398" s="19">
        <f>COUNTIF($F398:$CN398,EP$101)</f>
        <v>0</v>
      </c>
      <c r="EQ398" s="19">
        <f>COUNTIF($F398:$CN398,EQ$101)</f>
        <v>0</v>
      </c>
      <c r="ER398" s="19">
        <f>COUNTIF($F398:$CN398,ER$101)</f>
        <v>0</v>
      </c>
      <c r="ES398" s="19">
        <f>COUNTIF($F398:$CN398,ES$101)</f>
        <v>0</v>
      </c>
      <c r="ET398" s="19">
        <f>COUNTIF($F398:$CN398,ET$101)</f>
        <v>0</v>
      </c>
      <c r="EU398" s="19">
        <f>COUNTIF($F398:$CN398,EU$101)</f>
        <v>0</v>
      </c>
      <c r="EV398" s="19">
        <f>COUNTIF($F398:$CN398,EV$101)</f>
        <v>0</v>
      </c>
      <c r="EW398" s="19">
        <f>COUNTIF($F398:$CN398,EW$101)</f>
        <v>0</v>
      </c>
      <c r="EX398" s="19">
        <f>COUNTIF($F398:$CN398,EX$101)</f>
        <v>0</v>
      </c>
      <c r="EY398" s="19">
        <f>COUNTIF($F398:$CN398,EY$101)</f>
        <v>0</v>
      </c>
      <c r="EZ398" s="19">
        <f>COUNTIF($F398:$CN398,EZ$101)</f>
        <v>0</v>
      </c>
      <c r="FA398" s="19">
        <f>COUNTIF($F398:$CN398,FA$101)</f>
        <v>0</v>
      </c>
      <c r="FB398" s="19">
        <f>COUNTIF($F398:$CN398,FB$101)</f>
        <v>0</v>
      </c>
      <c r="FC398" s="19">
        <f>COUNTIF($F398:$CN398,FC$101)</f>
        <v>0</v>
      </c>
      <c r="FD398" s="19">
        <f>COUNTIF($F398:$CN398,FD$101)</f>
        <v>0</v>
      </c>
      <c r="FE398" s="19">
        <f>COUNTIF($F398:$CN398,FE$101)</f>
        <v>0</v>
      </c>
    </row>
    <row r="399" spans="1:161" ht="13.5" thickBot="1" x14ac:dyDescent="0.25">
      <c r="A399" s="12"/>
      <c r="B399" s="11"/>
      <c r="C399" s="11"/>
      <c r="D399" s="11"/>
      <c r="E399" s="52" t="s">
        <v>19</v>
      </c>
      <c r="F399" s="6"/>
      <c r="G399" s="39"/>
      <c r="H399" s="39"/>
      <c r="I399" s="39"/>
      <c r="J399" s="39"/>
      <c r="K399" s="39"/>
      <c r="L399" s="39"/>
      <c r="M399" s="38"/>
      <c r="N399" s="40" t="str">
        <f>IFERROR((COUNTIF(H399,[1]Locaux!$A$8)+COUNTIF(H399,[1]Locaux!$A$9)+COUNTIF(H399,[1]Locaux!$A$10)+COUNTIF(H399,[1]Locaux!$A$11)+COUNTIF(H399,[1]Locaux!$A$12)+COUNTIF(H399,[1]Locaux!$A$15)+COUNTIF(H399,[1]Locaux!$A$16)+COUNTIF(H399,[1]Locaux!$A$17))/(COUNTIF(G399,"*")+COUNTIF(K399,"*")+COUNTIF(M399,"*")),"0")</f>
        <v>0</v>
      </c>
      <c r="O399" s="6"/>
      <c r="P399" s="39"/>
      <c r="Q399" s="39"/>
      <c r="R399" s="39"/>
      <c r="S399" s="39"/>
      <c r="T399" s="39"/>
      <c r="U399" s="39"/>
      <c r="V399" s="38"/>
      <c r="W399" s="40" t="str">
        <f>IFERROR((COUNTIF(Q399,[1]Locaux!$A$8)+COUNTIF(Q399,[1]Locaux!$A$9)+COUNTIF(Q399,[1]Locaux!$A$10)+COUNTIF(Q399,[1]Locaux!$A$11)+COUNTIF(Q399,[1]Locaux!$A$12)+COUNTIF(Q399,[1]Locaux!$A$15)+COUNTIF(Q399,[1]Locaux!$A$16)+COUNTIF(Q399,[1]Locaux!$A$17))/(COUNTIF(P399,"*")+COUNTIF(T399,"*")+COUNTIF(V399,"*")),"0")</f>
        <v>0</v>
      </c>
      <c r="X399" s="49" t="s">
        <v>26</v>
      </c>
      <c r="Y399" s="39"/>
      <c r="Z399" s="39"/>
      <c r="AA399" s="39"/>
      <c r="AC399" s="39"/>
      <c r="AD399" s="39"/>
      <c r="AE399" s="38"/>
      <c r="AF399" s="40" t="str">
        <f>IFERROR((COUNTIF(Z399,[1]Locaux!$A$8)+COUNTIF(Z399,[1]Locaux!$A$9)+COUNTIF(Z399,[1]Locaux!$A$10)+COUNTIF(Z399,[1]Locaux!$A$11)+COUNTIF(Z399,[1]Locaux!$A$12)+COUNTIF(Z399,[1]Locaux!$A$15)+COUNTIF(Z399,[1]Locaux!$A$16)+COUNTIF(Z399,[1]Locaux!$A$17))/(COUNTIF(Y399,"*")+COUNTIF(AC399,"*")+COUNTIF(AE399,"*")),"0")</f>
        <v>0</v>
      </c>
      <c r="AG399" s="6" t="s">
        <v>22</v>
      </c>
      <c r="AH399" s="39"/>
      <c r="AI399" s="39"/>
      <c r="AJ399" s="39"/>
      <c r="AK399" s="39"/>
      <c r="AL399" s="39"/>
      <c r="AM399" s="39"/>
      <c r="AN399" s="38"/>
      <c r="AO399" s="40" t="str">
        <f>IFERROR((COUNTIF(AI399,[1]Locaux!$A$8)+COUNTIF(AI399,[1]Locaux!$A$9)+COUNTIF(AI399,[1]Locaux!$A$10)+COUNTIF(AI399,[1]Locaux!$A$11)+COUNTIF(AI399,[1]Locaux!$A$12)+COUNTIF(AI399,[1]Locaux!$A$15)+COUNTIF(AI399,[1]Locaux!$A$16)+COUNTIF(AI399,[1]Locaux!$A$17))/(COUNTIF(AH399,"*")+COUNTIF(AL399,"*")+COUNTIF(AN399,"*")),"0")</f>
        <v>0</v>
      </c>
      <c r="AP399" s="51" t="s">
        <v>23</v>
      </c>
      <c r="AQ399" s="39"/>
      <c r="AR399" s="39"/>
      <c r="AS399" s="39"/>
      <c r="AT399" s="6"/>
      <c r="AU399" s="39"/>
      <c r="AV399" s="39"/>
      <c r="AW399" s="38"/>
      <c r="AX399" s="40" t="str">
        <f>IFERROR((COUNTIF(AR399,[1]Locaux!$A$8)+COUNTIF(AR399,[1]Locaux!$A$9)+COUNTIF(AR399,[1]Locaux!$A$10)+COUNTIF(AR399,[1]Locaux!$A$11)+COUNTIF(AR399,[1]Locaux!$A$12)+COUNTIF(AR399,[1]Locaux!$A$15)+COUNTIF(AR399,[1]Locaux!$A$16)+COUNTIF(AR399,[1]Locaux!$A$17))/(COUNTIF(AQ399,"*")+COUNTIF(AU399,"*")+COUNTIF(AW399,"*")),"0")</f>
        <v>0</v>
      </c>
      <c r="AY399" s="6" t="s">
        <v>20</v>
      </c>
      <c r="AZ399" s="39"/>
      <c r="BA399" s="39"/>
      <c r="BB399" s="39"/>
      <c r="BC399" s="39"/>
      <c r="BD399" s="39"/>
      <c r="BE399" s="39"/>
      <c r="BF399" s="38"/>
      <c r="BG399" s="40" t="str">
        <f>IFERROR((COUNTIF(BA399,[1]Locaux!$A$8)+COUNTIF(BA399,[1]Locaux!$A$9)+COUNTIF(BA399,[1]Locaux!$A$10)+COUNTIF(BA399,[1]Locaux!$A$11)+COUNTIF(BA399,[1]Locaux!$A$12)+COUNTIF(BA399,[1]Locaux!$A$15)+COUNTIF(BA399,[1]Locaux!$A$16)+COUNTIF(BA399,[1]Locaux!$A$17))/(COUNTIF(AZ399,"*")+COUNTIF(BD399,"*")+COUNTIF(BF399,"*")),"0")</f>
        <v>0</v>
      </c>
      <c r="BH399" s="6" t="s">
        <v>27</v>
      </c>
      <c r="BI399" s="39"/>
      <c r="BJ399" s="39"/>
      <c r="BK399" s="39"/>
      <c r="BL399" s="39"/>
      <c r="BM399" s="39"/>
      <c r="BN399" s="39"/>
      <c r="BO399" s="38"/>
      <c r="BP399" s="40" t="str">
        <f>IFERROR((COUNTIF(BJ399,[1]Locaux!$A$8)+COUNTIF(BJ399,[1]Locaux!$A$9)+COUNTIF(BJ399,[1]Locaux!$A$10)+COUNTIF(BJ399,[1]Locaux!$A$11)+COUNTIF(BJ399,[1]Locaux!$A$12)+COUNTIF(BJ399,[1]Locaux!$A$15)+COUNTIF(BJ399,[1]Locaux!$A$16)+COUNTIF(BJ399,[1]Locaux!$A$17))/(COUNTIF(BI399,"*")+COUNTIF(BM399,"*")+COUNTIF(BO399,"*")),"0")</f>
        <v>0</v>
      </c>
      <c r="BQ399" s="6"/>
      <c r="BR399" s="39"/>
      <c r="BS399" s="39"/>
      <c r="BT399" s="39"/>
      <c r="BU399" s="39"/>
      <c r="BV399" s="39"/>
      <c r="BW399" s="39"/>
      <c r="BX399" s="38"/>
      <c r="BY399" s="6"/>
      <c r="BZ399" s="39"/>
      <c r="CA399" s="39"/>
      <c r="CB399" s="39"/>
      <c r="CC399" s="39"/>
      <c r="CD399" s="39"/>
      <c r="CE399" s="39"/>
      <c r="CF399" s="38"/>
      <c r="CG399" s="6"/>
      <c r="CH399" s="39"/>
      <c r="CI399" s="39"/>
      <c r="CJ399" s="39"/>
      <c r="CK399" s="39"/>
      <c r="CL399" s="39"/>
      <c r="CM399" s="39"/>
      <c r="CN399" s="38"/>
      <c r="CO399" s="37" t="e">
        <f>OR(CR399&gt;1,CS399&gt;1,CT399&gt;1,CU399&gt;1,CV399&gt;1,CW399&gt;1,CX399&gt;1,CY399&gt;1,CZ399&gt;1,DA399&gt;1,DB399&gt;1,DC399&gt;1,#REF!&gt;1,#REF!&gt;1,#REF!&gt;1,#REF!&gt;1,#REF!&gt;1,#REF!&gt;1,#REF!&gt;1,#REF!&gt;1,#REF!&gt;1,#REF!&gt;1,#REF!&gt;1,#REF!&gt;1,#REF!&gt;1,#REF!&gt;1,#REF!&gt;1,#REF!&gt;1,#REF!&gt;1,#REF!&gt;1)</f>
        <v>#REF!</v>
      </c>
      <c r="CP399" s="36" t="b">
        <f>OR(DR399&gt;1,DS399&gt;1,DT399&gt;1,DU399&gt;1,DV399&gt;1,DW399&gt;1,DX399&gt;1,DY399&gt;1,DZ399&gt;1,EA399&gt;1,EB399&gt;1,EC399&gt;1,ED399&gt;1,EE399&gt;1,EF399&gt;1,EG399&gt;1,EH399&gt;1,EI399&gt;1,EJ399&gt;1,EK399&gt;1,EL399&gt;1,EM399&gt;1,EN399&gt;1,EO399&gt;1,EP399&gt;1,EQ399&gt;1,ER399&gt;1,ES399&gt;1,ET399&gt;1,EU399&gt;1,EV399&gt;1,EW399&gt;1,EX399&gt;1,EY399&gt;1,EZ399&gt;1,FA399&gt;1,FB399&gt;1,FC399&gt;1,FD399&gt;1,FE399&gt;1)</f>
        <v>0</v>
      </c>
      <c r="CQ399" s="35"/>
      <c r="CR399" s="34">
        <f>COUNTIF($F399:$CN399,CR$101)</f>
        <v>0</v>
      </c>
      <c r="CS399" s="33">
        <f>COUNTIF($F399:$CN399,CS$101)</f>
        <v>0</v>
      </c>
      <c r="CT399" s="32">
        <f>COUNTIF($F399:$CN399,CT$101)</f>
        <v>0</v>
      </c>
      <c r="CU399" s="31">
        <f>COUNTIF($F399:$CN399,CU$101)</f>
        <v>0</v>
      </c>
      <c r="CV399" s="30">
        <f>COUNTIF($F399:$CN399,CV$101)</f>
        <v>0</v>
      </c>
      <c r="CW399" s="29">
        <f>COUNTIF($F399:$CN399,CW$101)</f>
        <v>0</v>
      </c>
      <c r="CX399" s="24">
        <f>COUNTIF($F399:$CN399,CX$101)</f>
        <v>0</v>
      </c>
      <c r="CY399" s="28">
        <f>COUNTIF($F399:$CN399,CY$101)</f>
        <v>0</v>
      </c>
      <c r="CZ399" s="27">
        <f>COUNTIF($F399:$CN399,CZ$101)</f>
        <v>0</v>
      </c>
      <c r="DA399" s="26">
        <f>COUNTIF($F399:$CN399,DA$101)</f>
        <v>0</v>
      </c>
      <c r="DB399" s="25">
        <f>COUNTIF($F399:$CN399,DB$101)</f>
        <v>0</v>
      </c>
      <c r="DC399" s="24">
        <f>COUNTIF($F399:$CN399,DC$101)</f>
        <v>0</v>
      </c>
      <c r="DD399" s="13"/>
      <c r="DE399" s="13"/>
      <c r="DF399" s="23"/>
      <c r="DG399" s="23"/>
      <c r="DH399" s="23"/>
      <c r="DI399" s="23"/>
      <c r="DJ399" s="23"/>
      <c r="DK399" s="23"/>
      <c r="DL399" s="23"/>
      <c r="DM399" s="23"/>
      <c r="DN399" s="23"/>
      <c r="DO399" s="23"/>
      <c r="DP399" s="22"/>
      <c r="DQ399" s="21"/>
      <c r="DR399" s="20">
        <f>COUNTIF($F399:$CN399,DR$101)</f>
        <v>0</v>
      </c>
      <c r="DS399" s="19">
        <f>COUNTIF($F399:$CN399,DS$101)</f>
        <v>0</v>
      </c>
      <c r="DT399" s="19">
        <f>COUNTIF($F399:$CN399,DT$101)</f>
        <v>0</v>
      </c>
      <c r="DU399" s="19">
        <f>COUNTIF($F399:$CN399,DU$101)</f>
        <v>0</v>
      </c>
      <c r="DV399" s="19">
        <f>COUNTIF($F399:$CN399,DV$101)</f>
        <v>0</v>
      </c>
      <c r="DW399" s="19">
        <f>COUNTIF($F399:$CN399,DW$101)</f>
        <v>0</v>
      </c>
      <c r="DX399" s="19">
        <f>COUNTIF($F399:$CN399,DX$101)</f>
        <v>0</v>
      </c>
      <c r="DY399" s="19">
        <f>COUNTIF($F399:$CN399,DY$101)</f>
        <v>0</v>
      </c>
      <c r="DZ399" s="19">
        <f>COUNTIF($F399:$CN399,DZ$101)</f>
        <v>0</v>
      </c>
      <c r="EA399" s="19">
        <f>COUNTIF($F399:$CN399,EA$101)</f>
        <v>0</v>
      </c>
      <c r="EB399" s="19">
        <f>COUNTIF($F399:$CN399,EB$101)</f>
        <v>0</v>
      </c>
      <c r="EC399" s="19">
        <f>COUNTIF($F399:$CN399,EC$101)</f>
        <v>0</v>
      </c>
      <c r="ED399" s="19">
        <f>COUNTIF($F399:$CN399,ED$101)</f>
        <v>0</v>
      </c>
      <c r="EE399" s="19">
        <f>COUNTIF($F399:$CN399,EE$101)</f>
        <v>0</v>
      </c>
      <c r="EF399" s="19">
        <f>COUNTIF($F399:$CN399,EF$101)</f>
        <v>0</v>
      </c>
      <c r="EG399" s="19">
        <f>COUNTIF($F399:$CN399,EG$101)</f>
        <v>0</v>
      </c>
      <c r="EH399" s="19">
        <f>COUNTIF($F399:$CN399,EH$101)</f>
        <v>0</v>
      </c>
      <c r="EI399" s="19">
        <f>COUNTIF($F399:$CN399,EI$101)</f>
        <v>0</v>
      </c>
      <c r="EJ399" s="19">
        <f>COUNTIF($F399:$CN399,EJ$101)</f>
        <v>0</v>
      </c>
      <c r="EK399" s="19">
        <f>COUNTIF($F399:$CN399,EK$101)</f>
        <v>0</v>
      </c>
      <c r="EL399" s="19">
        <f>COUNTIF($F399:$CN399,EL$101)</f>
        <v>0</v>
      </c>
      <c r="EM399" s="19">
        <f>COUNTIF($F399:$CN399,EM$101)</f>
        <v>0</v>
      </c>
      <c r="EN399" s="19">
        <f>COUNTIF($F399:$CN399,EN$101)</f>
        <v>0</v>
      </c>
      <c r="EO399" s="19">
        <f>COUNTIF($F399:$CN399,EO$101)</f>
        <v>0</v>
      </c>
      <c r="EP399" s="19">
        <f>COUNTIF($F399:$CN399,EP$101)</f>
        <v>0</v>
      </c>
      <c r="EQ399" s="19">
        <f>COUNTIF($F399:$CN399,EQ$101)</f>
        <v>0</v>
      </c>
      <c r="ER399" s="19">
        <f>COUNTIF($F399:$CN399,ER$101)</f>
        <v>0</v>
      </c>
      <c r="ES399" s="19">
        <f>COUNTIF($F399:$CN399,ES$101)</f>
        <v>0</v>
      </c>
      <c r="ET399" s="19">
        <f>COUNTIF($F399:$CN399,ET$101)</f>
        <v>0</v>
      </c>
      <c r="EU399" s="19">
        <f>COUNTIF($F399:$CN399,EU$101)</f>
        <v>0</v>
      </c>
      <c r="EV399" s="19">
        <f>COUNTIF($F399:$CN399,EV$101)</f>
        <v>0</v>
      </c>
      <c r="EW399" s="19">
        <f>COUNTIF($F399:$CN399,EW$101)</f>
        <v>0</v>
      </c>
      <c r="EX399" s="19">
        <f>COUNTIF($F399:$CN399,EX$101)</f>
        <v>0</v>
      </c>
      <c r="EY399" s="19">
        <f>COUNTIF($F399:$CN399,EY$101)</f>
        <v>0</v>
      </c>
      <c r="EZ399" s="19">
        <f>COUNTIF($F399:$CN399,EZ$101)</f>
        <v>0</v>
      </c>
      <c r="FA399" s="19">
        <f>COUNTIF($F399:$CN399,FA$101)</f>
        <v>0</v>
      </c>
      <c r="FB399" s="19">
        <f>COUNTIF($F399:$CN399,FB$101)</f>
        <v>0</v>
      </c>
      <c r="FC399" s="19">
        <f>COUNTIF($F399:$CN399,FC$101)</f>
        <v>0</v>
      </c>
      <c r="FD399" s="19">
        <f>COUNTIF($F399:$CN399,FD$101)</f>
        <v>0</v>
      </c>
      <c r="FE399" s="19">
        <f>COUNTIF($F399:$CN399,FE$101)</f>
        <v>0</v>
      </c>
    </row>
    <row r="400" spans="1:161" x14ac:dyDescent="0.2">
      <c r="A400" s="18" t="str">
        <f>CHOOSE(WEEKDAY($E400),"Dimanche","Lundi","Mardi","Mercredi","Jeudi","Vendredi","")</f>
        <v>Mercredi</v>
      </c>
      <c r="B400" s="17">
        <f>IF(M400&lt;&gt;"Cong. ",B398+1,B398+0)</f>
        <v>141</v>
      </c>
      <c r="C400" s="17">
        <f>IF(M400&lt;&gt;"Cong. ",C398+1,C398+0)</f>
        <v>120</v>
      </c>
      <c r="D400" s="17">
        <f>IF(M400="",D398+1,D398+0)</f>
        <v>21</v>
      </c>
      <c r="E400" s="16">
        <v>44265</v>
      </c>
      <c r="F400" s="7"/>
      <c r="G400" s="44"/>
      <c r="H400" s="44"/>
      <c r="I400" s="44"/>
      <c r="J400" s="44"/>
      <c r="K400" s="44"/>
      <c r="L400" s="44"/>
      <c r="M400" s="43"/>
      <c r="N400" s="40" t="str">
        <f>IFERROR((COUNTIF(H400,[1]Locaux!$A$8)+COUNTIF(H400,[1]Locaux!$A$9)+COUNTIF(H400,[1]Locaux!$A$10)+COUNTIF(H400,[1]Locaux!$A$11)+COUNTIF(H400,[1]Locaux!$A$12)+COUNTIF(H400,[1]Locaux!$A$15)+COUNTIF(H400,[1]Locaux!$A$16)+COUNTIF(H400,[1]Locaux!$A$17))/(COUNTIF(G400,"*")+COUNTIF(K400,"*")+COUNTIF(M400,"*")),"0")</f>
        <v>0</v>
      </c>
      <c r="O400" s="7"/>
      <c r="P400" s="44"/>
      <c r="Q400" s="44"/>
      <c r="R400" s="44"/>
      <c r="S400" s="44"/>
      <c r="T400" s="44"/>
      <c r="U400" s="44"/>
      <c r="V400" s="43"/>
      <c r="W400" s="40" t="str">
        <f>IFERROR((COUNTIF(Q400,[1]Locaux!$A$8)+COUNTIF(Q400,[1]Locaux!$A$9)+COUNTIF(Q400,[1]Locaux!$A$10)+COUNTIF(Q400,[1]Locaux!$A$11)+COUNTIF(Q400,[1]Locaux!$A$12)+COUNTIF(Q400,[1]Locaux!$A$15)+COUNTIF(Q400,[1]Locaux!$A$16)+COUNTIF(Q400,[1]Locaux!$A$17))/(COUNTIF(P400,"*")+COUNTIF(T400,"*")+COUNTIF(V400,"*")),"0")</f>
        <v>0</v>
      </c>
      <c r="X400" s="7" t="s">
        <v>22</v>
      </c>
      <c r="Y400" s="44"/>
      <c r="Z400" s="44"/>
      <c r="AA400" s="44"/>
      <c r="AB400" s="44"/>
      <c r="AC400" s="44"/>
      <c r="AD400" s="44"/>
      <c r="AE400" s="43"/>
      <c r="AF400" s="40" t="str">
        <f>IFERROR((COUNTIF(Z400,[1]Locaux!$A$8)+COUNTIF(Z400,[1]Locaux!$A$9)+COUNTIF(Z400,[1]Locaux!$A$10)+COUNTIF(Z400,[1]Locaux!$A$11)+COUNTIF(Z400,[1]Locaux!$A$12)+COUNTIF(Z400,[1]Locaux!$A$15)+COUNTIF(Z400,[1]Locaux!$A$16)+COUNTIF(Z400,[1]Locaux!$A$17))/(COUNTIF(Y400,"*")+COUNTIF(AC400,"*")+COUNTIF(AE400,"*")),"0")</f>
        <v>0</v>
      </c>
      <c r="AG400" s="7" t="s">
        <v>20</v>
      </c>
      <c r="AH400" s="44"/>
      <c r="AI400" s="44"/>
      <c r="AJ400" s="44"/>
      <c r="AK400" s="44"/>
      <c r="AL400" s="44"/>
      <c r="AM400" s="44"/>
      <c r="AN400" s="43"/>
      <c r="AO400" s="40" t="str">
        <f>IFERROR((COUNTIF(AI400,[1]Locaux!$A$8)+COUNTIF(AI400,[1]Locaux!$A$9)+COUNTIF(AI400,[1]Locaux!$A$10)+COUNTIF(AI400,[1]Locaux!$A$11)+COUNTIF(AI400,[1]Locaux!$A$12)+COUNTIF(AI400,[1]Locaux!$A$15)+COUNTIF(AI400,[1]Locaux!$A$16)+COUNTIF(AI400,[1]Locaux!$A$17))/(COUNTIF(AH400,"*")+COUNTIF(AL400,"*")+COUNTIF(AN400,"*")),"0")</f>
        <v>0</v>
      </c>
      <c r="AP400" s="54" t="s">
        <v>20</v>
      </c>
      <c r="AQ400" s="44"/>
      <c r="AR400" s="44"/>
      <c r="AS400" s="44"/>
      <c r="AT400" s="7"/>
      <c r="AU400" s="44"/>
      <c r="AV400" s="44"/>
      <c r="AW400" s="43"/>
      <c r="AX400" s="40" t="str">
        <f>IFERROR((COUNTIF(AR400,[1]Locaux!$A$8)+COUNTIF(AR400,[1]Locaux!$A$9)+COUNTIF(AR400,[1]Locaux!$A$10)+COUNTIF(AR400,[1]Locaux!$A$11)+COUNTIF(AR400,[1]Locaux!$A$12)+COUNTIF(AR400,[1]Locaux!$A$15)+COUNTIF(AR400,[1]Locaux!$A$16)+COUNTIF(AR400,[1]Locaux!$A$17))/(COUNTIF(AQ400,"*")+COUNTIF(AU400,"*")+COUNTIF(AW400,"*")),"0")</f>
        <v>0</v>
      </c>
      <c r="AY400" s="7" t="s">
        <v>26</v>
      </c>
      <c r="AZ400" s="44"/>
      <c r="BA400" s="44"/>
      <c r="BB400" s="44"/>
      <c r="BC400" s="44"/>
      <c r="BD400" s="44"/>
      <c r="BE400" s="44"/>
      <c r="BF400" s="43"/>
      <c r="BG400" s="40" t="str">
        <f>IFERROR((COUNTIF(BA400,[1]Locaux!$A$8)+COUNTIF(BA400,[1]Locaux!$A$9)+COUNTIF(BA400,[1]Locaux!$A$10)+COUNTIF(BA400,[1]Locaux!$A$11)+COUNTIF(BA400,[1]Locaux!$A$12)+COUNTIF(BA400,[1]Locaux!$A$15)+COUNTIF(BA400,[1]Locaux!$A$16)+COUNTIF(BA400,[1]Locaux!$A$17))/(COUNTIF(AZ400,"*")+COUNTIF(BD400,"*")+COUNTIF(BF400,"*")),"0")</f>
        <v>0</v>
      </c>
      <c r="BH400" s="7" t="s">
        <v>27</v>
      </c>
      <c r="BI400" s="44"/>
      <c r="BJ400" s="44"/>
      <c r="BK400" s="44"/>
      <c r="BL400" s="44"/>
      <c r="BM400" s="44"/>
      <c r="BN400" s="44"/>
      <c r="BO400" s="43"/>
      <c r="BP400" s="40" t="str">
        <f>IFERROR((COUNTIF(BJ400,[1]Locaux!$A$8)+COUNTIF(BJ400,[1]Locaux!$A$9)+COUNTIF(BJ400,[1]Locaux!$A$10)+COUNTIF(BJ400,[1]Locaux!$A$11)+COUNTIF(BJ400,[1]Locaux!$A$12)+COUNTIF(BJ400,[1]Locaux!$A$15)+COUNTIF(BJ400,[1]Locaux!$A$16)+COUNTIF(BJ400,[1]Locaux!$A$17))/(COUNTIF(BI400,"*")+COUNTIF(BM400,"*")+COUNTIF(BO400,"*")),"0")</f>
        <v>0</v>
      </c>
      <c r="BQ400" s="7"/>
      <c r="BR400" s="44"/>
      <c r="BS400" s="44"/>
      <c r="BT400" s="44"/>
      <c r="BU400" s="44"/>
      <c r="BV400" s="44"/>
      <c r="BW400" s="44"/>
      <c r="BX400" s="43"/>
      <c r="BY400" s="7"/>
      <c r="BZ400" s="44"/>
      <c r="CA400" s="44"/>
      <c r="CB400" s="44"/>
      <c r="CC400" s="44"/>
      <c r="CD400" s="44"/>
      <c r="CE400" s="44"/>
      <c r="CF400" s="43"/>
      <c r="CG400" s="7"/>
      <c r="CH400" s="44"/>
      <c r="CI400" s="44"/>
      <c r="CJ400" s="44"/>
      <c r="CK400" s="44"/>
      <c r="CL400" s="44"/>
      <c r="CM400" s="44"/>
      <c r="CN400" s="43"/>
      <c r="CO400" s="37" t="e">
        <f>OR(CR400&gt;1,CS400&gt;1,CT400&gt;1,CU400&gt;1,CV400&gt;1,CW400&gt;1,CX400&gt;1,CY400&gt;1,CZ400&gt;1,DA400&gt;1,DB400&gt;1,DC400&gt;1,#REF!&gt;1,#REF!&gt;1,#REF!&gt;1,#REF!&gt;1,#REF!&gt;1,#REF!&gt;1,#REF!&gt;1,#REF!&gt;1,#REF!&gt;1,#REF!&gt;1,#REF!&gt;1,#REF!&gt;1,#REF!&gt;1,#REF!&gt;1,#REF!&gt;1,#REF!&gt;1,#REF!&gt;1,#REF!&gt;1)</f>
        <v>#REF!</v>
      </c>
      <c r="CP400" s="36" t="b">
        <f>OR(DR400&gt;1,DS400&gt;1,DT400&gt;1,DU400&gt;1,DV400&gt;1,DW400&gt;1,DX400&gt;1,DY400&gt;1,DZ400&gt;1,EA400&gt;1,EB400&gt;1,EC400&gt;1,ED400&gt;1,EE400&gt;1,EF400&gt;1,EG400&gt;1,EH400&gt;1,EI400&gt;1,EJ400&gt;1,EK400&gt;1,EL400&gt;1,EM400&gt;1,EN400&gt;1,EO400&gt;1,EP400&gt;1,EQ400&gt;1,ER400&gt;1,ES400&gt;1,ET400&gt;1,EU400&gt;1,EV400&gt;1,EW400&gt;1,EX400&gt;1,EY400&gt;1,EZ400&gt;1,FA400&gt;1,FB400&gt;1,FC400&gt;1,FD400&gt;1,FE400&gt;1)</f>
        <v>0</v>
      </c>
      <c r="CQ400" s="35"/>
      <c r="CR400" s="34">
        <f>COUNTIF($F400:$CN400,CR$101)</f>
        <v>0</v>
      </c>
      <c r="CS400" s="33">
        <f>COUNTIF($F400:$CN400,CS$101)</f>
        <v>0</v>
      </c>
      <c r="CT400" s="32">
        <f>COUNTIF($F400:$CN400,CT$101)</f>
        <v>0</v>
      </c>
      <c r="CU400" s="31">
        <f>COUNTIF($F400:$CN400,CU$101)</f>
        <v>0</v>
      </c>
      <c r="CV400" s="30">
        <f>COUNTIF($F400:$CN400,CV$101)</f>
        <v>0</v>
      </c>
      <c r="CW400" s="29">
        <f>COUNTIF($F400:$CN400,CW$101)</f>
        <v>0</v>
      </c>
      <c r="CX400" s="24">
        <f>COUNTIF($F400:$CN400,CX$101)</f>
        <v>0</v>
      </c>
      <c r="CY400" s="28">
        <f>COUNTIF($F400:$CN400,CY$101)</f>
        <v>0</v>
      </c>
      <c r="CZ400" s="27">
        <f>COUNTIF($F400:$CN400,CZ$101)</f>
        <v>0</v>
      </c>
      <c r="DA400" s="26">
        <f>COUNTIF($F400:$CN400,DA$101)</f>
        <v>0</v>
      </c>
      <c r="DB400" s="25">
        <f>COUNTIF($F400:$CN400,DB$101)</f>
        <v>0</v>
      </c>
      <c r="DC400" s="24">
        <f>COUNTIF($F400:$CN400,DC$101)</f>
        <v>0</v>
      </c>
      <c r="DD400" s="13"/>
      <c r="DE400" s="13"/>
      <c r="DF400" s="23"/>
      <c r="DG400" s="23"/>
      <c r="DH400" s="23"/>
      <c r="DI400" s="23"/>
      <c r="DJ400" s="23"/>
      <c r="DK400" s="23"/>
      <c r="DL400" s="23"/>
      <c r="DM400" s="23"/>
      <c r="DN400" s="23"/>
      <c r="DO400" s="23"/>
      <c r="DP400" s="22"/>
      <c r="DQ400" s="21"/>
      <c r="DR400" s="20">
        <f>COUNTIF($F400:$CN400,DR$101)</f>
        <v>0</v>
      </c>
      <c r="DS400" s="19">
        <f>COUNTIF($F400:$CN400,DS$101)</f>
        <v>0</v>
      </c>
      <c r="DT400" s="19">
        <f>COUNTIF($F400:$CN400,DT$101)</f>
        <v>0</v>
      </c>
      <c r="DU400" s="19">
        <f>COUNTIF($F400:$CN400,DU$101)</f>
        <v>0</v>
      </c>
      <c r="DV400" s="19">
        <f>COUNTIF($F400:$CN400,DV$101)</f>
        <v>0</v>
      </c>
      <c r="DW400" s="19">
        <f>COUNTIF($F400:$CN400,DW$101)</f>
        <v>0</v>
      </c>
      <c r="DX400" s="19">
        <f>COUNTIF($F400:$CN400,DX$101)</f>
        <v>0</v>
      </c>
      <c r="DY400" s="19">
        <f>COUNTIF($F400:$CN400,DY$101)</f>
        <v>0</v>
      </c>
      <c r="DZ400" s="19">
        <f>COUNTIF($F400:$CN400,DZ$101)</f>
        <v>0</v>
      </c>
      <c r="EA400" s="19">
        <f>COUNTIF($F400:$CN400,EA$101)</f>
        <v>0</v>
      </c>
      <c r="EB400" s="19">
        <f>COUNTIF($F400:$CN400,EB$101)</f>
        <v>0</v>
      </c>
      <c r="EC400" s="19">
        <f>COUNTIF($F400:$CN400,EC$101)</f>
        <v>0</v>
      </c>
      <c r="ED400" s="19">
        <f>COUNTIF($F400:$CN400,ED$101)</f>
        <v>0</v>
      </c>
      <c r="EE400" s="19">
        <f>COUNTIF($F400:$CN400,EE$101)</f>
        <v>0</v>
      </c>
      <c r="EF400" s="19">
        <f>COUNTIF($F400:$CN400,EF$101)</f>
        <v>0</v>
      </c>
      <c r="EG400" s="19">
        <f>COUNTIF($F400:$CN400,EG$101)</f>
        <v>0</v>
      </c>
      <c r="EH400" s="19">
        <f>COUNTIF($F400:$CN400,EH$101)</f>
        <v>0</v>
      </c>
      <c r="EI400" s="19">
        <f>COUNTIF($F400:$CN400,EI$101)</f>
        <v>0</v>
      </c>
      <c r="EJ400" s="19">
        <f>COUNTIF($F400:$CN400,EJ$101)</f>
        <v>0</v>
      </c>
      <c r="EK400" s="19">
        <f>COUNTIF($F400:$CN400,EK$101)</f>
        <v>0</v>
      </c>
      <c r="EL400" s="19">
        <f>COUNTIF($F400:$CN400,EL$101)</f>
        <v>0</v>
      </c>
      <c r="EM400" s="19">
        <f>COUNTIF($F400:$CN400,EM$101)</f>
        <v>0</v>
      </c>
      <c r="EN400" s="19">
        <f>COUNTIF($F400:$CN400,EN$101)</f>
        <v>0</v>
      </c>
      <c r="EO400" s="19">
        <f>COUNTIF($F400:$CN400,EO$101)</f>
        <v>0</v>
      </c>
      <c r="EP400" s="19">
        <f>COUNTIF($F400:$CN400,EP$101)</f>
        <v>0</v>
      </c>
      <c r="EQ400" s="19">
        <f>COUNTIF($F400:$CN400,EQ$101)</f>
        <v>0</v>
      </c>
      <c r="ER400" s="19">
        <f>COUNTIF($F400:$CN400,ER$101)</f>
        <v>0</v>
      </c>
      <c r="ES400" s="19">
        <f>COUNTIF($F400:$CN400,ES$101)</f>
        <v>0</v>
      </c>
      <c r="ET400" s="19">
        <f>COUNTIF($F400:$CN400,ET$101)</f>
        <v>0</v>
      </c>
      <c r="EU400" s="19">
        <f>COUNTIF($F400:$CN400,EU$101)</f>
        <v>0</v>
      </c>
      <c r="EV400" s="19">
        <f>COUNTIF($F400:$CN400,EV$101)</f>
        <v>0</v>
      </c>
      <c r="EW400" s="19">
        <f>COUNTIF($F400:$CN400,EW$101)</f>
        <v>0</v>
      </c>
      <c r="EX400" s="19">
        <f>COUNTIF($F400:$CN400,EX$101)</f>
        <v>0</v>
      </c>
      <c r="EY400" s="19">
        <f>COUNTIF($F400:$CN400,EY$101)</f>
        <v>0</v>
      </c>
      <c r="EZ400" s="19">
        <f>COUNTIF($F400:$CN400,EZ$101)</f>
        <v>0</v>
      </c>
      <c r="FA400" s="19">
        <f>COUNTIF($F400:$CN400,FA$101)</f>
        <v>0</v>
      </c>
      <c r="FB400" s="19">
        <f>COUNTIF($F400:$CN400,FB$101)</f>
        <v>0</v>
      </c>
      <c r="FC400" s="19">
        <f>COUNTIF($F400:$CN400,FC$101)</f>
        <v>0</v>
      </c>
      <c r="FD400" s="19">
        <f>COUNTIF($F400:$CN400,FD$101)</f>
        <v>0</v>
      </c>
      <c r="FE400" s="19">
        <f>COUNTIF($F400:$CN400,FE$101)</f>
        <v>0</v>
      </c>
    </row>
    <row r="401" spans="1:161" ht="13.5" thickBot="1" x14ac:dyDescent="0.25">
      <c r="A401" s="12"/>
      <c r="B401" s="11"/>
      <c r="C401" s="11"/>
      <c r="D401" s="11"/>
      <c r="E401" s="10"/>
      <c r="F401" s="6"/>
      <c r="G401" s="39"/>
      <c r="H401" s="39"/>
      <c r="I401" s="39"/>
      <c r="J401" s="39"/>
      <c r="K401" s="39"/>
      <c r="L401" s="39"/>
      <c r="M401" s="38"/>
      <c r="N401" s="40" t="str">
        <f>IFERROR((COUNTIF(H401,[1]Locaux!$A$8)+COUNTIF(H401,[1]Locaux!$A$9)+COUNTIF(H401,[1]Locaux!$A$10)+COUNTIF(H401,[1]Locaux!$A$11)+COUNTIF(H401,[1]Locaux!$A$12)+COUNTIF(H401,[1]Locaux!$A$15)+COUNTIF(H401,[1]Locaux!$A$16)+COUNTIF(H401,[1]Locaux!$A$17))/(COUNTIF(G401,"*")+COUNTIF(K401,"*")+COUNTIF(M401,"*")),"0")</f>
        <v>0</v>
      </c>
      <c r="O401" s="6"/>
      <c r="P401" s="39"/>
      <c r="Q401" s="39"/>
      <c r="R401" s="39"/>
      <c r="S401" s="39"/>
      <c r="T401" s="39"/>
      <c r="U401" s="39"/>
      <c r="V401" s="38"/>
      <c r="W401" s="40" t="str">
        <f>IFERROR((COUNTIF(Q401,[1]Locaux!$A$8)+COUNTIF(Q401,[1]Locaux!$A$9)+COUNTIF(Q401,[1]Locaux!$A$10)+COUNTIF(Q401,[1]Locaux!$A$11)+COUNTIF(Q401,[1]Locaux!$A$12)+COUNTIF(Q401,[1]Locaux!$A$15)+COUNTIF(Q401,[1]Locaux!$A$16)+COUNTIF(Q401,[1]Locaux!$A$17))/(COUNTIF(P401,"*")+COUNTIF(T401,"*")+COUNTIF(V401,"*")),"0")</f>
        <v>0</v>
      </c>
      <c r="X401" s="6" t="s">
        <v>22</v>
      </c>
      <c r="Y401" s="39"/>
      <c r="Z401" s="39"/>
      <c r="AA401" s="39"/>
      <c r="AB401" s="39"/>
      <c r="AC401" s="39"/>
      <c r="AD401" s="39"/>
      <c r="AE401" s="38"/>
      <c r="AF401" s="40" t="str">
        <f>IFERROR((COUNTIF(Z401,[1]Locaux!$A$8)+COUNTIF(Z401,[1]Locaux!$A$9)+COUNTIF(Z401,[1]Locaux!$A$10)+COUNTIF(Z401,[1]Locaux!$A$11)+COUNTIF(Z401,[1]Locaux!$A$12)+COUNTIF(Z401,[1]Locaux!$A$15)+COUNTIF(Z401,[1]Locaux!$A$16)+COUNTIF(Z401,[1]Locaux!$A$17))/(COUNTIF(Y401,"*")+COUNTIF(AC401,"*")+COUNTIF(AE401,"*")),"0")</f>
        <v>0</v>
      </c>
      <c r="AG401" s="6" t="s">
        <v>20</v>
      </c>
      <c r="AH401" s="39"/>
      <c r="AI401" s="39"/>
      <c r="AJ401" s="39"/>
      <c r="AK401" s="39"/>
      <c r="AL401" s="39"/>
      <c r="AM401" s="39"/>
      <c r="AN401" s="38"/>
      <c r="AO401" s="40" t="str">
        <f>IFERROR((COUNTIF(AI401,[1]Locaux!$A$8)+COUNTIF(AI401,[1]Locaux!$A$9)+COUNTIF(AI401,[1]Locaux!$A$10)+COUNTIF(AI401,[1]Locaux!$A$11)+COUNTIF(AI401,[1]Locaux!$A$12)+COUNTIF(AI401,[1]Locaux!$A$15)+COUNTIF(AI401,[1]Locaux!$A$16)+COUNTIF(AI401,[1]Locaux!$A$17))/(COUNTIF(AH401,"*")+COUNTIF(AL401,"*")+COUNTIF(AN401,"*")),"0")</f>
        <v>0</v>
      </c>
      <c r="AP401" s="53" t="s">
        <v>20</v>
      </c>
      <c r="AQ401" s="39"/>
      <c r="AR401" s="39"/>
      <c r="AS401" s="39"/>
      <c r="AT401" s="6"/>
      <c r="AU401" s="39"/>
      <c r="AV401" s="39"/>
      <c r="AW401" s="38"/>
      <c r="AX401" s="40" t="str">
        <f>IFERROR((COUNTIF(AR401,[1]Locaux!$A$8)+COUNTIF(AR401,[1]Locaux!$A$9)+COUNTIF(AR401,[1]Locaux!$A$10)+COUNTIF(AR401,[1]Locaux!$A$11)+COUNTIF(AR401,[1]Locaux!$A$12)+COUNTIF(AR401,[1]Locaux!$A$15)+COUNTIF(AR401,[1]Locaux!$A$16)+COUNTIF(AR401,[1]Locaux!$A$17))/(COUNTIF(AQ401,"*")+COUNTIF(AU401,"*")+COUNTIF(AW401,"*")),"0")</f>
        <v>0</v>
      </c>
      <c r="AY401" s="6" t="s">
        <v>26</v>
      </c>
      <c r="AZ401" s="39"/>
      <c r="BA401" s="39"/>
      <c r="BB401" s="39"/>
      <c r="BC401" s="39"/>
      <c r="BD401" s="39"/>
      <c r="BE401" s="39"/>
      <c r="BF401" s="38"/>
      <c r="BG401" s="40" t="str">
        <f>IFERROR((COUNTIF(BA401,[1]Locaux!$A$8)+COUNTIF(BA401,[1]Locaux!$A$9)+COUNTIF(BA401,[1]Locaux!$A$10)+COUNTIF(BA401,[1]Locaux!$A$11)+COUNTIF(BA401,[1]Locaux!$A$12)+COUNTIF(BA401,[1]Locaux!$A$15)+COUNTIF(BA401,[1]Locaux!$A$16)+COUNTIF(BA401,[1]Locaux!$A$17))/(COUNTIF(AZ401,"*")+COUNTIF(BD401,"*")+COUNTIF(BF401,"*")),"0")</f>
        <v>0</v>
      </c>
      <c r="BH401" s="6" t="s">
        <v>27</v>
      </c>
      <c r="BI401" s="39"/>
      <c r="BJ401" s="39"/>
      <c r="BK401" s="39"/>
      <c r="BL401" s="39"/>
      <c r="BM401" s="39"/>
      <c r="BN401" s="39"/>
      <c r="BO401" s="38"/>
      <c r="BP401" s="40" t="str">
        <f>IFERROR((COUNTIF(BJ401,[1]Locaux!$A$8)+COUNTIF(BJ401,[1]Locaux!$A$9)+COUNTIF(BJ401,[1]Locaux!$A$10)+COUNTIF(BJ401,[1]Locaux!$A$11)+COUNTIF(BJ401,[1]Locaux!$A$12)+COUNTIF(BJ401,[1]Locaux!$A$15)+COUNTIF(BJ401,[1]Locaux!$A$16)+COUNTIF(BJ401,[1]Locaux!$A$17))/(COUNTIF(BI401,"*")+COUNTIF(BM401,"*")+COUNTIF(BO401,"*")),"0")</f>
        <v>0</v>
      </c>
      <c r="BQ401" s="6"/>
      <c r="BR401" s="39"/>
      <c r="BS401" s="39"/>
      <c r="BT401" s="39"/>
      <c r="BU401" s="39"/>
      <c r="BV401" s="39"/>
      <c r="BW401" s="39"/>
      <c r="BX401" s="38"/>
      <c r="BY401" s="6"/>
      <c r="BZ401" s="39"/>
      <c r="CA401" s="39"/>
      <c r="CB401" s="39"/>
      <c r="CC401" s="39"/>
      <c r="CD401" s="39"/>
      <c r="CE401" s="39"/>
      <c r="CF401" s="38"/>
      <c r="CG401" s="6"/>
      <c r="CH401" s="39"/>
      <c r="CI401" s="39"/>
      <c r="CJ401" s="39"/>
      <c r="CK401" s="39"/>
      <c r="CL401" s="39"/>
      <c r="CM401" s="39"/>
      <c r="CN401" s="38"/>
      <c r="CO401" s="37" t="e">
        <f>OR(CR401&gt;1,CS401&gt;1,CT401&gt;1,CU401&gt;1,CV401&gt;1,CW401&gt;1,CX401&gt;1,CY401&gt;1,CZ401&gt;1,DA401&gt;1,DB401&gt;1,DC401&gt;1,#REF!&gt;1,#REF!&gt;1,#REF!&gt;1,#REF!&gt;1,#REF!&gt;1,#REF!&gt;1,#REF!&gt;1,#REF!&gt;1,#REF!&gt;1,#REF!&gt;1,#REF!&gt;1,#REF!&gt;1,#REF!&gt;1,#REF!&gt;1,#REF!&gt;1,#REF!&gt;1,#REF!&gt;1,#REF!&gt;1)</f>
        <v>#REF!</v>
      </c>
      <c r="CP401" s="36" t="b">
        <f>OR(DR401&gt;1,DS401&gt;1,DT401&gt;1,DU401&gt;1,DV401&gt;1,DW401&gt;1,DX401&gt;1,DY401&gt;1,DZ401&gt;1,EA401&gt;1,EB401&gt;1,EC401&gt;1,ED401&gt;1,EE401&gt;1,EF401&gt;1,EG401&gt;1,EH401&gt;1,EI401&gt;1,EJ401&gt;1,EK401&gt;1,EL401&gt;1,EM401&gt;1,EN401&gt;1,EO401&gt;1,EP401&gt;1,EQ401&gt;1,ER401&gt;1,ES401&gt;1,ET401&gt;1,EU401&gt;1,EV401&gt;1,EW401&gt;1,EX401&gt;1,EY401&gt;1,EZ401&gt;1,FA401&gt;1,FB401&gt;1,FC401&gt;1,FD401&gt;1,FE401&gt;1)</f>
        <v>0</v>
      </c>
      <c r="CQ401" s="35"/>
      <c r="CR401" s="34">
        <f>COUNTIF($F401:$CN401,CR$101)</f>
        <v>0</v>
      </c>
      <c r="CS401" s="33">
        <f>COUNTIF($F401:$CN401,CS$101)</f>
        <v>0</v>
      </c>
      <c r="CT401" s="32">
        <f>COUNTIF($F401:$CN401,CT$101)</f>
        <v>0</v>
      </c>
      <c r="CU401" s="31">
        <f>COUNTIF($F401:$CN401,CU$101)</f>
        <v>0</v>
      </c>
      <c r="CV401" s="30">
        <f>COUNTIF($F401:$CN401,CV$101)</f>
        <v>0</v>
      </c>
      <c r="CW401" s="29">
        <f>COUNTIF($F401:$CN401,CW$101)</f>
        <v>0</v>
      </c>
      <c r="CX401" s="24">
        <f>COUNTIF($F401:$CN401,CX$101)</f>
        <v>0</v>
      </c>
      <c r="CY401" s="28">
        <f>COUNTIF($F401:$CN401,CY$101)</f>
        <v>0</v>
      </c>
      <c r="CZ401" s="27">
        <f>COUNTIF($F401:$CN401,CZ$101)</f>
        <v>0</v>
      </c>
      <c r="DA401" s="26">
        <f>COUNTIF($F401:$CN401,DA$101)</f>
        <v>0</v>
      </c>
      <c r="DB401" s="25">
        <f>COUNTIF($F401:$CN401,DB$101)</f>
        <v>0</v>
      </c>
      <c r="DC401" s="24">
        <f>COUNTIF($F401:$CN401,DC$101)</f>
        <v>0</v>
      </c>
      <c r="DD401" s="13"/>
      <c r="DE401" s="13"/>
      <c r="DF401" s="23"/>
      <c r="DG401" s="23"/>
      <c r="DH401" s="23"/>
      <c r="DI401" s="23"/>
      <c r="DJ401" s="23"/>
      <c r="DK401" s="23"/>
      <c r="DL401" s="23"/>
      <c r="DM401" s="23"/>
      <c r="DN401" s="23"/>
      <c r="DO401" s="23"/>
      <c r="DP401" s="22"/>
      <c r="DQ401" s="21"/>
      <c r="DR401" s="20">
        <f>COUNTIF($F401:$CN401,DR$101)</f>
        <v>0</v>
      </c>
      <c r="DS401" s="19">
        <f>COUNTIF($F401:$CN401,DS$101)</f>
        <v>0</v>
      </c>
      <c r="DT401" s="19">
        <f>COUNTIF($F401:$CN401,DT$101)</f>
        <v>0</v>
      </c>
      <c r="DU401" s="19">
        <f>COUNTIF($F401:$CN401,DU$101)</f>
        <v>0</v>
      </c>
      <c r="DV401" s="19">
        <f>COUNTIF($F401:$CN401,DV$101)</f>
        <v>0</v>
      </c>
      <c r="DW401" s="19">
        <f>COUNTIF($F401:$CN401,DW$101)</f>
        <v>0</v>
      </c>
      <c r="DX401" s="19">
        <f>COUNTIF($F401:$CN401,DX$101)</f>
        <v>0</v>
      </c>
      <c r="DY401" s="19">
        <f>COUNTIF($F401:$CN401,DY$101)</f>
        <v>0</v>
      </c>
      <c r="DZ401" s="19">
        <f>COUNTIF($F401:$CN401,DZ$101)</f>
        <v>0</v>
      </c>
      <c r="EA401" s="19">
        <f>COUNTIF($F401:$CN401,EA$101)</f>
        <v>0</v>
      </c>
      <c r="EB401" s="19">
        <f>COUNTIF($F401:$CN401,EB$101)</f>
        <v>0</v>
      </c>
      <c r="EC401" s="19">
        <f>COUNTIF($F401:$CN401,EC$101)</f>
        <v>0</v>
      </c>
      <c r="ED401" s="19">
        <f>COUNTIF($F401:$CN401,ED$101)</f>
        <v>0</v>
      </c>
      <c r="EE401" s="19">
        <f>COUNTIF($F401:$CN401,EE$101)</f>
        <v>0</v>
      </c>
      <c r="EF401" s="19">
        <f>COUNTIF($F401:$CN401,EF$101)</f>
        <v>0</v>
      </c>
      <c r="EG401" s="19">
        <f>COUNTIF($F401:$CN401,EG$101)</f>
        <v>0</v>
      </c>
      <c r="EH401" s="19">
        <f>COUNTIF($F401:$CN401,EH$101)</f>
        <v>0</v>
      </c>
      <c r="EI401" s="19">
        <f>COUNTIF($F401:$CN401,EI$101)</f>
        <v>0</v>
      </c>
      <c r="EJ401" s="19">
        <f>COUNTIF($F401:$CN401,EJ$101)</f>
        <v>0</v>
      </c>
      <c r="EK401" s="19">
        <f>COUNTIF($F401:$CN401,EK$101)</f>
        <v>0</v>
      </c>
      <c r="EL401" s="19">
        <f>COUNTIF($F401:$CN401,EL$101)</f>
        <v>0</v>
      </c>
      <c r="EM401" s="19">
        <f>COUNTIF($F401:$CN401,EM$101)</f>
        <v>0</v>
      </c>
      <c r="EN401" s="19">
        <f>COUNTIF($F401:$CN401,EN$101)</f>
        <v>0</v>
      </c>
      <c r="EO401" s="19">
        <f>COUNTIF($F401:$CN401,EO$101)</f>
        <v>0</v>
      </c>
      <c r="EP401" s="19">
        <f>COUNTIF($F401:$CN401,EP$101)</f>
        <v>0</v>
      </c>
      <c r="EQ401" s="19">
        <f>COUNTIF($F401:$CN401,EQ$101)</f>
        <v>0</v>
      </c>
      <c r="ER401" s="19">
        <f>COUNTIF($F401:$CN401,ER$101)</f>
        <v>0</v>
      </c>
      <c r="ES401" s="19">
        <f>COUNTIF($F401:$CN401,ES$101)</f>
        <v>0</v>
      </c>
      <c r="ET401" s="19">
        <f>COUNTIF($F401:$CN401,ET$101)</f>
        <v>0</v>
      </c>
      <c r="EU401" s="19">
        <f>COUNTIF($F401:$CN401,EU$101)</f>
        <v>0</v>
      </c>
      <c r="EV401" s="19">
        <f>COUNTIF($F401:$CN401,EV$101)</f>
        <v>0</v>
      </c>
      <c r="EW401" s="19">
        <f>COUNTIF($F401:$CN401,EW$101)</f>
        <v>0</v>
      </c>
      <c r="EX401" s="19">
        <f>COUNTIF($F401:$CN401,EX$101)</f>
        <v>0</v>
      </c>
      <c r="EY401" s="19">
        <f>COUNTIF($F401:$CN401,EY$101)</f>
        <v>0</v>
      </c>
      <c r="EZ401" s="19">
        <f>COUNTIF($F401:$CN401,EZ$101)</f>
        <v>0</v>
      </c>
      <c r="FA401" s="19">
        <f>COUNTIF($F401:$CN401,FA$101)</f>
        <v>0</v>
      </c>
      <c r="FB401" s="19">
        <f>COUNTIF($F401:$CN401,FB$101)</f>
        <v>0</v>
      </c>
      <c r="FC401" s="19">
        <f>COUNTIF($F401:$CN401,FC$101)</f>
        <v>0</v>
      </c>
      <c r="FD401" s="19">
        <f>COUNTIF($F401:$CN401,FD$101)</f>
        <v>0</v>
      </c>
      <c r="FE401" s="19">
        <f>COUNTIF($F401:$CN401,FE$101)</f>
        <v>0</v>
      </c>
    </row>
    <row r="402" spans="1:161" x14ac:dyDescent="0.2">
      <c r="A402" s="18" t="str">
        <f>CHOOSE(WEEKDAY($E402),"Dimanche","Lundi","Mardi","Mercredi","Jeudi","Vendredi","")</f>
        <v>Jeudi</v>
      </c>
      <c r="B402" s="17">
        <f>IF(M402&lt;&gt;"Cong. ",B400+1,B400+0)</f>
        <v>142</v>
      </c>
      <c r="C402" s="17">
        <f>IF(M402&lt;&gt;"Cong. ",C400+1,C400+0)</f>
        <v>121</v>
      </c>
      <c r="D402" s="17">
        <f>IF(M402="",D400+1,D400+0)</f>
        <v>22</v>
      </c>
      <c r="E402" s="16">
        <v>44266</v>
      </c>
      <c r="F402" s="7"/>
      <c r="G402" s="44"/>
      <c r="H402" s="44"/>
      <c r="I402" s="44"/>
      <c r="J402" s="44"/>
      <c r="K402" s="44"/>
      <c r="L402" s="44"/>
      <c r="M402" s="43"/>
      <c r="N402" s="40" t="str">
        <f>IFERROR((COUNTIF(H402,[1]Locaux!$A$8)+COUNTIF(H402,[1]Locaux!$A$9)+COUNTIF(H402,[1]Locaux!$A$10)+COUNTIF(H402,[1]Locaux!$A$11)+COUNTIF(H402,[1]Locaux!$A$12)+COUNTIF(H402,[1]Locaux!$A$15)+COUNTIF(H402,[1]Locaux!$A$16)+COUNTIF(H402,[1]Locaux!$A$17))/(COUNTIF(G402,"*")+COUNTIF(K402,"*")+COUNTIF(M402,"*")),"0")</f>
        <v>0</v>
      </c>
      <c r="O402" s="7"/>
      <c r="P402" s="44"/>
      <c r="Q402" s="44"/>
      <c r="R402" s="44"/>
      <c r="S402" s="44"/>
      <c r="T402" s="44"/>
      <c r="U402" s="44"/>
      <c r="V402" s="43"/>
      <c r="W402" s="40" t="str">
        <f>IFERROR((COUNTIF(Q402,[1]Locaux!$A$8)+COUNTIF(Q402,[1]Locaux!$A$9)+COUNTIF(Q402,[1]Locaux!$A$10)+COUNTIF(Q402,[1]Locaux!$A$11)+COUNTIF(Q402,[1]Locaux!$A$12)+COUNTIF(Q402,[1]Locaux!$A$15)+COUNTIF(Q402,[1]Locaux!$A$16)+COUNTIF(Q402,[1]Locaux!$A$17))/(COUNTIF(P402,"*")+COUNTIF(T402,"*")+COUNTIF(V402,"*")),"0")</f>
        <v>0</v>
      </c>
      <c r="X402" s="7" t="s">
        <v>22</v>
      </c>
      <c r="Y402" s="44"/>
      <c r="Z402" s="44"/>
      <c r="AA402" s="44"/>
      <c r="AB402" s="44"/>
      <c r="AC402" s="44"/>
      <c r="AD402" s="44"/>
      <c r="AE402" s="43"/>
      <c r="AF402" s="40" t="str">
        <f>IFERROR((COUNTIF(Z402,[1]Locaux!$A$8)+COUNTIF(Z402,[1]Locaux!$A$9)+COUNTIF(Z402,[1]Locaux!$A$10)+COUNTIF(Z402,[1]Locaux!$A$11)+COUNTIF(Z402,[1]Locaux!$A$12)+COUNTIF(Z402,[1]Locaux!$A$15)+COUNTIF(Z402,[1]Locaux!$A$16)+COUNTIF(Z402,[1]Locaux!$A$17))/(COUNTIF(Y402,"*")+COUNTIF(AC402,"*")+COUNTIF(AE402,"*")),"0")</f>
        <v>0</v>
      </c>
      <c r="AG402" s="7" t="s">
        <v>22</v>
      </c>
      <c r="AH402" s="44"/>
      <c r="AI402" s="44"/>
      <c r="AJ402" s="44"/>
      <c r="AK402" s="44"/>
      <c r="AL402" s="44"/>
      <c r="AM402" s="44"/>
      <c r="AN402" s="43"/>
      <c r="AO402" s="40" t="str">
        <f>IFERROR((COUNTIF(AI402,[1]Locaux!$A$8)+COUNTIF(AI402,[1]Locaux!$A$9)+COUNTIF(AI402,[1]Locaux!$A$10)+COUNTIF(AI402,[1]Locaux!$A$11)+COUNTIF(AI402,[1]Locaux!$A$12)+COUNTIF(AI402,[1]Locaux!$A$15)+COUNTIF(AI402,[1]Locaux!$A$16)+COUNTIF(AI402,[1]Locaux!$A$17))/(COUNTIF(AH402,"*")+COUNTIF(AL402,"*")+COUNTIF(AN402,"*")),"0")</f>
        <v>0</v>
      </c>
      <c r="AP402" s="7" t="s">
        <v>16</v>
      </c>
      <c r="AQ402" s="44"/>
      <c r="AR402" s="44"/>
      <c r="AS402" s="44"/>
      <c r="AT402" s="44"/>
      <c r="AU402" s="44"/>
      <c r="AV402" s="44"/>
      <c r="AW402" s="43"/>
      <c r="AX402" s="40" t="str">
        <f>IFERROR((COUNTIF(AR402,[1]Locaux!$A$8)+COUNTIF(AR402,[1]Locaux!$A$9)+COUNTIF(AR402,[1]Locaux!$A$10)+COUNTIF(AR402,[1]Locaux!$A$11)+COUNTIF(AR402,[1]Locaux!$A$12)+COUNTIF(AR402,[1]Locaux!$A$15)+COUNTIF(AR402,[1]Locaux!$A$16)+COUNTIF(AR402,[1]Locaux!$A$17))/(COUNTIF(AQ402,"*")+COUNTIF(AU402,"*")+COUNTIF(AW402,"*")),"0")</f>
        <v>0</v>
      </c>
      <c r="AY402" s="7" t="s">
        <v>20</v>
      </c>
      <c r="AZ402" s="44"/>
      <c r="BA402" s="44"/>
      <c r="BB402" s="44"/>
      <c r="BC402" s="44"/>
      <c r="BD402" s="44"/>
      <c r="BE402" s="44"/>
      <c r="BF402" s="43"/>
      <c r="BG402" s="40" t="str">
        <f>IFERROR((COUNTIF(BA402,[1]Locaux!$A$8)+COUNTIF(BA402,[1]Locaux!$A$9)+COUNTIF(BA402,[1]Locaux!$A$10)+COUNTIF(BA402,[1]Locaux!$A$11)+COUNTIF(BA402,[1]Locaux!$A$12)+COUNTIF(BA402,[1]Locaux!$A$15)+COUNTIF(BA402,[1]Locaux!$A$16)+COUNTIF(BA402,[1]Locaux!$A$17))/(COUNTIF(AZ402,"*")+COUNTIF(BD402,"*")+COUNTIF(BF402,"*")),"0")</f>
        <v>0</v>
      </c>
      <c r="BH402" s="7"/>
      <c r="BI402" s="44"/>
      <c r="BJ402" s="44"/>
      <c r="BK402" s="44"/>
      <c r="BL402" s="44"/>
      <c r="BM402" s="44"/>
      <c r="BN402" s="44"/>
      <c r="BO402" s="43"/>
      <c r="BP402" s="40" t="str">
        <f>IFERROR((COUNTIF(BJ402,[1]Locaux!$A$8)+COUNTIF(BJ402,[1]Locaux!$A$9)+COUNTIF(BJ402,[1]Locaux!$A$10)+COUNTIF(BJ402,[1]Locaux!$A$11)+COUNTIF(BJ402,[1]Locaux!$A$12)+COUNTIF(BJ402,[1]Locaux!$A$15)+COUNTIF(BJ402,[1]Locaux!$A$16)+COUNTIF(BJ402,[1]Locaux!$A$17))/(COUNTIF(BI402,"*")+COUNTIF(BM402,"*")+COUNTIF(BO402,"*")),"0")</f>
        <v>0</v>
      </c>
      <c r="BQ402" s="7"/>
      <c r="BR402" s="44"/>
      <c r="BS402" s="44"/>
      <c r="BT402" s="44"/>
      <c r="BU402" s="44"/>
      <c r="BV402" s="44"/>
      <c r="BW402" s="44"/>
      <c r="BX402" s="43"/>
      <c r="BY402" s="7"/>
      <c r="BZ402" s="44"/>
      <c r="CA402" s="44"/>
      <c r="CB402" s="44"/>
      <c r="CC402" s="44"/>
      <c r="CD402" s="44"/>
      <c r="CE402" s="44"/>
      <c r="CF402" s="43"/>
      <c r="CG402" s="7"/>
      <c r="CH402" s="44"/>
      <c r="CI402" s="44"/>
      <c r="CJ402" s="44"/>
      <c r="CK402" s="44"/>
      <c r="CL402" s="44"/>
      <c r="CM402" s="44"/>
      <c r="CN402" s="43"/>
      <c r="CO402" s="37" t="e">
        <f>OR(CR402&gt;1,CS402&gt;1,CT402&gt;1,CU402&gt;1,CV402&gt;1,CW402&gt;1,CX402&gt;1,CY402&gt;1,CZ402&gt;1,DA402&gt;1,DB402&gt;1,DC402&gt;1,#REF!&gt;1,#REF!&gt;1,#REF!&gt;1,#REF!&gt;1,#REF!&gt;1,#REF!&gt;1,#REF!&gt;1,#REF!&gt;1,#REF!&gt;1,#REF!&gt;1,#REF!&gt;1,#REF!&gt;1,#REF!&gt;1,#REF!&gt;1,#REF!&gt;1,#REF!&gt;1,#REF!&gt;1,#REF!&gt;1)</f>
        <v>#REF!</v>
      </c>
      <c r="CP402" s="36" t="b">
        <f>OR(DR402&gt;1,DS402&gt;1,DT402&gt;1,DU402&gt;1,DV402&gt;1,DW402&gt;1,DX402&gt;1,DY402&gt;1,DZ402&gt;1,EA402&gt;1,EB402&gt;1,EC402&gt;1,ED402&gt;1,EE402&gt;1,EF402&gt;1,EG402&gt;1,EH402&gt;1,EI402&gt;1,EJ402&gt;1,EK402&gt;1,EL402&gt;1,EM402&gt;1,EN402&gt;1,EO402&gt;1,EP402&gt;1,EQ402&gt;1,ER402&gt;1,ES402&gt;1,ET402&gt;1,EU402&gt;1,EV402&gt;1,EW402&gt;1,EX402&gt;1,EY402&gt;1,EZ402&gt;1,FA402&gt;1,FB402&gt;1,FC402&gt;1,FD402&gt;1,FE402&gt;1)</f>
        <v>0</v>
      </c>
      <c r="CQ402" s="35"/>
      <c r="CR402" s="34">
        <f>COUNTIF($F402:$CN402,CR$101)</f>
        <v>0</v>
      </c>
      <c r="CS402" s="33">
        <f>COUNTIF($F402:$CN402,CS$101)</f>
        <v>0</v>
      </c>
      <c r="CT402" s="32">
        <f>COUNTIF($F402:$CN402,CT$101)</f>
        <v>0</v>
      </c>
      <c r="CU402" s="31">
        <f>COUNTIF($F402:$CN402,CU$101)</f>
        <v>0</v>
      </c>
      <c r="CV402" s="30">
        <f>COUNTIF($F402:$CN402,CV$101)</f>
        <v>0</v>
      </c>
      <c r="CW402" s="29">
        <f>COUNTIF($F402:$CN402,CW$101)</f>
        <v>0</v>
      </c>
      <c r="CX402" s="24">
        <f>COUNTIF($F402:$CN402,CX$101)</f>
        <v>0</v>
      </c>
      <c r="CY402" s="28">
        <f>COUNTIF($F402:$CN402,CY$101)</f>
        <v>0</v>
      </c>
      <c r="CZ402" s="27">
        <f>COUNTIF($F402:$CN402,CZ$101)</f>
        <v>0</v>
      </c>
      <c r="DA402" s="26">
        <f>COUNTIF($F402:$CN402,DA$101)</f>
        <v>0</v>
      </c>
      <c r="DB402" s="25">
        <f>COUNTIF($F402:$CN402,DB$101)</f>
        <v>0</v>
      </c>
      <c r="DC402" s="24">
        <f>COUNTIF($F402:$CN402,DC$101)</f>
        <v>0</v>
      </c>
      <c r="DD402" s="13"/>
      <c r="DE402" s="13"/>
      <c r="DF402" s="23"/>
      <c r="DG402" s="23"/>
      <c r="DH402" s="23"/>
      <c r="DI402" s="23"/>
      <c r="DJ402" s="23"/>
      <c r="DK402" s="23"/>
      <c r="DL402" s="23"/>
      <c r="DM402" s="23"/>
      <c r="DN402" s="23"/>
      <c r="DO402" s="23"/>
      <c r="DP402" s="22"/>
      <c r="DQ402" s="21"/>
      <c r="DR402" s="20">
        <f>COUNTIF($F402:$CN402,DR$101)</f>
        <v>0</v>
      </c>
      <c r="DS402" s="19">
        <f>COUNTIF($F402:$CN402,DS$101)</f>
        <v>0</v>
      </c>
      <c r="DT402" s="19">
        <f>COUNTIF($F402:$CN402,DT$101)</f>
        <v>0</v>
      </c>
      <c r="DU402" s="19">
        <f>COUNTIF($F402:$CN402,DU$101)</f>
        <v>0</v>
      </c>
      <c r="DV402" s="19">
        <f>COUNTIF($F402:$CN402,DV$101)</f>
        <v>0</v>
      </c>
      <c r="DW402" s="19">
        <f>COUNTIF($F402:$CN402,DW$101)</f>
        <v>0</v>
      </c>
      <c r="DX402" s="19">
        <f>COUNTIF($F402:$CN402,DX$101)</f>
        <v>0</v>
      </c>
      <c r="DY402" s="19">
        <f>COUNTIF($F402:$CN402,DY$101)</f>
        <v>0</v>
      </c>
      <c r="DZ402" s="19">
        <f>COUNTIF($F402:$CN402,DZ$101)</f>
        <v>0</v>
      </c>
      <c r="EA402" s="19">
        <f>COUNTIF($F402:$CN402,EA$101)</f>
        <v>0</v>
      </c>
      <c r="EB402" s="19">
        <f>COUNTIF($F402:$CN402,EB$101)</f>
        <v>0</v>
      </c>
      <c r="EC402" s="19">
        <f>COUNTIF($F402:$CN402,EC$101)</f>
        <v>0</v>
      </c>
      <c r="ED402" s="19">
        <f>COUNTIF($F402:$CN402,ED$101)</f>
        <v>0</v>
      </c>
      <c r="EE402" s="19">
        <f>COUNTIF($F402:$CN402,EE$101)</f>
        <v>0</v>
      </c>
      <c r="EF402" s="19">
        <f>COUNTIF($F402:$CN402,EF$101)</f>
        <v>0</v>
      </c>
      <c r="EG402" s="19">
        <f>COUNTIF($F402:$CN402,EG$101)</f>
        <v>0</v>
      </c>
      <c r="EH402" s="19">
        <f>COUNTIF($F402:$CN402,EH$101)</f>
        <v>0</v>
      </c>
      <c r="EI402" s="19">
        <f>COUNTIF($F402:$CN402,EI$101)</f>
        <v>0</v>
      </c>
      <c r="EJ402" s="19">
        <f>COUNTIF($F402:$CN402,EJ$101)</f>
        <v>0</v>
      </c>
      <c r="EK402" s="19">
        <f>COUNTIF($F402:$CN402,EK$101)</f>
        <v>0</v>
      </c>
      <c r="EL402" s="19">
        <f>COUNTIF($F402:$CN402,EL$101)</f>
        <v>0</v>
      </c>
      <c r="EM402" s="19">
        <f>COUNTIF($F402:$CN402,EM$101)</f>
        <v>0</v>
      </c>
      <c r="EN402" s="19">
        <f>COUNTIF($F402:$CN402,EN$101)</f>
        <v>0</v>
      </c>
      <c r="EO402" s="19">
        <f>COUNTIF($F402:$CN402,EO$101)</f>
        <v>0</v>
      </c>
      <c r="EP402" s="19">
        <f>COUNTIF($F402:$CN402,EP$101)</f>
        <v>0</v>
      </c>
      <c r="EQ402" s="19">
        <f>COUNTIF($F402:$CN402,EQ$101)</f>
        <v>0</v>
      </c>
      <c r="ER402" s="19">
        <f>COUNTIF($F402:$CN402,ER$101)</f>
        <v>0</v>
      </c>
      <c r="ES402" s="19">
        <f>COUNTIF($F402:$CN402,ES$101)</f>
        <v>0</v>
      </c>
      <c r="ET402" s="19">
        <f>COUNTIF($F402:$CN402,ET$101)</f>
        <v>0</v>
      </c>
      <c r="EU402" s="19">
        <f>COUNTIF($F402:$CN402,EU$101)</f>
        <v>0</v>
      </c>
      <c r="EV402" s="19">
        <f>COUNTIF($F402:$CN402,EV$101)</f>
        <v>0</v>
      </c>
      <c r="EW402" s="19">
        <f>COUNTIF($F402:$CN402,EW$101)</f>
        <v>0</v>
      </c>
      <c r="EX402" s="19">
        <f>COUNTIF($F402:$CN402,EX$101)</f>
        <v>0</v>
      </c>
      <c r="EY402" s="19">
        <f>COUNTIF($F402:$CN402,EY$101)</f>
        <v>0</v>
      </c>
      <c r="EZ402" s="19">
        <f>COUNTIF($F402:$CN402,EZ$101)</f>
        <v>0</v>
      </c>
      <c r="FA402" s="19">
        <f>COUNTIF($F402:$CN402,FA$101)</f>
        <v>0</v>
      </c>
      <c r="FB402" s="19">
        <f>COUNTIF($F402:$CN402,FB$101)</f>
        <v>0</v>
      </c>
      <c r="FC402" s="19">
        <f>COUNTIF($F402:$CN402,FC$101)</f>
        <v>0</v>
      </c>
      <c r="FD402" s="19">
        <f>COUNTIF($F402:$CN402,FD$101)</f>
        <v>0</v>
      </c>
      <c r="FE402" s="19">
        <f>COUNTIF($F402:$CN402,FE$101)</f>
        <v>0</v>
      </c>
    </row>
    <row r="403" spans="1:161" ht="13.5" thickBot="1" x14ac:dyDescent="0.25">
      <c r="A403" s="12"/>
      <c r="B403" s="11"/>
      <c r="C403" s="11"/>
      <c r="D403" s="11"/>
      <c r="E403" s="10"/>
      <c r="F403" s="6"/>
      <c r="G403" s="39"/>
      <c r="H403" s="39"/>
      <c r="I403" s="39"/>
      <c r="J403" s="39"/>
      <c r="K403" s="39"/>
      <c r="L403" s="39"/>
      <c r="M403" s="38"/>
      <c r="N403" s="40" t="str">
        <f>IFERROR((COUNTIF(H403,[1]Locaux!$A$8)+COUNTIF(H403,[1]Locaux!$A$9)+COUNTIF(H403,[1]Locaux!$A$10)+COUNTIF(H403,[1]Locaux!$A$11)+COUNTIF(H403,[1]Locaux!$A$12)+COUNTIF(H403,[1]Locaux!$A$15)+COUNTIF(H403,[1]Locaux!$A$16)+COUNTIF(H403,[1]Locaux!$A$17))/(COUNTIF(G403,"*")+COUNTIF(K403,"*")+COUNTIF(M403,"*")),"0")</f>
        <v>0</v>
      </c>
      <c r="O403" s="6"/>
      <c r="P403" s="39"/>
      <c r="Q403" s="39"/>
      <c r="R403" s="39"/>
      <c r="S403" s="39"/>
      <c r="T403" s="39"/>
      <c r="U403" s="39"/>
      <c r="V403" s="38"/>
      <c r="W403" s="40" t="str">
        <f>IFERROR((COUNTIF(Q403,[1]Locaux!$A$8)+COUNTIF(Q403,[1]Locaux!$A$9)+COUNTIF(Q403,[1]Locaux!$A$10)+COUNTIF(Q403,[1]Locaux!$A$11)+COUNTIF(Q403,[1]Locaux!$A$12)+COUNTIF(Q403,[1]Locaux!$A$15)+COUNTIF(Q403,[1]Locaux!$A$16)+COUNTIF(Q403,[1]Locaux!$A$17))/(COUNTIF(P403,"*")+COUNTIF(T403,"*")+COUNTIF(V403,"*")),"0")</f>
        <v>0</v>
      </c>
      <c r="X403" s="6" t="s">
        <v>22</v>
      </c>
      <c r="Y403" s="39"/>
      <c r="Z403" s="39"/>
      <c r="AA403" s="39"/>
      <c r="AB403" s="39"/>
      <c r="AC403" s="39"/>
      <c r="AD403" s="39"/>
      <c r="AE403" s="38"/>
      <c r="AF403" s="40" t="str">
        <f>IFERROR((COUNTIF(Z403,[1]Locaux!$A$8)+COUNTIF(Z403,[1]Locaux!$A$9)+COUNTIF(Z403,[1]Locaux!$A$10)+COUNTIF(Z403,[1]Locaux!$A$11)+COUNTIF(Z403,[1]Locaux!$A$12)+COUNTIF(Z403,[1]Locaux!$A$15)+COUNTIF(Z403,[1]Locaux!$A$16)+COUNTIF(Z403,[1]Locaux!$A$17))/(COUNTIF(Y403,"*")+COUNTIF(AC403,"*")+COUNTIF(AE403,"*")),"0")</f>
        <v>0</v>
      </c>
      <c r="AG403" s="6" t="s">
        <v>22</v>
      </c>
      <c r="AH403" s="39"/>
      <c r="AI403" s="39"/>
      <c r="AJ403" s="39"/>
      <c r="AK403" s="39"/>
      <c r="AL403" s="39"/>
      <c r="AM403" s="39"/>
      <c r="AN403" s="38"/>
      <c r="AO403" s="40" t="str">
        <f>IFERROR((COUNTIF(AI403,[1]Locaux!$A$8)+COUNTIF(AI403,[1]Locaux!$A$9)+COUNTIF(AI403,[1]Locaux!$A$10)+COUNTIF(AI403,[1]Locaux!$A$11)+COUNTIF(AI403,[1]Locaux!$A$12)+COUNTIF(AI403,[1]Locaux!$A$15)+COUNTIF(AI403,[1]Locaux!$A$16)+COUNTIF(AI403,[1]Locaux!$A$17))/(COUNTIF(AH403,"*")+COUNTIF(AL403,"*")+COUNTIF(AN403,"*")),"0")</f>
        <v>0</v>
      </c>
      <c r="AP403" s="6" t="s">
        <v>16</v>
      </c>
      <c r="AQ403" s="39"/>
      <c r="AR403" s="39"/>
      <c r="AS403" s="39"/>
      <c r="AT403" s="39"/>
      <c r="AU403" s="39"/>
      <c r="AV403" s="39"/>
      <c r="AW403" s="38"/>
      <c r="AX403" s="40" t="str">
        <f>IFERROR((COUNTIF(AR403,[1]Locaux!$A$8)+COUNTIF(AR403,[1]Locaux!$A$9)+COUNTIF(AR403,[1]Locaux!$A$10)+COUNTIF(AR403,[1]Locaux!$A$11)+COUNTIF(AR403,[1]Locaux!$A$12)+COUNTIF(AR403,[1]Locaux!$A$15)+COUNTIF(AR403,[1]Locaux!$A$16)+COUNTIF(AR403,[1]Locaux!$A$17))/(COUNTIF(AQ403,"*")+COUNTIF(AU403,"*")+COUNTIF(AW403,"*")),"0")</f>
        <v>0</v>
      </c>
      <c r="AY403" s="6" t="s">
        <v>20</v>
      </c>
      <c r="AZ403" s="39"/>
      <c r="BA403" s="39"/>
      <c r="BB403" s="39"/>
      <c r="BC403" s="39"/>
      <c r="BD403" s="39"/>
      <c r="BE403" s="39"/>
      <c r="BF403" s="38"/>
      <c r="BG403" s="40" t="str">
        <f>IFERROR((COUNTIF(BA403,[1]Locaux!$A$8)+COUNTIF(BA403,[1]Locaux!$A$9)+COUNTIF(BA403,[1]Locaux!$A$10)+COUNTIF(BA403,[1]Locaux!$A$11)+COUNTIF(BA403,[1]Locaux!$A$12)+COUNTIF(BA403,[1]Locaux!$A$15)+COUNTIF(BA403,[1]Locaux!$A$16)+COUNTIF(BA403,[1]Locaux!$A$17))/(COUNTIF(AZ403,"*")+COUNTIF(BD403,"*")+COUNTIF(BF403,"*")),"0")</f>
        <v>0</v>
      </c>
      <c r="BH403" s="6"/>
      <c r="BI403" s="39"/>
      <c r="BJ403" s="39"/>
      <c r="BK403" s="39"/>
      <c r="BL403" s="39"/>
      <c r="BM403" s="39"/>
      <c r="BN403" s="39"/>
      <c r="BO403" s="38"/>
      <c r="BP403" s="40" t="str">
        <f>IFERROR((COUNTIF(BJ403,[1]Locaux!$A$8)+COUNTIF(BJ403,[1]Locaux!$A$9)+COUNTIF(BJ403,[1]Locaux!$A$10)+COUNTIF(BJ403,[1]Locaux!$A$11)+COUNTIF(BJ403,[1]Locaux!$A$12)+COUNTIF(BJ403,[1]Locaux!$A$15)+COUNTIF(BJ403,[1]Locaux!$A$16)+COUNTIF(BJ403,[1]Locaux!$A$17))/(COUNTIF(BI403,"*")+COUNTIF(BM403,"*")+COUNTIF(BO403,"*")),"0")</f>
        <v>0</v>
      </c>
      <c r="BQ403" s="6"/>
      <c r="BR403" s="39"/>
      <c r="BS403" s="39"/>
      <c r="BT403" s="39"/>
      <c r="BU403" s="39"/>
      <c r="BV403" s="39"/>
      <c r="BW403" s="39"/>
      <c r="BX403" s="38"/>
      <c r="BY403" s="6"/>
      <c r="BZ403" s="39"/>
      <c r="CA403" s="39"/>
      <c r="CB403" s="39"/>
      <c r="CC403" s="39"/>
      <c r="CD403" s="39"/>
      <c r="CE403" s="39"/>
      <c r="CF403" s="38"/>
      <c r="CG403" s="6"/>
      <c r="CH403" s="39"/>
      <c r="CI403" s="39"/>
      <c r="CJ403" s="39"/>
      <c r="CK403" s="39"/>
      <c r="CL403" s="39"/>
      <c r="CM403" s="39"/>
      <c r="CN403" s="38"/>
      <c r="CO403" s="37" t="e">
        <f>OR(CR403&gt;1,CS403&gt;1,CT403&gt;1,CU403&gt;1,CV403&gt;1,CW403&gt;1,CX403&gt;1,CY403&gt;1,CZ403&gt;1,DA403&gt;1,DB403&gt;1,DC403&gt;1,#REF!&gt;1,#REF!&gt;1,#REF!&gt;1,#REF!&gt;1,#REF!&gt;1,#REF!&gt;1,#REF!&gt;1,#REF!&gt;1,#REF!&gt;1,#REF!&gt;1,#REF!&gt;1,#REF!&gt;1,#REF!&gt;1,#REF!&gt;1,#REF!&gt;1,#REF!&gt;1,#REF!&gt;1,#REF!&gt;1)</f>
        <v>#REF!</v>
      </c>
      <c r="CP403" s="36" t="b">
        <f>OR(DR403&gt;1,DS403&gt;1,DT403&gt;1,DU403&gt;1,DV403&gt;1,DW403&gt;1,DX403&gt;1,DY403&gt;1,DZ403&gt;1,EA403&gt;1,EB403&gt;1,EC403&gt;1,ED403&gt;1,EE403&gt;1,EF403&gt;1,EG403&gt;1,EH403&gt;1,EI403&gt;1,EJ403&gt;1,EK403&gt;1,EL403&gt;1,EM403&gt;1,EN403&gt;1,EO403&gt;1,EP403&gt;1,EQ403&gt;1,ER403&gt;1,ES403&gt;1,ET403&gt;1,EU403&gt;1,EV403&gt;1,EW403&gt;1,EX403&gt;1,EY403&gt;1,EZ403&gt;1,FA403&gt;1,FB403&gt;1,FC403&gt;1,FD403&gt;1,FE403&gt;1)</f>
        <v>0</v>
      </c>
      <c r="CQ403" s="35"/>
      <c r="CR403" s="34">
        <f>COUNTIF($F403:$CN403,CR$101)</f>
        <v>0</v>
      </c>
      <c r="CS403" s="33">
        <f>COUNTIF($F403:$CN403,CS$101)</f>
        <v>0</v>
      </c>
      <c r="CT403" s="32">
        <f>COUNTIF($F403:$CN403,CT$101)</f>
        <v>0</v>
      </c>
      <c r="CU403" s="31">
        <f>COUNTIF($F403:$CN403,CU$101)</f>
        <v>0</v>
      </c>
      <c r="CV403" s="30">
        <f>COUNTIF($F403:$CN403,CV$101)</f>
        <v>0</v>
      </c>
      <c r="CW403" s="29">
        <f>COUNTIF($F403:$CN403,CW$101)</f>
        <v>0</v>
      </c>
      <c r="CX403" s="24">
        <f>COUNTIF($F403:$CN403,CX$101)</f>
        <v>0</v>
      </c>
      <c r="CY403" s="28">
        <f>COUNTIF($F403:$CN403,CY$101)</f>
        <v>0</v>
      </c>
      <c r="CZ403" s="27">
        <f>COUNTIF($F403:$CN403,CZ$101)</f>
        <v>0</v>
      </c>
      <c r="DA403" s="26">
        <f>COUNTIF($F403:$CN403,DA$101)</f>
        <v>0</v>
      </c>
      <c r="DB403" s="25">
        <f>COUNTIF($F403:$CN403,DB$101)</f>
        <v>0</v>
      </c>
      <c r="DC403" s="24">
        <f>COUNTIF($F403:$CN403,DC$101)</f>
        <v>0</v>
      </c>
      <c r="DD403" s="13"/>
      <c r="DE403" s="13"/>
      <c r="DF403" s="23"/>
      <c r="DG403" s="23"/>
      <c r="DH403" s="23"/>
      <c r="DI403" s="23"/>
      <c r="DJ403" s="23"/>
      <c r="DK403" s="23"/>
      <c r="DL403" s="23"/>
      <c r="DM403" s="23"/>
      <c r="DN403" s="23"/>
      <c r="DO403" s="23"/>
      <c r="DP403" s="22"/>
      <c r="DQ403" s="21"/>
      <c r="DR403" s="20">
        <f>COUNTIF($F403:$CN403,DR$101)</f>
        <v>0</v>
      </c>
      <c r="DS403" s="19">
        <f>COUNTIF($F403:$CN403,DS$101)</f>
        <v>0</v>
      </c>
      <c r="DT403" s="19">
        <f>COUNTIF($F403:$CN403,DT$101)</f>
        <v>0</v>
      </c>
      <c r="DU403" s="19">
        <f>COUNTIF($F403:$CN403,DU$101)</f>
        <v>0</v>
      </c>
      <c r="DV403" s="19">
        <f>COUNTIF($F403:$CN403,DV$101)</f>
        <v>0</v>
      </c>
      <c r="DW403" s="19">
        <f>COUNTIF($F403:$CN403,DW$101)</f>
        <v>0</v>
      </c>
      <c r="DX403" s="19">
        <f>COUNTIF($F403:$CN403,DX$101)</f>
        <v>0</v>
      </c>
      <c r="DY403" s="19">
        <f>COUNTIF($F403:$CN403,DY$101)</f>
        <v>0</v>
      </c>
      <c r="DZ403" s="19">
        <f>COUNTIF($F403:$CN403,DZ$101)</f>
        <v>0</v>
      </c>
      <c r="EA403" s="19">
        <f>COUNTIF($F403:$CN403,EA$101)</f>
        <v>0</v>
      </c>
      <c r="EB403" s="19">
        <f>COUNTIF($F403:$CN403,EB$101)</f>
        <v>0</v>
      </c>
      <c r="EC403" s="19">
        <f>COUNTIF($F403:$CN403,EC$101)</f>
        <v>0</v>
      </c>
      <c r="ED403" s="19">
        <f>COUNTIF($F403:$CN403,ED$101)</f>
        <v>0</v>
      </c>
      <c r="EE403" s="19">
        <f>COUNTIF($F403:$CN403,EE$101)</f>
        <v>0</v>
      </c>
      <c r="EF403" s="19">
        <f>COUNTIF($F403:$CN403,EF$101)</f>
        <v>0</v>
      </c>
      <c r="EG403" s="19">
        <f>COUNTIF($F403:$CN403,EG$101)</f>
        <v>0</v>
      </c>
      <c r="EH403" s="19">
        <f>COUNTIF($F403:$CN403,EH$101)</f>
        <v>0</v>
      </c>
      <c r="EI403" s="19">
        <f>COUNTIF($F403:$CN403,EI$101)</f>
        <v>0</v>
      </c>
      <c r="EJ403" s="19">
        <f>COUNTIF($F403:$CN403,EJ$101)</f>
        <v>0</v>
      </c>
      <c r="EK403" s="19">
        <f>COUNTIF($F403:$CN403,EK$101)</f>
        <v>0</v>
      </c>
      <c r="EL403" s="19">
        <f>COUNTIF($F403:$CN403,EL$101)</f>
        <v>0</v>
      </c>
      <c r="EM403" s="19">
        <f>COUNTIF($F403:$CN403,EM$101)</f>
        <v>0</v>
      </c>
      <c r="EN403" s="19">
        <f>COUNTIF($F403:$CN403,EN$101)</f>
        <v>0</v>
      </c>
      <c r="EO403" s="19">
        <f>COUNTIF($F403:$CN403,EO$101)</f>
        <v>0</v>
      </c>
      <c r="EP403" s="19">
        <f>COUNTIF($F403:$CN403,EP$101)</f>
        <v>0</v>
      </c>
      <c r="EQ403" s="19">
        <f>COUNTIF($F403:$CN403,EQ$101)</f>
        <v>0</v>
      </c>
      <c r="ER403" s="19">
        <f>COUNTIF($F403:$CN403,ER$101)</f>
        <v>0</v>
      </c>
      <c r="ES403" s="19">
        <f>COUNTIF($F403:$CN403,ES$101)</f>
        <v>0</v>
      </c>
      <c r="ET403" s="19">
        <f>COUNTIF($F403:$CN403,ET$101)</f>
        <v>0</v>
      </c>
      <c r="EU403" s="19">
        <f>COUNTIF($F403:$CN403,EU$101)</f>
        <v>0</v>
      </c>
      <c r="EV403" s="19">
        <f>COUNTIF($F403:$CN403,EV$101)</f>
        <v>0</v>
      </c>
      <c r="EW403" s="19">
        <f>COUNTIF($F403:$CN403,EW$101)</f>
        <v>0</v>
      </c>
      <c r="EX403" s="19">
        <f>COUNTIF($F403:$CN403,EX$101)</f>
        <v>0</v>
      </c>
      <c r="EY403" s="19">
        <f>COUNTIF($F403:$CN403,EY$101)</f>
        <v>0</v>
      </c>
      <c r="EZ403" s="19">
        <f>COUNTIF($F403:$CN403,EZ$101)</f>
        <v>0</v>
      </c>
      <c r="FA403" s="19">
        <f>COUNTIF($F403:$CN403,FA$101)</f>
        <v>0</v>
      </c>
      <c r="FB403" s="19">
        <f>COUNTIF($F403:$CN403,FB$101)</f>
        <v>0</v>
      </c>
      <c r="FC403" s="19">
        <f>COUNTIF($F403:$CN403,FC$101)</f>
        <v>0</v>
      </c>
      <c r="FD403" s="19">
        <f>COUNTIF($F403:$CN403,FD$101)</f>
        <v>0</v>
      </c>
      <c r="FE403" s="19">
        <f>COUNTIF($F403:$CN403,FE$101)</f>
        <v>0</v>
      </c>
    </row>
    <row r="404" spans="1:161" x14ac:dyDescent="0.2">
      <c r="A404" s="18" t="str">
        <f>CHOOSE(WEEKDAY($E404),"Dimanche","Lundi","Mardi","Mercredi","Jeudi","Vendredi","")</f>
        <v>Vendredi</v>
      </c>
      <c r="B404" s="17">
        <f>IF(M404&lt;&gt;"Cong. ",B402+1,B402+0)</f>
        <v>143</v>
      </c>
      <c r="C404" s="17">
        <f>IF(M404&lt;&gt;"Cong. ",C402+1,C402+0)</f>
        <v>122</v>
      </c>
      <c r="D404" s="17">
        <f>IF(M404="",D402+1,D402+0)</f>
        <v>22</v>
      </c>
      <c r="E404" s="16">
        <v>44267</v>
      </c>
      <c r="F404" s="48"/>
      <c r="G404" s="47"/>
      <c r="H404" s="47"/>
      <c r="I404" s="47"/>
      <c r="J404" s="47"/>
      <c r="K404" s="47"/>
      <c r="L404" s="47"/>
      <c r="M404" s="47" t="s">
        <v>15</v>
      </c>
      <c r="N404" s="40">
        <f>IFERROR((COUNTIF(H404,[1]Locaux!$A$8)+COUNTIF(H404,[1]Locaux!$A$9)+COUNTIF(H404,[1]Locaux!$A$10)+COUNTIF(H404,[1]Locaux!$A$11)+COUNTIF(H404,[1]Locaux!$A$12)+COUNTIF(H404,[1]Locaux!$A$15)+COUNTIF(H404,[1]Locaux!$A$16)+COUNTIF(H404,[1]Locaux!$A$17))/(COUNTIF(G404,"*")+COUNTIF(K404,"*")+COUNTIF(M404,"*")),"0")</f>
        <v>0</v>
      </c>
      <c r="O404" s="48"/>
      <c r="P404" s="47"/>
      <c r="Q404" s="47"/>
      <c r="R404" s="47"/>
      <c r="S404" s="47"/>
      <c r="T404" s="47"/>
      <c r="U404" s="47"/>
      <c r="V404" s="47" t="s">
        <v>15</v>
      </c>
      <c r="W404" s="40">
        <f>IFERROR((COUNTIF(Q404,[1]Locaux!$A$8)+COUNTIF(Q404,[1]Locaux!$A$9)+COUNTIF(Q404,[1]Locaux!$A$10)+COUNTIF(Q404,[1]Locaux!$A$11)+COUNTIF(Q404,[1]Locaux!$A$12)+COUNTIF(Q404,[1]Locaux!$A$15)+COUNTIF(Q404,[1]Locaux!$A$16)+COUNTIF(Q404,[1]Locaux!$A$17))/(COUNTIF(P404,"*")+COUNTIF(T404,"*")+COUNTIF(V404,"*")),"0")</f>
        <v>0</v>
      </c>
      <c r="X404" s="48"/>
      <c r="Y404" s="47"/>
      <c r="Z404" s="47"/>
      <c r="AA404" s="47"/>
      <c r="AB404" s="47"/>
      <c r="AC404" s="47"/>
      <c r="AD404" s="47"/>
      <c r="AE404" s="47" t="s">
        <v>15</v>
      </c>
      <c r="AF404" s="40">
        <f>IFERROR((COUNTIF(Z404,[1]Locaux!$A$8)+COUNTIF(Z404,[1]Locaux!$A$9)+COUNTIF(Z404,[1]Locaux!$A$10)+COUNTIF(Z404,[1]Locaux!$A$11)+COUNTIF(Z404,[1]Locaux!$A$12)+COUNTIF(Z404,[1]Locaux!$A$15)+COUNTIF(Z404,[1]Locaux!$A$16)+COUNTIF(Z404,[1]Locaux!$A$17))/(COUNTIF(Y404,"*")+COUNTIF(AC404,"*")+COUNTIF(AE404,"*")),"0")</f>
        <v>0</v>
      </c>
      <c r="AG404" s="48"/>
      <c r="AH404" s="47"/>
      <c r="AI404" s="47"/>
      <c r="AJ404" s="47"/>
      <c r="AK404" s="47"/>
      <c r="AL404" s="47"/>
      <c r="AM404" s="47"/>
      <c r="AN404" s="47" t="s">
        <v>15</v>
      </c>
      <c r="AO404" s="40">
        <f>IFERROR((COUNTIF(AI404,[1]Locaux!$A$8)+COUNTIF(AI404,[1]Locaux!$A$9)+COUNTIF(AI404,[1]Locaux!$A$10)+COUNTIF(AI404,[1]Locaux!$A$11)+COUNTIF(AI404,[1]Locaux!$A$12)+COUNTIF(AI404,[1]Locaux!$A$15)+COUNTIF(AI404,[1]Locaux!$A$16)+COUNTIF(AI404,[1]Locaux!$A$17))/(COUNTIF(AH404,"*")+COUNTIF(AL404,"*")+COUNTIF(AN404,"*")),"0")</f>
        <v>0</v>
      </c>
      <c r="AP404" s="48"/>
      <c r="AQ404" s="47"/>
      <c r="AR404" s="47"/>
      <c r="AS404" s="47"/>
      <c r="AT404" s="47"/>
      <c r="AU404" s="47"/>
      <c r="AV404" s="47"/>
      <c r="AW404" s="47" t="s">
        <v>15</v>
      </c>
      <c r="AX404" s="40">
        <f>IFERROR((COUNTIF(AR404,[1]Locaux!$A$8)+COUNTIF(AR404,[1]Locaux!$A$9)+COUNTIF(AR404,[1]Locaux!$A$10)+COUNTIF(AR404,[1]Locaux!$A$11)+COUNTIF(AR404,[1]Locaux!$A$12)+COUNTIF(AR404,[1]Locaux!$A$15)+COUNTIF(AR404,[1]Locaux!$A$16)+COUNTIF(AR404,[1]Locaux!$A$17))/(COUNTIF(AQ404,"*")+COUNTIF(AU404,"*")+COUNTIF(AW404,"*")),"0")</f>
        <v>0</v>
      </c>
      <c r="AY404" s="48"/>
      <c r="AZ404" s="47"/>
      <c r="BA404" s="47"/>
      <c r="BB404" s="47"/>
      <c r="BC404" s="47"/>
      <c r="BD404" s="47"/>
      <c r="BE404" s="47"/>
      <c r="BF404" s="47" t="s">
        <v>15</v>
      </c>
      <c r="BG404" s="40">
        <f>IFERROR((COUNTIF(BA404,[1]Locaux!$A$8)+COUNTIF(BA404,[1]Locaux!$A$9)+COUNTIF(BA404,[1]Locaux!$A$10)+COUNTIF(BA404,[1]Locaux!$A$11)+COUNTIF(BA404,[1]Locaux!$A$12)+COUNTIF(BA404,[1]Locaux!$A$15)+COUNTIF(BA404,[1]Locaux!$A$16)+COUNTIF(BA404,[1]Locaux!$A$17))/(COUNTIF(AZ404,"*")+COUNTIF(BD404,"*")+COUNTIF(BF404,"*")),"0")</f>
        <v>0</v>
      </c>
      <c r="BH404" s="48"/>
      <c r="BI404" s="47"/>
      <c r="BJ404" s="47"/>
      <c r="BK404" s="47"/>
      <c r="BL404" s="47"/>
      <c r="BM404" s="47"/>
      <c r="BN404" s="47"/>
      <c r="BO404" s="47" t="s">
        <v>15</v>
      </c>
      <c r="BP404" s="40">
        <f>IFERROR((COUNTIF(BJ404,[1]Locaux!$A$8)+COUNTIF(BJ404,[1]Locaux!$A$9)+COUNTIF(BJ404,[1]Locaux!$A$10)+COUNTIF(BJ404,[1]Locaux!$A$11)+COUNTIF(BJ404,[1]Locaux!$A$12)+COUNTIF(BJ404,[1]Locaux!$A$15)+COUNTIF(BJ404,[1]Locaux!$A$16)+COUNTIF(BJ404,[1]Locaux!$A$17))/(COUNTIF(BI404,"*")+COUNTIF(BM404,"*")+COUNTIF(BO404,"*")),"0")</f>
        <v>0</v>
      </c>
      <c r="BQ404" s="48"/>
      <c r="BR404" s="47"/>
      <c r="BS404" s="47"/>
      <c r="BT404" s="47"/>
      <c r="BU404" s="47"/>
      <c r="BV404" s="47"/>
      <c r="BW404" s="47"/>
      <c r="BX404" s="47" t="s">
        <v>15</v>
      </c>
      <c r="BY404" s="48"/>
      <c r="BZ404" s="47"/>
      <c r="CA404" s="47"/>
      <c r="CB404" s="47"/>
      <c r="CC404" s="47"/>
      <c r="CD404" s="47"/>
      <c r="CE404" s="47"/>
      <c r="CF404" s="47" t="s">
        <v>15</v>
      </c>
      <c r="CG404" s="48"/>
      <c r="CH404" s="47"/>
      <c r="CI404" s="47"/>
      <c r="CJ404" s="47"/>
      <c r="CK404" s="47"/>
      <c r="CL404" s="47"/>
      <c r="CM404" s="47"/>
      <c r="CN404" s="47" t="s">
        <v>15</v>
      </c>
      <c r="CO404" s="37" t="e">
        <f>OR(CR404&gt;1,CS404&gt;1,CT404&gt;1,CU404&gt;1,CV404&gt;1,CW404&gt;1,CX404&gt;1,CY404&gt;1,CZ404&gt;1,DA404&gt;1,DB404&gt;1,DC404&gt;1,#REF!&gt;1,#REF!&gt;1,#REF!&gt;1,#REF!&gt;1,#REF!&gt;1,#REF!&gt;1,#REF!&gt;1,#REF!&gt;1,#REF!&gt;1,#REF!&gt;1,#REF!&gt;1,#REF!&gt;1,#REF!&gt;1,#REF!&gt;1,#REF!&gt;1,#REF!&gt;1,#REF!&gt;1,#REF!&gt;1)</f>
        <v>#REF!</v>
      </c>
      <c r="CP404" s="36" t="b">
        <f>OR(DR404&gt;1,DS404&gt;1,DT404&gt;1,DU404&gt;1,DV404&gt;1,DW404&gt;1,DX404&gt;1,DY404&gt;1,DZ404&gt;1,EA404&gt;1,EB404&gt;1,EC404&gt;1,ED404&gt;1,EE404&gt;1,EF404&gt;1,EG404&gt;1,EH404&gt;1,EI404&gt;1,EJ404&gt;1,EK404&gt;1,EL404&gt;1,EM404&gt;1,EN404&gt;1,EO404&gt;1,EP404&gt;1,EQ404&gt;1,ER404&gt;1,ES404&gt;1,ET404&gt;1,EU404&gt;1,EV404&gt;1,EW404&gt;1,EX404&gt;1,EY404&gt;1,EZ404&gt;1,FA404&gt;1,FB404&gt;1,FC404&gt;1,FD404&gt;1,FE404&gt;1)</f>
        <v>0</v>
      </c>
      <c r="CQ404" s="35"/>
      <c r="CR404" s="34">
        <f>COUNTIF($F404:$CN404,CR$101)</f>
        <v>0</v>
      </c>
      <c r="CS404" s="33">
        <f>COUNTIF($F404:$CN404,CS$101)</f>
        <v>0</v>
      </c>
      <c r="CT404" s="32">
        <f>COUNTIF($F404:$CN404,CT$101)</f>
        <v>0</v>
      </c>
      <c r="CU404" s="31">
        <f>COUNTIF($F404:$CN404,CU$101)</f>
        <v>0</v>
      </c>
      <c r="CV404" s="30">
        <f>COUNTIF($F404:$CN404,CV$101)</f>
        <v>0</v>
      </c>
      <c r="CW404" s="29">
        <f>COUNTIF($F404:$CN404,CW$101)</f>
        <v>0</v>
      </c>
      <c r="CX404" s="24">
        <f>COUNTIF($F404:$CN404,CX$101)</f>
        <v>0</v>
      </c>
      <c r="CY404" s="28">
        <f>COUNTIF($F404:$CN404,CY$101)</f>
        <v>0</v>
      </c>
      <c r="CZ404" s="27">
        <f>COUNTIF($F404:$CN404,CZ$101)</f>
        <v>0</v>
      </c>
      <c r="DA404" s="26">
        <f>COUNTIF($F404:$CN404,DA$101)</f>
        <v>0</v>
      </c>
      <c r="DB404" s="25">
        <f>COUNTIF($F404:$CN404,DB$101)</f>
        <v>0</v>
      </c>
      <c r="DC404" s="24">
        <f>COUNTIF($F404:$CN404,DC$101)</f>
        <v>0</v>
      </c>
      <c r="DD404" s="13"/>
      <c r="DE404" s="13"/>
      <c r="DF404" s="23"/>
      <c r="DG404" s="23"/>
      <c r="DH404" s="23"/>
      <c r="DI404" s="23"/>
      <c r="DJ404" s="23"/>
      <c r="DK404" s="23"/>
      <c r="DL404" s="23"/>
      <c r="DM404" s="23"/>
      <c r="DN404" s="23"/>
      <c r="DO404" s="23"/>
      <c r="DP404" s="22"/>
      <c r="DQ404" s="21"/>
      <c r="DR404" s="20">
        <f>COUNTIF($F404:$CN404,DR$101)</f>
        <v>0</v>
      </c>
      <c r="DS404" s="19">
        <f>COUNTIF($F404:$CN404,DS$101)</f>
        <v>0</v>
      </c>
      <c r="DT404" s="19">
        <f>COUNTIF($F404:$CN404,DT$101)</f>
        <v>0</v>
      </c>
      <c r="DU404" s="19">
        <f>COUNTIF($F404:$CN404,DU$101)</f>
        <v>0</v>
      </c>
      <c r="DV404" s="19">
        <f>COUNTIF($F404:$CN404,DV$101)</f>
        <v>0</v>
      </c>
      <c r="DW404" s="19">
        <f>COUNTIF($F404:$CN404,DW$101)</f>
        <v>0</v>
      </c>
      <c r="DX404" s="19">
        <f>COUNTIF($F404:$CN404,DX$101)</f>
        <v>0</v>
      </c>
      <c r="DY404" s="19">
        <f>COUNTIF($F404:$CN404,DY$101)</f>
        <v>0</v>
      </c>
      <c r="DZ404" s="19">
        <f>COUNTIF($F404:$CN404,DZ$101)</f>
        <v>0</v>
      </c>
      <c r="EA404" s="19">
        <f>COUNTIF($F404:$CN404,EA$101)</f>
        <v>0</v>
      </c>
      <c r="EB404" s="19">
        <f>COUNTIF($F404:$CN404,EB$101)</f>
        <v>0</v>
      </c>
      <c r="EC404" s="19">
        <f>COUNTIF($F404:$CN404,EC$101)</f>
        <v>0</v>
      </c>
      <c r="ED404" s="19">
        <f>COUNTIF($F404:$CN404,ED$101)</f>
        <v>0</v>
      </c>
      <c r="EE404" s="19">
        <f>COUNTIF($F404:$CN404,EE$101)</f>
        <v>0</v>
      </c>
      <c r="EF404" s="19">
        <f>COUNTIF($F404:$CN404,EF$101)</f>
        <v>0</v>
      </c>
      <c r="EG404" s="19">
        <f>COUNTIF($F404:$CN404,EG$101)</f>
        <v>0</v>
      </c>
      <c r="EH404" s="19">
        <f>COUNTIF($F404:$CN404,EH$101)</f>
        <v>0</v>
      </c>
      <c r="EI404" s="19">
        <f>COUNTIF($F404:$CN404,EI$101)</f>
        <v>0</v>
      </c>
      <c r="EJ404" s="19">
        <f>COUNTIF($F404:$CN404,EJ$101)</f>
        <v>0</v>
      </c>
      <c r="EK404" s="19">
        <f>COUNTIF($F404:$CN404,EK$101)</f>
        <v>0</v>
      </c>
      <c r="EL404" s="19">
        <f>COUNTIF($F404:$CN404,EL$101)</f>
        <v>0</v>
      </c>
      <c r="EM404" s="19">
        <f>COUNTIF($F404:$CN404,EM$101)</f>
        <v>0</v>
      </c>
      <c r="EN404" s="19">
        <f>COUNTIF($F404:$CN404,EN$101)</f>
        <v>0</v>
      </c>
      <c r="EO404" s="19">
        <f>COUNTIF($F404:$CN404,EO$101)</f>
        <v>0</v>
      </c>
      <c r="EP404" s="19">
        <f>COUNTIF($F404:$CN404,EP$101)</f>
        <v>0</v>
      </c>
      <c r="EQ404" s="19">
        <f>COUNTIF($F404:$CN404,EQ$101)</f>
        <v>0</v>
      </c>
      <c r="ER404" s="19">
        <f>COUNTIF($F404:$CN404,ER$101)</f>
        <v>0</v>
      </c>
      <c r="ES404" s="19">
        <f>COUNTIF($F404:$CN404,ES$101)</f>
        <v>0</v>
      </c>
      <c r="ET404" s="19">
        <f>COUNTIF($F404:$CN404,ET$101)</f>
        <v>0</v>
      </c>
      <c r="EU404" s="19">
        <f>COUNTIF($F404:$CN404,EU$101)</f>
        <v>0</v>
      </c>
      <c r="EV404" s="19">
        <f>COUNTIF($F404:$CN404,EV$101)</f>
        <v>0</v>
      </c>
      <c r="EW404" s="19">
        <f>COUNTIF($F404:$CN404,EW$101)</f>
        <v>0</v>
      </c>
      <c r="EX404" s="19">
        <f>COUNTIF($F404:$CN404,EX$101)</f>
        <v>0</v>
      </c>
      <c r="EY404" s="19">
        <f>COUNTIF($F404:$CN404,EY$101)</f>
        <v>0</v>
      </c>
      <c r="EZ404" s="19">
        <f>COUNTIF($F404:$CN404,EZ$101)</f>
        <v>0</v>
      </c>
      <c r="FA404" s="19">
        <f>COUNTIF($F404:$CN404,FA$101)</f>
        <v>0</v>
      </c>
      <c r="FB404" s="19">
        <f>COUNTIF($F404:$CN404,FB$101)</f>
        <v>0</v>
      </c>
      <c r="FC404" s="19">
        <f>COUNTIF($F404:$CN404,FC$101)</f>
        <v>0</v>
      </c>
      <c r="FD404" s="19">
        <f>COUNTIF($F404:$CN404,FD$101)</f>
        <v>0</v>
      </c>
      <c r="FE404" s="19">
        <f>COUNTIF($F404:$CN404,FE$101)</f>
        <v>0</v>
      </c>
    </row>
    <row r="405" spans="1:161" ht="13.5" thickBot="1" x14ac:dyDescent="0.25">
      <c r="A405" s="12"/>
      <c r="B405" s="11"/>
      <c r="C405" s="11"/>
      <c r="D405" s="11"/>
      <c r="E405" s="10"/>
      <c r="F405" s="46"/>
      <c r="G405" s="45"/>
      <c r="H405" s="45"/>
      <c r="I405" s="45"/>
      <c r="J405" s="45"/>
      <c r="K405" s="45"/>
      <c r="L405" s="45"/>
      <c r="M405" s="45" t="s">
        <v>15</v>
      </c>
      <c r="N405" s="40">
        <f>IFERROR((COUNTIF(H405,[1]Locaux!$A$8)+COUNTIF(H405,[1]Locaux!$A$9)+COUNTIF(H405,[1]Locaux!$A$10)+COUNTIF(H405,[1]Locaux!$A$11)+COUNTIF(H405,[1]Locaux!$A$12)+COUNTIF(H405,[1]Locaux!$A$15)+COUNTIF(H405,[1]Locaux!$A$16)+COUNTIF(H405,[1]Locaux!$A$17))/(COUNTIF(G405,"*")+COUNTIF(K405,"*")+COUNTIF(M405,"*")),"0")</f>
        <v>0</v>
      </c>
      <c r="O405" s="46"/>
      <c r="P405" s="45"/>
      <c r="Q405" s="45"/>
      <c r="R405" s="45"/>
      <c r="S405" s="45"/>
      <c r="T405" s="45"/>
      <c r="U405" s="45"/>
      <c r="V405" s="45" t="s">
        <v>15</v>
      </c>
      <c r="W405" s="40">
        <f>IFERROR((COUNTIF(Q405,[1]Locaux!$A$8)+COUNTIF(Q405,[1]Locaux!$A$9)+COUNTIF(Q405,[1]Locaux!$A$10)+COUNTIF(Q405,[1]Locaux!$A$11)+COUNTIF(Q405,[1]Locaux!$A$12)+COUNTIF(Q405,[1]Locaux!$A$15)+COUNTIF(Q405,[1]Locaux!$A$16)+COUNTIF(Q405,[1]Locaux!$A$17))/(COUNTIF(P405,"*")+COUNTIF(T405,"*")+COUNTIF(V405,"*")),"0")</f>
        <v>0</v>
      </c>
      <c r="X405" s="46"/>
      <c r="Y405" s="45"/>
      <c r="Z405" s="45"/>
      <c r="AA405" s="45"/>
      <c r="AB405" s="45"/>
      <c r="AC405" s="45"/>
      <c r="AD405" s="45"/>
      <c r="AE405" s="45" t="s">
        <v>15</v>
      </c>
      <c r="AF405" s="40">
        <f>IFERROR((COUNTIF(Z405,[1]Locaux!$A$8)+COUNTIF(Z405,[1]Locaux!$A$9)+COUNTIF(Z405,[1]Locaux!$A$10)+COUNTIF(Z405,[1]Locaux!$A$11)+COUNTIF(Z405,[1]Locaux!$A$12)+COUNTIF(Z405,[1]Locaux!$A$15)+COUNTIF(Z405,[1]Locaux!$A$16)+COUNTIF(Z405,[1]Locaux!$A$17))/(COUNTIF(Y405,"*")+COUNTIF(AC405,"*")+COUNTIF(AE405,"*")),"0")</f>
        <v>0</v>
      </c>
      <c r="AG405" s="46"/>
      <c r="AH405" s="45"/>
      <c r="AI405" s="45"/>
      <c r="AJ405" s="45"/>
      <c r="AK405" s="45"/>
      <c r="AL405" s="45"/>
      <c r="AM405" s="45"/>
      <c r="AN405" s="45" t="s">
        <v>15</v>
      </c>
      <c r="AO405" s="40">
        <f>IFERROR((COUNTIF(AI405,[1]Locaux!$A$8)+COUNTIF(AI405,[1]Locaux!$A$9)+COUNTIF(AI405,[1]Locaux!$A$10)+COUNTIF(AI405,[1]Locaux!$A$11)+COUNTIF(AI405,[1]Locaux!$A$12)+COUNTIF(AI405,[1]Locaux!$A$15)+COUNTIF(AI405,[1]Locaux!$A$16)+COUNTIF(AI405,[1]Locaux!$A$17))/(COUNTIF(AH405,"*")+COUNTIF(AL405,"*")+COUNTIF(AN405,"*")),"0")</f>
        <v>0</v>
      </c>
      <c r="AP405" s="46"/>
      <c r="AQ405" s="45"/>
      <c r="AR405" s="45"/>
      <c r="AS405" s="45"/>
      <c r="AT405" s="45"/>
      <c r="AU405" s="45"/>
      <c r="AV405" s="45"/>
      <c r="AW405" s="45" t="s">
        <v>15</v>
      </c>
      <c r="AX405" s="40">
        <f>IFERROR((COUNTIF(AR405,[1]Locaux!$A$8)+COUNTIF(AR405,[1]Locaux!$A$9)+COUNTIF(AR405,[1]Locaux!$A$10)+COUNTIF(AR405,[1]Locaux!$A$11)+COUNTIF(AR405,[1]Locaux!$A$12)+COUNTIF(AR405,[1]Locaux!$A$15)+COUNTIF(AR405,[1]Locaux!$A$16)+COUNTIF(AR405,[1]Locaux!$A$17))/(COUNTIF(AQ405,"*")+COUNTIF(AU405,"*")+COUNTIF(AW405,"*")),"0")</f>
        <v>0</v>
      </c>
      <c r="AY405" s="46"/>
      <c r="AZ405" s="45"/>
      <c r="BA405" s="45"/>
      <c r="BB405" s="45"/>
      <c r="BC405" s="45"/>
      <c r="BD405" s="45"/>
      <c r="BE405" s="45"/>
      <c r="BF405" s="45" t="s">
        <v>15</v>
      </c>
      <c r="BG405" s="40">
        <f>IFERROR((COUNTIF(BA405,[1]Locaux!$A$8)+COUNTIF(BA405,[1]Locaux!$A$9)+COUNTIF(BA405,[1]Locaux!$A$10)+COUNTIF(BA405,[1]Locaux!$A$11)+COUNTIF(BA405,[1]Locaux!$A$12)+COUNTIF(BA405,[1]Locaux!$A$15)+COUNTIF(BA405,[1]Locaux!$A$16)+COUNTIF(BA405,[1]Locaux!$A$17))/(COUNTIF(AZ405,"*")+COUNTIF(BD405,"*")+COUNTIF(BF405,"*")),"0")</f>
        <v>0</v>
      </c>
      <c r="BH405" s="46"/>
      <c r="BI405" s="45"/>
      <c r="BJ405" s="45"/>
      <c r="BK405" s="45"/>
      <c r="BL405" s="45"/>
      <c r="BM405" s="45"/>
      <c r="BN405" s="45"/>
      <c r="BO405" s="45" t="s">
        <v>15</v>
      </c>
      <c r="BP405" s="40">
        <f>IFERROR((COUNTIF(BJ405,[1]Locaux!$A$8)+COUNTIF(BJ405,[1]Locaux!$A$9)+COUNTIF(BJ405,[1]Locaux!$A$10)+COUNTIF(BJ405,[1]Locaux!$A$11)+COUNTIF(BJ405,[1]Locaux!$A$12)+COUNTIF(BJ405,[1]Locaux!$A$15)+COUNTIF(BJ405,[1]Locaux!$A$16)+COUNTIF(BJ405,[1]Locaux!$A$17))/(COUNTIF(BI405,"*")+COUNTIF(BM405,"*")+COUNTIF(BO405,"*")),"0")</f>
        <v>0</v>
      </c>
      <c r="BQ405" s="46"/>
      <c r="BR405" s="45"/>
      <c r="BS405" s="45"/>
      <c r="BT405" s="45"/>
      <c r="BU405" s="45"/>
      <c r="BV405" s="45"/>
      <c r="BW405" s="45"/>
      <c r="BX405" s="45" t="s">
        <v>15</v>
      </c>
      <c r="BY405" s="46"/>
      <c r="BZ405" s="45"/>
      <c r="CA405" s="45"/>
      <c r="CB405" s="45"/>
      <c r="CC405" s="45"/>
      <c r="CD405" s="45"/>
      <c r="CE405" s="45"/>
      <c r="CF405" s="45" t="s">
        <v>15</v>
      </c>
      <c r="CG405" s="46"/>
      <c r="CH405" s="45"/>
      <c r="CI405" s="45"/>
      <c r="CJ405" s="45"/>
      <c r="CK405" s="45"/>
      <c r="CL405" s="45"/>
      <c r="CM405" s="45"/>
      <c r="CN405" s="45" t="s">
        <v>15</v>
      </c>
      <c r="CO405" s="37" t="e">
        <f>OR(CR405&gt;1,CS405&gt;1,CT405&gt;1,CU405&gt;1,CV405&gt;1,CW405&gt;1,CX405&gt;1,CY405&gt;1,CZ405&gt;1,DA405&gt;1,DB405&gt;1,DC405&gt;1,#REF!&gt;1,#REF!&gt;1,#REF!&gt;1,#REF!&gt;1,#REF!&gt;1,#REF!&gt;1,#REF!&gt;1,#REF!&gt;1,#REF!&gt;1,#REF!&gt;1,#REF!&gt;1,#REF!&gt;1,#REF!&gt;1,#REF!&gt;1,#REF!&gt;1,#REF!&gt;1,#REF!&gt;1,#REF!&gt;1)</f>
        <v>#REF!</v>
      </c>
      <c r="CP405" s="36" t="b">
        <f>OR(DR405&gt;1,DS405&gt;1,DT405&gt;1,DU405&gt;1,DV405&gt;1,DW405&gt;1,DX405&gt;1,DY405&gt;1,DZ405&gt;1,EA405&gt;1,EB405&gt;1,EC405&gt;1,ED405&gt;1,EE405&gt;1,EF405&gt;1,EG405&gt;1,EH405&gt;1,EI405&gt;1,EJ405&gt;1,EK405&gt;1,EL405&gt;1,EM405&gt;1,EN405&gt;1,EO405&gt;1,EP405&gt;1,EQ405&gt;1,ER405&gt;1,ES405&gt;1,ET405&gt;1,EU405&gt;1,EV405&gt;1,EW405&gt;1,EX405&gt;1,EY405&gt;1,EZ405&gt;1,FA405&gt;1,FB405&gt;1,FC405&gt;1,FD405&gt;1,FE405&gt;1)</f>
        <v>0</v>
      </c>
      <c r="CQ405" s="35"/>
      <c r="CR405" s="34">
        <f>COUNTIF($F405:$CN405,CR$101)</f>
        <v>0</v>
      </c>
      <c r="CS405" s="33">
        <f>COUNTIF($F405:$CN405,CS$101)</f>
        <v>0</v>
      </c>
      <c r="CT405" s="32">
        <f>COUNTIF($F405:$CN405,CT$101)</f>
        <v>0</v>
      </c>
      <c r="CU405" s="31">
        <f>COUNTIF($F405:$CN405,CU$101)</f>
        <v>0</v>
      </c>
      <c r="CV405" s="30">
        <f>COUNTIF($F405:$CN405,CV$101)</f>
        <v>0</v>
      </c>
      <c r="CW405" s="29">
        <f>COUNTIF($F405:$CN405,CW$101)</f>
        <v>0</v>
      </c>
      <c r="CX405" s="24">
        <f>COUNTIF($F405:$CN405,CX$101)</f>
        <v>0</v>
      </c>
      <c r="CY405" s="28">
        <f>COUNTIF($F405:$CN405,CY$101)</f>
        <v>0</v>
      </c>
      <c r="CZ405" s="27">
        <f>COUNTIF($F405:$CN405,CZ$101)</f>
        <v>0</v>
      </c>
      <c r="DA405" s="26">
        <f>COUNTIF($F405:$CN405,DA$101)</f>
        <v>0</v>
      </c>
      <c r="DB405" s="25">
        <f>COUNTIF($F405:$CN405,DB$101)</f>
        <v>0</v>
      </c>
      <c r="DC405" s="24">
        <f>COUNTIF($F405:$CN405,DC$101)</f>
        <v>0</v>
      </c>
      <c r="DD405" s="13"/>
      <c r="DE405" s="13"/>
      <c r="DF405" s="23"/>
      <c r="DG405" s="23"/>
      <c r="DH405" s="23"/>
      <c r="DI405" s="23"/>
      <c r="DJ405" s="23"/>
      <c r="DK405" s="23"/>
      <c r="DL405" s="23"/>
      <c r="DM405" s="23"/>
      <c r="DN405" s="23"/>
      <c r="DO405" s="23"/>
      <c r="DP405" s="22"/>
      <c r="DQ405" s="21"/>
      <c r="DR405" s="20">
        <f>COUNTIF($F405:$CN405,DR$101)</f>
        <v>0</v>
      </c>
      <c r="DS405" s="19">
        <f>COUNTIF($F405:$CN405,DS$101)</f>
        <v>0</v>
      </c>
      <c r="DT405" s="19">
        <f>COUNTIF($F405:$CN405,DT$101)</f>
        <v>0</v>
      </c>
      <c r="DU405" s="19">
        <f>COUNTIF($F405:$CN405,DU$101)</f>
        <v>0</v>
      </c>
      <c r="DV405" s="19">
        <f>COUNTIF($F405:$CN405,DV$101)</f>
        <v>0</v>
      </c>
      <c r="DW405" s="19">
        <f>COUNTIF($F405:$CN405,DW$101)</f>
        <v>0</v>
      </c>
      <c r="DX405" s="19">
        <f>COUNTIF($F405:$CN405,DX$101)</f>
        <v>0</v>
      </c>
      <c r="DY405" s="19">
        <f>COUNTIF($F405:$CN405,DY$101)</f>
        <v>0</v>
      </c>
      <c r="DZ405" s="19">
        <f>COUNTIF($F405:$CN405,DZ$101)</f>
        <v>0</v>
      </c>
      <c r="EA405" s="19">
        <f>COUNTIF($F405:$CN405,EA$101)</f>
        <v>0</v>
      </c>
      <c r="EB405" s="19">
        <f>COUNTIF($F405:$CN405,EB$101)</f>
        <v>0</v>
      </c>
      <c r="EC405" s="19">
        <f>COUNTIF($F405:$CN405,EC$101)</f>
        <v>0</v>
      </c>
      <c r="ED405" s="19">
        <f>COUNTIF($F405:$CN405,ED$101)</f>
        <v>0</v>
      </c>
      <c r="EE405" s="19">
        <f>COUNTIF($F405:$CN405,EE$101)</f>
        <v>0</v>
      </c>
      <c r="EF405" s="19">
        <f>COUNTIF($F405:$CN405,EF$101)</f>
        <v>0</v>
      </c>
      <c r="EG405" s="19">
        <f>COUNTIF($F405:$CN405,EG$101)</f>
        <v>0</v>
      </c>
      <c r="EH405" s="19">
        <f>COUNTIF($F405:$CN405,EH$101)</f>
        <v>0</v>
      </c>
      <c r="EI405" s="19">
        <f>COUNTIF($F405:$CN405,EI$101)</f>
        <v>0</v>
      </c>
      <c r="EJ405" s="19">
        <f>COUNTIF($F405:$CN405,EJ$101)</f>
        <v>0</v>
      </c>
      <c r="EK405" s="19">
        <f>COUNTIF($F405:$CN405,EK$101)</f>
        <v>0</v>
      </c>
      <c r="EL405" s="19">
        <f>COUNTIF($F405:$CN405,EL$101)</f>
        <v>0</v>
      </c>
      <c r="EM405" s="19">
        <f>COUNTIF($F405:$CN405,EM$101)</f>
        <v>0</v>
      </c>
      <c r="EN405" s="19">
        <f>COUNTIF($F405:$CN405,EN$101)</f>
        <v>0</v>
      </c>
      <c r="EO405" s="19">
        <f>COUNTIF($F405:$CN405,EO$101)</f>
        <v>0</v>
      </c>
      <c r="EP405" s="19">
        <f>COUNTIF($F405:$CN405,EP$101)</f>
        <v>0</v>
      </c>
      <c r="EQ405" s="19">
        <f>COUNTIF($F405:$CN405,EQ$101)</f>
        <v>0</v>
      </c>
      <c r="ER405" s="19">
        <f>COUNTIF($F405:$CN405,ER$101)</f>
        <v>0</v>
      </c>
      <c r="ES405" s="19">
        <f>COUNTIF($F405:$CN405,ES$101)</f>
        <v>0</v>
      </c>
      <c r="ET405" s="19">
        <f>COUNTIF($F405:$CN405,ET$101)</f>
        <v>0</v>
      </c>
      <c r="EU405" s="19">
        <f>COUNTIF($F405:$CN405,EU$101)</f>
        <v>0</v>
      </c>
      <c r="EV405" s="19">
        <f>COUNTIF($F405:$CN405,EV$101)</f>
        <v>0</v>
      </c>
      <c r="EW405" s="19">
        <f>COUNTIF($F405:$CN405,EW$101)</f>
        <v>0</v>
      </c>
      <c r="EX405" s="19">
        <f>COUNTIF($F405:$CN405,EX$101)</f>
        <v>0</v>
      </c>
      <c r="EY405" s="19">
        <f>COUNTIF($F405:$CN405,EY$101)</f>
        <v>0</v>
      </c>
      <c r="EZ405" s="19">
        <f>COUNTIF($F405:$CN405,EZ$101)</f>
        <v>0</v>
      </c>
      <c r="FA405" s="19">
        <f>COUNTIF($F405:$CN405,FA$101)</f>
        <v>0</v>
      </c>
      <c r="FB405" s="19">
        <f>COUNTIF($F405:$CN405,FB$101)</f>
        <v>0</v>
      </c>
      <c r="FC405" s="19">
        <f>COUNTIF($F405:$CN405,FC$101)</f>
        <v>0</v>
      </c>
      <c r="FD405" s="19">
        <f>COUNTIF($F405:$CN405,FD$101)</f>
        <v>0</v>
      </c>
      <c r="FE405" s="19">
        <f>COUNTIF($F405:$CN405,FE$101)</f>
        <v>0</v>
      </c>
    </row>
    <row r="406" spans="1:161" x14ac:dyDescent="0.2">
      <c r="A406" s="18" t="str">
        <f>CHOOSE(WEEKDAY($E406),"Dimanche","Lundi","Mardi","Mercredi","Jeudi","Vendredi","")</f>
        <v>Lundi</v>
      </c>
      <c r="B406" s="17">
        <f>IF(M406&lt;&gt;"Cong. ",B404+1,B404+0)</f>
        <v>144</v>
      </c>
      <c r="C406" s="17">
        <f>IF(M406&lt;&gt;"Cong. ",C404+1,C404+0)</f>
        <v>123</v>
      </c>
      <c r="D406" s="17">
        <f>IF(M406="",D404+1,D404+0)</f>
        <v>23</v>
      </c>
      <c r="E406" s="16">
        <v>44270</v>
      </c>
      <c r="F406" s="7"/>
      <c r="G406" s="44"/>
      <c r="H406" s="44"/>
      <c r="I406" s="44"/>
      <c r="J406" s="44"/>
      <c r="K406" s="44"/>
      <c r="L406" s="44"/>
      <c r="M406" s="43"/>
      <c r="N406" s="40" t="str">
        <f>IFERROR((COUNTIF(H406,[1]Locaux!$A$8)+COUNTIF(H406,[1]Locaux!$A$9)+COUNTIF(H406,[1]Locaux!$A$10)+COUNTIF(H406,[1]Locaux!$A$11)+COUNTIF(H406,[1]Locaux!$A$12)+COUNTIF(H406,[1]Locaux!$A$15)+COUNTIF(H406,[1]Locaux!$A$16)+COUNTIF(H406,[1]Locaux!$A$17))/(COUNTIF(G406,"*")+COUNTIF(K406,"*")+COUNTIF(M406,"*")),"0")</f>
        <v>0</v>
      </c>
      <c r="O406" s="7"/>
      <c r="P406" s="44"/>
      <c r="Q406" s="44"/>
      <c r="R406" s="44"/>
      <c r="S406" s="44"/>
      <c r="T406" s="44"/>
      <c r="U406" s="44"/>
      <c r="V406" s="43"/>
      <c r="W406" s="40" t="str">
        <f>IFERROR((COUNTIF(Q406,[1]Locaux!$A$8)+COUNTIF(Q406,[1]Locaux!$A$9)+COUNTIF(Q406,[1]Locaux!$A$10)+COUNTIF(Q406,[1]Locaux!$A$11)+COUNTIF(Q406,[1]Locaux!$A$12)+COUNTIF(Q406,[1]Locaux!$A$15)+COUNTIF(Q406,[1]Locaux!$A$16)+COUNTIF(Q406,[1]Locaux!$A$17))/(COUNTIF(P406,"*")+COUNTIF(T406,"*")+COUNTIF(V406,"*")),"0")</f>
        <v>0</v>
      </c>
      <c r="X406" s="7" t="s">
        <v>22</v>
      </c>
      <c r="Y406" s="44"/>
      <c r="Z406" s="44"/>
      <c r="AA406" s="44"/>
      <c r="AB406" s="44"/>
      <c r="AC406" s="44"/>
      <c r="AD406" s="44"/>
      <c r="AE406" s="43"/>
      <c r="AF406" s="40" t="str">
        <f>IFERROR((COUNTIF(Z406,[1]Locaux!$A$8)+COUNTIF(Z406,[1]Locaux!$A$9)+COUNTIF(Z406,[1]Locaux!$A$10)+COUNTIF(Z406,[1]Locaux!$A$11)+COUNTIF(Z406,[1]Locaux!$A$12)+COUNTIF(Z406,[1]Locaux!$A$15)+COUNTIF(Z406,[1]Locaux!$A$16)+COUNTIF(Z406,[1]Locaux!$A$17))/(COUNTIF(Y406,"*")+COUNTIF(AC406,"*")+COUNTIF(AE406,"*")),"0")</f>
        <v>0</v>
      </c>
      <c r="AG406" s="7" t="s">
        <v>20</v>
      </c>
      <c r="AH406" s="44"/>
      <c r="AI406" s="44"/>
      <c r="AJ406" s="44"/>
      <c r="AK406" s="44"/>
      <c r="AL406" s="44"/>
      <c r="AM406" s="44"/>
      <c r="AN406" s="43"/>
      <c r="AO406" s="40" t="str">
        <f>IFERROR((COUNTIF(AI406,[1]Locaux!$A$8)+COUNTIF(AI406,[1]Locaux!$A$9)+COUNTIF(AI406,[1]Locaux!$A$10)+COUNTIF(AI406,[1]Locaux!$A$11)+COUNTIF(AI406,[1]Locaux!$A$12)+COUNTIF(AI406,[1]Locaux!$A$15)+COUNTIF(AI406,[1]Locaux!$A$16)+COUNTIF(AI406,[1]Locaux!$A$17))/(COUNTIF(AH406,"*")+COUNTIF(AL406,"*")+COUNTIF(AN406,"*")),"0")</f>
        <v>0</v>
      </c>
      <c r="AP406" s="7" t="s">
        <v>22</v>
      </c>
      <c r="AQ406" s="44"/>
      <c r="AR406" s="44"/>
      <c r="AS406" s="44"/>
      <c r="AT406" s="44"/>
      <c r="AU406" s="44"/>
      <c r="AV406" s="44"/>
      <c r="AW406" s="43"/>
      <c r="AX406" s="40" t="str">
        <f>IFERROR((COUNTIF(AR406,[1]Locaux!$A$8)+COUNTIF(AR406,[1]Locaux!$A$9)+COUNTIF(AR406,[1]Locaux!$A$10)+COUNTIF(AR406,[1]Locaux!$A$11)+COUNTIF(AR406,[1]Locaux!$A$12)+COUNTIF(AR406,[1]Locaux!$A$15)+COUNTIF(AR406,[1]Locaux!$A$16)+COUNTIF(AR406,[1]Locaux!$A$17))/(COUNTIF(AQ406,"*")+COUNTIF(AU406,"*")+COUNTIF(AW406,"*")),"0")</f>
        <v>0</v>
      </c>
      <c r="AY406" s="7" t="s">
        <v>20</v>
      </c>
      <c r="AZ406" s="44"/>
      <c r="BA406" s="44"/>
      <c r="BB406" s="44"/>
      <c r="BC406" s="44"/>
      <c r="BD406" s="44"/>
      <c r="BE406" s="44"/>
      <c r="BF406" s="43"/>
      <c r="BG406" s="40" t="str">
        <f>IFERROR((COUNTIF(BA406,[1]Locaux!$A$8)+COUNTIF(BA406,[1]Locaux!$A$9)+COUNTIF(BA406,[1]Locaux!$A$10)+COUNTIF(BA406,[1]Locaux!$A$11)+COUNTIF(BA406,[1]Locaux!$A$12)+COUNTIF(BA406,[1]Locaux!$A$15)+COUNTIF(BA406,[1]Locaux!$A$16)+COUNTIF(BA406,[1]Locaux!$A$17))/(COUNTIF(AZ406,"*")+COUNTIF(BD406,"*")+COUNTIF(BF406,"*")),"0")</f>
        <v>0</v>
      </c>
      <c r="BH406" s="7"/>
      <c r="BI406" s="44"/>
      <c r="BJ406" s="44"/>
      <c r="BK406" s="44"/>
      <c r="BL406" s="44"/>
      <c r="BM406" s="44"/>
      <c r="BN406" s="44"/>
      <c r="BO406" s="43"/>
      <c r="BP406" s="40" t="str">
        <f>IFERROR((COUNTIF(BJ406,[1]Locaux!$A$8)+COUNTIF(BJ406,[1]Locaux!$A$9)+COUNTIF(BJ406,[1]Locaux!$A$10)+COUNTIF(BJ406,[1]Locaux!$A$11)+COUNTIF(BJ406,[1]Locaux!$A$12)+COUNTIF(BJ406,[1]Locaux!$A$15)+COUNTIF(BJ406,[1]Locaux!$A$16)+COUNTIF(BJ406,[1]Locaux!$A$17))/(COUNTIF(BI406,"*")+COUNTIF(BM406,"*")+COUNTIF(BO406,"*")),"0")</f>
        <v>0</v>
      </c>
      <c r="BQ406" s="7"/>
      <c r="BR406" s="44"/>
      <c r="BS406" s="44"/>
      <c r="BT406" s="44"/>
      <c r="BU406" s="44"/>
      <c r="BV406" s="44"/>
      <c r="BW406" s="44"/>
      <c r="BX406" s="43"/>
      <c r="BY406" s="7"/>
      <c r="BZ406" s="44"/>
      <c r="CA406" s="44"/>
      <c r="CB406" s="44"/>
      <c r="CC406" s="44"/>
      <c r="CD406" s="44"/>
      <c r="CE406" s="44"/>
      <c r="CF406" s="43"/>
      <c r="CG406" s="7"/>
      <c r="CH406" s="44"/>
      <c r="CI406" s="44"/>
      <c r="CJ406" s="44"/>
      <c r="CK406" s="44"/>
      <c r="CL406" s="44"/>
      <c r="CM406" s="44"/>
      <c r="CN406" s="43"/>
      <c r="CO406" s="37" t="e">
        <f>OR(CR406&gt;1,CS406&gt;1,CT406&gt;1,CU406&gt;1,CV406&gt;1,CW406&gt;1,CX406&gt;1,CY406&gt;1,CZ406&gt;1,DA406&gt;1,DB406&gt;1,DC406&gt;1,#REF!&gt;1,#REF!&gt;1,#REF!&gt;1,#REF!&gt;1,#REF!&gt;1,#REF!&gt;1,#REF!&gt;1,#REF!&gt;1,#REF!&gt;1,#REF!&gt;1,#REF!&gt;1,#REF!&gt;1,#REF!&gt;1,#REF!&gt;1,#REF!&gt;1,#REF!&gt;1,#REF!&gt;1,#REF!&gt;1)</f>
        <v>#REF!</v>
      </c>
      <c r="CP406" s="36" t="b">
        <f>OR(DR406&gt;1,DS406&gt;1,DT406&gt;1,DU406&gt;1,DV406&gt;1,DW406&gt;1,DX406&gt;1,DY406&gt;1,DZ406&gt;1,EA406&gt;1,EB406&gt;1,EC406&gt;1,ED406&gt;1,EE406&gt;1,EF406&gt;1,EG406&gt;1,EH406&gt;1,EI406&gt;1,EJ406&gt;1,EK406&gt;1,EL406&gt;1,EM406&gt;1,EN406&gt;1,EO406&gt;1,EP406&gt;1,EQ406&gt;1,ER406&gt;1,ES406&gt;1,ET406&gt;1,EU406&gt;1,EV406&gt;1,EW406&gt;1,EX406&gt;1,EY406&gt;1,EZ406&gt;1,FA406&gt;1,FB406&gt;1,FC406&gt;1,FD406&gt;1,FE406&gt;1)</f>
        <v>0</v>
      </c>
      <c r="CQ406" s="35"/>
      <c r="CR406" s="34">
        <f>COUNTIF($F406:$CN406,CR$101)</f>
        <v>0</v>
      </c>
      <c r="CS406" s="33">
        <f>COUNTIF($F406:$CN406,CS$101)</f>
        <v>0</v>
      </c>
      <c r="CT406" s="32">
        <f>COUNTIF($F406:$CN406,CT$101)</f>
        <v>0</v>
      </c>
      <c r="CU406" s="31">
        <f>COUNTIF($F406:$CN406,CU$101)</f>
        <v>0</v>
      </c>
      <c r="CV406" s="30">
        <f>COUNTIF($F406:$CN406,CV$101)</f>
        <v>0</v>
      </c>
      <c r="CW406" s="29">
        <f>COUNTIF($F406:$CN406,CW$101)</f>
        <v>0</v>
      </c>
      <c r="CX406" s="24">
        <f>COUNTIF($F406:$CN406,CX$101)</f>
        <v>0</v>
      </c>
      <c r="CY406" s="28">
        <f>COUNTIF($F406:$CN406,CY$101)</f>
        <v>0</v>
      </c>
      <c r="CZ406" s="27">
        <f>COUNTIF($F406:$CN406,CZ$101)</f>
        <v>0</v>
      </c>
      <c r="DA406" s="26">
        <f>COUNTIF($F406:$CN406,DA$101)</f>
        <v>0</v>
      </c>
      <c r="DB406" s="25">
        <f>COUNTIF($F406:$CN406,DB$101)</f>
        <v>0</v>
      </c>
      <c r="DC406" s="24">
        <f>COUNTIF($F406:$CN406,DC$101)</f>
        <v>0</v>
      </c>
      <c r="DD406" s="13"/>
      <c r="DE406" s="13"/>
      <c r="DF406" s="23"/>
      <c r="DG406" s="23"/>
      <c r="DH406" s="23"/>
      <c r="DI406" s="23"/>
      <c r="DJ406" s="23"/>
      <c r="DK406" s="23"/>
      <c r="DL406" s="23"/>
      <c r="DM406" s="23"/>
      <c r="DN406" s="23"/>
      <c r="DO406" s="23"/>
      <c r="DP406" s="22"/>
      <c r="DQ406" s="21"/>
      <c r="DR406" s="20">
        <f>COUNTIF($F406:$CN406,DR$101)</f>
        <v>0</v>
      </c>
      <c r="DS406" s="19">
        <f>COUNTIF($F406:$CN406,DS$101)</f>
        <v>0</v>
      </c>
      <c r="DT406" s="19">
        <f>COUNTIF($F406:$CN406,DT$101)</f>
        <v>0</v>
      </c>
      <c r="DU406" s="19">
        <f>COUNTIF($F406:$CN406,DU$101)</f>
        <v>0</v>
      </c>
      <c r="DV406" s="19">
        <f>COUNTIF($F406:$CN406,DV$101)</f>
        <v>0</v>
      </c>
      <c r="DW406" s="19">
        <f>COUNTIF($F406:$CN406,DW$101)</f>
        <v>0</v>
      </c>
      <c r="DX406" s="19">
        <f>COUNTIF($F406:$CN406,DX$101)</f>
        <v>0</v>
      </c>
      <c r="DY406" s="19">
        <f>COUNTIF($F406:$CN406,DY$101)</f>
        <v>0</v>
      </c>
      <c r="DZ406" s="19">
        <f>COUNTIF($F406:$CN406,DZ$101)</f>
        <v>0</v>
      </c>
      <c r="EA406" s="19">
        <f>COUNTIF($F406:$CN406,EA$101)</f>
        <v>0</v>
      </c>
      <c r="EB406" s="19">
        <f>COUNTIF($F406:$CN406,EB$101)</f>
        <v>0</v>
      </c>
      <c r="EC406" s="19">
        <f>COUNTIF($F406:$CN406,EC$101)</f>
        <v>0</v>
      </c>
      <c r="ED406" s="19">
        <f>COUNTIF($F406:$CN406,ED$101)</f>
        <v>0</v>
      </c>
      <c r="EE406" s="19">
        <f>COUNTIF($F406:$CN406,EE$101)</f>
        <v>0</v>
      </c>
      <c r="EF406" s="19">
        <f>COUNTIF($F406:$CN406,EF$101)</f>
        <v>0</v>
      </c>
      <c r="EG406" s="19">
        <f>COUNTIF($F406:$CN406,EG$101)</f>
        <v>0</v>
      </c>
      <c r="EH406" s="19">
        <f>COUNTIF($F406:$CN406,EH$101)</f>
        <v>0</v>
      </c>
      <c r="EI406" s="19">
        <f>COUNTIF($F406:$CN406,EI$101)</f>
        <v>0</v>
      </c>
      <c r="EJ406" s="19">
        <f>COUNTIF($F406:$CN406,EJ$101)</f>
        <v>0</v>
      </c>
      <c r="EK406" s="19">
        <f>COUNTIF($F406:$CN406,EK$101)</f>
        <v>0</v>
      </c>
      <c r="EL406" s="19">
        <f>COUNTIF($F406:$CN406,EL$101)</f>
        <v>0</v>
      </c>
      <c r="EM406" s="19">
        <f>COUNTIF($F406:$CN406,EM$101)</f>
        <v>0</v>
      </c>
      <c r="EN406" s="19">
        <f>COUNTIF($F406:$CN406,EN$101)</f>
        <v>0</v>
      </c>
      <c r="EO406" s="19">
        <f>COUNTIF($F406:$CN406,EO$101)</f>
        <v>0</v>
      </c>
      <c r="EP406" s="19">
        <f>COUNTIF($F406:$CN406,EP$101)</f>
        <v>0</v>
      </c>
      <c r="EQ406" s="19">
        <f>COUNTIF($F406:$CN406,EQ$101)</f>
        <v>0</v>
      </c>
      <c r="ER406" s="19">
        <f>COUNTIF($F406:$CN406,ER$101)</f>
        <v>0</v>
      </c>
      <c r="ES406" s="19">
        <f>COUNTIF($F406:$CN406,ES$101)</f>
        <v>0</v>
      </c>
      <c r="ET406" s="19">
        <f>COUNTIF($F406:$CN406,ET$101)</f>
        <v>0</v>
      </c>
      <c r="EU406" s="19">
        <f>COUNTIF($F406:$CN406,EU$101)</f>
        <v>0</v>
      </c>
      <c r="EV406" s="19">
        <f>COUNTIF($F406:$CN406,EV$101)</f>
        <v>0</v>
      </c>
      <c r="EW406" s="19">
        <f>COUNTIF($F406:$CN406,EW$101)</f>
        <v>0</v>
      </c>
      <c r="EX406" s="19">
        <f>COUNTIF($F406:$CN406,EX$101)</f>
        <v>0</v>
      </c>
      <c r="EY406" s="19">
        <f>COUNTIF($F406:$CN406,EY$101)</f>
        <v>0</v>
      </c>
      <c r="EZ406" s="19">
        <f>COUNTIF($F406:$CN406,EZ$101)</f>
        <v>0</v>
      </c>
      <c r="FA406" s="19">
        <f>COUNTIF($F406:$CN406,FA$101)</f>
        <v>0</v>
      </c>
      <c r="FB406" s="19">
        <f>COUNTIF($F406:$CN406,FB$101)</f>
        <v>0</v>
      </c>
      <c r="FC406" s="19">
        <f>COUNTIF($F406:$CN406,FC$101)</f>
        <v>0</v>
      </c>
      <c r="FD406" s="19">
        <f>COUNTIF($F406:$CN406,FD$101)</f>
        <v>0</v>
      </c>
      <c r="FE406" s="19">
        <f>COUNTIF($F406:$CN406,FE$101)</f>
        <v>0</v>
      </c>
    </row>
    <row r="407" spans="1:161" ht="13.5" thickBot="1" x14ac:dyDescent="0.25">
      <c r="A407" s="12"/>
      <c r="B407" s="11"/>
      <c r="C407" s="11"/>
      <c r="D407" s="11"/>
      <c r="E407" s="10"/>
      <c r="F407" s="6"/>
      <c r="G407" s="39"/>
      <c r="H407" s="39"/>
      <c r="I407" s="39"/>
      <c r="J407" s="39"/>
      <c r="K407" s="39"/>
      <c r="L407" s="39"/>
      <c r="M407" s="38"/>
      <c r="N407" s="40" t="str">
        <f>IFERROR((COUNTIF(H407,[1]Locaux!$A$8)+COUNTIF(H407,[1]Locaux!$A$9)+COUNTIF(H407,[1]Locaux!$A$10)+COUNTIF(H407,[1]Locaux!$A$11)+COUNTIF(H407,[1]Locaux!$A$12)+COUNTIF(H407,[1]Locaux!$A$15)+COUNTIF(H407,[1]Locaux!$A$16)+COUNTIF(H407,[1]Locaux!$A$17))/(COUNTIF(G407,"*")+COUNTIF(K407,"*")+COUNTIF(M407,"*")),"0")</f>
        <v>0</v>
      </c>
      <c r="O407" s="6"/>
      <c r="P407" s="39"/>
      <c r="Q407" s="39"/>
      <c r="R407" s="39"/>
      <c r="S407" s="39"/>
      <c r="T407" s="39"/>
      <c r="U407" s="39"/>
      <c r="V407" s="38"/>
      <c r="W407" s="40" t="str">
        <f>IFERROR((COUNTIF(Q407,[1]Locaux!$A$8)+COUNTIF(Q407,[1]Locaux!$A$9)+COUNTIF(Q407,[1]Locaux!$A$10)+COUNTIF(Q407,[1]Locaux!$A$11)+COUNTIF(Q407,[1]Locaux!$A$12)+COUNTIF(Q407,[1]Locaux!$A$15)+COUNTIF(Q407,[1]Locaux!$A$16)+COUNTIF(Q407,[1]Locaux!$A$17))/(COUNTIF(P407,"*")+COUNTIF(T407,"*")+COUNTIF(V407,"*")),"0")</f>
        <v>0</v>
      </c>
      <c r="X407" s="6" t="s">
        <v>22</v>
      </c>
      <c r="Y407" s="39"/>
      <c r="Z407" s="39"/>
      <c r="AA407" s="39"/>
      <c r="AB407" s="39"/>
      <c r="AC407" s="39"/>
      <c r="AD407" s="39"/>
      <c r="AE407" s="38"/>
      <c r="AF407" s="40" t="str">
        <f>IFERROR((COUNTIF(Z407,[1]Locaux!$A$8)+COUNTIF(Z407,[1]Locaux!$A$9)+COUNTIF(Z407,[1]Locaux!$A$10)+COUNTIF(Z407,[1]Locaux!$A$11)+COUNTIF(Z407,[1]Locaux!$A$12)+COUNTIF(Z407,[1]Locaux!$A$15)+COUNTIF(Z407,[1]Locaux!$A$16)+COUNTIF(Z407,[1]Locaux!$A$17))/(COUNTIF(Y407,"*")+COUNTIF(AC407,"*")+COUNTIF(AE407,"*")),"0")</f>
        <v>0</v>
      </c>
      <c r="AG407" s="6" t="s">
        <v>20</v>
      </c>
      <c r="AH407" s="39"/>
      <c r="AI407" s="39"/>
      <c r="AJ407" s="39"/>
      <c r="AK407" s="39"/>
      <c r="AL407" s="39"/>
      <c r="AM407" s="39"/>
      <c r="AN407" s="38"/>
      <c r="AO407" s="40" t="str">
        <f>IFERROR((COUNTIF(AI407,[1]Locaux!$A$8)+COUNTIF(AI407,[1]Locaux!$A$9)+COUNTIF(AI407,[1]Locaux!$A$10)+COUNTIF(AI407,[1]Locaux!$A$11)+COUNTIF(AI407,[1]Locaux!$A$12)+COUNTIF(AI407,[1]Locaux!$A$15)+COUNTIF(AI407,[1]Locaux!$A$16)+COUNTIF(AI407,[1]Locaux!$A$17))/(COUNTIF(AH407,"*")+COUNTIF(AL407,"*")+COUNTIF(AN407,"*")),"0")</f>
        <v>0</v>
      </c>
      <c r="AP407" s="6" t="s">
        <v>22</v>
      </c>
      <c r="AQ407" s="39"/>
      <c r="AR407" s="39"/>
      <c r="AS407" s="39"/>
      <c r="AT407" s="39"/>
      <c r="AU407" s="39"/>
      <c r="AV407" s="39"/>
      <c r="AW407" s="38"/>
      <c r="AX407" s="40" t="str">
        <f>IFERROR((COUNTIF(AR407,[1]Locaux!$A$8)+COUNTIF(AR407,[1]Locaux!$A$9)+COUNTIF(AR407,[1]Locaux!$A$10)+COUNTIF(AR407,[1]Locaux!$A$11)+COUNTIF(AR407,[1]Locaux!$A$12)+COUNTIF(AR407,[1]Locaux!$A$15)+COUNTIF(AR407,[1]Locaux!$A$16)+COUNTIF(AR407,[1]Locaux!$A$17))/(COUNTIF(AQ407,"*")+COUNTIF(AU407,"*")+COUNTIF(AW407,"*")),"0")</f>
        <v>0</v>
      </c>
      <c r="AY407" s="6" t="s">
        <v>20</v>
      </c>
      <c r="AZ407" s="39"/>
      <c r="BA407" s="39"/>
      <c r="BB407" s="39"/>
      <c r="BC407" s="39"/>
      <c r="BD407" s="39"/>
      <c r="BE407" s="39"/>
      <c r="BF407" s="38"/>
      <c r="BG407" s="40" t="str">
        <f>IFERROR((COUNTIF(BA407,[1]Locaux!$A$8)+COUNTIF(BA407,[1]Locaux!$A$9)+COUNTIF(BA407,[1]Locaux!$A$10)+COUNTIF(BA407,[1]Locaux!$A$11)+COUNTIF(BA407,[1]Locaux!$A$12)+COUNTIF(BA407,[1]Locaux!$A$15)+COUNTIF(BA407,[1]Locaux!$A$16)+COUNTIF(BA407,[1]Locaux!$A$17))/(COUNTIF(AZ407,"*")+COUNTIF(BD407,"*")+COUNTIF(BF407,"*")),"0")</f>
        <v>0</v>
      </c>
      <c r="BH407" s="6"/>
      <c r="BI407" s="39"/>
      <c r="BJ407" s="39"/>
      <c r="BK407" s="39"/>
      <c r="BL407" s="39"/>
      <c r="BM407" s="39"/>
      <c r="BN407" s="39"/>
      <c r="BO407" s="38"/>
      <c r="BP407" s="40" t="str">
        <f>IFERROR((COUNTIF(BJ407,[1]Locaux!$A$8)+COUNTIF(BJ407,[1]Locaux!$A$9)+COUNTIF(BJ407,[1]Locaux!$A$10)+COUNTIF(BJ407,[1]Locaux!$A$11)+COUNTIF(BJ407,[1]Locaux!$A$12)+COUNTIF(BJ407,[1]Locaux!$A$15)+COUNTIF(BJ407,[1]Locaux!$A$16)+COUNTIF(BJ407,[1]Locaux!$A$17))/(COUNTIF(BI407,"*")+COUNTIF(BM407,"*")+COUNTIF(BO407,"*")),"0")</f>
        <v>0</v>
      </c>
      <c r="BQ407" s="6"/>
      <c r="BR407" s="39"/>
      <c r="BS407" s="39"/>
      <c r="BT407" s="39"/>
      <c r="BU407" s="39"/>
      <c r="BV407" s="39"/>
      <c r="BW407" s="39"/>
      <c r="BX407" s="38"/>
      <c r="BY407" s="6"/>
      <c r="BZ407" s="39"/>
      <c r="CA407" s="39"/>
      <c r="CB407" s="39"/>
      <c r="CC407" s="39"/>
      <c r="CD407" s="39"/>
      <c r="CE407" s="39"/>
      <c r="CF407" s="38"/>
      <c r="CG407" s="6"/>
      <c r="CH407" s="39"/>
      <c r="CI407" s="39"/>
      <c r="CJ407" s="39"/>
      <c r="CK407" s="39"/>
      <c r="CL407" s="39"/>
      <c r="CM407" s="39"/>
      <c r="CN407" s="38"/>
      <c r="CO407" s="37" t="e">
        <f>OR(CR407&gt;1,CS407&gt;1,CT407&gt;1,CU407&gt;1,CV407&gt;1,CW407&gt;1,CX407&gt;1,CY407&gt;1,CZ407&gt;1,DA407&gt;1,DB407&gt;1,DC407&gt;1,#REF!&gt;1,#REF!&gt;1,#REF!&gt;1,#REF!&gt;1,#REF!&gt;1,#REF!&gt;1,#REF!&gt;1,#REF!&gt;1,#REF!&gt;1,#REF!&gt;1,#REF!&gt;1,#REF!&gt;1,#REF!&gt;1,#REF!&gt;1,#REF!&gt;1,#REF!&gt;1,#REF!&gt;1,#REF!&gt;1)</f>
        <v>#REF!</v>
      </c>
      <c r="CP407" s="36" t="b">
        <f>OR(DR407&gt;1,DS407&gt;1,DT407&gt;1,DU407&gt;1,DV407&gt;1,DW407&gt;1,DX407&gt;1,DY407&gt;1,DZ407&gt;1,EA407&gt;1,EB407&gt;1,EC407&gt;1,ED407&gt;1,EE407&gt;1,EF407&gt;1,EG407&gt;1,EH407&gt;1,EI407&gt;1,EJ407&gt;1,EK407&gt;1,EL407&gt;1,EM407&gt;1,EN407&gt;1,EO407&gt;1,EP407&gt;1,EQ407&gt;1,ER407&gt;1,ES407&gt;1,ET407&gt;1,EU407&gt;1,EV407&gt;1,EW407&gt;1,EX407&gt;1,EY407&gt;1,EZ407&gt;1,FA407&gt;1,FB407&gt;1,FC407&gt;1,FD407&gt;1,FE407&gt;1)</f>
        <v>0</v>
      </c>
      <c r="CQ407" s="35"/>
      <c r="CR407" s="34">
        <f>COUNTIF($F407:$CN407,CR$101)</f>
        <v>0</v>
      </c>
      <c r="CS407" s="33">
        <f>COUNTIF($F407:$CN407,CS$101)</f>
        <v>0</v>
      </c>
      <c r="CT407" s="32">
        <f>COUNTIF($F407:$CN407,CT$101)</f>
        <v>0</v>
      </c>
      <c r="CU407" s="31">
        <f>COUNTIF($F407:$CN407,CU$101)</f>
        <v>0</v>
      </c>
      <c r="CV407" s="30">
        <f>COUNTIF($F407:$CN407,CV$101)</f>
        <v>0</v>
      </c>
      <c r="CW407" s="29">
        <f>COUNTIF($F407:$CN407,CW$101)</f>
        <v>0</v>
      </c>
      <c r="CX407" s="24">
        <f>COUNTIF($F407:$CN407,CX$101)</f>
        <v>0</v>
      </c>
      <c r="CY407" s="28">
        <f>COUNTIF($F407:$CN407,CY$101)</f>
        <v>0</v>
      </c>
      <c r="CZ407" s="27">
        <f>COUNTIF($F407:$CN407,CZ$101)</f>
        <v>0</v>
      </c>
      <c r="DA407" s="26">
        <f>COUNTIF($F407:$CN407,DA$101)</f>
        <v>0</v>
      </c>
      <c r="DB407" s="25">
        <f>COUNTIF($F407:$CN407,DB$101)</f>
        <v>0</v>
      </c>
      <c r="DC407" s="24">
        <f>COUNTIF($F407:$CN407,DC$101)</f>
        <v>0</v>
      </c>
      <c r="DD407" s="13"/>
      <c r="DE407" s="13"/>
      <c r="DF407" s="23"/>
      <c r="DG407" s="23"/>
      <c r="DH407" s="23"/>
      <c r="DI407" s="23"/>
      <c r="DJ407" s="23"/>
      <c r="DK407" s="23"/>
      <c r="DL407" s="23"/>
      <c r="DM407" s="23"/>
      <c r="DN407" s="23"/>
      <c r="DO407" s="23"/>
      <c r="DP407" s="22"/>
      <c r="DQ407" s="21"/>
      <c r="DR407" s="20">
        <f>COUNTIF($F407:$CN407,DR$101)</f>
        <v>0</v>
      </c>
      <c r="DS407" s="19">
        <f>COUNTIF($F407:$CN407,DS$101)</f>
        <v>0</v>
      </c>
      <c r="DT407" s="19">
        <f>COUNTIF($F407:$CN407,DT$101)</f>
        <v>0</v>
      </c>
      <c r="DU407" s="19">
        <f>COUNTIF($F407:$CN407,DU$101)</f>
        <v>0</v>
      </c>
      <c r="DV407" s="19">
        <f>COUNTIF($F407:$CN407,DV$101)</f>
        <v>0</v>
      </c>
      <c r="DW407" s="19">
        <f>COUNTIF($F407:$CN407,DW$101)</f>
        <v>0</v>
      </c>
      <c r="DX407" s="19">
        <f>COUNTIF($F407:$CN407,DX$101)</f>
        <v>0</v>
      </c>
      <c r="DY407" s="19">
        <f>COUNTIF($F407:$CN407,DY$101)</f>
        <v>0</v>
      </c>
      <c r="DZ407" s="19">
        <f>COUNTIF($F407:$CN407,DZ$101)</f>
        <v>0</v>
      </c>
      <c r="EA407" s="19">
        <f>COUNTIF($F407:$CN407,EA$101)</f>
        <v>0</v>
      </c>
      <c r="EB407" s="19">
        <f>COUNTIF($F407:$CN407,EB$101)</f>
        <v>0</v>
      </c>
      <c r="EC407" s="19">
        <f>COUNTIF($F407:$CN407,EC$101)</f>
        <v>0</v>
      </c>
      <c r="ED407" s="19">
        <f>COUNTIF($F407:$CN407,ED$101)</f>
        <v>0</v>
      </c>
      <c r="EE407" s="19">
        <f>COUNTIF($F407:$CN407,EE$101)</f>
        <v>0</v>
      </c>
      <c r="EF407" s="19">
        <f>COUNTIF($F407:$CN407,EF$101)</f>
        <v>0</v>
      </c>
      <c r="EG407" s="19">
        <f>COUNTIF($F407:$CN407,EG$101)</f>
        <v>0</v>
      </c>
      <c r="EH407" s="19">
        <f>COUNTIF($F407:$CN407,EH$101)</f>
        <v>0</v>
      </c>
      <c r="EI407" s="19">
        <f>COUNTIF($F407:$CN407,EI$101)</f>
        <v>0</v>
      </c>
      <c r="EJ407" s="19">
        <f>COUNTIF($F407:$CN407,EJ$101)</f>
        <v>0</v>
      </c>
      <c r="EK407" s="19">
        <f>COUNTIF($F407:$CN407,EK$101)</f>
        <v>0</v>
      </c>
      <c r="EL407" s="19">
        <f>COUNTIF($F407:$CN407,EL$101)</f>
        <v>0</v>
      </c>
      <c r="EM407" s="19">
        <f>COUNTIF($F407:$CN407,EM$101)</f>
        <v>0</v>
      </c>
      <c r="EN407" s="19">
        <f>COUNTIF($F407:$CN407,EN$101)</f>
        <v>0</v>
      </c>
      <c r="EO407" s="19">
        <f>COUNTIF($F407:$CN407,EO$101)</f>
        <v>0</v>
      </c>
      <c r="EP407" s="19">
        <f>COUNTIF($F407:$CN407,EP$101)</f>
        <v>0</v>
      </c>
      <c r="EQ407" s="19">
        <f>COUNTIF($F407:$CN407,EQ$101)</f>
        <v>0</v>
      </c>
      <c r="ER407" s="19">
        <f>COUNTIF($F407:$CN407,ER$101)</f>
        <v>0</v>
      </c>
      <c r="ES407" s="19">
        <f>COUNTIF($F407:$CN407,ES$101)</f>
        <v>0</v>
      </c>
      <c r="ET407" s="19">
        <f>COUNTIF($F407:$CN407,ET$101)</f>
        <v>0</v>
      </c>
      <c r="EU407" s="19">
        <f>COUNTIF($F407:$CN407,EU$101)</f>
        <v>0</v>
      </c>
      <c r="EV407" s="19">
        <f>COUNTIF($F407:$CN407,EV$101)</f>
        <v>0</v>
      </c>
      <c r="EW407" s="19">
        <f>COUNTIF($F407:$CN407,EW$101)</f>
        <v>0</v>
      </c>
      <c r="EX407" s="19">
        <f>COUNTIF($F407:$CN407,EX$101)</f>
        <v>0</v>
      </c>
      <c r="EY407" s="19">
        <f>COUNTIF($F407:$CN407,EY$101)</f>
        <v>0</v>
      </c>
      <c r="EZ407" s="19">
        <f>COUNTIF($F407:$CN407,EZ$101)</f>
        <v>0</v>
      </c>
      <c r="FA407" s="19">
        <f>COUNTIF($F407:$CN407,FA$101)</f>
        <v>0</v>
      </c>
      <c r="FB407" s="19">
        <f>COUNTIF($F407:$CN407,FB$101)</f>
        <v>0</v>
      </c>
      <c r="FC407" s="19">
        <f>COUNTIF($F407:$CN407,FC$101)</f>
        <v>0</v>
      </c>
      <c r="FD407" s="19">
        <f>COUNTIF($F407:$CN407,FD$101)</f>
        <v>0</v>
      </c>
      <c r="FE407" s="19">
        <f>COUNTIF($F407:$CN407,FE$101)</f>
        <v>0</v>
      </c>
    </row>
    <row r="408" spans="1:161" x14ac:dyDescent="0.2">
      <c r="A408" s="18" t="str">
        <f>CHOOSE(WEEKDAY($E408),"Dimanche","Lundi","Mardi","Mercredi","Jeudi","Vendredi","")</f>
        <v>Mardi</v>
      </c>
      <c r="B408" s="17">
        <f>IF(M408&lt;&gt;"Cong. ",B406+1,B406+0)</f>
        <v>145</v>
      </c>
      <c r="C408" s="17">
        <f>IF(M408&lt;&gt;"Cong. ",C406+1,C406+0)</f>
        <v>124</v>
      </c>
      <c r="D408" s="17">
        <f>IF(M408="",D406+1,D406+0)</f>
        <v>24</v>
      </c>
      <c r="E408" s="16">
        <v>44271</v>
      </c>
      <c r="F408" s="7"/>
      <c r="G408" s="44"/>
      <c r="H408" s="44"/>
      <c r="I408" s="44"/>
      <c r="J408" s="44"/>
      <c r="K408" s="44"/>
      <c r="L408" s="44"/>
      <c r="M408" s="43"/>
      <c r="N408" s="40" t="str">
        <f>IFERROR((COUNTIF(H408,[1]Locaux!$A$8)+COUNTIF(H408,[1]Locaux!$A$9)+COUNTIF(H408,[1]Locaux!$A$10)+COUNTIF(H408,[1]Locaux!$A$11)+COUNTIF(H408,[1]Locaux!$A$12)+COUNTIF(H408,[1]Locaux!$A$15)+COUNTIF(H408,[1]Locaux!$A$16)+COUNTIF(H408,[1]Locaux!$A$17))/(COUNTIF(G408,"*")+COUNTIF(K408,"*")+COUNTIF(M408,"*")),"0")</f>
        <v>0</v>
      </c>
      <c r="O408" s="7"/>
      <c r="P408" s="44"/>
      <c r="Q408" s="44"/>
      <c r="R408" s="44"/>
      <c r="S408" s="44"/>
      <c r="T408" s="44"/>
      <c r="U408" s="44"/>
      <c r="V408" s="43"/>
      <c r="W408" s="40" t="str">
        <f>IFERROR((COUNTIF(Q408,[1]Locaux!$A$8)+COUNTIF(Q408,[1]Locaux!$A$9)+COUNTIF(Q408,[1]Locaux!$A$10)+COUNTIF(Q408,[1]Locaux!$A$11)+COUNTIF(Q408,[1]Locaux!$A$12)+COUNTIF(Q408,[1]Locaux!$A$15)+COUNTIF(Q408,[1]Locaux!$A$16)+COUNTIF(Q408,[1]Locaux!$A$17))/(COUNTIF(P408,"*")+COUNTIF(T408,"*")+COUNTIF(V408,"*")),"0")</f>
        <v>0</v>
      </c>
      <c r="X408" s="7" t="s">
        <v>22</v>
      </c>
      <c r="Y408" s="44"/>
      <c r="Z408" s="44"/>
      <c r="AA408" s="44"/>
      <c r="AB408" s="44"/>
      <c r="AC408" s="44"/>
      <c r="AD408" s="44"/>
      <c r="AE408" s="43"/>
      <c r="AF408" s="40" t="str">
        <f>IFERROR((COUNTIF(Z408,[1]Locaux!$A$8)+COUNTIF(Z408,[1]Locaux!$A$9)+COUNTIF(Z408,[1]Locaux!$A$10)+COUNTIF(Z408,[1]Locaux!$A$11)+COUNTIF(Z408,[1]Locaux!$A$12)+COUNTIF(Z408,[1]Locaux!$A$15)+COUNTIF(Z408,[1]Locaux!$A$16)+COUNTIF(Z408,[1]Locaux!$A$17))/(COUNTIF(Y408,"*")+COUNTIF(AC408,"*")+COUNTIF(AE408,"*")),"0")</f>
        <v>0</v>
      </c>
      <c r="AG408" s="51" t="s">
        <v>17</v>
      </c>
      <c r="AH408" s="44"/>
      <c r="AI408" s="44"/>
      <c r="AJ408" s="44"/>
      <c r="AK408" s="44"/>
      <c r="AL408" s="44"/>
      <c r="AM408" s="44"/>
      <c r="AN408" s="43"/>
      <c r="AO408" s="40" t="str">
        <f>IFERROR((COUNTIF(AI408,[1]Locaux!$A$8)+COUNTIF(AI408,[1]Locaux!$A$9)+COUNTIF(AI408,[1]Locaux!$A$10)+COUNTIF(AI408,[1]Locaux!$A$11)+COUNTIF(AI408,[1]Locaux!$A$12)+COUNTIF(AI408,[1]Locaux!$A$15)+COUNTIF(AI408,[1]Locaux!$A$16)+COUNTIF(AI408,[1]Locaux!$A$17))/(COUNTIF(AH408,"*")+COUNTIF(AL408,"*")+COUNTIF(AN408,"*")),"0")</f>
        <v>0</v>
      </c>
      <c r="AP408" s="7" t="s">
        <v>22</v>
      </c>
      <c r="AQ408" s="44"/>
      <c r="AR408" s="44"/>
      <c r="AS408" s="44"/>
      <c r="AT408" s="44"/>
      <c r="AU408" s="44"/>
      <c r="AV408" s="44"/>
      <c r="AW408" s="43"/>
      <c r="AX408" s="40" t="str">
        <f>IFERROR((COUNTIF(AR408,[1]Locaux!$A$8)+COUNTIF(AR408,[1]Locaux!$A$9)+COUNTIF(AR408,[1]Locaux!$A$10)+COUNTIF(AR408,[1]Locaux!$A$11)+COUNTIF(AR408,[1]Locaux!$A$12)+COUNTIF(AR408,[1]Locaux!$A$15)+COUNTIF(AR408,[1]Locaux!$A$16)+COUNTIF(AR408,[1]Locaux!$A$17))/(COUNTIF(AQ408,"*")+COUNTIF(AU408,"*")+COUNTIF(AW408,"*")),"0")</f>
        <v>0</v>
      </c>
      <c r="AY408" s="7" t="s">
        <v>20</v>
      </c>
      <c r="AZ408" s="44"/>
      <c r="BA408" s="44"/>
      <c r="BB408" s="44"/>
      <c r="BC408" s="44"/>
      <c r="BD408" s="44"/>
      <c r="BE408" s="44"/>
      <c r="BF408" s="43"/>
      <c r="BG408" s="40" t="str">
        <f>IFERROR((COUNTIF(BA408,[1]Locaux!$A$8)+COUNTIF(BA408,[1]Locaux!$A$9)+COUNTIF(BA408,[1]Locaux!$A$10)+COUNTIF(BA408,[1]Locaux!$A$11)+COUNTIF(BA408,[1]Locaux!$A$12)+COUNTIF(BA408,[1]Locaux!$A$15)+COUNTIF(BA408,[1]Locaux!$A$16)+COUNTIF(BA408,[1]Locaux!$A$17))/(COUNTIF(AZ408,"*")+COUNTIF(BD408,"*")+COUNTIF(BF408,"*")),"0")</f>
        <v>0</v>
      </c>
      <c r="BH408" s="7"/>
      <c r="BI408" s="44"/>
      <c r="BJ408" s="44"/>
      <c r="BK408" s="44"/>
      <c r="BL408" s="44"/>
      <c r="BM408" s="44"/>
      <c r="BN408" s="44"/>
      <c r="BO408" s="43"/>
      <c r="BP408" s="40" t="str">
        <f>IFERROR((COUNTIF(BJ408,[1]Locaux!$A$8)+COUNTIF(BJ408,[1]Locaux!$A$9)+COUNTIF(BJ408,[1]Locaux!$A$10)+COUNTIF(BJ408,[1]Locaux!$A$11)+COUNTIF(BJ408,[1]Locaux!$A$12)+COUNTIF(BJ408,[1]Locaux!$A$15)+COUNTIF(BJ408,[1]Locaux!$A$16)+COUNTIF(BJ408,[1]Locaux!$A$17))/(COUNTIF(BI408,"*")+COUNTIF(BM408,"*")+COUNTIF(BO408,"*")),"0")</f>
        <v>0</v>
      </c>
      <c r="BQ408" s="7"/>
      <c r="BR408" s="44"/>
      <c r="BS408" s="44"/>
      <c r="BT408" s="44"/>
      <c r="BU408" s="44"/>
      <c r="BV408" s="44"/>
      <c r="BW408" s="44"/>
      <c r="BX408" s="43"/>
      <c r="BY408" s="7"/>
      <c r="BZ408" s="44"/>
      <c r="CA408" s="44"/>
      <c r="CB408" s="44"/>
      <c r="CC408" s="44"/>
      <c r="CD408" s="44"/>
      <c r="CE408" s="44"/>
      <c r="CF408" s="43"/>
      <c r="CG408" s="7"/>
      <c r="CH408" s="44"/>
      <c r="CI408" s="44"/>
      <c r="CJ408" s="44"/>
      <c r="CK408" s="44"/>
      <c r="CL408" s="44"/>
      <c r="CM408" s="44"/>
      <c r="CN408" s="43"/>
      <c r="CO408" s="37" t="e">
        <f>OR(CR408&gt;1,CS408&gt;1,CT408&gt;1,CU408&gt;1,CV408&gt;1,CW408&gt;1,CX408&gt;1,CY408&gt;1,CZ408&gt;1,DA408&gt;1,DB408&gt;1,DC408&gt;1,#REF!&gt;1,#REF!&gt;1,#REF!&gt;1,#REF!&gt;1,#REF!&gt;1,#REF!&gt;1,#REF!&gt;1,#REF!&gt;1,#REF!&gt;1,#REF!&gt;1,#REF!&gt;1,#REF!&gt;1,#REF!&gt;1,#REF!&gt;1,#REF!&gt;1,#REF!&gt;1,#REF!&gt;1,#REF!&gt;1)</f>
        <v>#REF!</v>
      </c>
      <c r="CP408" s="36" t="b">
        <f>OR(DR408&gt;1,DS408&gt;1,DT408&gt;1,DU408&gt;1,DV408&gt;1,DW408&gt;1,DX408&gt;1,DY408&gt;1,DZ408&gt;1,EA408&gt;1,EB408&gt;1,EC408&gt;1,ED408&gt;1,EE408&gt;1,EF408&gt;1,EG408&gt;1,EH408&gt;1,EI408&gt;1,EJ408&gt;1,EK408&gt;1,EL408&gt;1,EM408&gt;1,EN408&gt;1,EO408&gt;1,EP408&gt;1,EQ408&gt;1,ER408&gt;1,ES408&gt;1,ET408&gt;1,EU408&gt;1,EV408&gt;1,EW408&gt;1,EX408&gt;1,EY408&gt;1,EZ408&gt;1,FA408&gt;1,FB408&gt;1,FC408&gt;1,FD408&gt;1,FE408&gt;1)</f>
        <v>0</v>
      </c>
      <c r="CQ408" s="35"/>
      <c r="CR408" s="34">
        <f>COUNTIF($F408:$CN408,CR$101)</f>
        <v>0</v>
      </c>
      <c r="CS408" s="33">
        <f>COUNTIF($F408:$CN408,CS$101)</f>
        <v>0</v>
      </c>
      <c r="CT408" s="32">
        <f>COUNTIF($F408:$CN408,CT$101)</f>
        <v>0</v>
      </c>
      <c r="CU408" s="31">
        <f>COUNTIF($F408:$CN408,CU$101)</f>
        <v>0</v>
      </c>
      <c r="CV408" s="30">
        <f>COUNTIF($F408:$CN408,CV$101)</f>
        <v>0</v>
      </c>
      <c r="CW408" s="29">
        <f>COUNTIF($F408:$CN408,CW$101)</f>
        <v>0</v>
      </c>
      <c r="CX408" s="24">
        <f>COUNTIF($F408:$CN408,CX$101)</f>
        <v>0</v>
      </c>
      <c r="CY408" s="28">
        <f>COUNTIF($F408:$CN408,CY$101)</f>
        <v>0</v>
      </c>
      <c r="CZ408" s="27">
        <f>COUNTIF($F408:$CN408,CZ$101)</f>
        <v>0</v>
      </c>
      <c r="DA408" s="26">
        <f>COUNTIF($F408:$CN408,DA$101)</f>
        <v>0</v>
      </c>
      <c r="DB408" s="25">
        <f>COUNTIF($F408:$CN408,DB$101)</f>
        <v>0</v>
      </c>
      <c r="DC408" s="24">
        <f>COUNTIF($F408:$CN408,DC$101)</f>
        <v>0</v>
      </c>
      <c r="DD408" s="13"/>
      <c r="DE408" s="13"/>
      <c r="DF408" s="23"/>
      <c r="DG408" s="23"/>
      <c r="DH408" s="23"/>
      <c r="DI408" s="23"/>
      <c r="DJ408" s="23"/>
      <c r="DK408" s="23"/>
      <c r="DL408" s="23"/>
      <c r="DM408" s="23"/>
      <c r="DN408" s="23"/>
      <c r="DO408" s="23"/>
      <c r="DP408" s="22"/>
      <c r="DQ408" s="21"/>
      <c r="DR408" s="20">
        <f>COUNTIF($F408:$CN408,DR$101)</f>
        <v>0</v>
      </c>
      <c r="DS408" s="19">
        <f>COUNTIF($F408:$CN408,DS$101)</f>
        <v>0</v>
      </c>
      <c r="DT408" s="19">
        <f>COUNTIF($F408:$CN408,DT$101)</f>
        <v>0</v>
      </c>
      <c r="DU408" s="19">
        <f>COUNTIF($F408:$CN408,DU$101)</f>
        <v>0</v>
      </c>
      <c r="DV408" s="19">
        <f>COUNTIF($F408:$CN408,DV$101)</f>
        <v>0</v>
      </c>
      <c r="DW408" s="19">
        <f>COUNTIF($F408:$CN408,DW$101)</f>
        <v>0</v>
      </c>
      <c r="DX408" s="19">
        <f>COUNTIF($F408:$CN408,DX$101)</f>
        <v>0</v>
      </c>
      <c r="DY408" s="19">
        <f>COUNTIF($F408:$CN408,DY$101)</f>
        <v>0</v>
      </c>
      <c r="DZ408" s="19">
        <f>COUNTIF($F408:$CN408,DZ$101)</f>
        <v>0</v>
      </c>
      <c r="EA408" s="19">
        <f>COUNTIF($F408:$CN408,EA$101)</f>
        <v>0</v>
      </c>
      <c r="EB408" s="19">
        <f>COUNTIF($F408:$CN408,EB$101)</f>
        <v>0</v>
      </c>
      <c r="EC408" s="19">
        <f>COUNTIF($F408:$CN408,EC$101)</f>
        <v>0</v>
      </c>
      <c r="ED408" s="19">
        <f>COUNTIF($F408:$CN408,ED$101)</f>
        <v>0</v>
      </c>
      <c r="EE408" s="19">
        <f>COUNTIF($F408:$CN408,EE$101)</f>
        <v>0</v>
      </c>
      <c r="EF408" s="19">
        <f>COUNTIF($F408:$CN408,EF$101)</f>
        <v>0</v>
      </c>
      <c r="EG408" s="19">
        <f>COUNTIF($F408:$CN408,EG$101)</f>
        <v>0</v>
      </c>
      <c r="EH408" s="19">
        <f>COUNTIF($F408:$CN408,EH$101)</f>
        <v>0</v>
      </c>
      <c r="EI408" s="19">
        <f>COUNTIF($F408:$CN408,EI$101)</f>
        <v>0</v>
      </c>
      <c r="EJ408" s="19">
        <f>COUNTIF($F408:$CN408,EJ$101)</f>
        <v>0</v>
      </c>
      <c r="EK408" s="19">
        <f>COUNTIF($F408:$CN408,EK$101)</f>
        <v>0</v>
      </c>
      <c r="EL408" s="19">
        <f>COUNTIF($F408:$CN408,EL$101)</f>
        <v>0</v>
      </c>
      <c r="EM408" s="19">
        <f>COUNTIF($F408:$CN408,EM$101)</f>
        <v>0</v>
      </c>
      <c r="EN408" s="19">
        <f>COUNTIF($F408:$CN408,EN$101)</f>
        <v>0</v>
      </c>
      <c r="EO408" s="19">
        <f>COUNTIF($F408:$CN408,EO$101)</f>
        <v>0</v>
      </c>
      <c r="EP408" s="19">
        <f>COUNTIF($F408:$CN408,EP$101)</f>
        <v>0</v>
      </c>
      <c r="EQ408" s="19">
        <f>COUNTIF($F408:$CN408,EQ$101)</f>
        <v>0</v>
      </c>
      <c r="ER408" s="19">
        <f>COUNTIF($F408:$CN408,ER$101)</f>
        <v>0</v>
      </c>
      <c r="ES408" s="19">
        <f>COUNTIF($F408:$CN408,ES$101)</f>
        <v>0</v>
      </c>
      <c r="ET408" s="19">
        <f>COUNTIF($F408:$CN408,ET$101)</f>
        <v>0</v>
      </c>
      <c r="EU408" s="19">
        <f>COUNTIF($F408:$CN408,EU$101)</f>
        <v>0</v>
      </c>
      <c r="EV408" s="19">
        <f>COUNTIF($F408:$CN408,EV$101)</f>
        <v>0</v>
      </c>
      <c r="EW408" s="19">
        <f>COUNTIF($F408:$CN408,EW$101)</f>
        <v>0</v>
      </c>
      <c r="EX408" s="19">
        <f>COUNTIF($F408:$CN408,EX$101)</f>
        <v>0</v>
      </c>
      <c r="EY408" s="19">
        <f>COUNTIF($F408:$CN408,EY$101)</f>
        <v>0</v>
      </c>
      <c r="EZ408" s="19">
        <f>COUNTIF($F408:$CN408,EZ$101)</f>
        <v>0</v>
      </c>
      <c r="FA408" s="19">
        <f>COUNTIF($F408:$CN408,FA$101)</f>
        <v>0</v>
      </c>
      <c r="FB408" s="19">
        <f>COUNTIF($F408:$CN408,FB$101)</f>
        <v>0</v>
      </c>
      <c r="FC408" s="19">
        <f>COUNTIF($F408:$CN408,FC$101)</f>
        <v>0</v>
      </c>
      <c r="FD408" s="19">
        <f>COUNTIF($F408:$CN408,FD$101)</f>
        <v>0</v>
      </c>
      <c r="FE408" s="19">
        <f>COUNTIF($F408:$CN408,FE$101)</f>
        <v>0</v>
      </c>
    </row>
    <row r="409" spans="1:161" ht="13.5" thickBot="1" x14ac:dyDescent="0.25">
      <c r="A409" s="12"/>
      <c r="B409" s="11"/>
      <c r="C409" s="11"/>
      <c r="D409" s="11"/>
      <c r="E409" s="10"/>
      <c r="F409" s="6"/>
      <c r="G409" s="39"/>
      <c r="H409" s="39"/>
      <c r="I409" s="39"/>
      <c r="J409" s="39"/>
      <c r="K409" s="39"/>
      <c r="L409" s="39"/>
      <c r="M409" s="38"/>
      <c r="N409" s="40" t="str">
        <f>IFERROR((COUNTIF(H409,[1]Locaux!$A$8)+COUNTIF(H409,[1]Locaux!$A$9)+COUNTIF(H409,[1]Locaux!$A$10)+COUNTIF(H409,[1]Locaux!$A$11)+COUNTIF(H409,[1]Locaux!$A$12)+COUNTIF(H409,[1]Locaux!$A$15)+COUNTIF(H409,[1]Locaux!$A$16)+COUNTIF(H409,[1]Locaux!$A$17))/(COUNTIF(G409,"*")+COUNTIF(K409,"*")+COUNTIF(M409,"*")),"0")</f>
        <v>0</v>
      </c>
      <c r="O409" s="6"/>
      <c r="P409" s="39"/>
      <c r="Q409" s="39"/>
      <c r="R409" s="39"/>
      <c r="S409" s="39"/>
      <c r="T409" s="39"/>
      <c r="U409" s="39"/>
      <c r="V409" s="38"/>
      <c r="W409" s="40" t="str">
        <f>IFERROR((COUNTIF(Q409,[1]Locaux!$A$8)+COUNTIF(Q409,[1]Locaux!$A$9)+COUNTIF(Q409,[1]Locaux!$A$10)+COUNTIF(Q409,[1]Locaux!$A$11)+COUNTIF(Q409,[1]Locaux!$A$12)+COUNTIF(Q409,[1]Locaux!$A$15)+COUNTIF(Q409,[1]Locaux!$A$16)+COUNTIF(Q409,[1]Locaux!$A$17))/(COUNTIF(P409,"*")+COUNTIF(T409,"*")+COUNTIF(V409,"*")),"0")</f>
        <v>0</v>
      </c>
      <c r="X409" s="6" t="s">
        <v>22</v>
      </c>
      <c r="Y409" s="39"/>
      <c r="Z409" s="39"/>
      <c r="AA409" s="39"/>
      <c r="AB409" s="39"/>
      <c r="AC409" s="39"/>
      <c r="AD409" s="39"/>
      <c r="AE409" s="38"/>
      <c r="AF409" s="40" t="str">
        <f>IFERROR((COUNTIF(Z409,[1]Locaux!$A$8)+COUNTIF(Z409,[1]Locaux!$A$9)+COUNTIF(Z409,[1]Locaux!$A$10)+COUNTIF(Z409,[1]Locaux!$A$11)+COUNTIF(Z409,[1]Locaux!$A$12)+COUNTIF(Z409,[1]Locaux!$A$15)+COUNTIF(Z409,[1]Locaux!$A$16)+COUNTIF(Z409,[1]Locaux!$A$17))/(COUNTIF(Y409,"*")+COUNTIF(AC409,"*")+COUNTIF(AE409,"*")),"0")</f>
        <v>0</v>
      </c>
      <c r="AG409" s="51" t="s">
        <v>17</v>
      </c>
      <c r="AH409" s="39"/>
      <c r="AI409" s="39"/>
      <c r="AJ409" s="39"/>
      <c r="AK409" s="39"/>
      <c r="AL409" s="39"/>
      <c r="AM409" s="39"/>
      <c r="AN409" s="38"/>
      <c r="AO409" s="40" t="str">
        <f>IFERROR((COUNTIF(AI409,[1]Locaux!$A$8)+COUNTIF(AI409,[1]Locaux!$A$9)+COUNTIF(AI409,[1]Locaux!$A$10)+COUNTIF(AI409,[1]Locaux!$A$11)+COUNTIF(AI409,[1]Locaux!$A$12)+COUNTIF(AI409,[1]Locaux!$A$15)+COUNTIF(AI409,[1]Locaux!$A$16)+COUNTIF(AI409,[1]Locaux!$A$17))/(COUNTIF(AH409,"*")+COUNTIF(AL409,"*")+COUNTIF(AN409,"*")),"0")</f>
        <v>0</v>
      </c>
      <c r="AP409" s="6" t="s">
        <v>22</v>
      </c>
      <c r="AQ409" s="39"/>
      <c r="AR409" s="39"/>
      <c r="AS409" s="39"/>
      <c r="AT409" s="39"/>
      <c r="AU409" s="39"/>
      <c r="AV409" s="39"/>
      <c r="AW409" s="38"/>
      <c r="AX409" s="40" t="str">
        <f>IFERROR((COUNTIF(AR409,[1]Locaux!$A$8)+COUNTIF(AR409,[1]Locaux!$A$9)+COUNTIF(AR409,[1]Locaux!$A$10)+COUNTIF(AR409,[1]Locaux!$A$11)+COUNTIF(AR409,[1]Locaux!$A$12)+COUNTIF(AR409,[1]Locaux!$A$15)+COUNTIF(AR409,[1]Locaux!$A$16)+COUNTIF(AR409,[1]Locaux!$A$17))/(COUNTIF(AQ409,"*")+COUNTIF(AU409,"*")+COUNTIF(AW409,"*")),"0")</f>
        <v>0</v>
      </c>
      <c r="AY409" s="6" t="s">
        <v>20</v>
      </c>
      <c r="AZ409" s="39"/>
      <c r="BA409" s="39"/>
      <c r="BB409" s="39"/>
      <c r="BC409" s="39"/>
      <c r="BD409" s="39"/>
      <c r="BE409" s="39"/>
      <c r="BF409" s="38"/>
      <c r="BG409" s="40" t="str">
        <f>IFERROR((COUNTIF(BA409,[1]Locaux!$A$8)+COUNTIF(BA409,[1]Locaux!$A$9)+COUNTIF(BA409,[1]Locaux!$A$10)+COUNTIF(BA409,[1]Locaux!$A$11)+COUNTIF(BA409,[1]Locaux!$A$12)+COUNTIF(BA409,[1]Locaux!$A$15)+COUNTIF(BA409,[1]Locaux!$A$16)+COUNTIF(BA409,[1]Locaux!$A$17))/(COUNTIF(AZ409,"*")+COUNTIF(BD409,"*")+COUNTIF(BF409,"*")),"0")</f>
        <v>0</v>
      </c>
      <c r="BH409" s="6"/>
      <c r="BI409" s="39"/>
      <c r="BJ409" s="39"/>
      <c r="BK409" s="39"/>
      <c r="BL409" s="39"/>
      <c r="BM409" s="39"/>
      <c r="BN409" s="39"/>
      <c r="BO409" s="38"/>
      <c r="BP409" s="40" t="str">
        <f>IFERROR((COUNTIF(BJ409,[1]Locaux!$A$8)+COUNTIF(BJ409,[1]Locaux!$A$9)+COUNTIF(BJ409,[1]Locaux!$A$10)+COUNTIF(BJ409,[1]Locaux!$A$11)+COUNTIF(BJ409,[1]Locaux!$A$12)+COUNTIF(BJ409,[1]Locaux!$A$15)+COUNTIF(BJ409,[1]Locaux!$A$16)+COUNTIF(BJ409,[1]Locaux!$A$17))/(COUNTIF(BI409,"*")+COUNTIF(BM409,"*")+COUNTIF(BO409,"*")),"0")</f>
        <v>0</v>
      </c>
      <c r="BQ409" s="6"/>
      <c r="BR409" s="39"/>
      <c r="BS409" s="39"/>
      <c r="BT409" s="39"/>
      <c r="BU409" s="39"/>
      <c r="BV409" s="39"/>
      <c r="BW409" s="39"/>
      <c r="BX409" s="38"/>
      <c r="BY409" s="6"/>
      <c r="BZ409" s="39"/>
      <c r="CA409" s="39"/>
      <c r="CB409" s="39"/>
      <c r="CC409" s="39"/>
      <c r="CD409" s="39"/>
      <c r="CE409" s="39"/>
      <c r="CF409" s="38"/>
      <c r="CG409" s="6"/>
      <c r="CH409" s="39"/>
      <c r="CI409" s="39"/>
      <c r="CJ409" s="39"/>
      <c r="CK409" s="39"/>
      <c r="CL409" s="39"/>
      <c r="CM409" s="39"/>
      <c r="CN409" s="38"/>
      <c r="CO409" s="37" t="e">
        <f>OR(CR409&gt;1,CS409&gt;1,CT409&gt;1,CU409&gt;1,CV409&gt;1,CW409&gt;1,CX409&gt;1,CY409&gt;1,CZ409&gt;1,DA409&gt;1,DB409&gt;1,DC409&gt;1,#REF!&gt;1,#REF!&gt;1,#REF!&gt;1,#REF!&gt;1,#REF!&gt;1,#REF!&gt;1,#REF!&gt;1,#REF!&gt;1,#REF!&gt;1,#REF!&gt;1,#REF!&gt;1,#REF!&gt;1,#REF!&gt;1,#REF!&gt;1,#REF!&gt;1,#REF!&gt;1,#REF!&gt;1,#REF!&gt;1)</f>
        <v>#REF!</v>
      </c>
      <c r="CP409" s="36" t="b">
        <f>OR(DR409&gt;1,DS409&gt;1,DT409&gt;1,DU409&gt;1,DV409&gt;1,DW409&gt;1,DX409&gt;1,DY409&gt;1,DZ409&gt;1,EA409&gt;1,EB409&gt;1,EC409&gt;1,ED409&gt;1,EE409&gt;1,EF409&gt;1,EG409&gt;1,EH409&gt;1,EI409&gt;1,EJ409&gt;1,EK409&gt;1,EL409&gt;1,EM409&gt;1,EN409&gt;1,EO409&gt;1,EP409&gt;1,EQ409&gt;1,ER409&gt;1,ES409&gt;1,ET409&gt;1,EU409&gt;1,EV409&gt;1,EW409&gt;1,EX409&gt;1,EY409&gt;1,EZ409&gt;1,FA409&gt;1,FB409&gt;1,FC409&gt;1,FD409&gt;1,FE409&gt;1)</f>
        <v>0</v>
      </c>
      <c r="CQ409" s="35"/>
      <c r="CR409" s="34">
        <f>COUNTIF($F409:$CN409,CR$101)</f>
        <v>0</v>
      </c>
      <c r="CS409" s="33">
        <f>COUNTIF($F409:$CN409,CS$101)</f>
        <v>0</v>
      </c>
      <c r="CT409" s="32">
        <f>COUNTIF($F409:$CN409,CT$101)</f>
        <v>0</v>
      </c>
      <c r="CU409" s="31">
        <f>COUNTIF($F409:$CN409,CU$101)</f>
        <v>0</v>
      </c>
      <c r="CV409" s="30">
        <f>COUNTIF($F409:$CN409,CV$101)</f>
        <v>0</v>
      </c>
      <c r="CW409" s="29">
        <f>COUNTIF($F409:$CN409,CW$101)</f>
        <v>0</v>
      </c>
      <c r="CX409" s="24">
        <f>COUNTIF($F409:$CN409,CX$101)</f>
        <v>0</v>
      </c>
      <c r="CY409" s="28">
        <f>COUNTIF($F409:$CN409,CY$101)</f>
        <v>0</v>
      </c>
      <c r="CZ409" s="27">
        <f>COUNTIF($F409:$CN409,CZ$101)</f>
        <v>0</v>
      </c>
      <c r="DA409" s="26">
        <f>COUNTIF($F409:$CN409,DA$101)</f>
        <v>0</v>
      </c>
      <c r="DB409" s="25">
        <f>COUNTIF($F409:$CN409,DB$101)</f>
        <v>0</v>
      </c>
      <c r="DC409" s="24">
        <f>COUNTIF($F409:$CN409,DC$101)</f>
        <v>0</v>
      </c>
      <c r="DD409" s="13"/>
      <c r="DE409" s="13"/>
      <c r="DF409" s="23"/>
      <c r="DG409" s="23"/>
      <c r="DH409" s="23"/>
      <c r="DI409" s="23"/>
      <c r="DJ409" s="23"/>
      <c r="DK409" s="23"/>
      <c r="DL409" s="23"/>
      <c r="DM409" s="23"/>
      <c r="DN409" s="23"/>
      <c r="DO409" s="23"/>
      <c r="DP409" s="22"/>
      <c r="DQ409" s="21"/>
      <c r="DR409" s="20">
        <f>COUNTIF($F409:$CN409,DR$101)</f>
        <v>0</v>
      </c>
      <c r="DS409" s="19">
        <f>COUNTIF($F409:$CN409,DS$101)</f>
        <v>0</v>
      </c>
      <c r="DT409" s="19">
        <f>COUNTIF($F409:$CN409,DT$101)</f>
        <v>0</v>
      </c>
      <c r="DU409" s="19">
        <f>COUNTIF($F409:$CN409,DU$101)</f>
        <v>0</v>
      </c>
      <c r="DV409" s="19">
        <f>COUNTIF($F409:$CN409,DV$101)</f>
        <v>0</v>
      </c>
      <c r="DW409" s="19">
        <f>COUNTIF($F409:$CN409,DW$101)</f>
        <v>0</v>
      </c>
      <c r="DX409" s="19">
        <f>COUNTIF($F409:$CN409,DX$101)</f>
        <v>0</v>
      </c>
      <c r="DY409" s="19">
        <f>COUNTIF($F409:$CN409,DY$101)</f>
        <v>0</v>
      </c>
      <c r="DZ409" s="19">
        <f>COUNTIF($F409:$CN409,DZ$101)</f>
        <v>0</v>
      </c>
      <c r="EA409" s="19">
        <f>COUNTIF($F409:$CN409,EA$101)</f>
        <v>0</v>
      </c>
      <c r="EB409" s="19">
        <f>COUNTIF($F409:$CN409,EB$101)</f>
        <v>0</v>
      </c>
      <c r="EC409" s="19">
        <f>COUNTIF($F409:$CN409,EC$101)</f>
        <v>0</v>
      </c>
      <c r="ED409" s="19">
        <f>COUNTIF($F409:$CN409,ED$101)</f>
        <v>0</v>
      </c>
      <c r="EE409" s="19">
        <f>COUNTIF($F409:$CN409,EE$101)</f>
        <v>0</v>
      </c>
      <c r="EF409" s="19">
        <f>COUNTIF($F409:$CN409,EF$101)</f>
        <v>0</v>
      </c>
      <c r="EG409" s="19">
        <f>COUNTIF($F409:$CN409,EG$101)</f>
        <v>0</v>
      </c>
      <c r="EH409" s="19">
        <f>COUNTIF($F409:$CN409,EH$101)</f>
        <v>0</v>
      </c>
      <c r="EI409" s="19">
        <f>COUNTIF($F409:$CN409,EI$101)</f>
        <v>0</v>
      </c>
      <c r="EJ409" s="19">
        <f>COUNTIF($F409:$CN409,EJ$101)</f>
        <v>0</v>
      </c>
      <c r="EK409" s="19">
        <f>COUNTIF($F409:$CN409,EK$101)</f>
        <v>0</v>
      </c>
      <c r="EL409" s="19">
        <f>COUNTIF($F409:$CN409,EL$101)</f>
        <v>0</v>
      </c>
      <c r="EM409" s="19">
        <f>COUNTIF($F409:$CN409,EM$101)</f>
        <v>0</v>
      </c>
      <c r="EN409" s="19">
        <f>COUNTIF($F409:$CN409,EN$101)</f>
        <v>0</v>
      </c>
      <c r="EO409" s="19">
        <f>COUNTIF($F409:$CN409,EO$101)</f>
        <v>0</v>
      </c>
      <c r="EP409" s="19">
        <f>COUNTIF($F409:$CN409,EP$101)</f>
        <v>0</v>
      </c>
      <c r="EQ409" s="19">
        <f>COUNTIF($F409:$CN409,EQ$101)</f>
        <v>0</v>
      </c>
      <c r="ER409" s="19">
        <f>COUNTIF($F409:$CN409,ER$101)</f>
        <v>0</v>
      </c>
      <c r="ES409" s="19">
        <f>COUNTIF($F409:$CN409,ES$101)</f>
        <v>0</v>
      </c>
      <c r="ET409" s="19">
        <f>COUNTIF($F409:$CN409,ET$101)</f>
        <v>0</v>
      </c>
      <c r="EU409" s="19">
        <f>COUNTIF($F409:$CN409,EU$101)</f>
        <v>0</v>
      </c>
      <c r="EV409" s="19">
        <f>COUNTIF($F409:$CN409,EV$101)</f>
        <v>0</v>
      </c>
      <c r="EW409" s="19">
        <f>COUNTIF($F409:$CN409,EW$101)</f>
        <v>0</v>
      </c>
      <c r="EX409" s="19">
        <f>COUNTIF($F409:$CN409,EX$101)</f>
        <v>0</v>
      </c>
      <c r="EY409" s="19">
        <f>COUNTIF($F409:$CN409,EY$101)</f>
        <v>0</v>
      </c>
      <c r="EZ409" s="19">
        <f>COUNTIF($F409:$CN409,EZ$101)</f>
        <v>0</v>
      </c>
      <c r="FA409" s="19">
        <f>COUNTIF($F409:$CN409,FA$101)</f>
        <v>0</v>
      </c>
      <c r="FB409" s="19">
        <f>COUNTIF($F409:$CN409,FB$101)</f>
        <v>0</v>
      </c>
      <c r="FC409" s="19">
        <f>COUNTIF($F409:$CN409,FC$101)</f>
        <v>0</v>
      </c>
      <c r="FD409" s="19">
        <f>COUNTIF($F409:$CN409,FD$101)</f>
        <v>0</v>
      </c>
      <c r="FE409" s="19">
        <f>COUNTIF($F409:$CN409,FE$101)</f>
        <v>0</v>
      </c>
    </row>
    <row r="410" spans="1:161" x14ac:dyDescent="0.2">
      <c r="A410" s="18" t="str">
        <f>CHOOSE(WEEKDAY($E410),"Dimanche","Lundi","Mardi","Mercredi","Jeudi","Vendredi","")</f>
        <v>Mercredi</v>
      </c>
      <c r="B410" s="17">
        <f>IF(M410&lt;&gt;"Cong. ",B408+1,B408+0)</f>
        <v>146</v>
      </c>
      <c r="C410" s="17">
        <f>IF(M410&lt;&gt;"Cong. ",C408+1,C408+0)</f>
        <v>125</v>
      </c>
      <c r="D410" s="17">
        <f>IF(M410="",D408+1,D408+0)</f>
        <v>25</v>
      </c>
      <c r="E410" s="16">
        <v>44272</v>
      </c>
      <c r="F410" s="7"/>
      <c r="G410" s="44"/>
      <c r="H410" s="44"/>
      <c r="I410" s="44"/>
      <c r="J410" s="44"/>
      <c r="K410" s="44"/>
      <c r="L410" s="44"/>
      <c r="M410" s="43"/>
      <c r="N410" s="40" t="str">
        <f>IFERROR((COUNTIF(H410,[1]Locaux!$A$8)+COUNTIF(H410,[1]Locaux!$A$9)+COUNTIF(H410,[1]Locaux!$A$10)+COUNTIF(H410,[1]Locaux!$A$11)+COUNTIF(H410,[1]Locaux!$A$12)+COUNTIF(H410,[1]Locaux!$A$15)+COUNTIF(H410,[1]Locaux!$A$16)+COUNTIF(H410,[1]Locaux!$A$17))/(COUNTIF(G410,"*")+COUNTIF(K410,"*")+COUNTIF(M410,"*")),"0")</f>
        <v>0</v>
      </c>
      <c r="O410" s="7"/>
      <c r="P410" s="44"/>
      <c r="Q410" s="44"/>
      <c r="R410" s="44"/>
      <c r="S410" s="44"/>
      <c r="T410" s="44"/>
      <c r="U410" s="44"/>
      <c r="V410" s="43"/>
      <c r="W410" s="40" t="str">
        <f>IFERROR((COUNTIF(Q410,[1]Locaux!$A$8)+COUNTIF(Q410,[1]Locaux!$A$9)+COUNTIF(Q410,[1]Locaux!$A$10)+COUNTIF(Q410,[1]Locaux!$A$11)+COUNTIF(Q410,[1]Locaux!$A$12)+COUNTIF(Q410,[1]Locaux!$A$15)+COUNTIF(Q410,[1]Locaux!$A$16)+COUNTIF(Q410,[1]Locaux!$A$17))/(COUNTIF(P410,"*")+COUNTIF(T410,"*")+COUNTIF(V410,"*")),"0")</f>
        <v>0</v>
      </c>
      <c r="X410" s="7" t="s">
        <v>22</v>
      </c>
      <c r="Y410" s="44"/>
      <c r="Z410" s="44"/>
      <c r="AA410" s="44"/>
      <c r="AB410" s="44"/>
      <c r="AC410" s="44"/>
      <c r="AD410" s="44"/>
      <c r="AE410" s="43"/>
      <c r="AF410" s="40" t="str">
        <f>IFERROR((COUNTIF(Z410,[1]Locaux!$A$8)+COUNTIF(Z410,[1]Locaux!$A$9)+COUNTIF(Z410,[1]Locaux!$A$10)+COUNTIF(Z410,[1]Locaux!$A$11)+COUNTIF(Z410,[1]Locaux!$A$12)+COUNTIF(Z410,[1]Locaux!$A$15)+COUNTIF(Z410,[1]Locaux!$A$16)+COUNTIF(Z410,[1]Locaux!$A$17))/(COUNTIF(Y410,"*")+COUNTIF(AC410,"*")+COUNTIF(AE410,"*")),"0")</f>
        <v>0</v>
      </c>
      <c r="AG410" s="7" t="s">
        <v>22</v>
      </c>
      <c r="AH410" s="44"/>
      <c r="AI410" s="44"/>
      <c r="AJ410" s="44"/>
      <c r="AK410" s="44"/>
      <c r="AL410" s="44"/>
      <c r="AM410" s="44"/>
      <c r="AN410" s="43"/>
      <c r="AO410" s="40" t="str">
        <f>IFERROR((COUNTIF(AI410,[1]Locaux!$A$8)+COUNTIF(AI410,[1]Locaux!$A$9)+COUNTIF(AI410,[1]Locaux!$A$10)+COUNTIF(AI410,[1]Locaux!$A$11)+COUNTIF(AI410,[1]Locaux!$A$12)+COUNTIF(AI410,[1]Locaux!$A$15)+COUNTIF(AI410,[1]Locaux!$A$16)+COUNTIF(AI410,[1]Locaux!$A$17))/(COUNTIF(AH410,"*")+COUNTIF(AL410,"*")+COUNTIF(AN410,"*")),"0")</f>
        <v>0</v>
      </c>
      <c r="AP410" s="7" t="s">
        <v>20</v>
      </c>
      <c r="AQ410" s="44"/>
      <c r="AR410" s="44"/>
      <c r="AS410" s="44"/>
      <c r="AT410" s="44"/>
      <c r="AU410" s="44"/>
      <c r="AV410" s="44"/>
      <c r="AW410" s="43"/>
      <c r="AX410" s="40" t="str">
        <f>IFERROR((COUNTIF(AR410,[1]Locaux!$A$8)+COUNTIF(AR410,[1]Locaux!$A$9)+COUNTIF(AR410,[1]Locaux!$A$10)+COUNTIF(AR410,[1]Locaux!$A$11)+COUNTIF(AR410,[1]Locaux!$A$12)+COUNTIF(AR410,[1]Locaux!$A$15)+COUNTIF(AR410,[1]Locaux!$A$16)+COUNTIF(AR410,[1]Locaux!$A$17))/(COUNTIF(AQ410,"*")+COUNTIF(AU410,"*")+COUNTIF(AW410,"*")),"0")</f>
        <v>0</v>
      </c>
      <c r="AY410" s="7" t="s">
        <v>26</v>
      </c>
      <c r="AZ410" s="44"/>
      <c r="BA410" s="44"/>
      <c r="BB410" s="44"/>
      <c r="BC410" s="44"/>
      <c r="BD410" s="44"/>
      <c r="BE410" s="44"/>
      <c r="BF410" s="43"/>
      <c r="BG410" s="40" t="str">
        <f>IFERROR((COUNTIF(BA410,[1]Locaux!$A$8)+COUNTIF(BA410,[1]Locaux!$A$9)+COUNTIF(BA410,[1]Locaux!$A$10)+COUNTIF(BA410,[1]Locaux!$A$11)+COUNTIF(BA410,[1]Locaux!$A$12)+COUNTIF(BA410,[1]Locaux!$A$15)+COUNTIF(BA410,[1]Locaux!$A$16)+COUNTIF(BA410,[1]Locaux!$A$17))/(COUNTIF(AZ410,"*")+COUNTIF(BD410,"*")+COUNTIF(BF410,"*")),"0")</f>
        <v>0</v>
      </c>
      <c r="BH410" s="7"/>
      <c r="BI410" s="44"/>
      <c r="BJ410" s="44"/>
      <c r="BK410" s="44"/>
      <c r="BL410" s="44"/>
      <c r="BM410" s="44"/>
      <c r="BN410" s="44"/>
      <c r="BO410" s="43"/>
      <c r="BP410" s="40" t="str">
        <f>IFERROR((COUNTIF(BJ410,[1]Locaux!$A$8)+COUNTIF(BJ410,[1]Locaux!$A$9)+COUNTIF(BJ410,[1]Locaux!$A$10)+COUNTIF(BJ410,[1]Locaux!$A$11)+COUNTIF(BJ410,[1]Locaux!$A$12)+COUNTIF(BJ410,[1]Locaux!$A$15)+COUNTIF(BJ410,[1]Locaux!$A$16)+COUNTIF(BJ410,[1]Locaux!$A$17))/(COUNTIF(BI410,"*")+COUNTIF(BM410,"*")+COUNTIF(BO410,"*")),"0")</f>
        <v>0</v>
      </c>
      <c r="BQ410" s="7"/>
      <c r="BR410" s="44"/>
      <c r="BS410" s="44"/>
      <c r="BT410" s="44"/>
      <c r="BU410" s="44"/>
      <c r="BV410" s="44"/>
      <c r="BW410" s="44"/>
      <c r="BX410" s="43"/>
      <c r="BY410" s="7"/>
      <c r="BZ410" s="44"/>
      <c r="CA410" s="44"/>
      <c r="CB410" s="44"/>
      <c r="CC410" s="44"/>
      <c r="CD410" s="44"/>
      <c r="CE410" s="44"/>
      <c r="CF410" s="43"/>
      <c r="CG410" s="7"/>
      <c r="CH410" s="44"/>
      <c r="CI410" s="44"/>
      <c r="CJ410" s="44"/>
      <c r="CK410" s="44"/>
      <c r="CL410" s="44"/>
      <c r="CM410" s="44"/>
      <c r="CN410" s="43"/>
      <c r="CO410" s="37" t="e">
        <f>OR(CR410&gt;1,CS410&gt;1,CT410&gt;1,CU410&gt;1,CV410&gt;1,CW410&gt;1,CX410&gt;1,CY410&gt;1,CZ410&gt;1,DA410&gt;1,DB410&gt;1,DC410&gt;1,#REF!&gt;1,#REF!&gt;1,#REF!&gt;1,#REF!&gt;1,#REF!&gt;1,#REF!&gt;1,#REF!&gt;1,#REF!&gt;1,#REF!&gt;1,#REF!&gt;1,#REF!&gt;1,#REF!&gt;1,#REF!&gt;1,#REF!&gt;1,#REF!&gt;1,#REF!&gt;1,#REF!&gt;1,#REF!&gt;1)</f>
        <v>#REF!</v>
      </c>
      <c r="CP410" s="36" t="b">
        <f>OR(DR410&gt;1,DS410&gt;1,DT410&gt;1,DU410&gt;1,DV410&gt;1,DW410&gt;1,DX410&gt;1,DY410&gt;1,DZ410&gt;1,EA410&gt;1,EB410&gt;1,EC410&gt;1,ED410&gt;1,EE410&gt;1,EF410&gt;1,EG410&gt;1,EH410&gt;1,EI410&gt;1,EJ410&gt;1,EK410&gt;1,EL410&gt;1,EM410&gt;1,EN410&gt;1,EO410&gt;1,EP410&gt;1,EQ410&gt;1,ER410&gt;1,ES410&gt;1,ET410&gt;1,EU410&gt;1,EV410&gt;1,EW410&gt;1,EX410&gt;1,EY410&gt;1,EZ410&gt;1,FA410&gt;1,FB410&gt;1,FC410&gt;1,FD410&gt;1,FE410&gt;1)</f>
        <v>0</v>
      </c>
      <c r="CQ410" s="35"/>
      <c r="CR410" s="34">
        <f>COUNTIF($F410:$CN410,CR$101)</f>
        <v>0</v>
      </c>
      <c r="CS410" s="33">
        <f>COUNTIF($F410:$CN410,CS$101)</f>
        <v>0</v>
      </c>
      <c r="CT410" s="32">
        <f>COUNTIF($F410:$CN410,CT$101)</f>
        <v>0</v>
      </c>
      <c r="CU410" s="31">
        <f>COUNTIF($F410:$CN410,CU$101)</f>
        <v>0</v>
      </c>
      <c r="CV410" s="30">
        <f>COUNTIF($F410:$CN410,CV$101)</f>
        <v>0</v>
      </c>
      <c r="CW410" s="29">
        <f>COUNTIF($F410:$CN410,CW$101)</f>
        <v>0</v>
      </c>
      <c r="CX410" s="24">
        <f>COUNTIF($F410:$CN410,CX$101)</f>
        <v>0</v>
      </c>
      <c r="CY410" s="28">
        <f>COUNTIF($F410:$CN410,CY$101)</f>
        <v>0</v>
      </c>
      <c r="CZ410" s="27">
        <f>COUNTIF($F410:$CN410,CZ$101)</f>
        <v>0</v>
      </c>
      <c r="DA410" s="26">
        <f>COUNTIF($F410:$CN410,DA$101)</f>
        <v>0</v>
      </c>
      <c r="DB410" s="25">
        <f>COUNTIF($F410:$CN410,DB$101)</f>
        <v>0</v>
      </c>
      <c r="DC410" s="24">
        <f>COUNTIF($F410:$CN410,DC$101)</f>
        <v>0</v>
      </c>
      <c r="DD410" s="13"/>
      <c r="DE410" s="13"/>
      <c r="DF410" s="23"/>
      <c r="DG410" s="23"/>
      <c r="DH410" s="23"/>
      <c r="DI410" s="23"/>
      <c r="DJ410" s="23"/>
      <c r="DK410" s="23"/>
      <c r="DL410" s="23"/>
      <c r="DM410" s="23"/>
      <c r="DN410" s="23"/>
      <c r="DO410" s="23"/>
      <c r="DP410" s="22"/>
      <c r="DQ410" s="21"/>
      <c r="DR410" s="20">
        <f>COUNTIF($F410:$CN410,DR$101)</f>
        <v>0</v>
      </c>
      <c r="DS410" s="19">
        <f>COUNTIF($F410:$CN410,DS$101)</f>
        <v>0</v>
      </c>
      <c r="DT410" s="19">
        <f>COUNTIF($F410:$CN410,DT$101)</f>
        <v>0</v>
      </c>
      <c r="DU410" s="19">
        <f>COUNTIF($F410:$CN410,DU$101)</f>
        <v>0</v>
      </c>
      <c r="DV410" s="19">
        <f>COUNTIF($F410:$CN410,DV$101)</f>
        <v>0</v>
      </c>
      <c r="DW410" s="19">
        <f>COUNTIF($F410:$CN410,DW$101)</f>
        <v>0</v>
      </c>
      <c r="DX410" s="19">
        <f>COUNTIF($F410:$CN410,DX$101)</f>
        <v>0</v>
      </c>
      <c r="DY410" s="19">
        <f>COUNTIF($F410:$CN410,DY$101)</f>
        <v>0</v>
      </c>
      <c r="DZ410" s="19">
        <f>COUNTIF($F410:$CN410,DZ$101)</f>
        <v>0</v>
      </c>
      <c r="EA410" s="19">
        <f>COUNTIF($F410:$CN410,EA$101)</f>
        <v>0</v>
      </c>
      <c r="EB410" s="19">
        <f>COUNTIF($F410:$CN410,EB$101)</f>
        <v>0</v>
      </c>
      <c r="EC410" s="19">
        <f>COUNTIF($F410:$CN410,EC$101)</f>
        <v>0</v>
      </c>
      <c r="ED410" s="19">
        <f>COUNTIF($F410:$CN410,ED$101)</f>
        <v>0</v>
      </c>
      <c r="EE410" s="19">
        <f>COUNTIF($F410:$CN410,EE$101)</f>
        <v>0</v>
      </c>
      <c r="EF410" s="19">
        <f>COUNTIF($F410:$CN410,EF$101)</f>
        <v>0</v>
      </c>
      <c r="EG410" s="19">
        <f>COUNTIF($F410:$CN410,EG$101)</f>
        <v>0</v>
      </c>
      <c r="EH410" s="19">
        <f>COUNTIF($F410:$CN410,EH$101)</f>
        <v>0</v>
      </c>
      <c r="EI410" s="19">
        <f>COUNTIF($F410:$CN410,EI$101)</f>
        <v>0</v>
      </c>
      <c r="EJ410" s="19">
        <f>COUNTIF($F410:$CN410,EJ$101)</f>
        <v>0</v>
      </c>
      <c r="EK410" s="19">
        <f>COUNTIF($F410:$CN410,EK$101)</f>
        <v>0</v>
      </c>
      <c r="EL410" s="19">
        <f>COUNTIF($F410:$CN410,EL$101)</f>
        <v>0</v>
      </c>
      <c r="EM410" s="19">
        <f>COUNTIF($F410:$CN410,EM$101)</f>
        <v>0</v>
      </c>
      <c r="EN410" s="19">
        <f>COUNTIF($F410:$CN410,EN$101)</f>
        <v>0</v>
      </c>
      <c r="EO410" s="19">
        <f>COUNTIF($F410:$CN410,EO$101)</f>
        <v>0</v>
      </c>
      <c r="EP410" s="19">
        <f>COUNTIF($F410:$CN410,EP$101)</f>
        <v>0</v>
      </c>
      <c r="EQ410" s="19">
        <f>COUNTIF($F410:$CN410,EQ$101)</f>
        <v>0</v>
      </c>
      <c r="ER410" s="19">
        <f>COUNTIF($F410:$CN410,ER$101)</f>
        <v>0</v>
      </c>
      <c r="ES410" s="19">
        <f>COUNTIF($F410:$CN410,ES$101)</f>
        <v>0</v>
      </c>
      <c r="ET410" s="19">
        <f>COUNTIF($F410:$CN410,ET$101)</f>
        <v>0</v>
      </c>
      <c r="EU410" s="19">
        <f>COUNTIF($F410:$CN410,EU$101)</f>
        <v>0</v>
      </c>
      <c r="EV410" s="19">
        <f>COUNTIF($F410:$CN410,EV$101)</f>
        <v>0</v>
      </c>
      <c r="EW410" s="19">
        <f>COUNTIF($F410:$CN410,EW$101)</f>
        <v>0</v>
      </c>
      <c r="EX410" s="19">
        <f>COUNTIF($F410:$CN410,EX$101)</f>
        <v>0</v>
      </c>
      <c r="EY410" s="19">
        <f>COUNTIF($F410:$CN410,EY$101)</f>
        <v>0</v>
      </c>
      <c r="EZ410" s="19">
        <f>COUNTIF($F410:$CN410,EZ$101)</f>
        <v>0</v>
      </c>
      <c r="FA410" s="19">
        <f>COUNTIF($F410:$CN410,FA$101)</f>
        <v>0</v>
      </c>
      <c r="FB410" s="19">
        <f>COUNTIF($F410:$CN410,FB$101)</f>
        <v>0</v>
      </c>
      <c r="FC410" s="19">
        <f>COUNTIF($F410:$CN410,FC$101)</f>
        <v>0</v>
      </c>
      <c r="FD410" s="19">
        <f>COUNTIF($F410:$CN410,FD$101)</f>
        <v>0</v>
      </c>
      <c r="FE410" s="19">
        <f>COUNTIF($F410:$CN410,FE$101)</f>
        <v>0</v>
      </c>
    </row>
    <row r="411" spans="1:161" ht="13.5" thickBot="1" x14ac:dyDescent="0.25">
      <c r="A411" s="12"/>
      <c r="B411" s="11"/>
      <c r="C411" s="11"/>
      <c r="D411" s="11"/>
      <c r="E411" s="10"/>
      <c r="F411" s="6"/>
      <c r="G411" s="39"/>
      <c r="H411" s="39"/>
      <c r="I411" s="39"/>
      <c r="J411" s="39"/>
      <c r="K411" s="39"/>
      <c r="L411" s="39"/>
      <c r="M411" s="38"/>
      <c r="N411" s="40" t="str">
        <f>IFERROR((COUNTIF(H411,[1]Locaux!$A$8)+COUNTIF(H411,[1]Locaux!$A$9)+COUNTIF(H411,[1]Locaux!$A$10)+COUNTIF(H411,[1]Locaux!$A$11)+COUNTIF(H411,[1]Locaux!$A$12)+COUNTIF(H411,[1]Locaux!$A$15)+COUNTIF(H411,[1]Locaux!$A$16)+COUNTIF(H411,[1]Locaux!$A$17))/(COUNTIF(G411,"*")+COUNTIF(K411,"*")+COUNTIF(M411,"*")),"0")</f>
        <v>0</v>
      </c>
      <c r="O411" s="6"/>
      <c r="P411" s="39"/>
      <c r="Q411" s="39"/>
      <c r="R411" s="39"/>
      <c r="S411" s="39"/>
      <c r="T411" s="39"/>
      <c r="U411" s="39"/>
      <c r="V411" s="38"/>
      <c r="W411" s="40" t="str">
        <f>IFERROR((COUNTIF(Q411,[1]Locaux!$A$8)+COUNTIF(Q411,[1]Locaux!$A$9)+COUNTIF(Q411,[1]Locaux!$A$10)+COUNTIF(Q411,[1]Locaux!$A$11)+COUNTIF(Q411,[1]Locaux!$A$12)+COUNTIF(Q411,[1]Locaux!$A$15)+COUNTIF(Q411,[1]Locaux!$A$16)+COUNTIF(Q411,[1]Locaux!$A$17))/(COUNTIF(P411,"*")+COUNTIF(T411,"*")+COUNTIF(V411,"*")),"0")</f>
        <v>0</v>
      </c>
      <c r="X411" s="6" t="s">
        <v>22</v>
      </c>
      <c r="Y411" s="39"/>
      <c r="Z411" s="39"/>
      <c r="AA411" s="39"/>
      <c r="AB411" s="39"/>
      <c r="AC411" s="39"/>
      <c r="AD411" s="39"/>
      <c r="AE411" s="38"/>
      <c r="AF411" s="40" t="str">
        <f>IFERROR((COUNTIF(Z411,[1]Locaux!$A$8)+COUNTIF(Z411,[1]Locaux!$A$9)+COUNTIF(Z411,[1]Locaux!$A$10)+COUNTIF(Z411,[1]Locaux!$A$11)+COUNTIF(Z411,[1]Locaux!$A$12)+COUNTIF(Z411,[1]Locaux!$A$15)+COUNTIF(Z411,[1]Locaux!$A$16)+COUNTIF(Z411,[1]Locaux!$A$17))/(COUNTIF(Y411,"*")+COUNTIF(AC411,"*")+COUNTIF(AE411,"*")),"0")</f>
        <v>0</v>
      </c>
      <c r="AG411" s="6" t="s">
        <v>22</v>
      </c>
      <c r="AH411" s="39"/>
      <c r="AI411" s="39"/>
      <c r="AJ411" s="39"/>
      <c r="AK411" s="39"/>
      <c r="AL411" s="39"/>
      <c r="AM411" s="39"/>
      <c r="AN411" s="38"/>
      <c r="AO411" s="40" t="str">
        <f>IFERROR((COUNTIF(AI411,[1]Locaux!$A$8)+COUNTIF(AI411,[1]Locaux!$A$9)+COUNTIF(AI411,[1]Locaux!$A$10)+COUNTIF(AI411,[1]Locaux!$A$11)+COUNTIF(AI411,[1]Locaux!$A$12)+COUNTIF(AI411,[1]Locaux!$A$15)+COUNTIF(AI411,[1]Locaux!$A$16)+COUNTIF(AI411,[1]Locaux!$A$17))/(COUNTIF(AH411,"*")+COUNTIF(AL411,"*")+COUNTIF(AN411,"*")),"0")</f>
        <v>0</v>
      </c>
      <c r="AP411" s="6" t="s">
        <v>20</v>
      </c>
      <c r="AQ411" s="39"/>
      <c r="AR411" s="39"/>
      <c r="AS411" s="39"/>
      <c r="AT411" s="39"/>
      <c r="AU411" s="39"/>
      <c r="AV411" s="39"/>
      <c r="AW411" s="38"/>
      <c r="AX411" s="40" t="str">
        <f>IFERROR((COUNTIF(AR411,[1]Locaux!$A$8)+COUNTIF(AR411,[1]Locaux!$A$9)+COUNTIF(AR411,[1]Locaux!$A$10)+COUNTIF(AR411,[1]Locaux!$A$11)+COUNTIF(AR411,[1]Locaux!$A$12)+COUNTIF(AR411,[1]Locaux!$A$15)+COUNTIF(AR411,[1]Locaux!$A$16)+COUNTIF(AR411,[1]Locaux!$A$17))/(COUNTIF(AQ411,"*")+COUNTIF(AU411,"*")+COUNTIF(AW411,"*")),"0")</f>
        <v>0</v>
      </c>
      <c r="AY411" s="6" t="s">
        <v>26</v>
      </c>
      <c r="AZ411" s="39"/>
      <c r="BA411" s="39"/>
      <c r="BB411" s="39"/>
      <c r="BC411" s="39"/>
      <c r="BD411" s="39"/>
      <c r="BE411" s="39"/>
      <c r="BF411" s="38"/>
      <c r="BG411" s="40" t="str">
        <f>IFERROR((COUNTIF(BA411,[1]Locaux!$A$8)+COUNTIF(BA411,[1]Locaux!$A$9)+COUNTIF(BA411,[1]Locaux!$A$10)+COUNTIF(BA411,[1]Locaux!$A$11)+COUNTIF(BA411,[1]Locaux!$A$12)+COUNTIF(BA411,[1]Locaux!$A$15)+COUNTIF(BA411,[1]Locaux!$A$16)+COUNTIF(BA411,[1]Locaux!$A$17))/(COUNTIF(AZ411,"*")+COUNTIF(BD411,"*")+COUNTIF(BF411,"*")),"0")</f>
        <v>0</v>
      </c>
      <c r="BH411" s="6"/>
      <c r="BI411" s="39"/>
      <c r="BJ411" s="39"/>
      <c r="BK411" s="39"/>
      <c r="BL411" s="39"/>
      <c r="BM411" s="39"/>
      <c r="BN411" s="39"/>
      <c r="BO411" s="38"/>
      <c r="BP411" s="40" t="str">
        <f>IFERROR((COUNTIF(BJ411,[1]Locaux!$A$8)+COUNTIF(BJ411,[1]Locaux!$A$9)+COUNTIF(BJ411,[1]Locaux!$A$10)+COUNTIF(BJ411,[1]Locaux!$A$11)+COUNTIF(BJ411,[1]Locaux!$A$12)+COUNTIF(BJ411,[1]Locaux!$A$15)+COUNTIF(BJ411,[1]Locaux!$A$16)+COUNTIF(BJ411,[1]Locaux!$A$17))/(COUNTIF(BI411,"*")+COUNTIF(BM411,"*")+COUNTIF(BO411,"*")),"0")</f>
        <v>0</v>
      </c>
      <c r="BQ411" s="6"/>
      <c r="BR411" s="39"/>
      <c r="BS411" s="39"/>
      <c r="BT411" s="39"/>
      <c r="BU411" s="39"/>
      <c r="BV411" s="39"/>
      <c r="BW411" s="39"/>
      <c r="BX411" s="38"/>
      <c r="BY411" s="6"/>
      <c r="BZ411" s="39"/>
      <c r="CA411" s="39"/>
      <c r="CB411" s="39"/>
      <c r="CC411" s="39"/>
      <c r="CD411" s="39"/>
      <c r="CE411" s="39"/>
      <c r="CF411" s="38"/>
      <c r="CG411" s="6"/>
      <c r="CH411" s="39"/>
      <c r="CI411" s="39"/>
      <c r="CJ411" s="39"/>
      <c r="CK411" s="39"/>
      <c r="CL411" s="39"/>
      <c r="CM411" s="39"/>
      <c r="CN411" s="38"/>
      <c r="CO411" s="37" t="e">
        <f>OR(CR411&gt;1,CS411&gt;1,CT411&gt;1,CU411&gt;1,CV411&gt;1,CW411&gt;1,CX411&gt;1,CY411&gt;1,CZ411&gt;1,DA411&gt;1,DB411&gt;1,DC411&gt;1,#REF!&gt;1,#REF!&gt;1,#REF!&gt;1,#REF!&gt;1,#REF!&gt;1,#REF!&gt;1,#REF!&gt;1,#REF!&gt;1,#REF!&gt;1,#REF!&gt;1,#REF!&gt;1,#REF!&gt;1,#REF!&gt;1,#REF!&gt;1,#REF!&gt;1,#REF!&gt;1,#REF!&gt;1,#REF!&gt;1)</f>
        <v>#REF!</v>
      </c>
      <c r="CP411" s="36" t="b">
        <f>OR(DR411&gt;1,DS411&gt;1,DT411&gt;1,DU411&gt;1,DV411&gt;1,DW411&gt;1,DX411&gt;1,DY411&gt;1,DZ411&gt;1,EA411&gt;1,EB411&gt;1,EC411&gt;1,ED411&gt;1,EE411&gt;1,EF411&gt;1,EG411&gt;1,EH411&gt;1,EI411&gt;1,EJ411&gt;1,EK411&gt;1,EL411&gt;1,EM411&gt;1,EN411&gt;1,EO411&gt;1,EP411&gt;1,EQ411&gt;1,ER411&gt;1,ES411&gt;1,ET411&gt;1,EU411&gt;1,EV411&gt;1,EW411&gt;1,EX411&gt;1,EY411&gt;1,EZ411&gt;1,FA411&gt;1,FB411&gt;1,FC411&gt;1,FD411&gt;1,FE411&gt;1)</f>
        <v>0</v>
      </c>
      <c r="CQ411" s="35"/>
      <c r="CR411" s="34">
        <f>COUNTIF($F411:$CN411,CR$101)</f>
        <v>0</v>
      </c>
      <c r="CS411" s="33">
        <f>COUNTIF($F411:$CN411,CS$101)</f>
        <v>0</v>
      </c>
      <c r="CT411" s="32">
        <f>COUNTIF($F411:$CN411,CT$101)</f>
        <v>0</v>
      </c>
      <c r="CU411" s="31">
        <f>COUNTIF($F411:$CN411,CU$101)</f>
        <v>0</v>
      </c>
      <c r="CV411" s="30">
        <f>COUNTIF($F411:$CN411,CV$101)</f>
        <v>0</v>
      </c>
      <c r="CW411" s="29">
        <f>COUNTIF($F411:$CN411,CW$101)</f>
        <v>0</v>
      </c>
      <c r="CX411" s="24">
        <f>COUNTIF($F411:$CN411,CX$101)</f>
        <v>0</v>
      </c>
      <c r="CY411" s="28">
        <f>COUNTIF($F411:$CN411,CY$101)</f>
        <v>0</v>
      </c>
      <c r="CZ411" s="27">
        <f>COUNTIF($F411:$CN411,CZ$101)</f>
        <v>0</v>
      </c>
      <c r="DA411" s="26">
        <f>COUNTIF($F411:$CN411,DA$101)</f>
        <v>0</v>
      </c>
      <c r="DB411" s="25">
        <f>COUNTIF($F411:$CN411,DB$101)</f>
        <v>0</v>
      </c>
      <c r="DC411" s="24">
        <f>COUNTIF($F411:$CN411,DC$101)</f>
        <v>0</v>
      </c>
      <c r="DD411" s="13"/>
      <c r="DE411" s="13"/>
      <c r="DF411" s="23"/>
      <c r="DG411" s="23"/>
      <c r="DH411" s="23"/>
      <c r="DI411" s="23"/>
      <c r="DJ411" s="23"/>
      <c r="DK411" s="23"/>
      <c r="DL411" s="23"/>
      <c r="DM411" s="23"/>
      <c r="DN411" s="23"/>
      <c r="DO411" s="23"/>
      <c r="DP411" s="22"/>
      <c r="DQ411" s="21"/>
      <c r="DR411" s="20">
        <f>COUNTIF($F411:$CN411,DR$101)</f>
        <v>0</v>
      </c>
      <c r="DS411" s="19">
        <f>COUNTIF($F411:$CN411,DS$101)</f>
        <v>0</v>
      </c>
      <c r="DT411" s="19">
        <f>COUNTIF($F411:$CN411,DT$101)</f>
        <v>0</v>
      </c>
      <c r="DU411" s="19">
        <f>COUNTIF($F411:$CN411,DU$101)</f>
        <v>0</v>
      </c>
      <c r="DV411" s="19">
        <f>COUNTIF($F411:$CN411,DV$101)</f>
        <v>0</v>
      </c>
      <c r="DW411" s="19">
        <f>COUNTIF($F411:$CN411,DW$101)</f>
        <v>0</v>
      </c>
      <c r="DX411" s="19">
        <f>COUNTIF($F411:$CN411,DX$101)</f>
        <v>0</v>
      </c>
      <c r="DY411" s="19">
        <f>COUNTIF($F411:$CN411,DY$101)</f>
        <v>0</v>
      </c>
      <c r="DZ411" s="19">
        <f>COUNTIF($F411:$CN411,DZ$101)</f>
        <v>0</v>
      </c>
      <c r="EA411" s="19">
        <f>COUNTIF($F411:$CN411,EA$101)</f>
        <v>0</v>
      </c>
      <c r="EB411" s="19">
        <f>COUNTIF($F411:$CN411,EB$101)</f>
        <v>0</v>
      </c>
      <c r="EC411" s="19">
        <f>COUNTIF($F411:$CN411,EC$101)</f>
        <v>0</v>
      </c>
      <c r="ED411" s="19">
        <f>COUNTIF($F411:$CN411,ED$101)</f>
        <v>0</v>
      </c>
      <c r="EE411" s="19">
        <f>COUNTIF($F411:$CN411,EE$101)</f>
        <v>0</v>
      </c>
      <c r="EF411" s="19">
        <f>COUNTIF($F411:$CN411,EF$101)</f>
        <v>0</v>
      </c>
      <c r="EG411" s="19">
        <f>COUNTIF($F411:$CN411,EG$101)</f>
        <v>0</v>
      </c>
      <c r="EH411" s="19">
        <f>COUNTIF($F411:$CN411,EH$101)</f>
        <v>0</v>
      </c>
      <c r="EI411" s="19">
        <f>COUNTIF($F411:$CN411,EI$101)</f>
        <v>0</v>
      </c>
      <c r="EJ411" s="19">
        <f>COUNTIF($F411:$CN411,EJ$101)</f>
        <v>0</v>
      </c>
      <c r="EK411" s="19">
        <f>COUNTIF($F411:$CN411,EK$101)</f>
        <v>0</v>
      </c>
      <c r="EL411" s="19">
        <f>COUNTIF($F411:$CN411,EL$101)</f>
        <v>0</v>
      </c>
      <c r="EM411" s="19">
        <f>COUNTIF($F411:$CN411,EM$101)</f>
        <v>0</v>
      </c>
      <c r="EN411" s="19">
        <f>COUNTIF($F411:$CN411,EN$101)</f>
        <v>0</v>
      </c>
      <c r="EO411" s="19">
        <f>COUNTIF($F411:$CN411,EO$101)</f>
        <v>0</v>
      </c>
      <c r="EP411" s="19">
        <f>COUNTIF($F411:$CN411,EP$101)</f>
        <v>0</v>
      </c>
      <c r="EQ411" s="19">
        <f>COUNTIF($F411:$CN411,EQ$101)</f>
        <v>0</v>
      </c>
      <c r="ER411" s="19">
        <f>COUNTIF($F411:$CN411,ER$101)</f>
        <v>0</v>
      </c>
      <c r="ES411" s="19">
        <f>COUNTIF($F411:$CN411,ES$101)</f>
        <v>0</v>
      </c>
      <c r="ET411" s="19">
        <f>COUNTIF($F411:$CN411,ET$101)</f>
        <v>0</v>
      </c>
      <c r="EU411" s="19">
        <f>COUNTIF($F411:$CN411,EU$101)</f>
        <v>0</v>
      </c>
      <c r="EV411" s="19">
        <f>COUNTIF($F411:$CN411,EV$101)</f>
        <v>0</v>
      </c>
      <c r="EW411" s="19">
        <f>COUNTIF($F411:$CN411,EW$101)</f>
        <v>0</v>
      </c>
      <c r="EX411" s="19">
        <f>COUNTIF($F411:$CN411,EX$101)</f>
        <v>0</v>
      </c>
      <c r="EY411" s="19">
        <f>COUNTIF($F411:$CN411,EY$101)</f>
        <v>0</v>
      </c>
      <c r="EZ411" s="19">
        <f>COUNTIF($F411:$CN411,EZ$101)</f>
        <v>0</v>
      </c>
      <c r="FA411" s="19">
        <f>COUNTIF($F411:$CN411,FA$101)</f>
        <v>0</v>
      </c>
      <c r="FB411" s="19">
        <f>COUNTIF($F411:$CN411,FB$101)</f>
        <v>0</v>
      </c>
      <c r="FC411" s="19">
        <f>COUNTIF($F411:$CN411,FC$101)</f>
        <v>0</v>
      </c>
      <c r="FD411" s="19">
        <f>COUNTIF($F411:$CN411,FD$101)</f>
        <v>0</v>
      </c>
      <c r="FE411" s="19">
        <f>COUNTIF($F411:$CN411,FE$101)</f>
        <v>0</v>
      </c>
    </row>
    <row r="412" spans="1:161" x14ac:dyDescent="0.2">
      <c r="A412" s="18" t="str">
        <f>CHOOSE(WEEKDAY($E412),"Dimanche","Lundi","Mardi","Mercredi","Jeudi","Vendredi","")</f>
        <v>Jeudi</v>
      </c>
      <c r="B412" s="17">
        <f>IF(M412&lt;&gt;"Cong. ",B410+1,B410+0)</f>
        <v>147</v>
      </c>
      <c r="C412" s="17">
        <f>IF(M412&lt;&gt;"Cong. ",C410+1,C410+0)</f>
        <v>126</v>
      </c>
      <c r="D412" s="17">
        <f>IF(M412="",D410+1,D410+0)</f>
        <v>26</v>
      </c>
      <c r="E412" s="16">
        <v>44273</v>
      </c>
      <c r="F412" s="7"/>
      <c r="G412" s="44"/>
      <c r="H412" s="44"/>
      <c r="I412" s="44"/>
      <c r="J412" s="44"/>
      <c r="K412" s="44"/>
      <c r="L412" s="44"/>
      <c r="M412" s="43"/>
      <c r="N412" s="40" t="str">
        <f>IFERROR((COUNTIF(H412,[1]Locaux!$A$8)+COUNTIF(H412,[1]Locaux!$A$9)+COUNTIF(H412,[1]Locaux!$A$10)+COUNTIF(H412,[1]Locaux!$A$11)+COUNTIF(H412,[1]Locaux!$A$12)+COUNTIF(H412,[1]Locaux!$A$15)+COUNTIF(H412,[1]Locaux!$A$16)+COUNTIF(H412,[1]Locaux!$A$17))/(COUNTIF(G412,"*")+COUNTIF(K412,"*")+COUNTIF(M412,"*")),"0")</f>
        <v>0</v>
      </c>
      <c r="O412" s="7"/>
      <c r="P412" s="44"/>
      <c r="Q412" s="44"/>
      <c r="R412" s="44"/>
      <c r="S412" s="44"/>
      <c r="T412" s="44"/>
      <c r="U412" s="44"/>
      <c r="V412" s="43"/>
      <c r="W412" s="40" t="str">
        <f>IFERROR((COUNTIF(Q412,[1]Locaux!$A$8)+COUNTIF(Q412,[1]Locaux!$A$9)+COUNTIF(Q412,[1]Locaux!$A$10)+COUNTIF(Q412,[1]Locaux!$A$11)+COUNTIF(Q412,[1]Locaux!$A$12)+COUNTIF(Q412,[1]Locaux!$A$15)+COUNTIF(Q412,[1]Locaux!$A$16)+COUNTIF(Q412,[1]Locaux!$A$17))/(COUNTIF(P412,"*")+COUNTIF(T412,"*")+COUNTIF(V412,"*")),"0")</f>
        <v>0</v>
      </c>
      <c r="X412" s="7" t="s">
        <v>22</v>
      </c>
      <c r="Y412" s="44"/>
      <c r="Z412" s="44"/>
      <c r="AA412" s="44"/>
      <c r="AB412" s="44"/>
      <c r="AC412" s="44"/>
      <c r="AD412" s="44"/>
      <c r="AE412" s="43"/>
      <c r="AF412" s="40" t="str">
        <f>IFERROR((COUNTIF(Z412,[1]Locaux!$A$8)+COUNTIF(Z412,[1]Locaux!$A$9)+COUNTIF(Z412,[1]Locaux!$A$10)+COUNTIF(Z412,[1]Locaux!$A$11)+COUNTIF(Z412,[1]Locaux!$A$12)+COUNTIF(Z412,[1]Locaux!$A$15)+COUNTIF(Z412,[1]Locaux!$A$16)+COUNTIF(Z412,[1]Locaux!$A$17))/(COUNTIF(Y412,"*")+COUNTIF(AC412,"*")+COUNTIF(AE412,"*")),"0")</f>
        <v>0</v>
      </c>
      <c r="AG412" s="7" t="s">
        <v>22</v>
      </c>
      <c r="AH412" s="44"/>
      <c r="AI412" s="44"/>
      <c r="AJ412" s="44"/>
      <c r="AK412" s="44"/>
      <c r="AL412" s="44"/>
      <c r="AM412" s="44"/>
      <c r="AN412" s="43"/>
      <c r="AO412" s="40" t="str">
        <f>IFERROR((COUNTIF(AI412,[1]Locaux!$A$8)+COUNTIF(AI412,[1]Locaux!$A$9)+COUNTIF(AI412,[1]Locaux!$A$10)+COUNTIF(AI412,[1]Locaux!$A$11)+COUNTIF(AI412,[1]Locaux!$A$12)+COUNTIF(AI412,[1]Locaux!$A$15)+COUNTIF(AI412,[1]Locaux!$A$16)+COUNTIF(AI412,[1]Locaux!$A$17))/(COUNTIF(AH412,"*")+COUNTIF(AL412,"*")+COUNTIF(AN412,"*")),"0")</f>
        <v>0</v>
      </c>
      <c r="AP412" s="51" t="s">
        <v>23</v>
      </c>
      <c r="AQ412" s="44"/>
      <c r="AR412" s="44"/>
      <c r="AS412" s="44"/>
      <c r="AT412" s="7"/>
      <c r="AU412" s="44"/>
      <c r="AV412" s="44"/>
      <c r="AW412" s="43"/>
      <c r="AX412" s="40" t="str">
        <f>IFERROR((COUNTIF(AR412,[1]Locaux!$A$8)+COUNTIF(AR412,[1]Locaux!$A$9)+COUNTIF(AR412,[1]Locaux!$A$10)+COUNTIF(AR412,[1]Locaux!$A$11)+COUNTIF(AR412,[1]Locaux!$A$12)+COUNTIF(AR412,[1]Locaux!$A$15)+COUNTIF(AR412,[1]Locaux!$A$16)+COUNTIF(AR412,[1]Locaux!$A$17))/(COUNTIF(AQ412,"*")+COUNTIF(AU412,"*")+COUNTIF(AW412,"*")),"0")</f>
        <v>0</v>
      </c>
      <c r="AY412" s="7" t="s">
        <v>20</v>
      </c>
      <c r="AZ412" s="44"/>
      <c r="BA412" s="44"/>
      <c r="BB412" s="44"/>
      <c r="BC412" s="44"/>
      <c r="BD412" s="44"/>
      <c r="BE412" s="44"/>
      <c r="BF412" s="43"/>
      <c r="BG412" s="40" t="str">
        <f>IFERROR((COUNTIF(BA412,[1]Locaux!$A$8)+COUNTIF(BA412,[1]Locaux!$A$9)+COUNTIF(BA412,[1]Locaux!$A$10)+COUNTIF(BA412,[1]Locaux!$A$11)+COUNTIF(BA412,[1]Locaux!$A$12)+COUNTIF(BA412,[1]Locaux!$A$15)+COUNTIF(BA412,[1]Locaux!$A$16)+COUNTIF(BA412,[1]Locaux!$A$17))/(COUNTIF(AZ412,"*")+COUNTIF(BD412,"*")+COUNTIF(BF412,"*")),"0")</f>
        <v>0</v>
      </c>
      <c r="BH412" s="7"/>
      <c r="BI412" s="44"/>
      <c r="BJ412" s="44"/>
      <c r="BK412" s="44"/>
      <c r="BL412" s="44"/>
      <c r="BM412" s="44"/>
      <c r="BN412" s="44"/>
      <c r="BO412" s="43"/>
      <c r="BP412" s="40" t="str">
        <f>IFERROR((COUNTIF(BJ412,[1]Locaux!$A$8)+COUNTIF(BJ412,[1]Locaux!$A$9)+COUNTIF(BJ412,[1]Locaux!$A$10)+COUNTIF(BJ412,[1]Locaux!$A$11)+COUNTIF(BJ412,[1]Locaux!$A$12)+COUNTIF(BJ412,[1]Locaux!$A$15)+COUNTIF(BJ412,[1]Locaux!$A$16)+COUNTIF(BJ412,[1]Locaux!$A$17))/(COUNTIF(BI412,"*")+COUNTIF(BM412,"*")+COUNTIF(BO412,"*")),"0")</f>
        <v>0</v>
      </c>
      <c r="BQ412" s="7"/>
      <c r="BR412" s="44"/>
      <c r="BS412" s="44"/>
      <c r="BT412" s="44"/>
      <c r="BU412" s="44"/>
      <c r="BV412" s="44"/>
      <c r="BW412" s="44"/>
      <c r="BX412" s="43"/>
      <c r="BY412" s="7"/>
      <c r="BZ412" s="44"/>
      <c r="CA412" s="44"/>
      <c r="CB412" s="44"/>
      <c r="CC412" s="44"/>
      <c r="CD412" s="44"/>
      <c r="CE412" s="44"/>
      <c r="CF412" s="43"/>
      <c r="CG412" s="7"/>
      <c r="CH412" s="44"/>
      <c r="CI412" s="44"/>
      <c r="CJ412" s="44"/>
      <c r="CK412" s="44"/>
      <c r="CL412" s="44"/>
      <c r="CM412" s="44"/>
      <c r="CN412" s="43"/>
      <c r="CO412" s="37" t="e">
        <f>OR(CR412&gt;1,CS412&gt;1,CT412&gt;1,CU412&gt;1,CV412&gt;1,CW412&gt;1,CX412&gt;1,CY412&gt;1,CZ412&gt;1,DA412&gt;1,DB412&gt;1,DC412&gt;1,#REF!&gt;1,#REF!&gt;1,#REF!&gt;1,#REF!&gt;1,#REF!&gt;1,#REF!&gt;1,#REF!&gt;1,#REF!&gt;1,#REF!&gt;1,#REF!&gt;1,#REF!&gt;1,#REF!&gt;1,#REF!&gt;1,#REF!&gt;1,#REF!&gt;1,#REF!&gt;1,#REF!&gt;1,#REF!&gt;1)</f>
        <v>#REF!</v>
      </c>
      <c r="CP412" s="36" t="b">
        <f>OR(DR412&gt;1,DS412&gt;1,DT412&gt;1,DU412&gt;1,DV412&gt;1,DW412&gt;1,DX412&gt;1,DY412&gt;1,DZ412&gt;1,EA412&gt;1,EB412&gt;1,EC412&gt;1,ED412&gt;1,EE412&gt;1,EF412&gt;1,EG412&gt;1,EH412&gt;1,EI412&gt;1,EJ412&gt;1,EK412&gt;1,EL412&gt;1,EM412&gt;1,EN412&gt;1,EO412&gt;1,EP412&gt;1,EQ412&gt;1,ER412&gt;1,ES412&gt;1,ET412&gt;1,EU412&gt;1,EV412&gt;1,EW412&gt;1,EX412&gt;1,EY412&gt;1,EZ412&gt;1,FA412&gt;1,FB412&gt;1,FC412&gt;1,FD412&gt;1,FE412&gt;1)</f>
        <v>0</v>
      </c>
      <c r="CQ412" s="35"/>
      <c r="CR412" s="34">
        <f>COUNTIF($F412:$CN412,CR$101)</f>
        <v>0</v>
      </c>
      <c r="CS412" s="33">
        <f>COUNTIF($F412:$CN412,CS$101)</f>
        <v>0</v>
      </c>
      <c r="CT412" s="32">
        <f>COUNTIF($F412:$CN412,CT$101)</f>
        <v>0</v>
      </c>
      <c r="CU412" s="31">
        <f>COUNTIF($F412:$CN412,CU$101)</f>
        <v>0</v>
      </c>
      <c r="CV412" s="30">
        <f>COUNTIF($F412:$CN412,CV$101)</f>
        <v>0</v>
      </c>
      <c r="CW412" s="29">
        <f>COUNTIF($F412:$CN412,CW$101)</f>
        <v>0</v>
      </c>
      <c r="CX412" s="24">
        <f>COUNTIF($F412:$CN412,CX$101)</f>
        <v>0</v>
      </c>
      <c r="CY412" s="28">
        <f>COUNTIF($F412:$CN412,CY$101)</f>
        <v>0</v>
      </c>
      <c r="CZ412" s="27">
        <f>COUNTIF($F412:$CN412,CZ$101)</f>
        <v>0</v>
      </c>
      <c r="DA412" s="26">
        <f>COUNTIF($F412:$CN412,DA$101)</f>
        <v>0</v>
      </c>
      <c r="DB412" s="25">
        <f>COUNTIF($F412:$CN412,DB$101)</f>
        <v>0</v>
      </c>
      <c r="DC412" s="24">
        <f>COUNTIF($F412:$CN412,DC$101)</f>
        <v>0</v>
      </c>
      <c r="DD412" s="13"/>
      <c r="DE412" s="13"/>
      <c r="DF412" s="23"/>
      <c r="DG412" s="23"/>
      <c r="DH412" s="23"/>
      <c r="DI412" s="23"/>
      <c r="DJ412" s="23"/>
      <c r="DK412" s="23"/>
      <c r="DL412" s="23"/>
      <c r="DM412" s="23"/>
      <c r="DN412" s="23"/>
      <c r="DO412" s="23"/>
      <c r="DP412" s="22"/>
      <c r="DQ412" s="21"/>
      <c r="DR412" s="20">
        <f>COUNTIF($F412:$CN412,DR$101)</f>
        <v>0</v>
      </c>
      <c r="DS412" s="19">
        <f>COUNTIF($F412:$CN412,DS$101)</f>
        <v>0</v>
      </c>
      <c r="DT412" s="19">
        <f>COUNTIF($F412:$CN412,DT$101)</f>
        <v>0</v>
      </c>
      <c r="DU412" s="19">
        <f>COUNTIF($F412:$CN412,DU$101)</f>
        <v>0</v>
      </c>
      <c r="DV412" s="19">
        <f>COUNTIF($F412:$CN412,DV$101)</f>
        <v>0</v>
      </c>
      <c r="DW412" s="19">
        <f>COUNTIF($F412:$CN412,DW$101)</f>
        <v>0</v>
      </c>
      <c r="DX412" s="19">
        <f>COUNTIF($F412:$CN412,DX$101)</f>
        <v>0</v>
      </c>
      <c r="DY412" s="19">
        <f>COUNTIF($F412:$CN412,DY$101)</f>
        <v>0</v>
      </c>
      <c r="DZ412" s="19">
        <f>COUNTIF($F412:$CN412,DZ$101)</f>
        <v>0</v>
      </c>
      <c r="EA412" s="19">
        <f>COUNTIF($F412:$CN412,EA$101)</f>
        <v>0</v>
      </c>
      <c r="EB412" s="19">
        <f>COUNTIF($F412:$CN412,EB$101)</f>
        <v>0</v>
      </c>
      <c r="EC412" s="19">
        <f>COUNTIF($F412:$CN412,EC$101)</f>
        <v>0</v>
      </c>
      <c r="ED412" s="19">
        <f>COUNTIF($F412:$CN412,ED$101)</f>
        <v>0</v>
      </c>
      <c r="EE412" s="19">
        <f>COUNTIF($F412:$CN412,EE$101)</f>
        <v>0</v>
      </c>
      <c r="EF412" s="19">
        <f>COUNTIF($F412:$CN412,EF$101)</f>
        <v>0</v>
      </c>
      <c r="EG412" s="19">
        <f>COUNTIF($F412:$CN412,EG$101)</f>
        <v>0</v>
      </c>
      <c r="EH412" s="19">
        <f>COUNTIF($F412:$CN412,EH$101)</f>
        <v>0</v>
      </c>
      <c r="EI412" s="19">
        <f>COUNTIF($F412:$CN412,EI$101)</f>
        <v>0</v>
      </c>
      <c r="EJ412" s="19">
        <f>COUNTIF($F412:$CN412,EJ$101)</f>
        <v>0</v>
      </c>
      <c r="EK412" s="19">
        <f>COUNTIF($F412:$CN412,EK$101)</f>
        <v>0</v>
      </c>
      <c r="EL412" s="19">
        <f>COUNTIF($F412:$CN412,EL$101)</f>
        <v>0</v>
      </c>
      <c r="EM412" s="19">
        <f>COUNTIF($F412:$CN412,EM$101)</f>
        <v>0</v>
      </c>
      <c r="EN412" s="19">
        <f>COUNTIF($F412:$CN412,EN$101)</f>
        <v>0</v>
      </c>
      <c r="EO412" s="19">
        <f>COUNTIF($F412:$CN412,EO$101)</f>
        <v>0</v>
      </c>
      <c r="EP412" s="19">
        <f>COUNTIF($F412:$CN412,EP$101)</f>
        <v>0</v>
      </c>
      <c r="EQ412" s="19">
        <f>COUNTIF($F412:$CN412,EQ$101)</f>
        <v>0</v>
      </c>
      <c r="ER412" s="19">
        <f>COUNTIF($F412:$CN412,ER$101)</f>
        <v>0</v>
      </c>
      <c r="ES412" s="19">
        <f>COUNTIF($F412:$CN412,ES$101)</f>
        <v>0</v>
      </c>
      <c r="ET412" s="19">
        <f>COUNTIF($F412:$CN412,ET$101)</f>
        <v>0</v>
      </c>
      <c r="EU412" s="19">
        <f>COUNTIF($F412:$CN412,EU$101)</f>
        <v>0</v>
      </c>
      <c r="EV412" s="19">
        <f>COUNTIF($F412:$CN412,EV$101)</f>
        <v>0</v>
      </c>
      <c r="EW412" s="19">
        <f>COUNTIF($F412:$CN412,EW$101)</f>
        <v>0</v>
      </c>
      <c r="EX412" s="19">
        <f>COUNTIF($F412:$CN412,EX$101)</f>
        <v>0</v>
      </c>
      <c r="EY412" s="19">
        <f>COUNTIF($F412:$CN412,EY$101)</f>
        <v>0</v>
      </c>
      <c r="EZ412" s="19">
        <f>COUNTIF($F412:$CN412,EZ$101)</f>
        <v>0</v>
      </c>
      <c r="FA412" s="19">
        <f>COUNTIF($F412:$CN412,FA$101)</f>
        <v>0</v>
      </c>
      <c r="FB412" s="19">
        <f>COUNTIF($F412:$CN412,FB$101)</f>
        <v>0</v>
      </c>
      <c r="FC412" s="19">
        <f>COUNTIF($F412:$CN412,FC$101)</f>
        <v>0</v>
      </c>
      <c r="FD412" s="19">
        <f>COUNTIF($F412:$CN412,FD$101)</f>
        <v>0</v>
      </c>
      <c r="FE412" s="19">
        <f>COUNTIF($F412:$CN412,FE$101)</f>
        <v>0</v>
      </c>
    </row>
    <row r="413" spans="1:161" ht="13.5" thickBot="1" x14ac:dyDescent="0.25">
      <c r="A413" s="12"/>
      <c r="B413" s="11"/>
      <c r="C413" s="11"/>
      <c r="D413" s="11"/>
      <c r="E413" s="10"/>
      <c r="F413" s="6"/>
      <c r="G413" s="39"/>
      <c r="H413" s="39"/>
      <c r="I413" s="39"/>
      <c r="J413" s="39"/>
      <c r="K413" s="39"/>
      <c r="L413" s="39"/>
      <c r="M413" s="38"/>
      <c r="N413" s="40" t="str">
        <f>IFERROR((COUNTIF(H413,[1]Locaux!$A$8)+COUNTIF(H413,[1]Locaux!$A$9)+COUNTIF(H413,[1]Locaux!$A$10)+COUNTIF(H413,[1]Locaux!$A$11)+COUNTIF(H413,[1]Locaux!$A$12)+COUNTIF(H413,[1]Locaux!$A$15)+COUNTIF(H413,[1]Locaux!$A$16)+COUNTIF(H413,[1]Locaux!$A$17))/(COUNTIF(G413,"*")+COUNTIF(K413,"*")+COUNTIF(M413,"*")),"0")</f>
        <v>0</v>
      </c>
      <c r="O413" s="6"/>
      <c r="P413" s="39"/>
      <c r="Q413" s="39"/>
      <c r="R413" s="39"/>
      <c r="S413" s="39"/>
      <c r="T413" s="39"/>
      <c r="U413" s="39"/>
      <c r="V413" s="38"/>
      <c r="W413" s="40" t="str">
        <f>IFERROR((COUNTIF(Q413,[1]Locaux!$A$8)+COUNTIF(Q413,[1]Locaux!$A$9)+COUNTIF(Q413,[1]Locaux!$A$10)+COUNTIF(Q413,[1]Locaux!$A$11)+COUNTIF(Q413,[1]Locaux!$A$12)+COUNTIF(Q413,[1]Locaux!$A$15)+COUNTIF(Q413,[1]Locaux!$A$16)+COUNTIF(Q413,[1]Locaux!$A$17))/(COUNTIF(P413,"*")+COUNTIF(T413,"*")+COUNTIF(V413,"*")),"0")</f>
        <v>0</v>
      </c>
      <c r="X413" s="6" t="s">
        <v>22</v>
      </c>
      <c r="Y413" s="39"/>
      <c r="Z413" s="39"/>
      <c r="AA413" s="39"/>
      <c r="AB413" s="39"/>
      <c r="AC413" s="39"/>
      <c r="AD413" s="39"/>
      <c r="AE413" s="38"/>
      <c r="AF413" s="40" t="str">
        <f>IFERROR((COUNTIF(Z413,[1]Locaux!$A$8)+COUNTIF(Z413,[1]Locaux!$A$9)+COUNTIF(Z413,[1]Locaux!$A$10)+COUNTIF(Z413,[1]Locaux!$A$11)+COUNTIF(Z413,[1]Locaux!$A$12)+COUNTIF(Z413,[1]Locaux!$A$15)+COUNTIF(Z413,[1]Locaux!$A$16)+COUNTIF(Z413,[1]Locaux!$A$17))/(COUNTIF(Y413,"*")+COUNTIF(AC413,"*")+COUNTIF(AE413,"*")),"0")</f>
        <v>0</v>
      </c>
      <c r="AG413" s="6" t="s">
        <v>22</v>
      </c>
      <c r="AH413" s="39"/>
      <c r="AI413" s="39"/>
      <c r="AJ413" s="39"/>
      <c r="AK413" s="39"/>
      <c r="AL413" s="39"/>
      <c r="AM413" s="39"/>
      <c r="AN413" s="38"/>
      <c r="AO413" s="40" t="str">
        <f>IFERROR((COUNTIF(AI413,[1]Locaux!$A$8)+COUNTIF(AI413,[1]Locaux!$A$9)+COUNTIF(AI413,[1]Locaux!$A$10)+COUNTIF(AI413,[1]Locaux!$A$11)+COUNTIF(AI413,[1]Locaux!$A$12)+COUNTIF(AI413,[1]Locaux!$A$15)+COUNTIF(AI413,[1]Locaux!$A$16)+COUNTIF(AI413,[1]Locaux!$A$17))/(COUNTIF(AH413,"*")+COUNTIF(AL413,"*")+COUNTIF(AN413,"*")),"0")</f>
        <v>0</v>
      </c>
      <c r="AP413" s="51" t="s">
        <v>23</v>
      </c>
      <c r="AQ413" s="39"/>
      <c r="AR413" s="39"/>
      <c r="AS413" s="39"/>
      <c r="AT413" s="6"/>
      <c r="AU413" s="39"/>
      <c r="AV413" s="39"/>
      <c r="AW413" s="38"/>
      <c r="AX413" s="40" t="str">
        <f>IFERROR((COUNTIF(AR413,[1]Locaux!$A$8)+COUNTIF(AR413,[1]Locaux!$A$9)+COUNTIF(AR413,[1]Locaux!$A$10)+COUNTIF(AR413,[1]Locaux!$A$11)+COUNTIF(AR413,[1]Locaux!$A$12)+COUNTIF(AR413,[1]Locaux!$A$15)+COUNTIF(AR413,[1]Locaux!$A$16)+COUNTIF(AR413,[1]Locaux!$A$17))/(COUNTIF(AQ413,"*")+COUNTIF(AU413,"*")+COUNTIF(AW413,"*")),"0")</f>
        <v>0</v>
      </c>
      <c r="AY413" s="6" t="s">
        <v>20</v>
      </c>
      <c r="AZ413" s="39"/>
      <c r="BA413" s="39"/>
      <c r="BB413" s="39"/>
      <c r="BC413" s="39"/>
      <c r="BD413" s="39"/>
      <c r="BE413" s="39"/>
      <c r="BF413" s="38"/>
      <c r="BG413" s="40" t="str">
        <f>IFERROR((COUNTIF(BA413,[1]Locaux!$A$8)+COUNTIF(BA413,[1]Locaux!$A$9)+COUNTIF(BA413,[1]Locaux!$A$10)+COUNTIF(BA413,[1]Locaux!$A$11)+COUNTIF(BA413,[1]Locaux!$A$12)+COUNTIF(BA413,[1]Locaux!$A$15)+COUNTIF(BA413,[1]Locaux!$A$16)+COUNTIF(BA413,[1]Locaux!$A$17))/(COUNTIF(AZ413,"*")+COUNTIF(BD413,"*")+COUNTIF(BF413,"*")),"0")</f>
        <v>0</v>
      </c>
      <c r="BH413" s="6"/>
      <c r="BI413" s="39"/>
      <c r="BJ413" s="39"/>
      <c r="BK413" s="39"/>
      <c r="BL413" s="39"/>
      <c r="BM413" s="39"/>
      <c r="BN413" s="39"/>
      <c r="BO413" s="38"/>
      <c r="BP413" s="40" t="str">
        <f>IFERROR((COUNTIF(BJ413,[1]Locaux!$A$8)+COUNTIF(BJ413,[1]Locaux!$A$9)+COUNTIF(BJ413,[1]Locaux!$A$10)+COUNTIF(BJ413,[1]Locaux!$A$11)+COUNTIF(BJ413,[1]Locaux!$A$12)+COUNTIF(BJ413,[1]Locaux!$A$15)+COUNTIF(BJ413,[1]Locaux!$A$16)+COUNTIF(BJ413,[1]Locaux!$A$17))/(COUNTIF(BI413,"*")+COUNTIF(BM413,"*")+COUNTIF(BO413,"*")),"0")</f>
        <v>0</v>
      </c>
      <c r="BQ413" s="6"/>
      <c r="BR413" s="39"/>
      <c r="BS413" s="39"/>
      <c r="BT413" s="39"/>
      <c r="BU413" s="39"/>
      <c r="BV413" s="39"/>
      <c r="BW413" s="39"/>
      <c r="BX413" s="38"/>
      <c r="BY413" s="6"/>
      <c r="BZ413" s="39"/>
      <c r="CA413" s="39"/>
      <c r="CB413" s="39"/>
      <c r="CC413" s="39"/>
      <c r="CD413" s="39"/>
      <c r="CE413" s="39"/>
      <c r="CF413" s="38"/>
      <c r="CG413" s="6"/>
      <c r="CH413" s="39"/>
      <c r="CI413" s="39"/>
      <c r="CJ413" s="39"/>
      <c r="CK413" s="39"/>
      <c r="CL413" s="39"/>
      <c r="CM413" s="39"/>
      <c r="CN413" s="38"/>
      <c r="CO413" s="37" t="e">
        <f>OR(CR413&gt;1,CS413&gt;1,CT413&gt;1,CU413&gt;1,CV413&gt;1,CW413&gt;1,CX413&gt;1,CY413&gt;1,CZ413&gt;1,DA413&gt;1,DB413&gt;1,DC413&gt;1,#REF!&gt;1,#REF!&gt;1,#REF!&gt;1,#REF!&gt;1,#REF!&gt;1,#REF!&gt;1,#REF!&gt;1,#REF!&gt;1,#REF!&gt;1,#REF!&gt;1,#REF!&gt;1,#REF!&gt;1,#REF!&gt;1,#REF!&gt;1,#REF!&gt;1,#REF!&gt;1,#REF!&gt;1,#REF!&gt;1)</f>
        <v>#REF!</v>
      </c>
      <c r="CP413" s="36" t="b">
        <f>OR(DR413&gt;1,DS413&gt;1,DT413&gt;1,DU413&gt;1,DV413&gt;1,DW413&gt;1,DX413&gt;1,DY413&gt;1,DZ413&gt;1,EA413&gt;1,EB413&gt;1,EC413&gt;1,ED413&gt;1,EE413&gt;1,EF413&gt;1,EG413&gt;1,EH413&gt;1,EI413&gt;1,EJ413&gt;1,EK413&gt;1,EL413&gt;1,EM413&gt;1,EN413&gt;1,EO413&gt;1,EP413&gt;1,EQ413&gt;1,ER413&gt;1,ES413&gt;1,ET413&gt;1,EU413&gt;1,EV413&gt;1,EW413&gt;1,EX413&gt;1,EY413&gt;1,EZ413&gt;1,FA413&gt;1,FB413&gt;1,FC413&gt;1,FD413&gt;1,FE413&gt;1)</f>
        <v>0</v>
      </c>
      <c r="CQ413" s="35"/>
      <c r="CR413" s="34">
        <f>COUNTIF($F413:$CN413,CR$101)</f>
        <v>0</v>
      </c>
      <c r="CS413" s="33">
        <f>COUNTIF($F413:$CN413,CS$101)</f>
        <v>0</v>
      </c>
      <c r="CT413" s="32">
        <f>COUNTIF($F413:$CN413,CT$101)</f>
        <v>0</v>
      </c>
      <c r="CU413" s="31">
        <f>COUNTIF($F413:$CN413,CU$101)</f>
        <v>0</v>
      </c>
      <c r="CV413" s="30">
        <f>COUNTIF($F413:$CN413,CV$101)</f>
        <v>0</v>
      </c>
      <c r="CW413" s="29">
        <f>COUNTIF($F413:$CN413,CW$101)</f>
        <v>0</v>
      </c>
      <c r="CX413" s="24">
        <f>COUNTIF($F413:$CN413,CX$101)</f>
        <v>0</v>
      </c>
      <c r="CY413" s="28">
        <f>COUNTIF($F413:$CN413,CY$101)</f>
        <v>0</v>
      </c>
      <c r="CZ413" s="27">
        <f>COUNTIF($F413:$CN413,CZ$101)</f>
        <v>0</v>
      </c>
      <c r="DA413" s="26">
        <f>COUNTIF($F413:$CN413,DA$101)</f>
        <v>0</v>
      </c>
      <c r="DB413" s="25">
        <f>COUNTIF($F413:$CN413,DB$101)</f>
        <v>0</v>
      </c>
      <c r="DC413" s="24">
        <f>COUNTIF($F413:$CN413,DC$101)</f>
        <v>0</v>
      </c>
      <c r="DD413" s="13"/>
      <c r="DE413" s="13"/>
      <c r="DF413" s="23"/>
      <c r="DG413" s="23"/>
      <c r="DH413" s="23"/>
      <c r="DI413" s="23"/>
      <c r="DJ413" s="23"/>
      <c r="DK413" s="23"/>
      <c r="DL413" s="23"/>
      <c r="DM413" s="23"/>
      <c r="DN413" s="23"/>
      <c r="DO413" s="23"/>
      <c r="DP413" s="22"/>
      <c r="DQ413" s="21"/>
      <c r="DR413" s="20">
        <f>COUNTIF($F413:$CN413,DR$101)</f>
        <v>0</v>
      </c>
      <c r="DS413" s="19">
        <f>COUNTIF($F413:$CN413,DS$101)</f>
        <v>0</v>
      </c>
      <c r="DT413" s="19">
        <f>COUNTIF($F413:$CN413,DT$101)</f>
        <v>0</v>
      </c>
      <c r="DU413" s="19">
        <f>COUNTIF($F413:$CN413,DU$101)</f>
        <v>0</v>
      </c>
      <c r="DV413" s="19">
        <f>COUNTIF($F413:$CN413,DV$101)</f>
        <v>0</v>
      </c>
      <c r="DW413" s="19">
        <f>COUNTIF($F413:$CN413,DW$101)</f>
        <v>0</v>
      </c>
      <c r="DX413" s="19">
        <f>COUNTIF($F413:$CN413,DX$101)</f>
        <v>0</v>
      </c>
      <c r="DY413" s="19">
        <f>COUNTIF($F413:$CN413,DY$101)</f>
        <v>0</v>
      </c>
      <c r="DZ413" s="19">
        <f>COUNTIF($F413:$CN413,DZ$101)</f>
        <v>0</v>
      </c>
      <c r="EA413" s="19">
        <f>COUNTIF($F413:$CN413,EA$101)</f>
        <v>0</v>
      </c>
      <c r="EB413" s="19">
        <f>COUNTIF($F413:$CN413,EB$101)</f>
        <v>0</v>
      </c>
      <c r="EC413" s="19">
        <f>COUNTIF($F413:$CN413,EC$101)</f>
        <v>0</v>
      </c>
      <c r="ED413" s="19">
        <f>COUNTIF($F413:$CN413,ED$101)</f>
        <v>0</v>
      </c>
      <c r="EE413" s="19">
        <f>COUNTIF($F413:$CN413,EE$101)</f>
        <v>0</v>
      </c>
      <c r="EF413" s="19">
        <f>COUNTIF($F413:$CN413,EF$101)</f>
        <v>0</v>
      </c>
      <c r="EG413" s="19">
        <f>COUNTIF($F413:$CN413,EG$101)</f>
        <v>0</v>
      </c>
      <c r="EH413" s="19">
        <f>COUNTIF($F413:$CN413,EH$101)</f>
        <v>0</v>
      </c>
      <c r="EI413" s="19">
        <f>COUNTIF($F413:$CN413,EI$101)</f>
        <v>0</v>
      </c>
      <c r="EJ413" s="19">
        <f>COUNTIF($F413:$CN413,EJ$101)</f>
        <v>0</v>
      </c>
      <c r="EK413" s="19">
        <f>COUNTIF($F413:$CN413,EK$101)</f>
        <v>0</v>
      </c>
      <c r="EL413" s="19">
        <f>COUNTIF($F413:$CN413,EL$101)</f>
        <v>0</v>
      </c>
      <c r="EM413" s="19">
        <f>COUNTIF($F413:$CN413,EM$101)</f>
        <v>0</v>
      </c>
      <c r="EN413" s="19">
        <f>COUNTIF($F413:$CN413,EN$101)</f>
        <v>0</v>
      </c>
      <c r="EO413" s="19">
        <f>COUNTIF($F413:$CN413,EO$101)</f>
        <v>0</v>
      </c>
      <c r="EP413" s="19">
        <f>COUNTIF($F413:$CN413,EP$101)</f>
        <v>0</v>
      </c>
      <c r="EQ413" s="19">
        <f>COUNTIF($F413:$CN413,EQ$101)</f>
        <v>0</v>
      </c>
      <c r="ER413" s="19">
        <f>COUNTIF($F413:$CN413,ER$101)</f>
        <v>0</v>
      </c>
      <c r="ES413" s="19">
        <f>COUNTIF($F413:$CN413,ES$101)</f>
        <v>0</v>
      </c>
      <c r="ET413" s="19">
        <f>COUNTIF($F413:$CN413,ET$101)</f>
        <v>0</v>
      </c>
      <c r="EU413" s="19">
        <f>COUNTIF($F413:$CN413,EU$101)</f>
        <v>0</v>
      </c>
      <c r="EV413" s="19">
        <f>COUNTIF($F413:$CN413,EV$101)</f>
        <v>0</v>
      </c>
      <c r="EW413" s="19">
        <f>COUNTIF($F413:$CN413,EW$101)</f>
        <v>0</v>
      </c>
      <c r="EX413" s="19">
        <f>COUNTIF($F413:$CN413,EX$101)</f>
        <v>0</v>
      </c>
      <c r="EY413" s="19">
        <f>COUNTIF($F413:$CN413,EY$101)</f>
        <v>0</v>
      </c>
      <c r="EZ413" s="19">
        <f>COUNTIF($F413:$CN413,EZ$101)</f>
        <v>0</v>
      </c>
      <c r="FA413" s="19">
        <f>COUNTIF($F413:$CN413,FA$101)</f>
        <v>0</v>
      </c>
      <c r="FB413" s="19">
        <f>COUNTIF($F413:$CN413,FB$101)</f>
        <v>0</v>
      </c>
      <c r="FC413" s="19">
        <f>COUNTIF($F413:$CN413,FC$101)</f>
        <v>0</v>
      </c>
      <c r="FD413" s="19">
        <f>COUNTIF($F413:$CN413,FD$101)</f>
        <v>0</v>
      </c>
      <c r="FE413" s="19">
        <f>COUNTIF($F413:$CN413,FE$101)</f>
        <v>0</v>
      </c>
    </row>
    <row r="414" spans="1:161" x14ac:dyDescent="0.2">
      <c r="A414" s="18" t="str">
        <f>CHOOSE(WEEKDAY($E414),"Dimanche","Lundi","Mardi","Mercredi","Jeudi","Vendredi","")</f>
        <v>Vendredi</v>
      </c>
      <c r="B414" s="17">
        <f>IF(M414&lt;&gt;"Cong. ",B412+1,B412+0)</f>
        <v>148</v>
      </c>
      <c r="C414" s="17">
        <f>IF(M414&lt;&gt;"Cong. ",C412+1,C412+0)</f>
        <v>127</v>
      </c>
      <c r="D414" s="17">
        <f>IF(M414="",D412+1,D412+0)</f>
        <v>27</v>
      </c>
      <c r="E414" s="16">
        <v>44274</v>
      </c>
      <c r="F414" s="7"/>
      <c r="G414" s="44"/>
      <c r="H414" s="44"/>
      <c r="I414" s="44"/>
      <c r="J414" s="44"/>
      <c r="K414" s="44"/>
      <c r="L414" s="44"/>
      <c r="M414" s="43"/>
      <c r="N414" s="40" t="str">
        <f>IFERROR((COUNTIF(H414,[1]Locaux!$A$8)+COUNTIF(H414,[1]Locaux!$A$9)+COUNTIF(H414,[1]Locaux!$A$10)+COUNTIF(H414,[1]Locaux!$A$11)+COUNTIF(H414,[1]Locaux!$A$12)+COUNTIF(H414,[1]Locaux!$A$15)+COUNTIF(H414,[1]Locaux!$A$16)+COUNTIF(H414,[1]Locaux!$A$17))/(COUNTIF(G414,"*")+COUNTIF(K414,"*")+COUNTIF(M414,"*")),"0")</f>
        <v>0</v>
      </c>
      <c r="O414" s="7"/>
      <c r="P414" s="44"/>
      <c r="Q414" s="44"/>
      <c r="R414" s="44"/>
      <c r="S414" s="44"/>
      <c r="T414" s="44"/>
      <c r="U414" s="44"/>
      <c r="V414" s="43"/>
      <c r="W414" s="40" t="str">
        <f>IFERROR((COUNTIF(Q414,[1]Locaux!$A$8)+COUNTIF(Q414,[1]Locaux!$A$9)+COUNTIF(Q414,[1]Locaux!$A$10)+COUNTIF(Q414,[1]Locaux!$A$11)+COUNTIF(Q414,[1]Locaux!$A$12)+COUNTIF(Q414,[1]Locaux!$A$15)+COUNTIF(Q414,[1]Locaux!$A$16)+COUNTIF(Q414,[1]Locaux!$A$17))/(COUNTIF(P414,"*")+COUNTIF(T414,"*")+COUNTIF(V414,"*")),"0")</f>
        <v>0</v>
      </c>
      <c r="X414" s="7" t="s">
        <v>22</v>
      </c>
      <c r="Y414" s="44"/>
      <c r="Z414" s="44"/>
      <c r="AA414" s="44"/>
      <c r="AB414" s="44"/>
      <c r="AC414" s="44"/>
      <c r="AD414" s="44"/>
      <c r="AE414" s="43"/>
      <c r="AF414" s="40" t="str">
        <f>IFERROR((COUNTIF(Z414,[1]Locaux!$A$8)+COUNTIF(Z414,[1]Locaux!$A$9)+COUNTIF(Z414,[1]Locaux!$A$10)+COUNTIF(Z414,[1]Locaux!$A$11)+COUNTIF(Z414,[1]Locaux!$A$12)+COUNTIF(Z414,[1]Locaux!$A$15)+COUNTIF(Z414,[1]Locaux!$A$16)+COUNTIF(Z414,[1]Locaux!$A$17))/(COUNTIF(Y414,"*")+COUNTIF(AC414,"*")+COUNTIF(AE414,"*")),"0")</f>
        <v>0</v>
      </c>
      <c r="AG414" s="7" t="s">
        <v>22</v>
      </c>
      <c r="AH414" s="44"/>
      <c r="AI414" s="44"/>
      <c r="AJ414" s="44"/>
      <c r="AK414" s="44"/>
      <c r="AL414" s="44"/>
      <c r="AM414" s="44"/>
      <c r="AN414" s="43"/>
      <c r="AO414" s="40" t="str">
        <f>IFERROR((COUNTIF(AI414,[1]Locaux!$A$8)+COUNTIF(AI414,[1]Locaux!$A$9)+COUNTIF(AI414,[1]Locaux!$A$10)+COUNTIF(AI414,[1]Locaux!$A$11)+COUNTIF(AI414,[1]Locaux!$A$12)+COUNTIF(AI414,[1]Locaux!$A$15)+COUNTIF(AI414,[1]Locaux!$A$16)+COUNTIF(AI414,[1]Locaux!$A$17))/(COUNTIF(AH414,"*")+COUNTIF(AL414,"*")+COUNTIF(AN414,"*")),"0")</f>
        <v>0</v>
      </c>
      <c r="AP414" s="7" t="s">
        <v>20</v>
      </c>
      <c r="AQ414" s="44"/>
      <c r="AR414" s="44"/>
      <c r="AS414" s="44"/>
      <c r="AT414" s="44"/>
      <c r="AU414" s="44"/>
      <c r="AV414" s="44"/>
      <c r="AW414" s="43"/>
      <c r="AX414" s="40" t="str">
        <f>IFERROR((COUNTIF(AR414,[1]Locaux!$A$8)+COUNTIF(AR414,[1]Locaux!$A$9)+COUNTIF(AR414,[1]Locaux!$A$10)+COUNTIF(AR414,[1]Locaux!$A$11)+COUNTIF(AR414,[1]Locaux!$A$12)+COUNTIF(AR414,[1]Locaux!$A$15)+COUNTIF(AR414,[1]Locaux!$A$16)+COUNTIF(AR414,[1]Locaux!$A$17))/(COUNTIF(AQ414,"*")+COUNTIF(AU414,"*")+COUNTIF(AW414,"*")),"0")</f>
        <v>0</v>
      </c>
      <c r="AY414" s="7" t="s">
        <v>26</v>
      </c>
      <c r="AZ414" s="44"/>
      <c r="BA414" s="44"/>
      <c r="BB414" s="44"/>
      <c r="BC414" s="44"/>
      <c r="BD414" s="44"/>
      <c r="BE414" s="44"/>
      <c r="BF414" s="43"/>
      <c r="BG414" s="40" t="str">
        <f>IFERROR((COUNTIF(BA414,[1]Locaux!$A$8)+COUNTIF(BA414,[1]Locaux!$A$9)+COUNTIF(BA414,[1]Locaux!$A$10)+COUNTIF(BA414,[1]Locaux!$A$11)+COUNTIF(BA414,[1]Locaux!$A$12)+COUNTIF(BA414,[1]Locaux!$A$15)+COUNTIF(BA414,[1]Locaux!$A$16)+COUNTIF(BA414,[1]Locaux!$A$17))/(COUNTIF(AZ414,"*")+COUNTIF(BD414,"*")+COUNTIF(BF414,"*")),"0")</f>
        <v>0</v>
      </c>
      <c r="BH414" s="7"/>
      <c r="BI414" s="44"/>
      <c r="BJ414" s="44"/>
      <c r="BK414" s="44"/>
      <c r="BL414" s="44"/>
      <c r="BM414" s="44"/>
      <c r="BN414" s="44"/>
      <c r="BO414" s="43"/>
      <c r="BP414" s="40" t="str">
        <f>IFERROR((COUNTIF(BJ414,[1]Locaux!$A$8)+COUNTIF(BJ414,[1]Locaux!$A$9)+COUNTIF(BJ414,[1]Locaux!$A$10)+COUNTIF(BJ414,[1]Locaux!$A$11)+COUNTIF(BJ414,[1]Locaux!$A$12)+COUNTIF(BJ414,[1]Locaux!$A$15)+COUNTIF(BJ414,[1]Locaux!$A$16)+COUNTIF(BJ414,[1]Locaux!$A$17))/(COUNTIF(BI414,"*")+COUNTIF(BM414,"*")+COUNTIF(BO414,"*")),"0")</f>
        <v>0</v>
      </c>
      <c r="BQ414" s="7"/>
      <c r="BR414" s="44"/>
      <c r="BS414" s="44"/>
      <c r="BT414" s="44"/>
      <c r="BU414" s="44"/>
      <c r="BV414" s="44"/>
      <c r="BW414" s="44"/>
      <c r="BX414" s="43"/>
      <c r="BY414" s="7"/>
      <c r="BZ414" s="44"/>
      <c r="CA414" s="44"/>
      <c r="CB414" s="44"/>
      <c r="CC414" s="44"/>
      <c r="CD414" s="44"/>
      <c r="CE414" s="44"/>
      <c r="CF414" s="43"/>
      <c r="CG414" s="7"/>
      <c r="CH414" s="44"/>
      <c r="CI414" s="44"/>
      <c r="CJ414" s="44"/>
      <c r="CK414" s="44"/>
      <c r="CL414" s="44"/>
      <c r="CM414" s="44"/>
      <c r="CN414" s="43"/>
      <c r="CO414" s="37" t="e">
        <f>OR(CR414&gt;1,CS414&gt;1,CT414&gt;1,CU414&gt;1,CV414&gt;1,CW414&gt;1,CX414&gt;1,CY414&gt;1,CZ414&gt;1,DA414&gt;1,DB414&gt;1,DC414&gt;1,#REF!&gt;1,#REF!&gt;1,#REF!&gt;1,#REF!&gt;1,#REF!&gt;1,#REF!&gt;1,#REF!&gt;1,#REF!&gt;1,#REF!&gt;1,#REF!&gt;1,#REF!&gt;1,#REF!&gt;1,#REF!&gt;1,#REF!&gt;1,#REF!&gt;1,#REF!&gt;1,#REF!&gt;1,#REF!&gt;1)</f>
        <v>#REF!</v>
      </c>
      <c r="CP414" s="36" t="b">
        <f>OR(DR414&gt;1,DS414&gt;1,DT414&gt;1,DU414&gt;1,DV414&gt;1,DW414&gt;1,DX414&gt;1,DY414&gt;1,DZ414&gt;1,EA414&gt;1,EB414&gt;1,EC414&gt;1,ED414&gt;1,EE414&gt;1,EF414&gt;1,EG414&gt;1,EH414&gt;1,EI414&gt;1,EJ414&gt;1,EK414&gt;1,EL414&gt;1,EM414&gt;1,EN414&gt;1,EO414&gt;1,EP414&gt;1,EQ414&gt;1,ER414&gt;1,ES414&gt;1,ET414&gt;1,EU414&gt;1,EV414&gt;1,EW414&gt;1,EX414&gt;1,EY414&gt;1,EZ414&gt;1,FA414&gt;1,FB414&gt;1,FC414&gt;1,FD414&gt;1,FE414&gt;1)</f>
        <v>0</v>
      </c>
      <c r="CQ414" s="35"/>
      <c r="CR414" s="34">
        <f>COUNTIF($F414:$CN414,CR$101)</f>
        <v>0</v>
      </c>
      <c r="CS414" s="33">
        <f>COUNTIF($F414:$CN414,CS$101)</f>
        <v>0</v>
      </c>
      <c r="CT414" s="32">
        <f>COUNTIF($F414:$CN414,CT$101)</f>
        <v>0</v>
      </c>
      <c r="CU414" s="31">
        <f>COUNTIF($F414:$CN414,CU$101)</f>
        <v>0</v>
      </c>
      <c r="CV414" s="30">
        <f>COUNTIF($F414:$CN414,CV$101)</f>
        <v>0</v>
      </c>
      <c r="CW414" s="29">
        <f>COUNTIF($F414:$CN414,CW$101)</f>
        <v>0</v>
      </c>
      <c r="CX414" s="24">
        <f>COUNTIF($F414:$CN414,CX$101)</f>
        <v>0</v>
      </c>
      <c r="CY414" s="28">
        <f>COUNTIF($F414:$CN414,CY$101)</f>
        <v>0</v>
      </c>
      <c r="CZ414" s="27">
        <f>COUNTIF($F414:$CN414,CZ$101)</f>
        <v>0</v>
      </c>
      <c r="DA414" s="26">
        <f>COUNTIF($F414:$CN414,DA$101)</f>
        <v>0</v>
      </c>
      <c r="DB414" s="25">
        <f>COUNTIF($F414:$CN414,DB$101)</f>
        <v>0</v>
      </c>
      <c r="DC414" s="24">
        <f>COUNTIF($F414:$CN414,DC$101)</f>
        <v>0</v>
      </c>
      <c r="DD414" s="13"/>
      <c r="DE414" s="13"/>
      <c r="DF414" s="23"/>
      <c r="DG414" s="23"/>
      <c r="DH414" s="23"/>
      <c r="DI414" s="23"/>
      <c r="DJ414" s="23"/>
      <c r="DK414" s="23"/>
      <c r="DL414" s="23"/>
      <c r="DM414" s="23"/>
      <c r="DN414" s="23"/>
      <c r="DO414" s="23"/>
      <c r="DP414" s="22"/>
      <c r="DQ414" s="21"/>
      <c r="DR414" s="20">
        <f>COUNTIF($F414:$CN414,DR$101)</f>
        <v>0</v>
      </c>
      <c r="DS414" s="19">
        <f>COUNTIF($F414:$CN414,DS$101)</f>
        <v>0</v>
      </c>
      <c r="DT414" s="19">
        <f>COUNTIF($F414:$CN414,DT$101)</f>
        <v>0</v>
      </c>
      <c r="DU414" s="19">
        <f>COUNTIF($F414:$CN414,DU$101)</f>
        <v>0</v>
      </c>
      <c r="DV414" s="19">
        <f>COUNTIF($F414:$CN414,DV$101)</f>
        <v>0</v>
      </c>
      <c r="DW414" s="19">
        <f>COUNTIF($F414:$CN414,DW$101)</f>
        <v>0</v>
      </c>
      <c r="DX414" s="19">
        <f>COUNTIF($F414:$CN414,DX$101)</f>
        <v>0</v>
      </c>
      <c r="DY414" s="19">
        <f>COUNTIF($F414:$CN414,DY$101)</f>
        <v>0</v>
      </c>
      <c r="DZ414" s="19">
        <f>COUNTIF($F414:$CN414,DZ$101)</f>
        <v>0</v>
      </c>
      <c r="EA414" s="19">
        <f>COUNTIF($F414:$CN414,EA$101)</f>
        <v>0</v>
      </c>
      <c r="EB414" s="19">
        <f>COUNTIF($F414:$CN414,EB$101)</f>
        <v>0</v>
      </c>
      <c r="EC414" s="19">
        <f>COUNTIF($F414:$CN414,EC$101)</f>
        <v>0</v>
      </c>
      <c r="ED414" s="19">
        <f>COUNTIF($F414:$CN414,ED$101)</f>
        <v>0</v>
      </c>
      <c r="EE414" s="19">
        <f>COUNTIF($F414:$CN414,EE$101)</f>
        <v>0</v>
      </c>
      <c r="EF414" s="19">
        <f>COUNTIF($F414:$CN414,EF$101)</f>
        <v>0</v>
      </c>
      <c r="EG414" s="19">
        <f>COUNTIF($F414:$CN414,EG$101)</f>
        <v>0</v>
      </c>
      <c r="EH414" s="19">
        <f>COUNTIF($F414:$CN414,EH$101)</f>
        <v>0</v>
      </c>
      <c r="EI414" s="19">
        <f>COUNTIF($F414:$CN414,EI$101)</f>
        <v>0</v>
      </c>
      <c r="EJ414" s="19">
        <f>COUNTIF($F414:$CN414,EJ$101)</f>
        <v>0</v>
      </c>
      <c r="EK414" s="19">
        <f>COUNTIF($F414:$CN414,EK$101)</f>
        <v>0</v>
      </c>
      <c r="EL414" s="19">
        <f>COUNTIF($F414:$CN414,EL$101)</f>
        <v>0</v>
      </c>
      <c r="EM414" s="19">
        <f>COUNTIF($F414:$CN414,EM$101)</f>
        <v>0</v>
      </c>
      <c r="EN414" s="19">
        <f>COUNTIF($F414:$CN414,EN$101)</f>
        <v>0</v>
      </c>
      <c r="EO414" s="19">
        <f>COUNTIF($F414:$CN414,EO$101)</f>
        <v>0</v>
      </c>
      <c r="EP414" s="19">
        <f>COUNTIF($F414:$CN414,EP$101)</f>
        <v>0</v>
      </c>
      <c r="EQ414" s="19">
        <f>COUNTIF($F414:$CN414,EQ$101)</f>
        <v>0</v>
      </c>
      <c r="ER414" s="19">
        <f>COUNTIF($F414:$CN414,ER$101)</f>
        <v>0</v>
      </c>
      <c r="ES414" s="19">
        <f>COUNTIF($F414:$CN414,ES$101)</f>
        <v>0</v>
      </c>
      <c r="ET414" s="19">
        <f>COUNTIF($F414:$CN414,ET$101)</f>
        <v>0</v>
      </c>
      <c r="EU414" s="19">
        <f>COUNTIF($F414:$CN414,EU$101)</f>
        <v>0</v>
      </c>
      <c r="EV414" s="19">
        <f>COUNTIF($F414:$CN414,EV$101)</f>
        <v>0</v>
      </c>
      <c r="EW414" s="19">
        <f>COUNTIF($F414:$CN414,EW$101)</f>
        <v>0</v>
      </c>
      <c r="EX414" s="19">
        <f>COUNTIF($F414:$CN414,EX$101)</f>
        <v>0</v>
      </c>
      <c r="EY414" s="19">
        <f>COUNTIF($F414:$CN414,EY$101)</f>
        <v>0</v>
      </c>
      <c r="EZ414" s="19">
        <f>COUNTIF($F414:$CN414,EZ$101)</f>
        <v>0</v>
      </c>
      <c r="FA414" s="19">
        <f>COUNTIF($F414:$CN414,FA$101)</f>
        <v>0</v>
      </c>
      <c r="FB414" s="19">
        <f>COUNTIF($F414:$CN414,FB$101)</f>
        <v>0</v>
      </c>
      <c r="FC414" s="19">
        <f>COUNTIF($F414:$CN414,FC$101)</f>
        <v>0</v>
      </c>
      <c r="FD414" s="19">
        <f>COUNTIF($F414:$CN414,FD$101)</f>
        <v>0</v>
      </c>
      <c r="FE414" s="19">
        <f>COUNTIF($F414:$CN414,FE$101)</f>
        <v>0</v>
      </c>
    </row>
    <row r="415" spans="1:161" ht="13.5" thickBot="1" x14ac:dyDescent="0.25">
      <c r="A415" s="12"/>
      <c r="B415" s="11"/>
      <c r="C415" s="11"/>
      <c r="D415" s="11"/>
      <c r="E415" s="10"/>
      <c r="F415" s="6"/>
      <c r="G415" s="39"/>
      <c r="H415" s="39"/>
      <c r="I415" s="39"/>
      <c r="J415" s="39"/>
      <c r="K415" s="39"/>
      <c r="L415" s="39"/>
      <c r="M415" s="38"/>
      <c r="N415" s="40" t="str">
        <f>IFERROR((COUNTIF(H415,[1]Locaux!$A$8)+COUNTIF(H415,[1]Locaux!$A$9)+COUNTIF(H415,[1]Locaux!$A$10)+COUNTIF(H415,[1]Locaux!$A$11)+COUNTIF(H415,[1]Locaux!$A$12)+COUNTIF(H415,[1]Locaux!$A$15)+COUNTIF(H415,[1]Locaux!$A$16)+COUNTIF(H415,[1]Locaux!$A$17))/(COUNTIF(G415,"*")+COUNTIF(K415,"*")+COUNTIF(M415,"*")),"0")</f>
        <v>0</v>
      </c>
      <c r="O415" s="6"/>
      <c r="P415" s="39"/>
      <c r="Q415" s="39"/>
      <c r="R415" s="39"/>
      <c r="S415" s="39"/>
      <c r="T415" s="39"/>
      <c r="U415" s="39"/>
      <c r="V415" s="38"/>
      <c r="W415" s="40" t="str">
        <f>IFERROR((COUNTIF(Q415,[1]Locaux!$A$8)+COUNTIF(Q415,[1]Locaux!$A$9)+COUNTIF(Q415,[1]Locaux!$A$10)+COUNTIF(Q415,[1]Locaux!$A$11)+COUNTIF(Q415,[1]Locaux!$A$12)+COUNTIF(Q415,[1]Locaux!$A$15)+COUNTIF(Q415,[1]Locaux!$A$16)+COUNTIF(Q415,[1]Locaux!$A$17))/(COUNTIF(P415,"*")+COUNTIF(T415,"*")+COUNTIF(V415,"*")),"0")</f>
        <v>0</v>
      </c>
      <c r="X415" s="6" t="s">
        <v>22</v>
      </c>
      <c r="Y415" s="39"/>
      <c r="Z415" s="39"/>
      <c r="AA415" s="39"/>
      <c r="AB415" s="39"/>
      <c r="AC415" s="39"/>
      <c r="AD415" s="39"/>
      <c r="AE415" s="38"/>
      <c r="AF415" s="40" t="str">
        <f>IFERROR((COUNTIF(Z415,[1]Locaux!$A$8)+COUNTIF(Z415,[1]Locaux!$A$9)+COUNTIF(Z415,[1]Locaux!$A$10)+COUNTIF(Z415,[1]Locaux!$A$11)+COUNTIF(Z415,[1]Locaux!$A$12)+COUNTIF(Z415,[1]Locaux!$A$15)+COUNTIF(Z415,[1]Locaux!$A$16)+COUNTIF(Z415,[1]Locaux!$A$17))/(COUNTIF(Y415,"*")+COUNTIF(AC415,"*")+COUNTIF(AE415,"*")),"0")</f>
        <v>0</v>
      </c>
      <c r="AG415" s="6" t="s">
        <v>22</v>
      </c>
      <c r="AH415" s="39"/>
      <c r="AI415" s="39"/>
      <c r="AJ415" s="39"/>
      <c r="AK415" s="39"/>
      <c r="AL415" s="39"/>
      <c r="AM415" s="39"/>
      <c r="AN415" s="38"/>
      <c r="AO415" s="40" t="str">
        <f>IFERROR((COUNTIF(AI415,[1]Locaux!$A$8)+COUNTIF(AI415,[1]Locaux!$A$9)+COUNTIF(AI415,[1]Locaux!$A$10)+COUNTIF(AI415,[1]Locaux!$A$11)+COUNTIF(AI415,[1]Locaux!$A$12)+COUNTIF(AI415,[1]Locaux!$A$15)+COUNTIF(AI415,[1]Locaux!$A$16)+COUNTIF(AI415,[1]Locaux!$A$17))/(COUNTIF(AH415,"*")+COUNTIF(AL415,"*")+COUNTIF(AN415,"*")),"0")</f>
        <v>0</v>
      </c>
      <c r="AP415" s="6" t="s">
        <v>20</v>
      </c>
      <c r="AQ415" s="39"/>
      <c r="AR415" s="39"/>
      <c r="AS415" s="39"/>
      <c r="AT415" s="39"/>
      <c r="AU415" s="39"/>
      <c r="AV415" s="39"/>
      <c r="AW415" s="38"/>
      <c r="AX415" s="40" t="str">
        <f>IFERROR((COUNTIF(AR415,[1]Locaux!$A$8)+COUNTIF(AR415,[1]Locaux!$A$9)+COUNTIF(AR415,[1]Locaux!$A$10)+COUNTIF(AR415,[1]Locaux!$A$11)+COUNTIF(AR415,[1]Locaux!$A$12)+COUNTIF(AR415,[1]Locaux!$A$15)+COUNTIF(AR415,[1]Locaux!$A$16)+COUNTIF(AR415,[1]Locaux!$A$17))/(COUNTIF(AQ415,"*")+COUNTIF(AU415,"*")+COUNTIF(AW415,"*")),"0")</f>
        <v>0</v>
      </c>
      <c r="AY415" s="6" t="s">
        <v>26</v>
      </c>
      <c r="AZ415" s="39"/>
      <c r="BA415" s="39"/>
      <c r="BB415" s="39"/>
      <c r="BC415" s="39"/>
      <c r="BD415" s="39"/>
      <c r="BE415" s="39"/>
      <c r="BF415" s="38"/>
      <c r="BG415" s="40" t="str">
        <f>IFERROR((COUNTIF(BA415,[1]Locaux!$A$8)+COUNTIF(BA415,[1]Locaux!$A$9)+COUNTIF(BA415,[1]Locaux!$A$10)+COUNTIF(BA415,[1]Locaux!$A$11)+COUNTIF(BA415,[1]Locaux!$A$12)+COUNTIF(BA415,[1]Locaux!$A$15)+COUNTIF(BA415,[1]Locaux!$A$16)+COUNTIF(BA415,[1]Locaux!$A$17))/(COUNTIF(AZ415,"*")+COUNTIF(BD415,"*")+COUNTIF(BF415,"*")),"0")</f>
        <v>0</v>
      </c>
      <c r="BH415" s="6"/>
      <c r="BI415" s="39"/>
      <c r="BJ415" s="39"/>
      <c r="BK415" s="39"/>
      <c r="BL415" s="39"/>
      <c r="BM415" s="39"/>
      <c r="BN415" s="39"/>
      <c r="BO415" s="38"/>
      <c r="BP415" s="40" t="str">
        <f>IFERROR((COUNTIF(BJ415,[1]Locaux!$A$8)+COUNTIF(BJ415,[1]Locaux!$A$9)+COUNTIF(BJ415,[1]Locaux!$A$10)+COUNTIF(BJ415,[1]Locaux!$A$11)+COUNTIF(BJ415,[1]Locaux!$A$12)+COUNTIF(BJ415,[1]Locaux!$A$15)+COUNTIF(BJ415,[1]Locaux!$A$16)+COUNTIF(BJ415,[1]Locaux!$A$17))/(COUNTIF(BI415,"*")+COUNTIF(BM415,"*")+COUNTIF(BO415,"*")),"0")</f>
        <v>0</v>
      </c>
      <c r="BQ415" s="6"/>
      <c r="BR415" s="39"/>
      <c r="BS415" s="39"/>
      <c r="BT415" s="39"/>
      <c r="BU415" s="39"/>
      <c r="BV415" s="39"/>
      <c r="BW415" s="39"/>
      <c r="BX415" s="38"/>
      <c r="BY415" s="6"/>
      <c r="BZ415" s="39"/>
      <c r="CA415" s="39"/>
      <c r="CB415" s="39"/>
      <c r="CC415" s="39"/>
      <c r="CD415" s="39"/>
      <c r="CE415" s="39"/>
      <c r="CF415" s="38"/>
      <c r="CG415" s="6"/>
      <c r="CH415" s="39"/>
      <c r="CI415" s="39"/>
      <c r="CJ415" s="39"/>
      <c r="CK415" s="39"/>
      <c r="CL415" s="39"/>
      <c r="CM415" s="39"/>
      <c r="CN415" s="38"/>
      <c r="CO415" s="37" t="e">
        <f>OR(CR415&gt;1,CS415&gt;1,CT415&gt;1,CU415&gt;1,CV415&gt;1,CW415&gt;1,CX415&gt;1,CY415&gt;1,CZ415&gt;1,DA415&gt;1,DB415&gt;1,DC415&gt;1,#REF!&gt;1,#REF!&gt;1,#REF!&gt;1,#REF!&gt;1,#REF!&gt;1,#REF!&gt;1,#REF!&gt;1,#REF!&gt;1,#REF!&gt;1,#REF!&gt;1,#REF!&gt;1,#REF!&gt;1,#REF!&gt;1,#REF!&gt;1,#REF!&gt;1,#REF!&gt;1,#REF!&gt;1,#REF!&gt;1)</f>
        <v>#REF!</v>
      </c>
      <c r="CP415" s="36" t="b">
        <f>OR(DR415&gt;1,DS415&gt;1,DT415&gt;1,DU415&gt;1,DV415&gt;1,DW415&gt;1,DX415&gt;1,DY415&gt;1,DZ415&gt;1,EA415&gt;1,EB415&gt;1,EC415&gt;1,ED415&gt;1,EE415&gt;1,EF415&gt;1,EG415&gt;1,EH415&gt;1,EI415&gt;1,EJ415&gt;1,EK415&gt;1,EL415&gt;1,EM415&gt;1,EN415&gt;1,EO415&gt;1,EP415&gt;1,EQ415&gt;1,ER415&gt;1,ES415&gt;1,ET415&gt;1,EU415&gt;1,EV415&gt;1,EW415&gt;1,EX415&gt;1,EY415&gt;1,EZ415&gt;1,FA415&gt;1,FB415&gt;1,FC415&gt;1,FD415&gt;1,FE415&gt;1)</f>
        <v>0</v>
      </c>
      <c r="CQ415" s="35"/>
      <c r="CR415" s="34">
        <f>COUNTIF($F415:$CN415,CR$101)</f>
        <v>0</v>
      </c>
      <c r="CS415" s="33">
        <f>COUNTIF($F415:$CN415,CS$101)</f>
        <v>0</v>
      </c>
      <c r="CT415" s="32">
        <f>COUNTIF($F415:$CN415,CT$101)</f>
        <v>0</v>
      </c>
      <c r="CU415" s="31">
        <f>COUNTIF($F415:$CN415,CU$101)</f>
        <v>0</v>
      </c>
      <c r="CV415" s="30">
        <f>COUNTIF($F415:$CN415,CV$101)</f>
        <v>0</v>
      </c>
      <c r="CW415" s="29">
        <f>COUNTIF($F415:$CN415,CW$101)</f>
        <v>0</v>
      </c>
      <c r="CX415" s="24">
        <f>COUNTIF($F415:$CN415,CX$101)</f>
        <v>0</v>
      </c>
      <c r="CY415" s="28">
        <f>COUNTIF($F415:$CN415,CY$101)</f>
        <v>0</v>
      </c>
      <c r="CZ415" s="27">
        <f>COUNTIF($F415:$CN415,CZ$101)</f>
        <v>0</v>
      </c>
      <c r="DA415" s="26">
        <f>COUNTIF($F415:$CN415,DA$101)</f>
        <v>0</v>
      </c>
      <c r="DB415" s="25">
        <f>COUNTIF($F415:$CN415,DB$101)</f>
        <v>0</v>
      </c>
      <c r="DC415" s="24">
        <f>COUNTIF($F415:$CN415,DC$101)</f>
        <v>0</v>
      </c>
      <c r="DD415" s="13"/>
      <c r="DE415" s="13"/>
      <c r="DF415" s="23"/>
      <c r="DG415" s="23"/>
      <c r="DH415" s="23"/>
      <c r="DI415" s="23"/>
      <c r="DJ415" s="23"/>
      <c r="DK415" s="23"/>
      <c r="DL415" s="23"/>
      <c r="DM415" s="23"/>
      <c r="DN415" s="23"/>
      <c r="DO415" s="23"/>
      <c r="DP415" s="22"/>
      <c r="DQ415" s="21"/>
      <c r="DR415" s="20">
        <f>COUNTIF($F415:$CN415,DR$101)</f>
        <v>0</v>
      </c>
      <c r="DS415" s="19">
        <f>COUNTIF($F415:$CN415,DS$101)</f>
        <v>0</v>
      </c>
      <c r="DT415" s="19">
        <f>COUNTIF($F415:$CN415,DT$101)</f>
        <v>0</v>
      </c>
      <c r="DU415" s="19">
        <f>COUNTIF($F415:$CN415,DU$101)</f>
        <v>0</v>
      </c>
      <c r="DV415" s="19">
        <f>COUNTIF($F415:$CN415,DV$101)</f>
        <v>0</v>
      </c>
      <c r="DW415" s="19">
        <f>COUNTIF($F415:$CN415,DW$101)</f>
        <v>0</v>
      </c>
      <c r="DX415" s="19">
        <f>COUNTIF($F415:$CN415,DX$101)</f>
        <v>0</v>
      </c>
      <c r="DY415" s="19">
        <f>COUNTIF($F415:$CN415,DY$101)</f>
        <v>0</v>
      </c>
      <c r="DZ415" s="19">
        <f>COUNTIF($F415:$CN415,DZ$101)</f>
        <v>0</v>
      </c>
      <c r="EA415" s="19">
        <f>COUNTIF($F415:$CN415,EA$101)</f>
        <v>0</v>
      </c>
      <c r="EB415" s="19">
        <f>COUNTIF($F415:$CN415,EB$101)</f>
        <v>0</v>
      </c>
      <c r="EC415" s="19">
        <f>COUNTIF($F415:$CN415,EC$101)</f>
        <v>0</v>
      </c>
      <c r="ED415" s="19">
        <f>COUNTIF($F415:$CN415,ED$101)</f>
        <v>0</v>
      </c>
      <c r="EE415" s="19">
        <f>COUNTIF($F415:$CN415,EE$101)</f>
        <v>0</v>
      </c>
      <c r="EF415" s="19">
        <f>COUNTIF($F415:$CN415,EF$101)</f>
        <v>0</v>
      </c>
      <c r="EG415" s="19">
        <f>COUNTIF($F415:$CN415,EG$101)</f>
        <v>0</v>
      </c>
      <c r="EH415" s="19">
        <f>COUNTIF($F415:$CN415,EH$101)</f>
        <v>0</v>
      </c>
      <c r="EI415" s="19">
        <f>COUNTIF($F415:$CN415,EI$101)</f>
        <v>0</v>
      </c>
      <c r="EJ415" s="19">
        <f>COUNTIF($F415:$CN415,EJ$101)</f>
        <v>0</v>
      </c>
      <c r="EK415" s="19">
        <f>COUNTIF($F415:$CN415,EK$101)</f>
        <v>0</v>
      </c>
      <c r="EL415" s="19">
        <f>COUNTIF($F415:$CN415,EL$101)</f>
        <v>0</v>
      </c>
      <c r="EM415" s="19">
        <f>COUNTIF($F415:$CN415,EM$101)</f>
        <v>0</v>
      </c>
      <c r="EN415" s="19">
        <f>COUNTIF($F415:$CN415,EN$101)</f>
        <v>0</v>
      </c>
      <c r="EO415" s="19">
        <f>COUNTIF($F415:$CN415,EO$101)</f>
        <v>0</v>
      </c>
      <c r="EP415" s="19">
        <f>COUNTIF($F415:$CN415,EP$101)</f>
        <v>0</v>
      </c>
      <c r="EQ415" s="19">
        <f>COUNTIF($F415:$CN415,EQ$101)</f>
        <v>0</v>
      </c>
      <c r="ER415" s="19">
        <f>COUNTIF($F415:$CN415,ER$101)</f>
        <v>0</v>
      </c>
      <c r="ES415" s="19">
        <f>COUNTIF($F415:$CN415,ES$101)</f>
        <v>0</v>
      </c>
      <c r="ET415" s="19">
        <f>COUNTIF($F415:$CN415,ET$101)</f>
        <v>0</v>
      </c>
      <c r="EU415" s="19">
        <f>COUNTIF($F415:$CN415,EU$101)</f>
        <v>0</v>
      </c>
      <c r="EV415" s="19">
        <f>COUNTIF($F415:$CN415,EV$101)</f>
        <v>0</v>
      </c>
      <c r="EW415" s="19">
        <f>COUNTIF($F415:$CN415,EW$101)</f>
        <v>0</v>
      </c>
      <c r="EX415" s="19">
        <f>COUNTIF($F415:$CN415,EX$101)</f>
        <v>0</v>
      </c>
      <c r="EY415" s="19">
        <f>COUNTIF($F415:$CN415,EY$101)</f>
        <v>0</v>
      </c>
      <c r="EZ415" s="19">
        <f>COUNTIF($F415:$CN415,EZ$101)</f>
        <v>0</v>
      </c>
      <c r="FA415" s="19">
        <f>COUNTIF($F415:$CN415,FA$101)</f>
        <v>0</v>
      </c>
      <c r="FB415" s="19">
        <f>COUNTIF($F415:$CN415,FB$101)</f>
        <v>0</v>
      </c>
      <c r="FC415" s="19">
        <f>COUNTIF($F415:$CN415,FC$101)</f>
        <v>0</v>
      </c>
      <c r="FD415" s="19">
        <f>COUNTIF($F415:$CN415,FD$101)</f>
        <v>0</v>
      </c>
      <c r="FE415" s="19">
        <f>COUNTIF($F415:$CN415,FE$101)</f>
        <v>0</v>
      </c>
    </row>
    <row r="416" spans="1:161" x14ac:dyDescent="0.2">
      <c r="A416" s="18" t="str">
        <f>CHOOSE(WEEKDAY($E416),"Dimanche","Lundi","Mardi","Mercredi","Jeudi","Vendredi","")</f>
        <v>Lundi</v>
      </c>
      <c r="B416" s="17">
        <f>IF(M416&lt;&gt;"Cong. ",B414+1,B414+0)</f>
        <v>149</v>
      </c>
      <c r="C416" s="17">
        <f>IF(M416&lt;&gt;"Cong. ",C414+1,C414+0)</f>
        <v>128</v>
      </c>
      <c r="D416" s="17">
        <f>IF(M416="",D414+1,D414+0)</f>
        <v>28</v>
      </c>
      <c r="E416" s="16">
        <v>44277</v>
      </c>
      <c r="F416" s="7"/>
      <c r="G416" s="44"/>
      <c r="H416" s="44"/>
      <c r="I416" s="44"/>
      <c r="J416" s="44"/>
      <c r="K416" s="44"/>
      <c r="L416" s="44"/>
      <c r="M416" s="43"/>
      <c r="N416" s="40" t="str">
        <f>IFERROR((COUNTIF(H416,[1]Locaux!$A$8)+COUNTIF(H416,[1]Locaux!$A$9)+COUNTIF(H416,[1]Locaux!$A$10)+COUNTIF(H416,[1]Locaux!$A$11)+COUNTIF(H416,[1]Locaux!$A$12)+COUNTIF(H416,[1]Locaux!$A$15)+COUNTIF(H416,[1]Locaux!$A$16)+COUNTIF(H416,[1]Locaux!$A$17))/(COUNTIF(G416,"*")+COUNTIF(K416,"*")+COUNTIF(M416,"*")),"0")</f>
        <v>0</v>
      </c>
      <c r="O416" s="7"/>
      <c r="P416" s="44"/>
      <c r="Q416" s="44"/>
      <c r="R416" s="44"/>
      <c r="S416" s="44"/>
      <c r="T416" s="44"/>
      <c r="U416" s="44"/>
      <c r="V416" s="43"/>
      <c r="W416" s="40" t="str">
        <f>IFERROR((COUNTIF(Q416,[1]Locaux!$A$8)+COUNTIF(Q416,[1]Locaux!$A$9)+COUNTIF(Q416,[1]Locaux!$A$10)+COUNTIF(Q416,[1]Locaux!$A$11)+COUNTIF(Q416,[1]Locaux!$A$12)+COUNTIF(Q416,[1]Locaux!$A$15)+COUNTIF(Q416,[1]Locaux!$A$16)+COUNTIF(Q416,[1]Locaux!$A$17))/(COUNTIF(P416,"*")+COUNTIF(T416,"*")+COUNTIF(V416,"*")),"0")</f>
        <v>0</v>
      </c>
      <c r="X416" s="7" t="s">
        <v>22</v>
      </c>
      <c r="Y416" s="44"/>
      <c r="Z416" s="44"/>
      <c r="AA416" s="44"/>
      <c r="AB416" s="44"/>
      <c r="AC416" s="44"/>
      <c r="AD416" s="44"/>
      <c r="AE416" s="43"/>
      <c r="AF416" s="40" t="str">
        <f>IFERROR((COUNTIF(Z416,[1]Locaux!$A$8)+COUNTIF(Z416,[1]Locaux!$A$9)+COUNTIF(Z416,[1]Locaux!$A$10)+COUNTIF(Z416,[1]Locaux!$A$11)+COUNTIF(Z416,[1]Locaux!$A$12)+COUNTIF(Z416,[1]Locaux!$A$15)+COUNTIF(Z416,[1]Locaux!$A$16)+COUNTIF(Z416,[1]Locaux!$A$17))/(COUNTIF(Y416,"*")+COUNTIF(AC416,"*")+COUNTIF(AE416,"*")),"0")</f>
        <v>0</v>
      </c>
      <c r="AG416" s="7" t="s">
        <v>20</v>
      </c>
      <c r="AH416" s="44"/>
      <c r="AI416" s="44"/>
      <c r="AJ416" s="44"/>
      <c r="AK416" s="44"/>
      <c r="AL416" s="44"/>
      <c r="AM416" s="44"/>
      <c r="AN416" s="43"/>
      <c r="AO416" s="40" t="str">
        <f>IFERROR((COUNTIF(AI416,[1]Locaux!$A$8)+COUNTIF(AI416,[1]Locaux!$A$9)+COUNTIF(AI416,[1]Locaux!$A$10)+COUNTIF(AI416,[1]Locaux!$A$11)+COUNTIF(AI416,[1]Locaux!$A$12)+COUNTIF(AI416,[1]Locaux!$A$15)+COUNTIF(AI416,[1]Locaux!$A$16)+COUNTIF(AI416,[1]Locaux!$A$17))/(COUNTIF(AH416,"*")+COUNTIF(AL416,"*")+COUNTIF(AN416,"*")),"0")</f>
        <v>0</v>
      </c>
      <c r="AP416" s="7" t="s">
        <v>22</v>
      </c>
      <c r="AQ416" s="44"/>
      <c r="AR416" s="44"/>
      <c r="AS416" s="44"/>
      <c r="AT416" s="44"/>
      <c r="AU416" s="44"/>
      <c r="AV416" s="44"/>
      <c r="AW416" s="43"/>
      <c r="AX416" s="40" t="str">
        <f>IFERROR((COUNTIF(AR416,[1]Locaux!$A$8)+COUNTIF(AR416,[1]Locaux!$A$9)+COUNTIF(AR416,[1]Locaux!$A$10)+COUNTIF(AR416,[1]Locaux!$A$11)+COUNTIF(AR416,[1]Locaux!$A$12)+COUNTIF(AR416,[1]Locaux!$A$15)+COUNTIF(AR416,[1]Locaux!$A$16)+COUNTIF(AR416,[1]Locaux!$A$17))/(COUNTIF(AQ416,"*")+COUNTIF(AU416,"*")+COUNTIF(AW416,"*")),"0")</f>
        <v>0</v>
      </c>
      <c r="AY416" s="7" t="s">
        <v>20</v>
      </c>
      <c r="AZ416" s="44"/>
      <c r="BA416" s="44"/>
      <c r="BB416" s="44"/>
      <c r="BC416" s="44"/>
      <c r="BD416" s="44"/>
      <c r="BE416" s="44"/>
      <c r="BF416" s="43"/>
      <c r="BG416" s="40" t="str">
        <f>IFERROR((COUNTIF(BA416,[1]Locaux!$A$8)+COUNTIF(BA416,[1]Locaux!$A$9)+COUNTIF(BA416,[1]Locaux!$A$10)+COUNTIF(BA416,[1]Locaux!$A$11)+COUNTIF(BA416,[1]Locaux!$A$12)+COUNTIF(BA416,[1]Locaux!$A$15)+COUNTIF(BA416,[1]Locaux!$A$16)+COUNTIF(BA416,[1]Locaux!$A$17))/(COUNTIF(AZ416,"*")+COUNTIF(BD416,"*")+COUNTIF(BF416,"*")),"0")</f>
        <v>0</v>
      </c>
      <c r="BH416" s="7"/>
      <c r="BI416" s="44"/>
      <c r="BJ416" s="44"/>
      <c r="BK416" s="44"/>
      <c r="BL416" s="44"/>
      <c r="BM416" s="44"/>
      <c r="BN416" s="44"/>
      <c r="BO416" s="43"/>
      <c r="BP416" s="40" t="str">
        <f>IFERROR((COUNTIF(BJ416,[1]Locaux!$A$8)+COUNTIF(BJ416,[1]Locaux!$A$9)+COUNTIF(BJ416,[1]Locaux!$A$10)+COUNTIF(BJ416,[1]Locaux!$A$11)+COUNTIF(BJ416,[1]Locaux!$A$12)+COUNTIF(BJ416,[1]Locaux!$A$15)+COUNTIF(BJ416,[1]Locaux!$A$16)+COUNTIF(BJ416,[1]Locaux!$A$17))/(COUNTIF(BI416,"*")+COUNTIF(BM416,"*")+COUNTIF(BO416,"*")),"0")</f>
        <v>0</v>
      </c>
      <c r="BQ416" s="7"/>
      <c r="BR416" s="44"/>
      <c r="BS416" s="44"/>
      <c r="BT416" s="44"/>
      <c r="BU416" s="44"/>
      <c r="BV416" s="44"/>
      <c r="BW416" s="44"/>
      <c r="BX416" s="43"/>
      <c r="BY416" s="7"/>
      <c r="BZ416" s="44"/>
      <c r="CA416" s="44"/>
      <c r="CB416" s="44"/>
      <c r="CC416" s="44"/>
      <c r="CD416" s="44"/>
      <c r="CE416" s="44"/>
      <c r="CF416" s="43"/>
      <c r="CG416" s="7"/>
      <c r="CH416" s="44"/>
      <c r="CI416" s="44"/>
      <c r="CJ416" s="44"/>
      <c r="CK416" s="44"/>
      <c r="CL416" s="44"/>
      <c r="CM416" s="44"/>
      <c r="CN416" s="43"/>
      <c r="CO416" s="37" t="e">
        <f>OR(CR416&gt;1,CS416&gt;1,CT416&gt;1,CU416&gt;1,CV416&gt;1,CW416&gt;1,CX416&gt;1,CY416&gt;1,CZ416&gt;1,DA416&gt;1,DB416&gt;1,DC416&gt;1,#REF!&gt;1,#REF!&gt;1,#REF!&gt;1,#REF!&gt;1,#REF!&gt;1,#REF!&gt;1,#REF!&gt;1,#REF!&gt;1,#REF!&gt;1,#REF!&gt;1,#REF!&gt;1,#REF!&gt;1,#REF!&gt;1,#REF!&gt;1,#REF!&gt;1,#REF!&gt;1,#REF!&gt;1,#REF!&gt;1)</f>
        <v>#REF!</v>
      </c>
      <c r="CP416" s="36" t="b">
        <f>OR(DR416&gt;1,DS416&gt;1,DT416&gt;1,DU416&gt;1,DV416&gt;1,DW416&gt;1,DX416&gt;1,DY416&gt;1,DZ416&gt;1,EA416&gt;1,EB416&gt;1,EC416&gt;1,ED416&gt;1,EE416&gt;1,EF416&gt;1,EG416&gt;1,EH416&gt;1,EI416&gt;1,EJ416&gt;1,EK416&gt;1,EL416&gt;1,EM416&gt;1,EN416&gt;1,EO416&gt;1,EP416&gt;1,EQ416&gt;1,ER416&gt;1,ES416&gt;1,ET416&gt;1,EU416&gt;1,EV416&gt;1,EW416&gt;1,EX416&gt;1,EY416&gt;1,EZ416&gt;1,FA416&gt;1,FB416&gt;1,FC416&gt;1,FD416&gt;1,FE416&gt;1)</f>
        <v>0</v>
      </c>
      <c r="CQ416" s="35"/>
      <c r="CR416" s="34">
        <f>COUNTIF($F416:$CN416,CR$101)</f>
        <v>0</v>
      </c>
      <c r="CS416" s="33">
        <f>COUNTIF($F416:$CN416,CS$101)</f>
        <v>0</v>
      </c>
      <c r="CT416" s="32">
        <f>COUNTIF($F416:$CN416,CT$101)</f>
        <v>0</v>
      </c>
      <c r="CU416" s="31">
        <f>COUNTIF($F416:$CN416,CU$101)</f>
        <v>0</v>
      </c>
      <c r="CV416" s="30">
        <f>COUNTIF($F416:$CN416,CV$101)</f>
        <v>0</v>
      </c>
      <c r="CW416" s="29">
        <f>COUNTIF($F416:$CN416,CW$101)</f>
        <v>0</v>
      </c>
      <c r="CX416" s="24">
        <f>COUNTIF($F416:$CN416,CX$101)</f>
        <v>0</v>
      </c>
      <c r="CY416" s="28">
        <f>COUNTIF($F416:$CN416,CY$101)</f>
        <v>0</v>
      </c>
      <c r="CZ416" s="27">
        <f>COUNTIF($F416:$CN416,CZ$101)</f>
        <v>0</v>
      </c>
      <c r="DA416" s="26">
        <f>COUNTIF($F416:$CN416,DA$101)</f>
        <v>0</v>
      </c>
      <c r="DB416" s="25">
        <f>COUNTIF($F416:$CN416,DB$101)</f>
        <v>0</v>
      </c>
      <c r="DC416" s="24">
        <f>COUNTIF($F416:$CN416,DC$101)</f>
        <v>0</v>
      </c>
      <c r="DD416" s="13"/>
      <c r="DE416" s="13"/>
      <c r="DF416" s="23"/>
      <c r="DG416" s="23"/>
      <c r="DH416" s="23"/>
      <c r="DI416" s="23"/>
      <c r="DJ416" s="23"/>
      <c r="DK416" s="23"/>
      <c r="DL416" s="23"/>
      <c r="DM416" s="23"/>
      <c r="DN416" s="23"/>
      <c r="DO416" s="23"/>
      <c r="DP416" s="22"/>
      <c r="DQ416" s="21"/>
      <c r="DR416" s="20">
        <f>COUNTIF($F416:$CN416,DR$101)</f>
        <v>0</v>
      </c>
      <c r="DS416" s="19">
        <f>COUNTIF($F416:$CN416,DS$101)</f>
        <v>0</v>
      </c>
      <c r="DT416" s="19">
        <f>COUNTIF($F416:$CN416,DT$101)</f>
        <v>0</v>
      </c>
      <c r="DU416" s="19">
        <f>COUNTIF($F416:$CN416,DU$101)</f>
        <v>0</v>
      </c>
      <c r="DV416" s="19">
        <f>COUNTIF($F416:$CN416,DV$101)</f>
        <v>0</v>
      </c>
      <c r="DW416" s="19">
        <f>COUNTIF($F416:$CN416,DW$101)</f>
        <v>0</v>
      </c>
      <c r="DX416" s="19">
        <f>COUNTIF($F416:$CN416,DX$101)</f>
        <v>0</v>
      </c>
      <c r="DY416" s="19">
        <f>COUNTIF($F416:$CN416,DY$101)</f>
        <v>0</v>
      </c>
      <c r="DZ416" s="19">
        <f>COUNTIF($F416:$CN416,DZ$101)</f>
        <v>0</v>
      </c>
      <c r="EA416" s="19">
        <f>COUNTIF($F416:$CN416,EA$101)</f>
        <v>0</v>
      </c>
      <c r="EB416" s="19">
        <f>COUNTIF($F416:$CN416,EB$101)</f>
        <v>0</v>
      </c>
      <c r="EC416" s="19">
        <f>COUNTIF($F416:$CN416,EC$101)</f>
        <v>0</v>
      </c>
      <c r="ED416" s="19">
        <f>COUNTIF($F416:$CN416,ED$101)</f>
        <v>0</v>
      </c>
      <c r="EE416" s="19">
        <f>COUNTIF($F416:$CN416,EE$101)</f>
        <v>0</v>
      </c>
      <c r="EF416" s="19">
        <f>COUNTIF($F416:$CN416,EF$101)</f>
        <v>0</v>
      </c>
      <c r="EG416" s="19">
        <f>COUNTIF($F416:$CN416,EG$101)</f>
        <v>0</v>
      </c>
      <c r="EH416" s="19">
        <f>COUNTIF($F416:$CN416,EH$101)</f>
        <v>0</v>
      </c>
      <c r="EI416" s="19">
        <f>COUNTIF($F416:$CN416,EI$101)</f>
        <v>0</v>
      </c>
      <c r="EJ416" s="19">
        <f>COUNTIF($F416:$CN416,EJ$101)</f>
        <v>0</v>
      </c>
      <c r="EK416" s="19">
        <f>COUNTIF($F416:$CN416,EK$101)</f>
        <v>0</v>
      </c>
      <c r="EL416" s="19">
        <f>COUNTIF($F416:$CN416,EL$101)</f>
        <v>0</v>
      </c>
      <c r="EM416" s="19">
        <f>COUNTIF($F416:$CN416,EM$101)</f>
        <v>0</v>
      </c>
      <c r="EN416" s="19">
        <f>COUNTIF($F416:$CN416,EN$101)</f>
        <v>0</v>
      </c>
      <c r="EO416" s="19">
        <f>COUNTIF($F416:$CN416,EO$101)</f>
        <v>0</v>
      </c>
      <c r="EP416" s="19">
        <f>COUNTIF($F416:$CN416,EP$101)</f>
        <v>0</v>
      </c>
      <c r="EQ416" s="19">
        <f>COUNTIF($F416:$CN416,EQ$101)</f>
        <v>0</v>
      </c>
      <c r="ER416" s="19">
        <f>COUNTIF($F416:$CN416,ER$101)</f>
        <v>0</v>
      </c>
      <c r="ES416" s="19">
        <f>COUNTIF($F416:$CN416,ES$101)</f>
        <v>0</v>
      </c>
      <c r="ET416" s="19">
        <f>COUNTIF($F416:$CN416,ET$101)</f>
        <v>0</v>
      </c>
      <c r="EU416" s="19">
        <f>COUNTIF($F416:$CN416,EU$101)</f>
        <v>0</v>
      </c>
      <c r="EV416" s="19">
        <f>COUNTIF($F416:$CN416,EV$101)</f>
        <v>0</v>
      </c>
      <c r="EW416" s="19">
        <f>COUNTIF($F416:$CN416,EW$101)</f>
        <v>0</v>
      </c>
      <c r="EX416" s="19">
        <f>COUNTIF($F416:$CN416,EX$101)</f>
        <v>0</v>
      </c>
      <c r="EY416" s="19">
        <f>COUNTIF($F416:$CN416,EY$101)</f>
        <v>0</v>
      </c>
      <c r="EZ416" s="19">
        <f>COUNTIF($F416:$CN416,EZ$101)</f>
        <v>0</v>
      </c>
      <c r="FA416" s="19">
        <f>COUNTIF($F416:$CN416,FA$101)</f>
        <v>0</v>
      </c>
      <c r="FB416" s="19">
        <f>COUNTIF($F416:$CN416,FB$101)</f>
        <v>0</v>
      </c>
      <c r="FC416" s="19">
        <f>COUNTIF($F416:$CN416,FC$101)</f>
        <v>0</v>
      </c>
      <c r="FD416" s="19">
        <f>COUNTIF($F416:$CN416,FD$101)</f>
        <v>0</v>
      </c>
      <c r="FE416" s="19">
        <f>COUNTIF($F416:$CN416,FE$101)</f>
        <v>0</v>
      </c>
    </row>
    <row r="417" spans="1:161" ht="13.5" thickBot="1" x14ac:dyDescent="0.25">
      <c r="A417" s="12"/>
      <c r="B417" s="11"/>
      <c r="C417" s="11"/>
      <c r="D417" s="11"/>
      <c r="E417" s="10"/>
      <c r="F417" s="6"/>
      <c r="G417" s="39"/>
      <c r="H417" s="39"/>
      <c r="I417" s="39"/>
      <c r="J417" s="39"/>
      <c r="K417" s="39"/>
      <c r="L417" s="39"/>
      <c r="M417" s="38"/>
      <c r="N417" s="40" t="str">
        <f>IFERROR((COUNTIF(H417,[1]Locaux!$A$8)+COUNTIF(H417,[1]Locaux!$A$9)+COUNTIF(H417,[1]Locaux!$A$10)+COUNTIF(H417,[1]Locaux!$A$11)+COUNTIF(H417,[1]Locaux!$A$12)+COUNTIF(H417,[1]Locaux!$A$15)+COUNTIF(H417,[1]Locaux!$A$16)+COUNTIF(H417,[1]Locaux!$A$17))/(COUNTIF(G417,"*")+COUNTIF(K417,"*")+COUNTIF(M417,"*")),"0")</f>
        <v>0</v>
      </c>
      <c r="O417" s="6"/>
      <c r="P417" s="39"/>
      <c r="Q417" s="39"/>
      <c r="R417" s="39"/>
      <c r="S417" s="39"/>
      <c r="T417" s="39"/>
      <c r="U417" s="39"/>
      <c r="V417" s="38"/>
      <c r="W417" s="40" t="str">
        <f>IFERROR((COUNTIF(Q417,[1]Locaux!$A$8)+COUNTIF(Q417,[1]Locaux!$A$9)+COUNTIF(Q417,[1]Locaux!$A$10)+COUNTIF(Q417,[1]Locaux!$A$11)+COUNTIF(Q417,[1]Locaux!$A$12)+COUNTIF(Q417,[1]Locaux!$A$15)+COUNTIF(Q417,[1]Locaux!$A$16)+COUNTIF(Q417,[1]Locaux!$A$17))/(COUNTIF(P417,"*")+COUNTIF(T417,"*")+COUNTIF(V417,"*")),"0")</f>
        <v>0</v>
      </c>
      <c r="X417" s="6" t="s">
        <v>22</v>
      </c>
      <c r="Y417" s="39"/>
      <c r="Z417" s="39"/>
      <c r="AA417" s="39"/>
      <c r="AB417" s="39"/>
      <c r="AC417" s="39"/>
      <c r="AD417" s="39"/>
      <c r="AE417" s="38"/>
      <c r="AF417" s="40" t="str">
        <f>IFERROR((COUNTIF(Z417,[1]Locaux!$A$8)+COUNTIF(Z417,[1]Locaux!$A$9)+COUNTIF(Z417,[1]Locaux!$A$10)+COUNTIF(Z417,[1]Locaux!$A$11)+COUNTIF(Z417,[1]Locaux!$A$12)+COUNTIF(Z417,[1]Locaux!$A$15)+COUNTIF(Z417,[1]Locaux!$A$16)+COUNTIF(Z417,[1]Locaux!$A$17))/(COUNTIF(Y417,"*")+COUNTIF(AC417,"*")+COUNTIF(AE417,"*")),"0")</f>
        <v>0</v>
      </c>
      <c r="AG417" s="6" t="s">
        <v>20</v>
      </c>
      <c r="AH417" s="39"/>
      <c r="AI417" s="39"/>
      <c r="AJ417" s="39"/>
      <c r="AK417" s="39"/>
      <c r="AL417" s="39"/>
      <c r="AM417" s="39"/>
      <c r="AN417" s="38"/>
      <c r="AO417" s="40" t="str">
        <f>IFERROR((COUNTIF(AI417,[1]Locaux!$A$8)+COUNTIF(AI417,[1]Locaux!$A$9)+COUNTIF(AI417,[1]Locaux!$A$10)+COUNTIF(AI417,[1]Locaux!$A$11)+COUNTIF(AI417,[1]Locaux!$A$12)+COUNTIF(AI417,[1]Locaux!$A$15)+COUNTIF(AI417,[1]Locaux!$A$16)+COUNTIF(AI417,[1]Locaux!$A$17))/(COUNTIF(AH417,"*")+COUNTIF(AL417,"*")+COUNTIF(AN417,"*")),"0")</f>
        <v>0</v>
      </c>
      <c r="AP417" s="6" t="s">
        <v>22</v>
      </c>
      <c r="AQ417" s="39"/>
      <c r="AR417" s="39"/>
      <c r="AS417" s="39"/>
      <c r="AT417" s="39"/>
      <c r="AU417" s="39"/>
      <c r="AV417" s="39"/>
      <c r="AW417" s="38"/>
      <c r="AX417" s="40" t="str">
        <f>IFERROR((COUNTIF(AR417,[1]Locaux!$A$8)+COUNTIF(AR417,[1]Locaux!$A$9)+COUNTIF(AR417,[1]Locaux!$A$10)+COUNTIF(AR417,[1]Locaux!$A$11)+COUNTIF(AR417,[1]Locaux!$A$12)+COUNTIF(AR417,[1]Locaux!$A$15)+COUNTIF(AR417,[1]Locaux!$A$16)+COUNTIF(AR417,[1]Locaux!$A$17))/(COUNTIF(AQ417,"*")+COUNTIF(AU417,"*")+COUNTIF(AW417,"*")),"0")</f>
        <v>0</v>
      </c>
      <c r="AY417" s="6" t="s">
        <v>20</v>
      </c>
      <c r="AZ417" s="39"/>
      <c r="BA417" s="39"/>
      <c r="BB417" s="39"/>
      <c r="BC417" s="39"/>
      <c r="BD417" s="39"/>
      <c r="BE417" s="39"/>
      <c r="BF417" s="38"/>
      <c r="BG417" s="40" t="str">
        <f>IFERROR((COUNTIF(BA417,[1]Locaux!$A$8)+COUNTIF(BA417,[1]Locaux!$A$9)+COUNTIF(BA417,[1]Locaux!$A$10)+COUNTIF(BA417,[1]Locaux!$A$11)+COUNTIF(BA417,[1]Locaux!$A$12)+COUNTIF(BA417,[1]Locaux!$A$15)+COUNTIF(BA417,[1]Locaux!$A$16)+COUNTIF(BA417,[1]Locaux!$A$17))/(COUNTIF(AZ417,"*")+COUNTIF(BD417,"*")+COUNTIF(BF417,"*")),"0")</f>
        <v>0</v>
      </c>
      <c r="BH417" s="6"/>
      <c r="BI417" s="39"/>
      <c r="BJ417" s="39"/>
      <c r="BK417" s="39"/>
      <c r="BL417" s="39"/>
      <c r="BM417" s="39"/>
      <c r="BN417" s="39"/>
      <c r="BO417" s="38"/>
      <c r="BP417" s="40" t="str">
        <f>IFERROR((COUNTIF(BJ417,[1]Locaux!$A$8)+COUNTIF(BJ417,[1]Locaux!$A$9)+COUNTIF(BJ417,[1]Locaux!$A$10)+COUNTIF(BJ417,[1]Locaux!$A$11)+COUNTIF(BJ417,[1]Locaux!$A$12)+COUNTIF(BJ417,[1]Locaux!$A$15)+COUNTIF(BJ417,[1]Locaux!$A$16)+COUNTIF(BJ417,[1]Locaux!$A$17))/(COUNTIF(BI417,"*")+COUNTIF(BM417,"*")+COUNTIF(BO417,"*")),"0")</f>
        <v>0</v>
      </c>
      <c r="BQ417" s="6"/>
      <c r="BR417" s="39"/>
      <c r="BS417" s="39"/>
      <c r="BT417" s="39"/>
      <c r="BU417" s="39"/>
      <c r="BV417" s="39"/>
      <c r="BW417" s="39"/>
      <c r="BX417" s="38"/>
      <c r="BY417" s="6"/>
      <c r="BZ417" s="39"/>
      <c r="CA417" s="39"/>
      <c r="CB417" s="39"/>
      <c r="CC417" s="39"/>
      <c r="CD417" s="39"/>
      <c r="CE417" s="39"/>
      <c r="CF417" s="38"/>
      <c r="CG417" s="6"/>
      <c r="CH417" s="39"/>
      <c r="CI417" s="39"/>
      <c r="CJ417" s="39"/>
      <c r="CK417" s="39"/>
      <c r="CL417" s="39"/>
      <c r="CM417" s="39"/>
      <c r="CN417" s="38"/>
      <c r="CO417" s="37" t="e">
        <f>OR(CR417&gt;1,CS417&gt;1,CT417&gt;1,CU417&gt;1,CV417&gt;1,CW417&gt;1,CX417&gt;1,CY417&gt;1,CZ417&gt;1,DA417&gt;1,DB417&gt;1,DC417&gt;1,#REF!&gt;1,#REF!&gt;1,#REF!&gt;1,#REF!&gt;1,#REF!&gt;1,#REF!&gt;1,#REF!&gt;1,#REF!&gt;1,#REF!&gt;1,#REF!&gt;1,#REF!&gt;1,#REF!&gt;1,#REF!&gt;1,#REF!&gt;1,#REF!&gt;1,#REF!&gt;1,#REF!&gt;1,#REF!&gt;1)</f>
        <v>#REF!</v>
      </c>
      <c r="CP417" s="36" t="b">
        <f>OR(DR417&gt;1,DS417&gt;1,DT417&gt;1,DU417&gt;1,DV417&gt;1,DW417&gt;1,DX417&gt;1,DY417&gt;1,DZ417&gt;1,EA417&gt;1,EB417&gt;1,EC417&gt;1,ED417&gt;1,EE417&gt;1,EF417&gt;1,EG417&gt;1,EH417&gt;1,EI417&gt;1,EJ417&gt;1,EK417&gt;1,EL417&gt;1,EM417&gt;1,EN417&gt;1,EO417&gt;1,EP417&gt;1,EQ417&gt;1,ER417&gt;1,ES417&gt;1,ET417&gt;1,EU417&gt;1,EV417&gt;1,EW417&gt;1,EX417&gt;1,EY417&gt;1,EZ417&gt;1,FA417&gt;1,FB417&gt;1,FC417&gt;1,FD417&gt;1,FE417&gt;1)</f>
        <v>0</v>
      </c>
      <c r="CQ417" s="35"/>
      <c r="CR417" s="34">
        <f>COUNTIF($F417:$CN417,CR$101)</f>
        <v>0</v>
      </c>
      <c r="CS417" s="33">
        <f>COUNTIF($F417:$CN417,CS$101)</f>
        <v>0</v>
      </c>
      <c r="CT417" s="32">
        <f>COUNTIF($F417:$CN417,CT$101)</f>
        <v>0</v>
      </c>
      <c r="CU417" s="31">
        <f>COUNTIF($F417:$CN417,CU$101)</f>
        <v>0</v>
      </c>
      <c r="CV417" s="30">
        <f>COUNTIF($F417:$CN417,CV$101)</f>
        <v>0</v>
      </c>
      <c r="CW417" s="29">
        <f>COUNTIF($F417:$CN417,CW$101)</f>
        <v>0</v>
      </c>
      <c r="CX417" s="24">
        <f>COUNTIF($F417:$CN417,CX$101)</f>
        <v>0</v>
      </c>
      <c r="CY417" s="28">
        <f>COUNTIF($F417:$CN417,CY$101)</f>
        <v>0</v>
      </c>
      <c r="CZ417" s="27">
        <f>COUNTIF($F417:$CN417,CZ$101)</f>
        <v>0</v>
      </c>
      <c r="DA417" s="26">
        <f>COUNTIF($F417:$CN417,DA$101)</f>
        <v>0</v>
      </c>
      <c r="DB417" s="25">
        <f>COUNTIF($F417:$CN417,DB$101)</f>
        <v>0</v>
      </c>
      <c r="DC417" s="24">
        <f>COUNTIF($F417:$CN417,DC$101)</f>
        <v>0</v>
      </c>
      <c r="DD417" s="13"/>
      <c r="DE417" s="13"/>
      <c r="DF417" s="23"/>
      <c r="DG417" s="23"/>
      <c r="DH417" s="23"/>
      <c r="DI417" s="23"/>
      <c r="DJ417" s="23"/>
      <c r="DK417" s="23"/>
      <c r="DL417" s="23"/>
      <c r="DM417" s="23"/>
      <c r="DN417" s="23"/>
      <c r="DO417" s="23"/>
      <c r="DP417" s="22"/>
      <c r="DQ417" s="21"/>
      <c r="DR417" s="20">
        <f>COUNTIF($F417:$CN417,DR$101)</f>
        <v>0</v>
      </c>
      <c r="DS417" s="19">
        <f>COUNTIF($F417:$CN417,DS$101)</f>
        <v>0</v>
      </c>
      <c r="DT417" s="19">
        <f>COUNTIF($F417:$CN417,DT$101)</f>
        <v>0</v>
      </c>
      <c r="DU417" s="19">
        <f>COUNTIF($F417:$CN417,DU$101)</f>
        <v>0</v>
      </c>
      <c r="DV417" s="19">
        <f>COUNTIF($F417:$CN417,DV$101)</f>
        <v>0</v>
      </c>
      <c r="DW417" s="19">
        <f>COUNTIF($F417:$CN417,DW$101)</f>
        <v>0</v>
      </c>
      <c r="DX417" s="19">
        <f>COUNTIF($F417:$CN417,DX$101)</f>
        <v>0</v>
      </c>
      <c r="DY417" s="19">
        <f>COUNTIF($F417:$CN417,DY$101)</f>
        <v>0</v>
      </c>
      <c r="DZ417" s="19">
        <f>COUNTIF($F417:$CN417,DZ$101)</f>
        <v>0</v>
      </c>
      <c r="EA417" s="19">
        <f>COUNTIF($F417:$CN417,EA$101)</f>
        <v>0</v>
      </c>
      <c r="EB417" s="19">
        <f>COUNTIF($F417:$CN417,EB$101)</f>
        <v>0</v>
      </c>
      <c r="EC417" s="19">
        <f>COUNTIF($F417:$CN417,EC$101)</f>
        <v>0</v>
      </c>
      <c r="ED417" s="19">
        <f>COUNTIF($F417:$CN417,ED$101)</f>
        <v>0</v>
      </c>
      <c r="EE417" s="19">
        <f>COUNTIF($F417:$CN417,EE$101)</f>
        <v>0</v>
      </c>
      <c r="EF417" s="19">
        <f>COUNTIF($F417:$CN417,EF$101)</f>
        <v>0</v>
      </c>
      <c r="EG417" s="19">
        <f>COUNTIF($F417:$CN417,EG$101)</f>
        <v>0</v>
      </c>
      <c r="EH417" s="19">
        <f>COUNTIF($F417:$CN417,EH$101)</f>
        <v>0</v>
      </c>
      <c r="EI417" s="19">
        <f>COUNTIF($F417:$CN417,EI$101)</f>
        <v>0</v>
      </c>
      <c r="EJ417" s="19">
        <f>COUNTIF($F417:$CN417,EJ$101)</f>
        <v>0</v>
      </c>
      <c r="EK417" s="19">
        <f>COUNTIF($F417:$CN417,EK$101)</f>
        <v>0</v>
      </c>
      <c r="EL417" s="19">
        <f>COUNTIF($F417:$CN417,EL$101)</f>
        <v>0</v>
      </c>
      <c r="EM417" s="19">
        <f>COUNTIF($F417:$CN417,EM$101)</f>
        <v>0</v>
      </c>
      <c r="EN417" s="19">
        <f>COUNTIF($F417:$CN417,EN$101)</f>
        <v>0</v>
      </c>
      <c r="EO417" s="19">
        <f>COUNTIF($F417:$CN417,EO$101)</f>
        <v>0</v>
      </c>
      <c r="EP417" s="19">
        <f>COUNTIF($F417:$CN417,EP$101)</f>
        <v>0</v>
      </c>
      <c r="EQ417" s="19">
        <f>COUNTIF($F417:$CN417,EQ$101)</f>
        <v>0</v>
      </c>
      <c r="ER417" s="19">
        <f>COUNTIF($F417:$CN417,ER$101)</f>
        <v>0</v>
      </c>
      <c r="ES417" s="19">
        <f>COUNTIF($F417:$CN417,ES$101)</f>
        <v>0</v>
      </c>
      <c r="ET417" s="19">
        <f>COUNTIF($F417:$CN417,ET$101)</f>
        <v>0</v>
      </c>
      <c r="EU417" s="19">
        <f>COUNTIF($F417:$CN417,EU$101)</f>
        <v>0</v>
      </c>
      <c r="EV417" s="19">
        <f>COUNTIF($F417:$CN417,EV$101)</f>
        <v>0</v>
      </c>
      <c r="EW417" s="19">
        <f>COUNTIF($F417:$CN417,EW$101)</f>
        <v>0</v>
      </c>
      <c r="EX417" s="19">
        <f>COUNTIF($F417:$CN417,EX$101)</f>
        <v>0</v>
      </c>
      <c r="EY417" s="19">
        <f>COUNTIF($F417:$CN417,EY$101)</f>
        <v>0</v>
      </c>
      <c r="EZ417" s="19">
        <f>COUNTIF($F417:$CN417,EZ$101)</f>
        <v>0</v>
      </c>
      <c r="FA417" s="19">
        <f>COUNTIF($F417:$CN417,FA$101)</f>
        <v>0</v>
      </c>
      <c r="FB417" s="19">
        <f>COUNTIF($F417:$CN417,FB$101)</f>
        <v>0</v>
      </c>
      <c r="FC417" s="19">
        <f>COUNTIF($F417:$CN417,FC$101)</f>
        <v>0</v>
      </c>
      <c r="FD417" s="19">
        <f>COUNTIF($F417:$CN417,FD$101)</f>
        <v>0</v>
      </c>
      <c r="FE417" s="19">
        <f>COUNTIF($F417:$CN417,FE$101)</f>
        <v>0</v>
      </c>
    </row>
    <row r="418" spans="1:161" x14ac:dyDescent="0.2">
      <c r="A418" s="18" t="str">
        <f>CHOOSE(WEEKDAY($E418),"Dimanche","Lundi","Mardi","Mercredi","Jeudi","Vendredi","")</f>
        <v>Mardi</v>
      </c>
      <c r="B418" s="17">
        <f>IF(M418&lt;&gt;"Cong. ",B416+1,B416+0)</f>
        <v>150</v>
      </c>
      <c r="C418" s="17">
        <f>IF(M418&lt;&gt;"Cong. ",C416+1,C416+0)</f>
        <v>129</v>
      </c>
      <c r="D418" s="17">
        <f>IF(M418="",D416+1,D416+0)</f>
        <v>29</v>
      </c>
      <c r="E418" s="16">
        <v>44278</v>
      </c>
      <c r="F418" s="7"/>
      <c r="G418" s="44"/>
      <c r="H418" s="44"/>
      <c r="I418" s="44"/>
      <c r="J418" s="44"/>
      <c r="K418" s="44"/>
      <c r="L418" s="44"/>
      <c r="M418" s="43"/>
      <c r="N418" s="40" t="str">
        <f>IFERROR((COUNTIF(H418,[1]Locaux!$A$8)+COUNTIF(H418,[1]Locaux!$A$9)+COUNTIF(H418,[1]Locaux!$A$10)+COUNTIF(H418,[1]Locaux!$A$11)+COUNTIF(H418,[1]Locaux!$A$12)+COUNTIF(H418,[1]Locaux!$A$15)+COUNTIF(H418,[1]Locaux!$A$16)+COUNTIF(H418,[1]Locaux!$A$17))/(COUNTIF(G418,"*")+COUNTIF(K418,"*")+COUNTIF(M418,"*")),"0")</f>
        <v>0</v>
      </c>
      <c r="O418" s="7"/>
      <c r="P418" s="44"/>
      <c r="Q418" s="44"/>
      <c r="R418" s="44"/>
      <c r="S418" s="44"/>
      <c r="T418" s="44"/>
      <c r="U418" s="44"/>
      <c r="V418" s="43"/>
      <c r="W418" s="40" t="str">
        <f>IFERROR((COUNTIF(Q418,[1]Locaux!$A$8)+COUNTIF(Q418,[1]Locaux!$A$9)+COUNTIF(Q418,[1]Locaux!$A$10)+COUNTIF(Q418,[1]Locaux!$A$11)+COUNTIF(Q418,[1]Locaux!$A$12)+COUNTIF(Q418,[1]Locaux!$A$15)+COUNTIF(Q418,[1]Locaux!$A$16)+COUNTIF(Q418,[1]Locaux!$A$17))/(COUNTIF(P418,"*")+COUNTIF(T418,"*")+COUNTIF(V418,"*")),"0")</f>
        <v>0</v>
      </c>
      <c r="X418" s="54" t="s">
        <v>20</v>
      </c>
      <c r="Y418" s="44"/>
      <c r="Z418" s="44"/>
      <c r="AA418" s="44"/>
      <c r="AB418" s="44"/>
      <c r="AC418" s="44"/>
      <c r="AD418" s="44"/>
      <c r="AE418" s="43"/>
      <c r="AF418" s="40" t="str">
        <f>IFERROR((COUNTIF(Z418,[1]Locaux!$A$8)+COUNTIF(Z418,[1]Locaux!$A$9)+COUNTIF(Z418,[1]Locaux!$A$10)+COUNTIF(Z418,[1]Locaux!$A$11)+COUNTIF(Z418,[1]Locaux!$A$12)+COUNTIF(Z418,[1]Locaux!$A$15)+COUNTIF(Z418,[1]Locaux!$A$16)+COUNTIF(Z418,[1]Locaux!$A$17))/(COUNTIF(Y418,"*")+COUNTIF(AC418,"*")+COUNTIF(AE418,"*")),"0")</f>
        <v>0</v>
      </c>
      <c r="AG418" s="7" t="s">
        <v>20</v>
      </c>
      <c r="AH418" s="44"/>
      <c r="AI418" s="44"/>
      <c r="AJ418" s="44"/>
      <c r="AK418" s="44"/>
      <c r="AL418" s="44"/>
      <c r="AM418" s="44"/>
      <c r="AN418" s="43"/>
      <c r="AO418" s="40" t="str">
        <f>IFERROR((COUNTIF(AI418,[1]Locaux!$A$8)+COUNTIF(AI418,[1]Locaux!$A$9)+COUNTIF(AI418,[1]Locaux!$A$10)+COUNTIF(AI418,[1]Locaux!$A$11)+COUNTIF(AI418,[1]Locaux!$A$12)+COUNTIF(AI418,[1]Locaux!$A$15)+COUNTIF(AI418,[1]Locaux!$A$16)+COUNTIF(AI418,[1]Locaux!$A$17))/(COUNTIF(AH418,"*")+COUNTIF(AL418,"*")+COUNTIF(AN418,"*")),"0")</f>
        <v>0</v>
      </c>
      <c r="AP418" s="7" t="s">
        <v>22</v>
      </c>
      <c r="AQ418" s="44"/>
      <c r="AR418" s="44"/>
      <c r="AS418" s="44"/>
      <c r="AT418" s="44"/>
      <c r="AU418" s="44"/>
      <c r="AV418" s="44"/>
      <c r="AW418" s="43"/>
      <c r="AX418" s="40" t="str">
        <f>IFERROR((COUNTIF(AR418,[1]Locaux!$A$8)+COUNTIF(AR418,[1]Locaux!$A$9)+COUNTIF(AR418,[1]Locaux!$A$10)+COUNTIF(AR418,[1]Locaux!$A$11)+COUNTIF(AR418,[1]Locaux!$A$12)+COUNTIF(AR418,[1]Locaux!$A$15)+COUNTIF(AR418,[1]Locaux!$A$16)+COUNTIF(AR418,[1]Locaux!$A$17))/(COUNTIF(AQ418,"*")+COUNTIF(AU418,"*")+COUNTIF(AW418,"*")),"0")</f>
        <v>0</v>
      </c>
      <c r="AY418" s="50" t="s">
        <v>26</v>
      </c>
      <c r="AZ418" s="44"/>
      <c r="BA418" s="44"/>
      <c r="BB418" s="44"/>
      <c r="BC418" s="44"/>
      <c r="BD418" s="44"/>
      <c r="BE418" s="44"/>
      <c r="BF418" s="43"/>
      <c r="BG418" s="40" t="str">
        <f>IFERROR((COUNTIF(BA418,[1]Locaux!$A$8)+COUNTIF(BA418,[1]Locaux!$A$9)+COUNTIF(BA418,[1]Locaux!$A$10)+COUNTIF(BA418,[1]Locaux!$A$11)+COUNTIF(BA418,[1]Locaux!$A$12)+COUNTIF(BA418,[1]Locaux!$A$15)+COUNTIF(BA418,[1]Locaux!$A$16)+COUNTIF(BA418,[1]Locaux!$A$17))/(COUNTIF(AZ418,"*")+COUNTIF(BD418,"*")+COUNTIF(BF418,"*")),"0")</f>
        <v>0</v>
      </c>
      <c r="BH418" s="7"/>
      <c r="BI418" s="44"/>
      <c r="BJ418" s="44"/>
      <c r="BK418" s="44"/>
      <c r="BL418" s="44"/>
      <c r="BM418" s="44"/>
      <c r="BN418" s="44"/>
      <c r="BO418" s="43"/>
      <c r="BP418" s="40" t="str">
        <f>IFERROR((COUNTIF(BJ418,[1]Locaux!$A$8)+COUNTIF(BJ418,[1]Locaux!$A$9)+COUNTIF(BJ418,[1]Locaux!$A$10)+COUNTIF(BJ418,[1]Locaux!$A$11)+COUNTIF(BJ418,[1]Locaux!$A$12)+COUNTIF(BJ418,[1]Locaux!$A$15)+COUNTIF(BJ418,[1]Locaux!$A$16)+COUNTIF(BJ418,[1]Locaux!$A$17))/(COUNTIF(BI418,"*")+COUNTIF(BM418,"*")+COUNTIF(BO418,"*")),"0")</f>
        <v>0</v>
      </c>
      <c r="BQ418" s="7"/>
      <c r="BR418" s="44"/>
      <c r="BS418" s="44"/>
      <c r="BT418" s="44"/>
      <c r="BU418" s="44"/>
      <c r="BV418" s="44"/>
      <c r="BW418" s="44"/>
      <c r="BX418" s="43"/>
      <c r="BY418" s="7"/>
      <c r="BZ418" s="44"/>
      <c r="CA418" s="44"/>
      <c r="CB418" s="44"/>
      <c r="CC418" s="44"/>
      <c r="CD418" s="44"/>
      <c r="CE418" s="44"/>
      <c r="CF418" s="43"/>
      <c r="CG418" s="7"/>
      <c r="CH418" s="44"/>
      <c r="CI418" s="44"/>
      <c r="CJ418" s="44"/>
      <c r="CK418" s="44"/>
      <c r="CL418" s="44"/>
      <c r="CM418" s="44"/>
      <c r="CN418" s="43"/>
      <c r="CO418" s="37" t="e">
        <f>OR(CR418&gt;1,CS418&gt;1,CT418&gt;1,CU418&gt;1,CV418&gt;1,CW418&gt;1,CX418&gt;1,CY418&gt;1,CZ418&gt;1,DA418&gt;1,DB418&gt;1,DC418&gt;1,#REF!&gt;1,#REF!&gt;1,#REF!&gt;1,#REF!&gt;1,#REF!&gt;1,#REF!&gt;1,#REF!&gt;1,#REF!&gt;1,#REF!&gt;1,#REF!&gt;1,#REF!&gt;1,#REF!&gt;1,#REF!&gt;1,#REF!&gt;1,#REF!&gt;1,#REF!&gt;1,#REF!&gt;1,#REF!&gt;1)</f>
        <v>#REF!</v>
      </c>
      <c r="CP418" s="36" t="b">
        <f>OR(DR418&gt;1,DS418&gt;1,DT418&gt;1,DU418&gt;1,DV418&gt;1,DW418&gt;1,DX418&gt;1,DY418&gt;1,DZ418&gt;1,EA418&gt;1,EB418&gt;1,EC418&gt;1,ED418&gt;1,EE418&gt;1,EF418&gt;1,EG418&gt;1,EH418&gt;1,EI418&gt;1,EJ418&gt;1,EK418&gt;1,EL418&gt;1,EM418&gt;1,EN418&gt;1,EO418&gt;1,EP418&gt;1,EQ418&gt;1,ER418&gt;1,ES418&gt;1,ET418&gt;1,EU418&gt;1,EV418&gt;1,EW418&gt;1,EX418&gt;1,EY418&gt;1,EZ418&gt;1,FA418&gt;1,FB418&gt;1,FC418&gt;1,FD418&gt;1,FE418&gt;1)</f>
        <v>0</v>
      </c>
      <c r="CQ418" s="35"/>
      <c r="CR418" s="34">
        <f>COUNTIF($F418:$CN418,CR$101)</f>
        <v>0</v>
      </c>
      <c r="CS418" s="33">
        <f>COUNTIF($F418:$CN418,CS$101)</f>
        <v>0</v>
      </c>
      <c r="CT418" s="32">
        <f>COUNTIF($F418:$CN418,CT$101)</f>
        <v>0</v>
      </c>
      <c r="CU418" s="31">
        <f>COUNTIF($F418:$CN418,CU$101)</f>
        <v>0</v>
      </c>
      <c r="CV418" s="30">
        <f>COUNTIF($F418:$CN418,CV$101)</f>
        <v>0</v>
      </c>
      <c r="CW418" s="29">
        <f>COUNTIF($F418:$CN418,CW$101)</f>
        <v>0</v>
      </c>
      <c r="CX418" s="24">
        <f>COUNTIF($F418:$CN418,CX$101)</f>
        <v>0</v>
      </c>
      <c r="CY418" s="28">
        <f>COUNTIF($F418:$CN418,CY$101)</f>
        <v>0</v>
      </c>
      <c r="CZ418" s="27">
        <f>COUNTIF($F418:$CN418,CZ$101)</f>
        <v>0</v>
      </c>
      <c r="DA418" s="26">
        <f>COUNTIF($F418:$CN418,DA$101)</f>
        <v>0</v>
      </c>
      <c r="DB418" s="25">
        <f>COUNTIF($F418:$CN418,DB$101)</f>
        <v>0</v>
      </c>
      <c r="DC418" s="24">
        <f>COUNTIF($F418:$CN418,DC$101)</f>
        <v>0</v>
      </c>
      <c r="DD418" s="13"/>
      <c r="DE418" s="13"/>
      <c r="DF418" s="23"/>
      <c r="DG418" s="23"/>
      <c r="DH418" s="23"/>
      <c r="DI418" s="23"/>
      <c r="DJ418" s="23"/>
      <c r="DK418" s="23"/>
      <c r="DL418" s="23"/>
      <c r="DM418" s="23"/>
      <c r="DN418" s="23"/>
      <c r="DO418" s="23"/>
      <c r="DP418" s="22"/>
      <c r="DQ418" s="21"/>
      <c r="DR418" s="20">
        <f>COUNTIF($F418:$CN418,DR$101)</f>
        <v>0</v>
      </c>
      <c r="DS418" s="19">
        <f>COUNTIF($F418:$CN418,DS$101)</f>
        <v>0</v>
      </c>
      <c r="DT418" s="19">
        <f>COUNTIF($F418:$CN418,DT$101)</f>
        <v>0</v>
      </c>
      <c r="DU418" s="19">
        <f>COUNTIF($F418:$CN418,DU$101)</f>
        <v>0</v>
      </c>
      <c r="DV418" s="19">
        <f>COUNTIF($F418:$CN418,DV$101)</f>
        <v>0</v>
      </c>
      <c r="DW418" s="19">
        <f>COUNTIF($F418:$CN418,DW$101)</f>
        <v>0</v>
      </c>
      <c r="DX418" s="19">
        <f>COUNTIF($F418:$CN418,DX$101)</f>
        <v>0</v>
      </c>
      <c r="DY418" s="19">
        <f>COUNTIF($F418:$CN418,DY$101)</f>
        <v>0</v>
      </c>
      <c r="DZ418" s="19">
        <f>COUNTIF($F418:$CN418,DZ$101)</f>
        <v>0</v>
      </c>
      <c r="EA418" s="19">
        <f>COUNTIF($F418:$CN418,EA$101)</f>
        <v>0</v>
      </c>
      <c r="EB418" s="19">
        <f>COUNTIF($F418:$CN418,EB$101)</f>
        <v>0</v>
      </c>
      <c r="EC418" s="19">
        <f>COUNTIF($F418:$CN418,EC$101)</f>
        <v>0</v>
      </c>
      <c r="ED418" s="19">
        <f>COUNTIF($F418:$CN418,ED$101)</f>
        <v>0</v>
      </c>
      <c r="EE418" s="19">
        <f>COUNTIF($F418:$CN418,EE$101)</f>
        <v>0</v>
      </c>
      <c r="EF418" s="19">
        <f>COUNTIF($F418:$CN418,EF$101)</f>
        <v>0</v>
      </c>
      <c r="EG418" s="19">
        <f>COUNTIF($F418:$CN418,EG$101)</f>
        <v>0</v>
      </c>
      <c r="EH418" s="19">
        <f>COUNTIF($F418:$CN418,EH$101)</f>
        <v>0</v>
      </c>
      <c r="EI418" s="19">
        <f>COUNTIF($F418:$CN418,EI$101)</f>
        <v>0</v>
      </c>
      <c r="EJ418" s="19">
        <f>COUNTIF($F418:$CN418,EJ$101)</f>
        <v>0</v>
      </c>
      <c r="EK418" s="19">
        <f>COUNTIF($F418:$CN418,EK$101)</f>
        <v>0</v>
      </c>
      <c r="EL418" s="19">
        <f>COUNTIF($F418:$CN418,EL$101)</f>
        <v>0</v>
      </c>
      <c r="EM418" s="19">
        <f>COUNTIF($F418:$CN418,EM$101)</f>
        <v>0</v>
      </c>
      <c r="EN418" s="19">
        <f>COUNTIF($F418:$CN418,EN$101)</f>
        <v>0</v>
      </c>
      <c r="EO418" s="19">
        <f>COUNTIF($F418:$CN418,EO$101)</f>
        <v>0</v>
      </c>
      <c r="EP418" s="19">
        <f>COUNTIF($F418:$CN418,EP$101)</f>
        <v>0</v>
      </c>
      <c r="EQ418" s="19">
        <f>COUNTIF($F418:$CN418,EQ$101)</f>
        <v>0</v>
      </c>
      <c r="ER418" s="19">
        <f>COUNTIF($F418:$CN418,ER$101)</f>
        <v>0</v>
      </c>
      <c r="ES418" s="19">
        <f>COUNTIF($F418:$CN418,ES$101)</f>
        <v>0</v>
      </c>
      <c r="ET418" s="19">
        <f>COUNTIF($F418:$CN418,ET$101)</f>
        <v>0</v>
      </c>
      <c r="EU418" s="19">
        <f>COUNTIF($F418:$CN418,EU$101)</f>
        <v>0</v>
      </c>
      <c r="EV418" s="19">
        <f>COUNTIF($F418:$CN418,EV$101)</f>
        <v>0</v>
      </c>
      <c r="EW418" s="19">
        <f>COUNTIF($F418:$CN418,EW$101)</f>
        <v>0</v>
      </c>
      <c r="EX418" s="19">
        <f>COUNTIF($F418:$CN418,EX$101)</f>
        <v>0</v>
      </c>
      <c r="EY418" s="19">
        <f>COUNTIF($F418:$CN418,EY$101)</f>
        <v>0</v>
      </c>
      <c r="EZ418" s="19">
        <f>COUNTIF($F418:$CN418,EZ$101)</f>
        <v>0</v>
      </c>
      <c r="FA418" s="19">
        <f>COUNTIF($F418:$CN418,FA$101)</f>
        <v>0</v>
      </c>
      <c r="FB418" s="19">
        <f>COUNTIF($F418:$CN418,FB$101)</f>
        <v>0</v>
      </c>
      <c r="FC418" s="19">
        <f>COUNTIF($F418:$CN418,FC$101)</f>
        <v>0</v>
      </c>
      <c r="FD418" s="19">
        <f>COUNTIF($F418:$CN418,FD$101)</f>
        <v>0</v>
      </c>
      <c r="FE418" s="19">
        <f>COUNTIF($F418:$CN418,FE$101)</f>
        <v>0</v>
      </c>
    </row>
    <row r="419" spans="1:161" ht="13.5" thickBot="1" x14ac:dyDescent="0.25">
      <c r="A419" s="12"/>
      <c r="B419" s="11"/>
      <c r="C419" s="11"/>
      <c r="D419" s="11"/>
      <c r="E419" s="10"/>
      <c r="F419" s="6"/>
      <c r="G419" s="39"/>
      <c r="H419" s="39"/>
      <c r="I419" s="39"/>
      <c r="J419" s="39"/>
      <c r="K419" s="39"/>
      <c r="L419" s="39"/>
      <c r="M419" s="38"/>
      <c r="N419" s="40" t="str">
        <f>IFERROR((COUNTIF(H419,[1]Locaux!$A$8)+COUNTIF(H419,[1]Locaux!$A$9)+COUNTIF(H419,[1]Locaux!$A$10)+COUNTIF(H419,[1]Locaux!$A$11)+COUNTIF(H419,[1]Locaux!$A$12)+COUNTIF(H419,[1]Locaux!$A$15)+COUNTIF(H419,[1]Locaux!$A$16)+COUNTIF(H419,[1]Locaux!$A$17))/(COUNTIF(G419,"*")+COUNTIF(K419,"*")+COUNTIF(M419,"*")),"0")</f>
        <v>0</v>
      </c>
      <c r="O419" s="6"/>
      <c r="P419" s="39"/>
      <c r="Q419" s="39"/>
      <c r="R419" s="39"/>
      <c r="S419" s="39"/>
      <c r="T419" s="39"/>
      <c r="U419" s="39"/>
      <c r="V419" s="38"/>
      <c r="W419" s="40" t="str">
        <f>IFERROR((COUNTIF(Q419,[1]Locaux!$A$8)+COUNTIF(Q419,[1]Locaux!$A$9)+COUNTIF(Q419,[1]Locaux!$A$10)+COUNTIF(Q419,[1]Locaux!$A$11)+COUNTIF(Q419,[1]Locaux!$A$12)+COUNTIF(Q419,[1]Locaux!$A$15)+COUNTIF(Q419,[1]Locaux!$A$16)+COUNTIF(Q419,[1]Locaux!$A$17))/(COUNTIF(P419,"*")+COUNTIF(T419,"*")+COUNTIF(V419,"*")),"0")</f>
        <v>0</v>
      </c>
      <c r="X419" s="53" t="s">
        <v>20</v>
      </c>
      <c r="Y419" s="39"/>
      <c r="Z419" s="39"/>
      <c r="AA419" s="39"/>
      <c r="AB419" s="39"/>
      <c r="AC419" s="39"/>
      <c r="AD419" s="39"/>
      <c r="AE419" s="38"/>
      <c r="AF419" s="40" t="str">
        <f>IFERROR((COUNTIF(Z419,[1]Locaux!$A$8)+COUNTIF(Z419,[1]Locaux!$A$9)+COUNTIF(Z419,[1]Locaux!$A$10)+COUNTIF(Z419,[1]Locaux!$A$11)+COUNTIF(Z419,[1]Locaux!$A$12)+COUNTIF(Z419,[1]Locaux!$A$15)+COUNTIF(Z419,[1]Locaux!$A$16)+COUNTIF(Z419,[1]Locaux!$A$17))/(COUNTIF(Y419,"*")+COUNTIF(AC419,"*")+COUNTIF(AE419,"*")),"0")</f>
        <v>0</v>
      </c>
      <c r="AG419" s="6" t="s">
        <v>20</v>
      </c>
      <c r="AH419" s="39"/>
      <c r="AI419" s="39"/>
      <c r="AJ419" s="39"/>
      <c r="AK419" s="39"/>
      <c r="AL419" s="39"/>
      <c r="AM419" s="39"/>
      <c r="AN419" s="38"/>
      <c r="AO419" s="40" t="str">
        <f>IFERROR((COUNTIF(AI419,[1]Locaux!$A$8)+COUNTIF(AI419,[1]Locaux!$A$9)+COUNTIF(AI419,[1]Locaux!$A$10)+COUNTIF(AI419,[1]Locaux!$A$11)+COUNTIF(AI419,[1]Locaux!$A$12)+COUNTIF(AI419,[1]Locaux!$A$15)+COUNTIF(AI419,[1]Locaux!$A$16)+COUNTIF(AI419,[1]Locaux!$A$17))/(COUNTIF(AH419,"*")+COUNTIF(AL419,"*")+COUNTIF(AN419,"*")),"0")</f>
        <v>0</v>
      </c>
      <c r="AP419" s="6" t="s">
        <v>22</v>
      </c>
      <c r="AQ419" s="39"/>
      <c r="AR419" s="39"/>
      <c r="AS419" s="39"/>
      <c r="AT419" s="39"/>
      <c r="AU419" s="39"/>
      <c r="AV419" s="39"/>
      <c r="AW419" s="38"/>
      <c r="AX419" s="40" t="str">
        <f>IFERROR((COUNTIF(AR419,[1]Locaux!$A$8)+COUNTIF(AR419,[1]Locaux!$A$9)+COUNTIF(AR419,[1]Locaux!$A$10)+COUNTIF(AR419,[1]Locaux!$A$11)+COUNTIF(AR419,[1]Locaux!$A$12)+COUNTIF(AR419,[1]Locaux!$A$15)+COUNTIF(AR419,[1]Locaux!$A$16)+COUNTIF(AR419,[1]Locaux!$A$17))/(COUNTIF(AQ419,"*")+COUNTIF(AU419,"*")+COUNTIF(AW419,"*")),"0")</f>
        <v>0</v>
      </c>
      <c r="AY419" s="49" t="s">
        <v>26</v>
      </c>
      <c r="AZ419" s="39"/>
      <c r="BA419" s="39"/>
      <c r="BB419" s="39"/>
      <c r="BC419" s="39"/>
      <c r="BD419" s="39"/>
      <c r="BE419" s="39"/>
      <c r="BF419" s="38"/>
      <c r="BG419" s="40" t="str">
        <f>IFERROR((COUNTIF(BA419,[1]Locaux!$A$8)+COUNTIF(BA419,[1]Locaux!$A$9)+COUNTIF(BA419,[1]Locaux!$A$10)+COUNTIF(BA419,[1]Locaux!$A$11)+COUNTIF(BA419,[1]Locaux!$A$12)+COUNTIF(BA419,[1]Locaux!$A$15)+COUNTIF(BA419,[1]Locaux!$A$16)+COUNTIF(BA419,[1]Locaux!$A$17))/(COUNTIF(AZ419,"*")+COUNTIF(BD419,"*")+COUNTIF(BF419,"*")),"0")</f>
        <v>0</v>
      </c>
      <c r="BH419" s="6"/>
      <c r="BI419" s="39"/>
      <c r="BJ419" s="39"/>
      <c r="BK419" s="39"/>
      <c r="BL419" s="39"/>
      <c r="BM419" s="39"/>
      <c r="BN419" s="39"/>
      <c r="BO419" s="38"/>
      <c r="BP419" s="40" t="str">
        <f>IFERROR((COUNTIF(BJ419,[1]Locaux!$A$8)+COUNTIF(BJ419,[1]Locaux!$A$9)+COUNTIF(BJ419,[1]Locaux!$A$10)+COUNTIF(BJ419,[1]Locaux!$A$11)+COUNTIF(BJ419,[1]Locaux!$A$12)+COUNTIF(BJ419,[1]Locaux!$A$15)+COUNTIF(BJ419,[1]Locaux!$A$16)+COUNTIF(BJ419,[1]Locaux!$A$17))/(COUNTIF(BI419,"*")+COUNTIF(BM419,"*")+COUNTIF(BO419,"*")),"0")</f>
        <v>0</v>
      </c>
      <c r="BQ419" s="6"/>
      <c r="BR419" s="39"/>
      <c r="BS419" s="39"/>
      <c r="BT419" s="39"/>
      <c r="BU419" s="39"/>
      <c r="BV419" s="39"/>
      <c r="BW419" s="39"/>
      <c r="BX419" s="38"/>
      <c r="BY419" s="6"/>
      <c r="BZ419" s="39"/>
      <c r="CA419" s="39"/>
      <c r="CB419" s="39"/>
      <c r="CC419" s="39"/>
      <c r="CD419" s="39"/>
      <c r="CE419" s="39"/>
      <c r="CF419" s="38"/>
      <c r="CG419" s="6"/>
      <c r="CH419" s="39"/>
      <c r="CI419" s="39"/>
      <c r="CJ419" s="39"/>
      <c r="CK419" s="39"/>
      <c r="CL419" s="39"/>
      <c r="CM419" s="39"/>
      <c r="CN419" s="38"/>
      <c r="CO419" s="37" t="e">
        <f>OR(CR419&gt;1,CS419&gt;1,CT419&gt;1,CU419&gt;1,CV419&gt;1,CW419&gt;1,CX419&gt;1,CY419&gt;1,CZ419&gt;1,DA419&gt;1,DB419&gt;1,DC419&gt;1,#REF!&gt;1,#REF!&gt;1,#REF!&gt;1,#REF!&gt;1,#REF!&gt;1,#REF!&gt;1,#REF!&gt;1,#REF!&gt;1,#REF!&gt;1,#REF!&gt;1,#REF!&gt;1,#REF!&gt;1,#REF!&gt;1,#REF!&gt;1,#REF!&gt;1,#REF!&gt;1,#REF!&gt;1,#REF!&gt;1)</f>
        <v>#REF!</v>
      </c>
      <c r="CP419" s="36" t="b">
        <f>OR(DR419&gt;1,DS419&gt;1,DT419&gt;1,DU419&gt;1,DV419&gt;1,DW419&gt;1,DX419&gt;1,DY419&gt;1,DZ419&gt;1,EA419&gt;1,EB419&gt;1,EC419&gt;1,ED419&gt;1,EE419&gt;1,EF419&gt;1,EG419&gt;1,EH419&gt;1,EI419&gt;1,EJ419&gt;1,EK419&gt;1,EL419&gt;1,EM419&gt;1,EN419&gt;1,EO419&gt;1,EP419&gt;1,EQ419&gt;1,ER419&gt;1,ES419&gt;1,ET419&gt;1,EU419&gt;1,EV419&gt;1,EW419&gt;1,EX419&gt;1,EY419&gt;1,EZ419&gt;1,FA419&gt;1,FB419&gt;1,FC419&gt;1,FD419&gt;1,FE419&gt;1)</f>
        <v>0</v>
      </c>
      <c r="CQ419" s="35"/>
      <c r="CR419" s="34">
        <f>COUNTIF($F419:$CN419,CR$101)</f>
        <v>0</v>
      </c>
      <c r="CS419" s="33">
        <f>COUNTIF($F419:$CN419,CS$101)</f>
        <v>0</v>
      </c>
      <c r="CT419" s="32">
        <f>COUNTIF($F419:$CN419,CT$101)</f>
        <v>0</v>
      </c>
      <c r="CU419" s="31">
        <f>COUNTIF($F419:$CN419,CU$101)</f>
        <v>0</v>
      </c>
      <c r="CV419" s="30">
        <f>COUNTIF($F419:$CN419,CV$101)</f>
        <v>0</v>
      </c>
      <c r="CW419" s="29">
        <f>COUNTIF($F419:$CN419,CW$101)</f>
        <v>0</v>
      </c>
      <c r="CX419" s="24">
        <f>COUNTIF($F419:$CN419,CX$101)</f>
        <v>0</v>
      </c>
      <c r="CY419" s="28">
        <f>COUNTIF($F419:$CN419,CY$101)</f>
        <v>0</v>
      </c>
      <c r="CZ419" s="27">
        <f>COUNTIF($F419:$CN419,CZ$101)</f>
        <v>0</v>
      </c>
      <c r="DA419" s="26">
        <f>COUNTIF($F419:$CN419,DA$101)</f>
        <v>0</v>
      </c>
      <c r="DB419" s="25">
        <f>COUNTIF($F419:$CN419,DB$101)</f>
        <v>0</v>
      </c>
      <c r="DC419" s="24">
        <f>COUNTIF($F419:$CN419,DC$101)</f>
        <v>0</v>
      </c>
      <c r="DD419" s="13"/>
      <c r="DE419" s="13"/>
      <c r="DF419" s="23"/>
      <c r="DG419" s="23"/>
      <c r="DH419" s="23"/>
      <c r="DI419" s="23"/>
      <c r="DJ419" s="23"/>
      <c r="DK419" s="23"/>
      <c r="DL419" s="23"/>
      <c r="DM419" s="23"/>
      <c r="DN419" s="23"/>
      <c r="DO419" s="23"/>
      <c r="DP419" s="22"/>
      <c r="DQ419" s="21"/>
      <c r="DR419" s="20">
        <f>COUNTIF($F419:$CN419,DR$101)</f>
        <v>0</v>
      </c>
      <c r="DS419" s="19">
        <f>COUNTIF($F419:$CN419,DS$101)</f>
        <v>0</v>
      </c>
      <c r="DT419" s="19">
        <f>COUNTIF($F419:$CN419,DT$101)</f>
        <v>0</v>
      </c>
      <c r="DU419" s="19">
        <f>COUNTIF($F419:$CN419,DU$101)</f>
        <v>0</v>
      </c>
      <c r="DV419" s="19">
        <f>COUNTIF($F419:$CN419,DV$101)</f>
        <v>0</v>
      </c>
      <c r="DW419" s="19">
        <f>COUNTIF($F419:$CN419,DW$101)</f>
        <v>0</v>
      </c>
      <c r="DX419" s="19">
        <f>COUNTIF($F419:$CN419,DX$101)</f>
        <v>0</v>
      </c>
      <c r="DY419" s="19">
        <f>COUNTIF($F419:$CN419,DY$101)</f>
        <v>0</v>
      </c>
      <c r="DZ419" s="19">
        <f>COUNTIF($F419:$CN419,DZ$101)</f>
        <v>0</v>
      </c>
      <c r="EA419" s="19">
        <f>COUNTIF($F419:$CN419,EA$101)</f>
        <v>0</v>
      </c>
      <c r="EB419" s="19">
        <f>COUNTIF($F419:$CN419,EB$101)</f>
        <v>0</v>
      </c>
      <c r="EC419" s="19">
        <f>COUNTIF($F419:$CN419,EC$101)</f>
        <v>0</v>
      </c>
      <c r="ED419" s="19">
        <f>COUNTIF($F419:$CN419,ED$101)</f>
        <v>0</v>
      </c>
      <c r="EE419" s="19">
        <f>COUNTIF($F419:$CN419,EE$101)</f>
        <v>0</v>
      </c>
      <c r="EF419" s="19">
        <f>COUNTIF($F419:$CN419,EF$101)</f>
        <v>0</v>
      </c>
      <c r="EG419" s="19">
        <f>COUNTIF($F419:$CN419,EG$101)</f>
        <v>0</v>
      </c>
      <c r="EH419" s="19">
        <f>COUNTIF($F419:$CN419,EH$101)</f>
        <v>0</v>
      </c>
      <c r="EI419" s="19">
        <f>COUNTIF($F419:$CN419,EI$101)</f>
        <v>0</v>
      </c>
      <c r="EJ419" s="19">
        <f>COUNTIF($F419:$CN419,EJ$101)</f>
        <v>0</v>
      </c>
      <c r="EK419" s="19">
        <f>COUNTIF($F419:$CN419,EK$101)</f>
        <v>0</v>
      </c>
      <c r="EL419" s="19">
        <f>COUNTIF($F419:$CN419,EL$101)</f>
        <v>0</v>
      </c>
      <c r="EM419" s="19">
        <f>COUNTIF($F419:$CN419,EM$101)</f>
        <v>0</v>
      </c>
      <c r="EN419" s="19">
        <f>COUNTIF($F419:$CN419,EN$101)</f>
        <v>0</v>
      </c>
      <c r="EO419" s="19">
        <f>COUNTIF($F419:$CN419,EO$101)</f>
        <v>0</v>
      </c>
      <c r="EP419" s="19">
        <f>COUNTIF($F419:$CN419,EP$101)</f>
        <v>0</v>
      </c>
      <c r="EQ419" s="19">
        <f>COUNTIF($F419:$CN419,EQ$101)</f>
        <v>0</v>
      </c>
      <c r="ER419" s="19">
        <f>COUNTIF($F419:$CN419,ER$101)</f>
        <v>0</v>
      </c>
      <c r="ES419" s="19">
        <f>COUNTIF($F419:$CN419,ES$101)</f>
        <v>0</v>
      </c>
      <c r="ET419" s="19">
        <f>COUNTIF($F419:$CN419,ET$101)</f>
        <v>0</v>
      </c>
      <c r="EU419" s="19">
        <f>COUNTIF($F419:$CN419,EU$101)</f>
        <v>0</v>
      </c>
      <c r="EV419" s="19">
        <f>COUNTIF($F419:$CN419,EV$101)</f>
        <v>0</v>
      </c>
      <c r="EW419" s="19">
        <f>COUNTIF($F419:$CN419,EW$101)</f>
        <v>0</v>
      </c>
      <c r="EX419" s="19">
        <f>COUNTIF($F419:$CN419,EX$101)</f>
        <v>0</v>
      </c>
      <c r="EY419" s="19">
        <f>COUNTIF($F419:$CN419,EY$101)</f>
        <v>0</v>
      </c>
      <c r="EZ419" s="19">
        <f>COUNTIF($F419:$CN419,EZ$101)</f>
        <v>0</v>
      </c>
      <c r="FA419" s="19">
        <f>COUNTIF($F419:$CN419,FA$101)</f>
        <v>0</v>
      </c>
      <c r="FB419" s="19">
        <f>COUNTIF($F419:$CN419,FB$101)</f>
        <v>0</v>
      </c>
      <c r="FC419" s="19">
        <f>COUNTIF($F419:$CN419,FC$101)</f>
        <v>0</v>
      </c>
      <c r="FD419" s="19">
        <f>COUNTIF($F419:$CN419,FD$101)</f>
        <v>0</v>
      </c>
      <c r="FE419" s="19">
        <f>COUNTIF($F419:$CN419,FE$101)</f>
        <v>0</v>
      </c>
    </row>
    <row r="420" spans="1:161" x14ac:dyDescent="0.2">
      <c r="A420" s="18" t="str">
        <f>CHOOSE(WEEKDAY($E420),"Dimanche","Lundi","Mardi","Mercredi","Jeudi","Vendredi","")</f>
        <v>Mercredi</v>
      </c>
      <c r="B420" s="17">
        <f>IF(M420&lt;&gt;"Cong. ",B418+1,B418+0)</f>
        <v>151</v>
      </c>
      <c r="C420" s="17">
        <f>IF(M420&lt;&gt;"Cong. ",C418+1,C418+0)</f>
        <v>130</v>
      </c>
      <c r="D420" s="17">
        <f>IF(M420="",D418+1,D418+0)</f>
        <v>30</v>
      </c>
      <c r="E420" s="16">
        <v>44279</v>
      </c>
      <c r="F420" s="7"/>
      <c r="G420" s="44"/>
      <c r="H420" s="44"/>
      <c r="I420" s="44"/>
      <c r="J420" s="44"/>
      <c r="K420" s="44"/>
      <c r="L420" s="44"/>
      <c r="M420" s="43"/>
      <c r="N420" s="40" t="str">
        <f>IFERROR((COUNTIF(H420,[1]Locaux!$A$8)+COUNTIF(H420,[1]Locaux!$A$9)+COUNTIF(H420,[1]Locaux!$A$10)+COUNTIF(H420,[1]Locaux!$A$11)+COUNTIF(H420,[1]Locaux!$A$12)+COUNTIF(H420,[1]Locaux!$A$15)+COUNTIF(H420,[1]Locaux!$A$16)+COUNTIF(H420,[1]Locaux!$A$17))/(COUNTIF(G420,"*")+COUNTIF(K420,"*")+COUNTIF(M420,"*")),"0")</f>
        <v>0</v>
      </c>
      <c r="O420" s="7"/>
      <c r="P420" s="44"/>
      <c r="Q420" s="44"/>
      <c r="R420" s="44"/>
      <c r="S420" s="44"/>
      <c r="T420" s="44"/>
      <c r="U420" s="44"/>
      <c r="V420" s="43"/>
      <c r="W420" s="40" t="str">
        <f>IFERROR((COUNTIF(Q420,[1]Locaux!$A$8)+COUNTIF(Q420,[1]Locaux!$A$9)+COUNTIF(Q420,[1]Locaux!$A$10)+COUNTIF(Q420,[1]Locaux!$A$11)+COUNTIF(Q420,[1]Locaux!$A$12)+COUNTIF(Q420,[1]Locaux!$A$15)+COUNTIF(Q420,[1]Locaux!$A$16)+COUNTIF(Q420,[1]Locaux!$A$17))/(COUNTIF(P420,"*")+COUNTIF(T420,"*")+COUNTIF(V420,"*")),"0")</f>
        <v>0</v>
      </c>
      <c r="X420" s="51" t="s">
        <v>17</v>
      </c>
      <c r="Y420" s="44"/>
      <c r="Z420" s="44"/>
      <c r="AA420" s="44"/>
      <c r="AB420" s="44"/>
      <c r="AC420" s="44"/>
      <c r="AD420" s="44"/>
      <c r="AE420" s="43"/>
      <c r="AF420" s="40" t="str">
        <f>IFERROR((COUNTIF(Z420,[1]Locaux!$A$8)+COUNTIF(Z420,[1]Locaux!$A$9)+COUNTIF(Z420,[1]Locaux!$A$10)+COUNTIF(Z420,[1]Locaux!$A$11)+COUNTIF(Z420,[1]Locaux!$A$12)+COUNTIF(Z420,[1]Locaux!$A$15)+COUNTIF(Z420,[1]Locaux!$A$16)+COUNTIF(Z420,[1]Locaux!$A$17))/(COUNTIF(Y420,"*")+COUNTIF(AC420,"*")+COUNTIF(AE420,"*")),"0")</f>
        <v>0</v>
      </c>
      <c r="AG420" s="7" t="s">
        <v>20</v>
      </c>
      <c r="AH420" s="44"/>
      <c r="AI420" s="44"/>
      <c r="AJ420" s="44"/>
      <c r="AK420" s="44"/>
      <c r="AL420" s="44"/>
      <c r="AM420" s="44"/>
      <c r="AN420" s="43"/>
      <c r="AO420" s="40" t="str">
        <f>IFERROR((COUNTIF(AI420,[1]Locaux!$A$8)+COUNTIF(AI420,[1]Locaux!$A$9)+COUNTIF(AI420,[1]Locaux!$A$10)+COUNTIF(AI420,[1]Locaux!$A$11)+COUNTIF(AI420,[1]Locaux!$A$12)+COUNTIF(AI420,[1]Locaux!$A$15)+COUNTIF(AI420,[1]Locaux!$A$16)+COUNTIF(AI420,[1]Locaux!$A$17))/(COUNTIF(AH420,"*")+COUNTIF(AL420,"*")+COUNTIF(AN420,"*")),"0")</f>
        <v>0</v>
      </c>
      <c r="AP420" s="7" t="s">
        <v>22</v>
      </c>
      <c r="AQ420" s="44"/>
      <c r="AR420" s="44"/>
      <c r="AS420" s="44"/>
      <c r="AT420" s="44"/>
      <c r="AU420" s="44"/>
      <c r="AV420" s="44"/>
      <c r="AW420" s="43"/>
      <c r="AX420" s="40" t="str">
        <f>IFERROR((COUNTIF(AR420,[1]Locaux!$A$8)+COUNTIF(AR420,[1]Locaux!$A$9)+COUNTIF(AR420,[1]Locaux!$A$10)+COUNTIF(AR420,[1]Locaux!$A$11)+COUNTIF(AR420,[1]Locaux!$A$12)+COUNTIF(AR420,[1]Locaux!$A$15)+COUNTIF(AR420,[1]Locaux!$A$16)+COUNTIF(AR420,[1]Locaux!$A$17))/(COUNTIF(AQ420,"*")+COUNTIF(AU420,"*")+COUNTIF(AW420,"*")),"0")</f>
        <v>0</v>
      </c>
      <c r="AY420" s="7" t="s">
        <v>20</v>
      </c>
      <c r="AZ420" s="44"/>
      <c r="BA420" s="44"/>
      <c r="BB420" s="44"/>
      <c r="BC420" s="44"/>
      <c r="BD420" s="44"/>
      <c r="BE420" s="44"/>
      <c r="BF420" s="43"/>
      <c r="BG420" s="40" t="str">
        <f>IFERROR((COUNTIF(BA420,[1]Locaux!$A$8)+COUNTIF(BA420,[1]Locaux!$A$9)+COUNTIF(BA420,[1]Locaux!$A$10)+COUNTIF(BA420,[1]Locaux!$A$11)+COUNTIF(BA420,[1]Locaux!$A$12)+COUNTIF(BA420,[1]Locaux!$A$15)+COUNTIF(BA420,[1]Locaux!$A$16)+COUNTIF(BA420,[1]Locaux!$A$17))/(COUNTIF(AZ420,"*")+COUNTIF(BD420,"*")+COUNTIF(BF420,"*")),"0")</f>
        <v>0</v>
      </c>
      <c r="BH420" s="7"/>
      <c r="BI420" s="44"/>
      <c r="BJ420" s="44"/>
      <c r="BK420" s="44"/>
      <c r="BL420" s="44"/>
      <c r="BM420" s="44"/>
      <c r="BN420" s="44"/>
      <c r="BO420" s="43"/>
      <c r="BP420" s="40" t="str">
        <f>IFERROR((COUNTIF(BJ420,[1]Locaux!$A$8)+COUNTIF(BJ420,[1]Locaux!$A$9)+COUNTIF(BJ420,[1]Locaux!$A$10)+COUNTIF(BJ420,[1]Locaux!$A$11)+COUNTIF(BJ420,[1]Locaux!$A$12)+COUNTIF(BJ420,[1]Locaux!$A$15)+COUNTIF(BJ420,[1]Locaux!$A$16)+COUNTIF(BJ420,[1]Locaux!$A$17))/(COUNTIF(BI420,"*")+COUNTIF(BM420,"*")+COUNTIF(BO420,"*")),"0")</f>
        <v>0</v>
      </c>
      <c r="BQ420" s="7"/>
      <c r="BR420" s="44"/>
      <c r="BS420" s="44"/>
      <c r="BT420" s="44"/>
      <c r="BU420" s="44"/>
      <c r="BV420" s="44"/>
      <c r="BW420" s="44"/>
      <c r="BX420" s="43"/>
      <c r="BY420" s="7"/>
      <c r="BZ420" s="44"/>
      <c r="CA420" s="44"/>
      <c r="CB420" s="44"/>
      <c r="CC420" s="44"/>
      <c r="CD420" s="44"/>
      <c r="CE420" s="44"/>
      <c r="CF420" s="43"/>
      <c r="CG420" s="7"/>
      <c r="CH420" s="44"/>
      <c r="CI420" s="44"/>
      <c r="CJ420" s="44"/>
      <c r="CK420" s="44"/>
      <c r="CL420" s="44"/>
      <c r="CM420" s="44"/>
      <c r="CN420" s="43"/>
      <c r="CO420" s="37" t="e">
        <f>OR(CR420&gt;1,CS420&gt;1,CT420&gt;1,CU420&gt;1,CV420&gt;1,CW420&gt;1,CX420&gt;1,CY420&gt;1,CZ420&gt;1,DA420&gt;1,DB420&gt;1,DC420&gt;1,#REF!&gt;1,#REF!&gt;1,#REF!&gt;1,#REF!&gt;1,#REF!&gt;1,#REF!&gt;1,#REF!&gt;1,#REF!&gt;1,#REF!&gt;1,#REF!&gt;1,#REF!&gt;1,#REF!&gt;1,#REF!&gt;1,#REF!&gt;1,#REF!&gt;1,#REF!&gt;1,#REF!&gt;1,#REF!&gt;1)</f>
        <v>#REF!</v>
      </c>
      <c r="CP420" s="36" t="b">
        <f>OR(DR420&gt;1,DS420&gt;1,DT420&gt;1,DU420&gt;1,DV420&gt;1,DW420&gt;1,DX420&gt;1,DY420&gt;1,DZ420&gt;1,EA420&gt;1,EB420&gt;1,EC420&gt;1,ED420&gt;1,EE420&gt;1,EF420&gt;1,EG420&gt;1,EH420&gt;1,EI420&gt;1,EJ420&gt;1,EK420&gt;1,EL420&gt;1,EM420&gt;1,EN420&gt;1,EO420&gt;1,EP420&gt;1,EQ420&gt;1,ER420&gt;1,ES420&gt;1,ET420&gt;1,EU420&gt;1,EV420&gt;1,EW420&gt;1,EX420&gt;1,EY420&gt;1,EZ420&gt;1,FA420&gt;1,FB420&gt;1,FC420&gt;1,FD420&gt;1,FE420&gt;1)</f>
        <v>0</v>
      </c>
      <c r="CQ420" s="35"/>
      <c r="CR420" s="34">
        <f>COUNTIF($F420:$CN420,CR$101)</f>
        <v>0</v>
      </c>
      <c r="CS420" s="33">
        <f>COUNTIF($F420:$CN420,CS$101)</f>
        <v>0</v>
      </c>
      <c r="CT420" s="32">
        <f>COUNTIF($F420:$CN420,CT$101)</f>
        <v>0</v>
      </c>
      <c r="CU420" s="31">
        <f>COUNTIF($F420:$CN420,CU$101)</f>
        <v>0</v>
      </c>
      <c r="CV420" s="30">
        <f>COUNTIF($F420:$CN420,CV$101)</f>
        <v>0</v>
      </c>
      <c r="CW420" s="29">
        <f>COUNTIF($F420:$CN420,CW$101)</f>
        <v>0</v>
      </c>
      <c r="CX420" s="24">
        <f>COUNTIF($F420:$CN420,CX$101)</f>
        <v>0</v>
      </c>
      <c r="CY420" s="28">
        <f>COUNTIF($F420:$CN420,CY$101)</f>
        <v>0</v>
      </c>
      <c r="CZ420" s="27">
        <f>COUNTIF($F420:$CN420,CZ$101)</f>
        <v>0</v>
      </c>
      <c r="DA420" s="26">
        <f>COUNTIF($F420:$CN420,DA$101)</f>
        <v>0</v>
      </c>
      <c r="DB420" s="25">
        <f>COUNTIF($F420:$CN420,DB$101)</f>
        <v>0</v>
      </c>
      <c r="DC420" s="24">
        <f>COUNTIF($F420:$CN420,DC$101)</f>
        <v>0</v>
      </c>
      <c r="DD420" s="13"/>
      <c r="DE420" s="13"/>
      <c r="DF420" s="23"/>
      <c r="DG420" s="23"/>
      <c r="DH420" s="23"/>
      <c r="DI420" s="23"/>
      <c r="DJ420" s="23"/>
      <c r="DK420" s="23"/>
      <c r="DL420" s="23"/>
      <c r="DM420" s="23"/>
      <c r="DN420" s="23"/>
      <c r="DO420" s="23"/>
      <c r="DP420" s="22"/>
      <c r="DQ420" s="21"/>
      <c r="DR420" s="20">
        <f>COUNTIF($F420:$CN420,DR$101)</f>
        <v>0</v>
      </c>
      <c r="DS420" s="19">
        <f>COUNTIF($F420:$CN420,DS$101)</f>
        <v>0</v>
      </c>
      <c r="DT420" s="19">
        <f>COUNTIF($F420:$CN420,DT$101)</f>
        <v>0</v>
      </c>
      <c r="DU420" s="19">
        <f>COUNTIF($F420:$CN420,DU$101)</f>
        <v>0</v>
      </c>
      <c r="DV420" s="19">
        <f>COUNTIF($F420:$CN420,DV$101)</f>
        <v>0</v>
      </c>
      <c r="DW420" s="19">
        <f>COUNTIF($F420:$CN420,DW$101)</f>
        <v>0</v>
      </c>
      <c r="DX420" s="19">
        <f>COUNTIF($F420:$CN420,DX$101)</f>
        <v>0</v>
      </c>
      <c r="DY420" s="19">
        <f>COUNTIF($F420:$CN420,DY$101)</f>
        <v>0</v>
      </c>
      <c r="DZ420" s="19">
        <f>COUNTIF($F420:$CN420,DZ$101)</f>
        <v>0</v>
      </c>
      <c r="EA420" s="19">
        <f>COUNTIF($F420:$CN420,EA$101)</f>
        <v>0</v>
      </c>
      <c r="EB420" s="19">
        <f>COUNTIF($F420:$CN420,EB$101)</f>
        <v>0</v>
      </c>
      <c r="EC420" s="19">
        <f>COUNTIF($F420:$CN420,EC$101)</f>
        <v>0</v>
      </c>
      <c r="ED420" s="19">
        <f>COUNTIF($F420:$CN420,ED$101)</f>
        <v>0</v>
      </c>
      <c r="EE420" s="19">
        <f>COUNTIF($F420:$CN420,EE$101)</f>
        <v>0</v>
      </c>
      <c r="EF420" s="19">
        <f>COUNTIF($F420:$CN420,EF$101)</f>
        <v>0</v>
      </c>
      <c r="EG420" s="19">
        <f>COUNTIF($F420:$CN420,EG$101)</f>
        <v>0</v>
      </c>
      <c r="EH420" s="19">
        <f>COUNTIF($F420:$CN420,EH$101)</f>
        <v>0</v>
      </c>
      <c r="EI420" s="19">
        <f>COUNTIF($F420:$CN420,EI$101)</f>
        <v>0</v>
      </c>
      <c r="EJ420" s="19">
        <f>COUNTIF($F420:$CN420,EJ$101)</f>
        <v>0</v>
      </c>
      <c r="EK420" s="19">
        <f>COUNTIF($F420:$CN420,EK$101)</f>
        <v>0</v>
      </c>
      <c r="EL420" s="19">
        <f>COUNTIF($F420:$CN420,EL$101)</f>
        <v>0</v>
      </c>
      <c r="EM420" s="19">
        <f>COUNTIF($F420:$CN420,EM$101)</f>
        <v>0</v>
      </c>
      <c r="EN420" s="19">
        <f>COUNTIF($F420:$CN420,EN$101)</f>
        <v>0</v>
      </c>
      <c r="EO420" s="19">
        <f>COUNTIF($F420:$CN420,EO$101)</f>
        <v>0</v>
      </c>
      <c r="EP420" s="19">
        <f>COUNTIF($F420:$CN420,EP$101)</f>
        <v>0</v>
      </c>
      <c r="EQ420" s="19">
        <f>COUNTIF($F420:$CN420,EQ$101)</f>
        <v>0</v>
      </c>
      <c r="ER420" s="19">
        <f>COUNTIF($F420:$CN420,ER$101)</f>
        <v>0</v>
      </c>
      <c r="ES420" s="19">
        <f>COUNTIF($F420:$CN420,ES$101)</f>
        <v>0</v>
      </c>
      <c r="ET420" s="19">
        <f>COUNTIF($F420:$CN420,ET$101)</f>
        <v>0</v>
      </c>
      <c r="EU420" s="19">
        <f>COUNTIF($F420:$CN420,EU$101)</f>
        <v>0</v>
      </c>
      <c r="EV420" s="19">
        <f>COUNTIF($F420:$CN420,EV$101)</f>
        <v>0</v>
      </c>
      <c r="EW420" s="19">
        <f>COUNTIF($F420:$CN420,EW$101)</f>
        <v>0</v>
      </c>
      <c r="EX420" s="19">
        <f>COUNTIF($F420:$CN420,EX$101)</f>
        <v>0</v>
      </c>
      <c r="EY420" s="19">
        <f>COUNTIF($F420:$CN420,EY$101)</f>
        <v>0</v>
      </c>
      <c r="EZ420" s="19">
        <f>COUNTIF($F420:$CN420,EZ$101)</f>
        <v>0</v>
      </c>
      <c r="FA420" s="19">
        <f>COUNTIF($F420:$CN420,FA$101)</f>
        <v>0</v>
      </c>
      <c r="FB420" s="19">
        <f>COUNTIF($F420:$CN420,FB$101)</f>
        <v>0</v>
      </c>
      <c r="FC420" s="19">
        <f>COUNTIF($F420:$CN420,FC$101)</f>
        <v>0</v>
      </c>
      <c r="FD420" s="19">
        <f>COUNTIF($F420:$CN420,FD$101)</f>
        <v>0</v>
      </c>
      <c r="FE420" s="19">
        <f>COUNTIF($F420:$CN420,FE$101)</f>
        <v>0</v>
      </c>
    </row>
    <row r="421" spans="1:161" ht="13.5" thickBot="1" x14ac:dyDescent="0.25">
      <c r="A421" s="12"/>
      <c r="B421" s="11"/>
      <c r="C421" s="11"/>
      <c r="D421" s="11"/>
      <c r="E421" s="10"/>
      <c r="F421" s="6"/>
      <c r="G421" s="39"/>
      <c r="H421" s="39"/>
      <c r="I421" s="39"/>
      <c r="J421" s="39"/>
      <c r="K421" s="39"/>
      <c r="L421" s="39"/>
      <c r="M421" s="38"/>
      <c r="N421" s="40" t="str">
        <f>IFERROR((COUNTIF(H421,[1]Locaux!$A$8)+COUNTIF(H421,[1]Locaux!$A$9)+COUNTIF(H421,[1]Locaux!$A$10)+COUNTIF(H421,[1]Locaux!$A$11)+COUNTIF(H421,[1]Locaux!$A$12)+COUNTIF(H421,[1]Locaux!$A$15)+COUNTIF(H421,[1]Locaux!$A$16)+COUNTIF(H421,[1]Locaux!$A$17))/(COUNTIF(G421,"*")+COUNTIF(K421,"*")+COUNTIF(M421,"*")),"0")</f>
        <v>0</v>
      </c>
      <c r="O421" s="6"/>
      <c r="P421" s="39"/>
      <c r="Q421" s="39"/>
      <c r="R421" s="39"/>
      <c r="S421" s="39"/>
      <c r="T421" s="39"/>
      <c r="U421" s="39"/>
      <c r="V421" s="38"/>
      <c r="W421" s="40" t="str">
        <f>IFERROR((COUNTIF(Q421,[1]Locaux!$A$8)+COUNTIF(Q421,[1]Locaux!$A$9)+COUNTIF(Q421,[1]Locaux!$A$10)+COUNTIF(Q421,[1]Locaux!$A$11)+COUNTIF(Q421,[1]Locaux!$A$12)+COUNTIF(Q421,[1]Locaux!$A$15)+COUNTIF(Q421,[1]Locaux!$A$16)+COUNTIF(Q421,[1]Locaux!$A$17))/(COUNTIF(P421,"*")+COUNTIF(T421,"*")+COUNTIF(V421,"*")),"0")</f>
        <v>0</v>
      </c>
      <c r="X421" s="51" t="s">
        <v>17</v>
      </c>
      <c r="Y421" s="39"/>
      <c r="Z421" s="39"/>
      <c r="AA421" s="39"/>
      <c r="AB421" s="39"/>
      <c r="AC421" s="39"/>
      <c r="AD421" s="39"/>
      <c r="AE421" s="38"/>
      <c r="AF421" s="40" t="str">
        <f>IFERROR((COUNTIF(Z421,[1]Locaux!$A$8)+COUNTIF(Z421,[1]Locaux!$A$9)+COUNTIF(Z421,[1]Locaux!$A$10)+COUNTIF(Z421,[1]Locaux!$A$11)+COUNTIF(Z421,[1]Locaux!$A$12)+COUNTIF(Z421,[1]Locaux!$A$15)+COUNTIF(Z421,[1]Locaux!$A$16)+COUNTIF(Z421,[1]Locaux!$A$17))/(COUNTIF(Y421,"*")+COUNTIF(AC421,"*")+COUNTIF(AE421,"*")),"0")</f>
        <v>0</v>
      </c>
      <c r="AG421" s="6" t="s">
        <v>20</v>
      </c>
      <c r="AH421" s="39"/>
      <c r="AI421" s="39"/>
      <c r="AJ421" s="39"/>
      <c r="AK421" s="39"/>
      <c r="AL421" s="39"/>
      <c r="AM421" s="39"/>
      <c r="AN421" s="38"/>
      <c r="AO421" s="40" t="str">
        <f>IFERROR((COUNTIF(AI421,[1]Locaux!$A$8)+COUNTIF(AI421,[1]Locaux!$A$9)+COUNTIF(AI421,[1]Locaux!$A$10)+COUNTIF(AI421,[1]Locaux!$A$11)+COUNTIF(AI421,[1]Locaux!$A$12)+COUNTIF(AI421,[1]Locaux!$A$15)+COUNTIF(AI421,[1]Locaux!$A$16)+COUNTIF(AI421,[1]Locaux!$A$17))/(COUNTIF(AH421,"*")+COUNTIF(AL421,"*")+COUNTIF(AN421,"*")),"0")</f>
        <v>0</v>
      </c>
      <c r="AP421" s="6" t="s">
        <v>22</v>
      </c>
      <c r="AQ421" s="39"/>
      <c r="AR421" s="39"/>
      <c r="AS421" s="39"/>
      <c r="AT421" s="39"/>
      <c r="AU421" s="39"/>
      <c r="AV421" s="39"/>
      <c r="AW421" s="38"/>
      <c r="AX421" s="40" t="str">
        <f>IFERROR((COUNTIF(AR421,[1]Locaux!$A$8)+COUNTIF(AR421,[1]Locaux!$A$9)+COUNTIF(AR421,[1]Locaux!$A$10)+COUNTIF(AR421,[1]Locaux!$A$11)+COUNTIF(AR421,[1]Locaux!$A$12)+COUNTIF(AR421,[1]Locaux!$A$15)+COUNTIF(AR421,[1]Locaux!$A$16)+COUNTIF(AR421,[1]Locaux!$A$17))/(COUNTIF(AQ421,"*")+COUNTIF(AU421,"*")+COUNTIF(AW421,"*")),"0")</f>
        <v>0</v>
      </c>
      <c r="AY421" s="6" t="s">
        <v>20</v>
      </c>
      <c r="AZ421" s="39"/>
      <c r="BA421" s="39"/>
      <c r="BB421" s="39"/>
      <c r="BC421" s="39"/>
      <c r="BD421" s="39"/>
      <c r="BE421" s="39"/>
      <c r="BF421" s="38"/>
      <c r="BG421" s="40" t="str">
        <f>IFERROR((COUNTIF(BA421,[1]Locaux!$A$8)+COUNTIF(BA421,[1]Locaux!$A$9)+COUNTIF(BA421,[1]Locaux!$A$10)+COUNTIF(BA421,[1]Locaux!$A$11)+COUNTIF(BA421,[1]Locaux!$A$12)+COUNTIF(BA421,[1]Locaux!$A$15)+COUNTIF(BA421,[1]Locaux!$A$16)+COUNTIF(BA421,[1]Locaux!$A$17))/(COUNTIF(AZ421,"*")+COUNTIF(BD421,"*")+COUNTIF(BF421,"*")),"0")</f>
        <v>0</v>
      </c>
      <c r="BH421" s="6"/>
      <c r="BI421" s="39"/>
      <c r="BJ421" s="39"/>
      <c r="BK421" s="39"/>
      <c r="BL421" s="39"/>
      <c r="BM421" s="39"/>
      <c r="BN421" s="39"/>
      <c r="BO421" s="38"/>
      <c r="BP421" s="40" t="str">
        <f>IFERROR((COUNTIF(BJ421,[1]Locaux!$A$8)+COUNTIF(BJ421,[1]Locaux!$A$9)+COUNTIF(BJ421,[1]Locaux!$A$10)+COUNTIF(BJ421,[1]Locaux!$A$11)+COUNTIF(BJ421,[1]Locaux!$A$12)+COUNTIF(BJ421,[1]Locaux!$A$15)+COUNTIF(BJ421,[1]Locaux!$A$16)+COUNTIF(BJ421,[1]Locaux!$A$17))/(COUNTIF(BI421,"*")+COUNTIF(BM421,"*")+COUNTIF(BO421,"*")),"0")</f>
        <v>0</v>
      </c>
      <c r="BQ421" s="6"/>
      <c r="BR421" s="39"/>
      <c r="BS421" s="39"/>
      <c r="BT421" s="39"/>
      <c r="BU421" s="39"/>
      <c r="BV421" s="39"/>
      <c r="BW421" s="39"/>
      <c r="BX421" s="38"/>
      <c r="BY421" s="6"/>
      <c r="BZ421" s="39"/>
      <c r="CA421" s="39"/>
      <c r="CB421" s="39"/>
      <c r="CC421" s="39"/>
      <c r="CD421" s="39"/>
      <c r="CE421" s="39"/>
      <c r="CF421" s="38"/>
      <c r="CG421" s="6"/>
      <c r="CH421" s="39"/>
      <c r="CI421" s="39"/>
      <c r="CJ421" s="39"/>
      <c r="CK421" s="39"/>
      <c r="CL421" s="39"/>
      <c r="CM421" s="39"/>
      <c r="CN421" s="38"/>
      <c r="CO421" s="37" t="e">
        <f>OR(CR421&gt;1,CS421&gt;1,CT421&gt;1,CU421&gt;1,CV421&gt;1,CW421&gt;1,CX421&gt;1,CY421&gt;1,CZ421&gt;1,DA421&gt;1,DB421&gt;1,DC421&gt;1,#REF!&gt;1,#REF!&gt;1,#REF!&gt;1,#REF!&gt;1,#REF!&gt;1,#REF!&gt;1,#REF!&gt;1,#REF!&gt;1,#REF!&gt;1,#REF!&gt;1,#REF!&gt;1,#REF!&gt;1,#REF!&gt;1,#REF!&gt;1,#REF!&gt;1,#REF!&gt;1,#REF!&gt;1,#REF!&gt;1)</f>
        <v>#REF!</v>
      </c>
      <c r="CP421" s="36" t="b">
        <f>OR(DR421&gt;1,DS421&gt;1,DT421&gt;1,DU421&gt;1,DV421&gt;1,DW421&gt;1,DX421&gt;1,DY421&gt;1,DZ421&gt;1,EA421&gt;1,EB421&gt;1,EC421&gt;1,ED421&gt;1,EE421&gt;1,EF421&gt;1,EG421&gt;1,EH421&gt;1,EI421&gt;1,EJ421&gt;1,EK421&gt;1,EL421&gt;1,EM421&gt;1,EN421&gt;1,EO421&gt;1,EP421&gt;1,EQ421&gt;1,ER421&gt;1,ES421&gt;1,ET421&gt;1,EU421&gt;1,EV421&gt;1,EW421&gt;1,EX421&gt;1,EY421&gt;1,EZ421&gt;1,FA421&gt;1,FB421&gt;1,FC421&gt;1,FD421&gt;1,FE421&gt;1)</f>
        <v>0</v>
      </c>
      <c r="CQ421" s="35"/>
      <c r="CR421" s="34">
        <f>COUNTIF($F421:$CN421,CR$101)</f>
        <v>0</v>
      </c>
      <c r="CS421" s="33">
        <f>COUNTIF($F421:$CN421,CS$101)</f>
        <v>0</v>
      </c>
      <c r="CT421" s="32">
        <f>COUNTIF($F421:$CN421,CT$101)</f>
        <v>0</v>
      </c>
      <c r="CU421" s="31">
        <f>COUNTIF($F421:$CN421,CU$101)</f>
        <v>0</v>
      </c>
      <c r="CV421" s="30">
        <f>COUNTIF($F421:$CN421,CV$101)</f>
        <v>0</v>
      </c>
      <c r="CW421" s="29">
        <f>COUNTIF($F421:$CN421,CW$101)</f>
        <v>0</v>
      </c>
      <c r="CX421" s="24">
        <f>COUNTIF($F421:$CN421,CX$101)</f>
        <v>0</v>
      </c>
      <c r="CY421" s="28">
        <f>COUNTIF($F421:$CN421,CY$101)</f>
        <v>0</v>
      </c>
      <c r="CZ421" s="27">
        <f>COUNTIF($F421:$CN421,CZ$101)</f>
        <v>0</v>
      </c>
      <c r="DA421" s="26">
        <f>COUNTIF($F421:$CN421,DA$101)</f>
        <v>0</v>
      </c>
      <c r="DB421" s="25">
        <f>COUNTIF($F421:$CN421,DB$101)</f>
        <v>0</v>
      </c>
      <c r="DC421" s="24">
        <f>COUNTIF($F421:$CN421,DC$101)</f>
        <v>0</v>
      </c>
      <c r="DD421" s="13"/>
      <c r="DE421" s="13"/>
      <c r="DF421" s="23"/>
      <c r="DG421" s="23"/>
      <c r="DH421" s="23"/>
      <c r="DI421" s="23"/>
      <c r="DJ421" s="23"/>
      <c r="DK421" s="23"/>
      <c r="DL421" s="23"/>
      <c r="DM421" s="23"/>
      <c r="DN421" s="23"/>
      <c r="DO421" s="23"/>
      <c r="DP421" s="22"/>
      <c r="DQ421" s="21"/>
      <c r="DR421" s="20">
        <f>COUNTIF($F421:$CN421,DR$101)</f>
        <v>0</v>
      </c>
      <c r="DS421" s="19">
        <f>COUNTIF($F421:$CN421,DS$101)</f>
        <v>0</v>
      </c>
      <c r="DT421" s="19">
        <f>COUNTIF($F421:$CN421,DT$101)</f>
        <v>0</v>
      </c>
      <c r="DU421" s="19">
        <f>COUNTIF($F421:$CN421,DU$101)</f>
        <v>0</v>
      </c>
      <c r="DV421" s="19">
        <f>COUNTIF($F421:$CN421,DV$101)</f>
        <v>0</v>
      </c>
      <c r="DW421" s="19">
        <f>COUNTIF($F421:$CN421,DW$101)</f>
        <v>0</v>
      </c>
      <c r="DX421" s="19">
        <f>COUNTIF($F421:$CN421,DX$101)</f>
        <v>0</v>
      </c>
      <c r="DY421" s="19">
        <f>COUNTIF($F421:$CN421,DY$101)</f>
        <v>0</v>
      </c>
      <c r="DZ421" s="19">
        <f>COUNTIF($F421:$CN421,DZ$101)</f>
        <v>0</v>
      </c>
      <c r="EA421" s="19">
        <f>COUNTIF($F421:$CN421,EA$101)</f>
        <v>0</v>
      </c>
      <c r="EB421" s="19">
        <f>COUNTIF($F421:$CN421,EB$101)</f>
        <v>0</v>
      </c>
      <c r="EC421" s="19">
        <f>COUNTIF($F421:$CN421,EC$101)</f>
        <v>0</v>
      </c>
      <c r="ED421" s="19">
        <f>COUNTIF($F421:$CN421,ED$101)</f>
        <v>0</v>
      </c>
      <c r="EE421" s="19">
        <f>COUNTIF($F421:$CN421,EE$101)</f>
        <v>0</v>
      </c>
      <c r="EF421" s="19">
        <f>COUNTIF($F421:$CN421,EF$101)</f>
        <v>0</v>
      </c>
      <c r="EG421" s="19">
        <f>COUNTIF($F421:$CN421,EG$101)</f>
        <v>0</v>
      </c>
      <c r="EH421" s="19">
        <f>COUNTIF($F421:$CN421,EH$101)</f>
        <v>0</v>
      </c>
      <c r="EI421" s="19">
        <f>COUNTIF($F421:$CN421,EI$101)</f>
        <v>0</v>
      </c>
      <c r="EJ421" s="19">
        <f>COUNTIF($F421:$CN421,EJ$101)</f>
        <v>0</v>
      </c>
      <c r="EK421" s="19">
        <f>COUNTIF($F421:$CN421,EK$101)</f>
        <v>0</v>
      </c>
      <c r="EL421" s="19">
        <f>COUNTIF($F421:$CN421,EL$101)</f>
        <v>0</v>
      </c>
      <c r="EM421" s="19">
        <f>COUNTIF($F421:$CN421,EM$101)</f>
        <v>0</v>
      </c>
      <c r="EN421" s="19">
        <f>COUNTIF($F421:$CN421,EN$101)</f>
        <v>0</v>
      </c>
      <c r="EO421" s="19">
        <f>COUNTIF($F421:$CN421,EO$101)</f>
        <v>0</v>
      </c>
      <c r="EP421" s="19">
        <f>COUNTIF($F421:$CN421,EP$101)</f>
        <v>0</v>
      </c>
      <c r="EQ421" s="19">
        <f>COUNTIF($F421:$CN421,EQ$101)</f>
        <v>0</v>
      </c>
      <c r="ER421" s="19">
        <f>COUNTIF($F421:$CN421,ER$101)</f>
        <v>0</v>
      </c>
      <c r="ES421" s="19">
        <f>COUNTIF($F421:$CN421,ES$101)</f>
        <v>0</v>
      </c>
      <c r="ET421" s="19">
        <f>COUNTIF($F421:$CN421,ET$101)</f>
        <v>0</v>
      </c>
      <c r="EU421" s="19">
        <f>COUNTIF($F421:$CN421,EU$101)</f>
        <v>0</v>
      </c>
      <c r="EV421" s="19">
        <f>COUNTIF($F421:$CN421,EV$101)</f>
        <v>0</v>
      </c>
      <c r="EW421" s="19">
        <f>COUNTIF($F421:$CN421,EW$101)</f>
        <v>0</v>
      </c>
      <c r="EX421" s="19">
        <f>COUNTIF($F421:$CN421,EX$101)</f>
        <v>0</v>
      </c>
      <c r="EY421" s="19">
        <f>COUNTIF($F421:$CN421,EY$101)</f>
        <v>0</v>
      </c>
      <c r="EZ421" s="19">
        <f>COUNTIF($F421:$CN421,EZ$101)</f>
        <v>0</v>
      </c>
      <c r="FA421" s="19">
        <f>COUNTIF($F421:$CN421,FA$101)</f>
        <v>0</v>
      </c>
      <c r="FB421" s="19">
        <f>COUNTIF($F421:$CN421,FB$101)</f>
        <v>0</v>
      </c>
      <c r="FC421" s="19">
        <f>COUNTIF($F421:$CN421,FC$101)</f>
        <v>0</v>
      </c>
      <c r="FD421" s="19">
        <f>COUNTIF($F421:$CN421,FD$101)</f>
        <v>0</v>
      </c>
      <c r="FE421" s="19">
        <f>COUNTIF($F421:$CN421,FE$101)</f>
        <v>0</v>
      </c>
    </row>
    <row r="422" spans="1:161" x14ac:dyDescent="0.2">
      <c r="A422" s="18" t="str">
        <f>CHOOSE(WEEKDAY($E422),"Dimanche","Lundi","Mardi","Mercredi","Jeudi","Vendredi","")</f>
        <v>Jeudi</v>
      </c>
      <c r="B422" s="17">
        <f>IF(M422&lt;&gt;"Cong. ",B420+1,B420+0)</f>
        <v>152</v>
      </c>
      <c r="C422" s="17">
        <f>IF(M422&lt;&gt;"Cong. ",C420+1,C420+0)</f>
        <v>131</v>
      </c>
      <c r="D422" s="17">
        <f>IF(M422="",D420+1,D420+0)</f>
        <v>31</v>
      </c>
      <c r="E422" s="16">
        <v>44280</v>
      </c>
      <c r="F422" s="7"/>
      <c r="G422" s="44"/>
      <c r="H422" s="44"/>
      <c r="I422" s="44"/>
      <c r="J422" s="44"/>
      <c r="K422" s="44"/>
      <c r="L422" s="44"/>
      <c r="M422" s="43"/>
      <c r="N422" s="40" t="str">
        <f>IFERROR((COUNTIF(H422,[1]Locaux!$A$8)+COUNTIF(H422,[1]Locaux!$A$9)+COUNTIF(H422,[1]Locaux!$A$10)+COUNTIF(H422,[1]Locaux!$A$11)+COUNTIF(H422,[1]Locaux!$A$12)+COUNTIF(H422,[1]Locaux!$A$15)+COUNTIF(H422,[1]Locaux!$A$16)+COUNTIF(H422,[1]Locaux!$A$17))/(COUNTIF(G422,"*")+COUNTIF(K422,"*")+COUNTIF(M422,"*")),"0")</f>
        <v>0</v>
      </c>
      <c r="O422" s="7"/>
      <c r="P422" s="44"/>
      <c r="Q422" s="44"/>
      <c r="R422" s="44"/>
      <c r="S422" s="44"/>
      <c r="T422" s="44"/>
      <c r="U422" s="44"/>
      <c r="V422" s="43"/>
      <c r="W422" s="40" t="str">
        <f>IFERROR((COUNTIF(Q422,[1]Locaux!$A$8)+COUNTIF(Q422,[1]Locaux!$A$9)+COUNTIF(Q422,[1]Locaux!$A$10)+COUNTIF(Q422,[1]Locaux!$A$11)+COUNTIF(Q422,[1]Locaux!$A$12)+COUNTIF(Q422,[1]Locaux!$A$15)+COUNTIF(Q422,[1]Locaux!$A$16)+COUNTIF(Q422,[1]Locaux!$A$17))/(COUNTIF(P422,"*")+COUNTIF(T422,"*")+COUNTIF(V422,"*")),"0")</f>
        <v>0</v>
      </c>
      <c r="X422" s="7" t="s">
        <v>16</v>
      </c>
      <c r="Y422" s="44"/>
      <c r="Z422" s="44"/>
      <c r="AA422" s="44"/>
      <c r="AB422" s="44"/>
      <c r="AC422" s="44"/>
      <c r="AD422" s="44"/>
      <c r="AE422" s="43"/>
      <c r="AF422" s="40" t="str">
        <f>IFERROR((COUNTIF(Z422,[1]Locaux!$A$8)+COUNTIF(Z422,[1]Locaux!$A$9)+COUNTIF(Z422,[1]Locaux!$A$10)+COUNTIF(Z422,[1]Locaux!$A$11)+COUNTIF(Z422,[1]Locaux!$A$12)+COUNTIF(Z422,[1]Locaux!$A$15)+COUNTIF(Z422,[1]Locaux!$A$16)+COUNTIF(Z422,[1]Locaux!$A$17))/(COUNTIF(Y422,"*")+COUNTIF(AC422,"*")+COUNTIF(AE422,"*")),"0")</f>
        <v>0</v>
      </c>
      <c r="AG422" s="7" t="s">
        <v>22</v>
      </c>
      <c r="AH422" s="44"/>
      <c r="AI422" s="44"/>
      <c r="AJ422" s="44"/>
      <c r="AK422" s="44"/>
      <c r="AL422" s="44"/>
      <c r="AM422" s="44"/>
      <c r="AN422" s="43"/>
      <c r="AO422" s="40" t="str">
        <f>IFERROR((COUNTIF(AI422,[1]Locaux!$A$8)+COUNTIF(AI422,[1]Locaux!$A$9)+COUNTIF(AI422,[1]Locaux!$A$10)+COUNTIF(AI422,[1]Locaux!$A$11)+COUNTIF(AI422,[1]Locaux!$A$12)+COUNTIF(AI422,[1]Locaux!$A$15)+COUNTIF(AI422,[1]Locaux!$A$16)+COUNTIF(AI422,[1]Locaux!$A$17))/(COUNTIF(AH422,"*")+COUNTIF(AL422,"*")+COUNTIF(AN422,"*")),"0")</f>
        <v>0</v>
      </c>
      <c r="AP422" s="51" t="s">
        <v>23</v>
      </c>
      <c r="AQ422" s="44"/>
      <c r="AR422" s="44"/>
      <c r="AS422" s="44"/>
      <c r="AT422" s="7"/>
      <c r="AU422" s="44"/>
      <c r="AV422" s="44"/>
      <c r="AW422" s="43"/>
      <c r="AX422" s="40" t="str">
        <f>IFERROR((COUNTIF(AR422,[1]Locaux!$A$8)+COUNTIF(AR422,[1]Locaux!$A$9)+COUNTIF(AR422,[1]Locaux!$A$10)+COUNTIF(AR422,[1]Locaux!$A$11)+COUNTIF(AR422,[1]Locaux!$A$12)+COUNTIF(AR422,[1]Locaux!$A$15)+COUNTIF(AR422,[1]Locaux!$A$16)+COUNTIF(AR422,[1]Locaux!$A$17))/(COUNTIF(AQ422,"*")+COUNTIF(AU422,"*")+COUNTIF(AW422,"*")),"0")</f>
        <v>0</v>
      </c>
      <c r="AY422" s="7" t="s">
        <v>20</v>
      </c>
      <c r="AZ422" s="44"/>
      <c r="BA422" s="44"/>
      <c r="BB422" s="44"/>
      <c r="BC422" s="44"/>
      <c r="BD422" s="44"/>
      <c r="BE422" s="44"/>
      <c r="BF422" s="43"/>
      <c r="BG422" s="40" t="str">
        <f>IFERROR((COUNTIF(BA422,[1]Locaux!$A$8)+COUNTIF(BA422,[1]Locaux!$A$9)+COUNTIF(BA422,[1]Locaux!$A$10)+COUNTIF(BA422,[1]Locaux!$A$11)+COUNTIF(BA422,[1]Locaux!$A$12)+COUNTIF(BA422,[1]Locaux!$A$15)+COUNTIF(BA422,[1]Locaux!$A$16)+COUNTIF(BA422,[1]Locaux!$A$17))/(COUNTIF(AZ422,"*")+COUNTIF(BD422,"*")+COUNTIF(BF422,"*")),"0")</f>
        <v>0</v>
      </c>
      <c r="BH422" s="7"/>
      <c r="BI422" s="44"/>
      <c r="BJ422" s="44"/>
      <c r="BK422" s="44"/>
      <c r="BL422" s="44"/>
      <c r="BM422" s="44"/>
      <c r="BN422" s="44"/>
      <c r="BO422" s="43"/>
      <c r="BP422" s="40" t="str">
        <f>IFERROR((COUNTIF(BJ422,[1]Locaux!$A$8)+COUNTIF(BJ422,[1]Locaux!$A$9)+COUNTIF(BJ422,[1]Locaux!$A$10)+COUNTIF(BJ422,[1]Locaux!$A$11)+COUNTIF(BJ422,[1]Locaux!$A$12)+COUNTIF(BJ422,[1]Locaux!$A$15)+COUNTIF(BJ422,[1]Locaux!$A$16)+COUNTIF(BJ422,[1]Locaux!$A$17))/(COUNTIF(BI422,"*")+COUNTIF(BM422,"*")+COUNTIF(BO422,"*")),"0")</f>
        <v>0</v>
      </c>
      <c r="BQ422" s="7"/>
      <c r="BR422" s="44"/>
      <c r="BS422" s="44"/>
      <c r="BT422" s="44"/>
      <c r="BU422" s="44"/>
      <c r="BV422" s="44"/>
      <c r="BW422" s="44"/>
      <c r="BX422" s="43"/>
      <c r="BY422" s="7"/>
      <c r="BZ422" s="44"/>
      <c r="CA422" s="44"/>
      <c r="CB422" s="44"/>
      <c r="CC422" s="44"/>
      <c r="CD422" s="44"/>
      <c r="CE422" s="44"/>
      <c r="CF422" s="43"/>
      <c r="CG422" s="7"/>
      <c r="CH422" s="44"/>
      <c r="CI422" s="44"/>
      <c r="CJ422" s="44"/>
      <c r="CK422" s="44"/>
      <c r="CL422" s="44"/>
      <c r="CM422" s="44"/>
      <c r="CN422" s="43"/>
      <c r="CO422" s="37" t="e">
        <f>OR(CR422&gt;1,CS422&gt;1,CT422&gt;1,CU422&gt;1,CV422&gt;1,CW422&gt;1,CX422&gt;1,CY422&gt;1,CZ422&gt;1,DA422&gt;1,DB422&gt;1,DC422&gt;1,#REF!&gt;1,#REF!&gt;1,#REF!&gt;1,#REF!&gt;1,#REF!&gt;1,#REF!&gt;1,#REF!&gt;1,#REF!&gt;1,#REF!&gt;1,#REF!&gt;1,#REF!&gt;1,#REF!&gt;1,#REF!&gt;1,#REF!&gt;1,#REF!&gt;1,#REF!&gt;1,#REF!&gt;1,#REF!&gt;1)</f>
        <v>#REF!</v>
      </c>
      <c r="CP422" s="36" t="b">
        <f>OR(DR422&gt;1,DS422&gt;1,DT422&gt;1,DU422&gt;1,DV422&gt;1,DW422&gt;1,DX422&gt;1,DY422&gt;1,DZ422&gt;1,EA422&gt;1,EB422&gt;1,EC422&gt;1,ED422&gt;1,EE422&gt;1,EF422&gt;1,EG422&gt;1,EH422&gt;1,EI422&gt;1,EJ422&gt;1,EK422&gt;1,EL422&gt;1,EM422&gt;1,EN422&gt;1,EO422&gt;1,EP422&gt;1,EQ422&gt;1,ER422&gt;1,ES422&gt;1,ET422&gt;1,EU422&gt;1,EV422&gt;1,EW422&gt;1,EX422&gt;1,EY422&gt;1,EZ422&gt;1,FA422&gt;1,FB422&gt;1,FC422&gt;1,FD422&gt;1,FE422&gt;1)</f>
        <v>0</v>
      </c>
      <c r="CQ422" s="35"/>
      <c r="CR422" s="34">
        <f>COUNTIF($F422:$CN422,CR$101)</f>
        <v>0</v>
      </c>
      <c r="CS422" s="33">
        <f>COUNTIF($F422:$CN422,CS$101)</f>
        <v>0</v>
      </c>
      <c r="CT422" s="32">
        <f>COUNTIF($F422:$CN422,CT$101)</f>
        <v>0</v>
      </c>
      <c r="CU422" s="31">
        <f>COUNTIF($F422:$CN422,CU$101)</f>
        <v>0</v>
      </c>
      <c r="CV422" s="30">
        <f>COUNTIF($F422:$CN422,CV$101)</f>
        <v>0</v>
      </c>
      <c r="CW422" s="29">
        <f>COUNTIF($F422:$CN422,CW$101)</f>
        <v>0</v>
      </c>
      <c r="CX422" s="24">
        <f>COUNTIF($F422:$CN422,CX$101)</f>
        <v>0</v>
      </c>
      <c r="CY422" s="28">
        <f>COUNTIF($F422:$CN422,CY$101)</f>
        <v>0</v>
      </c>
      <c r="CZ422" s="27">
        <f>COUNTIF($F422:$CN422,CZ$101)</f>
        <v>0</v>
      </c>
      <c r="DA422" s="26">
        <f>COUNTIF($F422:$CN422,DA$101)</f>
        <v>0</v>
      </c>
      <c r="DB422" s="25">
        <f>COUNTIF($F422:$CN422,DB$101)</f>
        <v>0</v>
      </c>
      <c r="DC422" s="24">
        <f>COUNTIF($F422:$CN422,DC$101)</f>
        <v>0</v>
      </c>
      <c r="DD422" s="13"/>
      <c r="DE422" s="13"/>
      <c r="DF422" s="23"/>
      <c r="DG422" s="23"/>
      <c r="DH422" s="23"/>
      <c r="DI422" s="23"/>
      <c r="DJ422" s="23"/>
      <c r="DK422" s="23"/>
      <c r="DL422" s="23"/>
      <c r="DM422" s="23"/>
      <c r="DN422" s="23"/>
      <c r="DO422" s="23"/>
      <c r="DP422" s="22"/>
      <c r="DQ422" s="21"/>
      <c r="DR422" s="20">
        <f>COUNTIF($F422:$CN422,DR$101)</f>
        <v>0</v>
      </c>
      <c r="DS422" s="19">
        <f>COUNTIF($F422:$CN422,DS$101)</f>
        <v>0</v>
      </c>
      <c r="DT422" s="19">
        <f>COUNTIF($F422:$CN422,DT$101)</f>
        <v>0</v>
      </c>
      <c r="DU422" s="19">
        <f>COUNTIF($F422:$CN422,DU$101)</f>
        <v>0</v>
      </c>
      <c r="DV422" s="19">
        <f>COUNTIF($F422:$CN422,DV$101)</f>
        <v>0</v>
      </c>
      <c r="DW422" s="19">
        <f>COUNTIF($F422:$CN422,DW$101)</f>
        <v>0</v>
      </c>
      <c r="DX422" s="19">
        <f>COUNTIF($F422:$CN422,DX$101)</f>
        <v>0</v>
      </c>
      <c r="DY422" s="19">
        <f>COUNTIF($F422:$CN422,DY$101)</f>
        <v>0</v>
      </c>
      <c r="DZ422" s="19">
        <f>COUNTIF($F422:$CN422,DZ$101)</f>
        <v>0</v>
      </c>
      <c r="EA422" s="19">
        <f>COUNTIF($F422:$CN422,EA$101)</f>
        <v>0</v>
      </c>
      <c r="EB422" s="19">
        <f>COUNTIF($F422:$CN422,EB$101)</f>
        <v>0</v>
      </c>
      <c r="EC422" s="19">
        <f>COUNTIF($F422:$CN422,EC$101)</f>
        <v>0</v>
      </c>
      <c r="ED422" s="19">
        <f>COUNTIF($F422:$CN422,ED$101)</f>
        <v>0</v>
      </c>
      <c r="EE422" s="19">
        <f>COUNTIF($F422:$CN422,EE$101)</f>
        <v>0</v>
      </c>
      <c r="EF422" s="19">
        <f>COUNTIF($F422:$CN422,EF$101)</f>
        <v>0</v>
      </c>
      <c r="EG422" s="19">
        <f>COUNTIF($F422:$CN422,EG$101)</f>
        <v>0</v>
      </c>
      <c r="EH422" s="19">
        <f>COUNTIF($F422:$CN422,EH$101)</f>
        <v>0</v>
      </c>
      <c r="EI422" s="19">
        <f>COUNTIF($F422:$CN422,EI$101)</f>
        <v>0</v>
      </c>
      <c r="EJ422" s="19">
        <f>COUNTIF($F422:$CN422,EJ$101)</f>
        <v>0</v>
      </c>
      <c r="EK422" s="19">
        <f>COUNTIF($F422:$CN422,EK$101)</f>
        <v>0</v>
      </c>
      <c r="EL422" s="19">
        <f>COUNTIF($F422:$CN422,EL$101)</f>
        <v>0</v>
      </c>
      <c r="EM422" s="19">
        <f>COUNTIF($F422:$CN422,EM$101)</f>
        <v>0</v>
      </c>
      <c r="EN422" s="19">
        <f>COUNTIF($F422:$CN422,EN$101)</f>
        <v>0</v>
      </c>
      <c r="EO422" s="19">
        <f>COUNTIF($F422:$CN422,EO$101)</f>
        <v>0</v>
      </c>
      <c r="EP422" s="19">
        <f>COUNTIF($F422:$CN422,EP$101)</f>
        <v>0</v>
      </c>
      <c r="EQ422" s="19">
        <f>COUNTIF($F422:$CN422,EQ$101)</f>
        <v>0</v>
      </c>
      <c r="ER422" s="19">
        <f>COUNTIF($F422:$CN422,ER$101)</f>
        <v>0</v>
      </c>
      <c r="ES422" s="19">
        <f>COUNTIF($F422:$CN422,ES$101)</f>
        <v>0</v>
      </c>
      <c r="ET422" s="19">
        <f>COUNTIF($F422:$CN422,ET$101)</f>
        <v>0</v>
      </c>
      <c r="EU422" s="19">
        <f>COUNTIF($F422:$CN422,EU$101)</f>
        <v>0</v>
      </c>
      <c r="EV422" s="19">
        <f>COUNTIF($F422:$CN422,EV$101)</f>
        <v>0</v>
      </c>
      <c r="EW422" s="19">
        <f>COUNTIF($F422:$CN422,EW$101)</f>
        <v>0</v>
      </c>
      <c r="EX422" s="19">
        <f>COUNTIF($F422:$CN422,EX$101)</f>
        <v>0</v>
      </c>
      <c r="EY422" s="19">
        <f>COUNTIF($F422:$CN422,EY$101)</f>
        <v>0</v>
      </c>
      <c r="EZ422" s="19">
        <f>COUNTIF($F422:$CN422,EZ$101)</f>
        <v>0</v>
      </c>
      <c r="FA422" s="19">
        <f>COUNTIF($F422:$CN422,FA$101)</f>
        <v>0</v>
      </c>
      <c r="FB422" s="19">
        <f>COUNTIF($F422:$CN422,FB$101)</f>
        <v>0</v>
      </c>
      <c r="FC422" s="19">
        <f>COUNTIF($F422:$CN422,FC$101)</f>
        <v>0</v>
      </c>
      <c r="FD422" s="19">
        <f>COUNTIF($F422:$CN422,FD$101)</f>
        <v>0</v>
      </c>
      <c r="FE422" s="19">
        <f>COUNTIF($F422:$CN422,FE$101)</f>
        <v>0</v>
      </c>
    </row>
    <row r="423" spans="1:161" ht="13.5" thickBot="1" x14ac:dyDescent="0.25">
      <c r="A423" s="12"/>
      <c r="B423" s="11"/>
      <c r="C423" s="11"/>
      <c r="D423" s="11"/>
      <c r="E423" s="10"/>
      <c r="F423" s="6"/>
      <c r="G423" s="39"/>
      <c r="H423" s="39"/>
      <c r="I423" s="39"/>
      <c r="J423" s="39"/>
      <c r="K423" s="39"/>
      <c r="L423" s="39"/>
      <c r="M423" s="38"/>
      <c r="N423" s="40" t="str">
        <f>IFERROR((COUNTIF(H423,[1]Locaux!$A$8)+COUNTIF(H423,[1]Locaux!$A$9)+COUNTIF(H423,[1]Locaux!$A$10)+COUNTIF(H423,[1]Locaux!$A$11)+COUNTIF(H423,[1]Locaux!$A$12)+COUNTIF(H423,[1]Locaux!$A$15)+COUNTIF(H423,[1]Locaux!$A$16)+COUNTIF(H423,[1]Locaux!$A$17))/(COUNTIF(G423,"*")+COUNTIF(K423,"*")+COUNTIF(M423,"*")),"0")</f>
        <v>0</v>
      </c>
      <c r="O423" s="6"/>
      <c r="P423" s="39"/>
      <c r="Q423" s="39"/>
      <c r="R423" s="39"/>
      <c r="S423" s="39"/>
      <c r="T423" s="39"/>
      <c r="U423" s="39"/>
      <c r="V423" s="38"/>
      <c r="W423" s="40" t="str">
        <f>IFERROR((COUNTIF(Q423,[1]Locaux!$A$8)+COUNTIF(Q423,[1]Locaux!$A$9)+COUNTIF(Q423,[1]Locaux!$A$10)+COUNTIF(Q423,[1]Locaux!$A$11)+COUNTIF(Q423,[1]Locaux!$A$12)+COUNTIF(Q423,[1]Locaux!$A$15)+COUNTIF(Q423,[1]Locaux!$A$16)+COUNTIF(Q423,[1]Locaux!$A$17))/(COUNTIF(P423,"*")+COUNTIF(T423,"*")+COUNTIF(V423,"*")),"0")</f>
        <v>0</v>
      </c>
      <c r="X423" s="6" t="s">
        <v>16</v>
      </c>
      <c r="Y423" s="39"/>
      <c r="Z423" s="39"/>
      <c r="AA423" s="39"/>
      <c r="AB423" s="39"/>
      <c r="AC423" s="39"/>
      <c r="AD423" s="39"/>
      <c r="AE423" s="38"/>
      <c r="AF423" s="40" t="str">
        <f>IFERROR((COUNTIF(Z423,[1]Locaux!$A$8)+COUNTIF(Z423,[1]Locaux!$A$9)+COUNTIF(Z423,[1]Locaux!$A$10)+COUNTIF(Z423,[1]Locaux!$A$11)+COUNTIF(Z423,[1]Locaux!$A$12)+COUNTIF(Z423,[1]Locaux!$A$15)+COUNTIF(Z423,[1]Locaux!$A$16)+COUNTIF(Z423,[1]Locaux!$A$17))/(COUNTIF(Y423,"*")+COUNTIF(AC423,"*")+COUNTIF(AE423,"*")),"0")</f>
        <v>0</v>
      </c>
      <c r="AG423" s="6" t="s">
        <v>22</v>
      </c>
      <c r="AH423" s="39"/>
      <c r="AI423" s="39"/>
      <c r="AJ423" s="39"/>
      <c r="AK423" s="39"/>
      <c r="AL423" s="39"/>
      <c r="AM423" s="39"/>
      <c r="AN423" s="38"/>
      <c r="AO423" s="40" t="str">
        <f>IFERROR((COUNTIF(AI423,[1]Locaux!$A$8)+COUNTIF(AI423,[1]Locaux!$A$9)+COUNTIF(AI423,[1]Locaux!$A$10)+COUNTIF(AI423,[1]Locaux!$A$11)+COUNTIF(AI423,[1]Locaux!$A$12)+COUNTIF(AI423,[1]Locaux!$A$15)+COUNTIF(AI423,[1]Locaux!$A$16)+COUNTIF(AI423,[1]Locaux!$A$17))/(COUNTIF(AH423,"*")+COUNTIF(AL423,"*")+COUNTIF(AN423,"*")),"0")</f>
        <v>0</v>
      </c>
      <c r="AP423" s="51" t="s">
        <v>23</v>
      </c>
      <c r="AQ423" s="39"/>
      <c r="AR423" s="39"/>
      <c r="AS423" s="39"/>
      <c r="AT423" s="6"/>
      <c r="AU423" s="39"/>
      <c r="AV423" s="39"/>
      <c r="AW423" s="38"/>
      <c r="AX423" s="40" t="str">
        <f>IFERROR((COUNTIF(AR423,[1]Locaux!$A$8)+COUNTIF(AR423,[1]Locaux!$A$9)+COUNTIF(AR423,[1]Locaux!$A$10)+COUNTIF(AR423,[1]Locaux!$A$11)+COUNTIF(AR423,[1]Locaux!$A$12)+COUNTIF(AR423,[1]Locaux!$A$15)+COUNTIF(AR423,[1]Locaux!$A$16)+COUNTIF(AR423,[1]Locaux!$A$17))/(COUNTIF(AQ423,"*")+COUNTIF(AU423,"*")+COUNTIF(AW423,"*")),"0")</f>
        <v>0</v>
      </c>
      <c r="AY423" s="6" t="s">
        <v>20</v>
      </c>
      <c r="AZ423" s="39"/>
      <c r="BA423" s="39"/>
      <c r="BB423" s="39"/>
      <c r="BC423" s="39"/>
      <c r="BD423" s="39"/>
      <c r="BE423" s="39"/>
      <c r="BF423" s="38"/>
      <c r="BG423" s="40" t="str">
        <f>IFERROR((COUNTIF(BA423,[1]Locaux!$A$8)+COUNTIF(BA423,[1]Locaux!$A$9)+COUNTIF(BA423,[1]Locaux!$A$10)+COUNTIF(BA423,[1]Locaux!$A$11)+COUNTIF(BA423,[1]Locaux!$A$12)+COUNTIF(BA423,[1]Locaux!$A$15)+COUNTIF(BA423,[1]Locaux!$A$16)+COUNTIF(BA423,[1]Locaux!$A$17))/(COUNTIF(AZ423,"*")+COUNTIF(BD423,"*")+COUNTIF(BF423,"*")),"0")</f>
        <v>0</v>
      </c>
      <c r="BH423" s="6"/>
      <c r="BI423" s="39"/>
      <c r="BJ423" s="39"/>
      <c r="BK423" s="39"/>
      <c r="BL423" s="39"/>
      <c r="BM423" s="39"/>
      <c r="BN423" s="39"/>
      <c r="BO423" s="38"/>
      <c r="BP423" s="40" t="str">
        <f>IFERROR((COUNTIF(BJ423,[1]Locaux!$A$8)+COUNTIF(BJ423,[1]Locaux!$A$9)+COUNTIF(BJ423,[1]Locaux!$A$10)+COUNTIF(BJ423,[1]Locaux!$A$11)+COUNTIF(BJ423,[1]Locaux!$A$12)+COUNTIF(BJ423,[1]Locaux!$A$15)+COUNTIF(BJ423,[1]Locaux!$A$16)+COUNTIF(BJ423,[1]Locaux!$A$17))/(COUNTIF(BI423,"*")+COUNTIF(BM423,"*")+COUNTIF(BO423,"*")),"0")</f>
        <v>0</v>
      </c>
      <c r="BQ423" s="6"/>
      <c r="BR423" s="39"/>
      <c r="BS423" s="39"/>
      <c r="BT423" s="39"/>
      <c r="BU423" s="39"/>
      <c r="BV423" s="39"/>
      <c r="BW423" s="39"/>
      <c r="BX423" s="38"/>
      <c r="BY423" s="6"/>
      <c r="BZ423" s="39"/>
      <c r="CA423" s="39"/>
      <c r="CB423" s="39"/>
      <c r="CC423" s="39"/>
      <c r="CD423" s="39"/>
      <c r="CE423" s="39"/>
      <c r="CF423" s="38"/>
      <c r="CG423" s="6"/>
      <c r="CH423" s="39"/>
      <c r="CI423" s="39"/>
      <c r="CJ423" s="39"/>
      <c r="CK423" s="39"/>
      <c r="CL423" s="39"/>
      <c r="CM423" s="39"/>
      <c r="CN423" s="38"/>
      <c r="CO423" s="37" t="e">
        <f>OR(CR423&gt;1,CS423&gt;1,CT423&gt;1,CU423&gt;1,CV423&gt;1,CW423&gt;1,CX423&gt;1,CY423&gt;1,CZ423&gt;1,DA423&gt;1,DB423&gt;1,DC423&gt;1,#REF!&gt;1,#REF!&gt;1,#REF!&gt;1,#REF!&gt;1,#REF!&gt;1,#REF!&gt;1,#REF!&gt;1,#REF!&gt;1,#REF!&gt;1,#REF!&gt;1,#REF!&gt;1,#REF!&gt;1,#REF!&gt;1,#REF!&gt;1,#REF!&gt;1,#REF!&gt;1,#REF!&gt;1,#REF!&gt;1)</f>
        <v>#REF!</v>
      </c>
      <c r="CP423" s="36" t="b">
        <f>OR(DR423&gt;1,DS423&gt;1,DT423&gt;1,DU423&gt;1,DV423&gt;1,DW423&gt;1,DX423&gt;1,DY423&gt;1,DZ423&gt;1,EA423&gt;1,EB423&gt;1,EC423&gt;1,ED423&gt;1,EE423&gt;1,EF423&gt;1,EG423&gt;1,EH423&gt;1,EI423&gt;1,EJ423&gt;1,EK423&gt;1,EL423&gt;1,EM423&gt;1,EN423&gt;1,EO423&gt;1,EP423&gt;1,EQ423&gt;1,ER423&gt;1,ES423&gt;1,ET423&gt;1,EU423&gt;1,EV423&gt;1,EW423&gt;1,EX423&gt;1,EY423&gt;1,EZ423&gt;1,FA423&gt;1,FB423&gt;1,FC423&gt;1,FD423&gt;1,FE423&gt;1)</f>
        <v>0</v>
      </c>
      <c r="CQ423" s="35"/>
      <c r="CR423" s="34">
        <f>COUNTIF($F423:$CN423,CR$101)</f>
        <v>0</v>
      </c>
      <c r="CS423" s="33">
        <f>COUNTIF($F423:$CN423,CS$101)</f>
        <v>0</v>
      </c>
      <c r="CT423" s="32">
        <f>COUNTIF($F423:$CN423,CT$101)</f>
        <v>0</v>
      </c>
      <c r="CU423" s="31">
        <f>COUNTIF($F423:$CN423,CU$101)</f>
        <v>0</v>
      </c>
      <c r="CV423" s="30">
        <f>COUNTIF($F423:$CN423,CV$101)</f>
        <v>0</v>
      </c>
      <c r="CW423" s="29">
        <f>COUNTIF($F423:$CN423,CW$101)</f>
        <v>0</v>
      </c>
      <c r="CX423" s="24">
        <f>COUNTIF($F423:$CN423,CX$101)</f>
        <v>0</v>
      </c>
      <c r="CY423" s="28">
        <f>COUNTIF($F423:$CN423,CY$101)</f>
        <v>0</v>
      </c>
      <c r="CZ423" s="27">
        <f>COUNTIF($F423:$CN423,CZ$101)</f>
        <v>0</v>
      </c>
      <c r="DA423" s="26">
        <f>COUNTIF($F423:$CN423,DA$101)</f>
        <v>0</v>
      </c>
      <c r="DB423" s="25">
        <f>COUNTIF($F423:$CN423,DB$101)</f>
        <v>0</v>
      </c>
      <c r="DC423" s="24">
        <f>COUNTIF($F423:$CN423,DC$101)</f>
        <v>0</v>
      </c>
      <c r="DD423" s="13"/>
      <c r="DE423" s="13"/>
      <c r="DF423" s="23"/>
      <c r="DG423" s="23"/>
      <c r="DH423" s="23"/>
      <c r="DI423" s="23"/>
      <c r="DJ423" s="23"/>
      <c r="DK423" s="23"/>
      <c r="DL423" s="23"/>
      <c r="DM423" s="23"/>
      <c r="DN423" s="23"/>
      <c r="DO423" s="23"/>
      <c r="DP423" s="22"/>
      <c r="DQ423" s="21"/>
      <c r="DR423" s="20">
        <f>COUNTIF($F423:$CN423,DR$101)</f>
        <v>0</v>
      </c>
      <c r="DS423" s="19">
        <f>COUNTIF($F423:$CN423,DS$101)</f>
        <v>0</v>
      </c>
      <c r="DT423" s="19">
        <f>COUNTIF($F423:$CN423,DT$101)</f>
        <v>0</v>
      </c>
      <c r="DU423" s="19">
        <f>COUNTIF($F423:$CN423,DU$101)</f>
        <v>0</v>
      </c>
      <c r="DV423" s="19">
        <f>COUNTIF($F423:$CN423,DV$101)</f>
        <v>0</v>
      </c>
      <c r="DW423" s="19">
        <f>COUNTIF($F423:$CN423,DW$101)</f>
        <v>0</v>
      </c>
      <c r="DX423" s="19">
        <f>COUNTIF($F423:$CN423,DX$101)</f>
        <v>0</v>
      </c>
      <c r="DY423" s="19">
        <f>COUNTIF($F423:$CN423,DY$101)</f>
        <v>0</v>
      </c>
      <c r="DZ423" s="19">
        <f>COUNTIF($F423:$CN423,DZ$101)</f>
        <v>0</v>
      </c>
      <c r="EA423" s="19">
        <f>COUNTIF($F423:$CN423,EA$101)</f>
        <v>0</v>
      </c>
      <c r="EB423" s="19">
        <f>COUNTIF($F423:$CN423,EB$101)</f>
        <v>0</v>
      </c>
      <c r="EC423" s="19">
        <f>COUNTIF($F423:$CN423,EC$101)</f>
        <v>0</v>
      </c>
      <c r="ED423" s="19">
        <f>COUNTIF($F423:$CN423,ED$101)</f>
        <v>0</v>
      </c>
      <c r="EE423" s="19">
        <f>COUNTIF($F423:$CN423,EE$101)</f>
        <v>0</v>
      </c>
      <c r="EF423" s="19">
        <f>COUNTIF($F423:$CN423,EF$101)</f>
        <v>0</v>
      </c>
      <c r="EG423" s="19">
        <f>COUNTIF($F423:$CN423,EG$101)</f>
        <v>0</v>
      </c>
      <c r="EH423" s="19">
        <f>COUNTIF($F423:$CN423,EH$101)</f>
        <v>0</v>
      </c>
      <c r="EI423" s="19">
        <f>COUNTIF($F423:$CN423,EI$101)</f>
        <v>0</v>
      </c>
      <c r="EJ423" s="19">
        <f>COUNTIF($F423:$CN423,EJ$101)</f>
        <v>0</v>
      </c>
      <c r="EK423" s="19">
        <f>COUNTIF($F423:$CN423,EK$101)</f>
        <v>0</v>
      </c>
      <c r="EL423" s="19">
        <f>COUNTIF($F423:$CN423,EL$101)</f>
        <v>0</v>
      </c>
      <c r="EM423" s="19">
        <f>COUNTIF($F423:$CN423,EM$101)</f>
        <v>0</v>
      </c>
      <c r="EN423" s="19">
        <f>COUNTIF($F423:$CN423,EN$101)</f>
        <v>0</v>
      </c>
      <c r="EO423" s="19">
        <f>COUNTIF($F423:$CN423,EO$101)</f>
        <v>0</v>
      </c>
      <c r="EP423" s="19">
        <f>COUNTIF($F423:$CN423,EP$101)</f>
        <v>0</v>
      </c>
      <c r="EQ423" s="19">
        <f>COUNTIF($F423:$CN423,EQ$101)</f>
        <v>0</v>
      </c>
      <c r="ER423" s="19">
        <f>COUNTIF($F423:$CN423,ER$101)</f>
        <v>0</v>
      </c>
      <c r="ES423" s="19">
        <f>COUNTIF($F423:$CN423,ES$101)</f>
        <v>0</v>
      </c>
      <c r="ET423" s="19">
        <f>COUNTIF($F423:$CN423,ET$101)</f>
        <v>0</v>
      </c>
      <c r="EU423" s="19">
        <f>COUNTIF($F423:$CN423,EU$101)</f>
        <v>0</v>
      </c>
      <c r="EV423" s="19">
        <f>COUNTIF($F423:$CN423,EV$101)</f>
        <v>0</v>
      </c>
      <c r="EW423" s="19">
        <f>COUNTIF($F423:$CN423,EW$101)</f>
        <v>0</v>
      </c>
      <c r="EX423" s="19">
        <f>COUNTIF($F423:$CN423,EX$101)</f>
        <v>0</v>
      </c>
      <c r="EY423" s="19">
        <f>COUNTIF($F423:$CN423,EY$101)</f>
        <v>0</v>
      </c>
      <c r="EZ423" s="19">
        <f>COUNTIF($F423:$CN423,EZ$101)</f>
        <v>0</v>
      </c>
      <c r="FA423" s="19">
        <f>COUNTIF($F423:$CN423,FA$101)</f>
        <v>0</v>
      </c>
      <c r="FB423" s="19">
        <f>COUNTIF($F423:$CN423,FB$101)</f>
        <v>0</v>
      </c>
      <c r="FC423" s="19">
        <f>COUNTIF($F423:$CN423,FC$101)</f>
        <v>0</v>
      </c>
      <c r="FD423" s="19">
        <f>COUNTIF($F423:$CN423,FD$101)</f>
        <v>0</v>
      </c>
      <c r="FE423" s="19">
        <f>COUNTIF($F423:$CN423,FE$101)</f>
        <v>0</v>
      </c>
    </row>
    <row r="424" spans="1:161" x14ac:dyDescent="0.2">
      <c r="A424" s="18" t="str">
        <f>CHOOSE(WEEKDAY($E424),"Dimanche","Lundi","Mardi","Mercredi","Jeudi","Vendredi","")</f>
        <v>Vendredi</v>
      </c>
      <c r="B424" s="17">
        <f>IF(M424&lt;&gt;"Cong. ",B422+1,B422+0)</f>
        <v>153</v>
      </c>
      <c r="C424" s="17">
        <f>IF(M424&lt;&gt;"Cong. ",C422+1,C422+0)</f>
        <v>132</v>
      </c>
      <c r="D424" s="17">
        <f>IF(M424="",D422+1,D422+0)</f>
        <v>31</v>
      </c>
      <c r="E424" s="16">
        <v>44281</v>
      </c>
      <c r="F424" s="48"/>
      <c r="G424" s="47"/>
      <c r="H424" s="47"/>
      <c r="I424" s="47"/>
      <c r="J424" s="47"/>
      <c r="K424" s="47"/>
      <c r="L424" s="47"/>
      <c r="M424" s="47" t="s">
        <v>15</v>
      </c>
      <c r="N424" s="40">
        <f>IFERROR((COUNTIF(H424,[1]Locaux!$A$8)+COUNTIF(H424,[1]Locaux!$A$9)+COUNTIF(H424,[1]Locaux!$A$10)+COUNTIF(H424,[1]Locaux!$A$11)+COUNTIF(H424,[1]Locaux!$A$12)+COUNTIF(H424,[1]Locaux!$A$15)+COUNTIF(H424,[1]Locaux!$A$16)+COUNTIF(H424,[1]Locaux!$A$17))/(COUNTIF(G424,"*")+COUNTIF(K424,"*")+COUNTIF(M424,"*")),"0")</f>
        <v>0</v>
      </c>
      <c r="O424" s="48"/>
      <c r="P424" s="47"/>
      <c r="Q424" s="47"/>
      <c r="R424" s="47"/>
      <c r="S424" s="47"/>
      <c r="T424" s="47"/>
      <c r="U424" s="47"/>
      <c r="V424" s="47" t="s">
        <v>15</v>
      </c>
      <c r="W424" s="40">
        <f>IFERROR((COUNTIF(Q424,[1]Locaux!$A$8)+COUNTIF(Q424,[1]Locaux!$A$9)+COUNTIF(Q424,[1]Locaux!$A$10)+COUNTIF(Q424,[1]Locaux!$A$11)+COUNTIF(Q424,[1]Locaux!$A$12)+COUNTIF(Q424,[1]Locaux!$A$15)+COUNTIF(Q424,[1]Locaux!$A$16)+COUNTIF(Q424,[1]Locaux!$A$17))/(COUNTIF(P424,"*")+COUNTIF(T424,"*")+COUNTIF(V424,"*")),"0")</f>
        <v>0</v>
      </c>
      <c r="X424" s="48"/>
      <c r="Y424" s="47"/>
      <c r="Z424" s="47"/>
      <c r="AA424" s="47"/>
      <c r="AB424" s="47"/>
      <c r="AC424" s="47"/>
      <c r="AD424" s="47"/>
      <c r="AE424" s="47" t="s">
        <v>15</v>
      </c>
      <c r="AF424" s="40">
        <f>IFERROR((COUNTIF(Z424,[1]Locaux!$A$8)+COUNTIF(Z424,[1]Locaux!$A$9)+COUNTIF(Z424,[1]Locaux!$A$10)+COUNTIF(Z424,[1]Locaux!$A$11)+COUNTIF(Z424,[1]Locaux!$A$12)+COUNTIF(Z424,[1]Locaux!$A$15)+COUNTIF(Z424,[1]Locaux!$A$16)+COUNTIF(Z424,[1]Locaux!$A$17))/(COUNTIF(Y424,"*")+COUNTIF(AC424,"*")+COUNTIF(AE424,"*")),"0")</f>
        <v>0</v>
      </c>
      <c r="AG424" s="48"/>
      <c r="AH424" s="47"/>
      <c r="AI424" s="47"/>
      <c r="AJ424" s="47"/>
      <c r="AK424" s="47"/>
      <c r="AL424" s="47"/>
      <c r="AM424" s="47"/>
      <c r="AN424" s="47" t="s">
        <v>15</v>
      </c>
      <c r="AO424" s="40">
        <f>IFERROR((COUNTIF(AI424,[1]Locaux!$A$8)+COUNTIF(AI424,[1]Locaux!$A$9)+COUNTIF(AI424,[1]Locaux!$A$10)+COUNTIF(AI424,[1]Locaux!$A$11)+COUNTIF(AI424,[1]Locaux!$A$12)+COUNTIF(AI424,[1]Locaux!$A$15)+COUNTIF(AI424,[1]Locaux!$A$16)+COUNTIF(AI424,[1]Locaux!$A$17))/(COUNTIF(AH424,"*")+COUNTIF(AL424,"*")+COUNTIF(AN424,"*")),"0")</f>
        <v>0</v>
      </c>
      <c r="AP424" s="48"/>
      <c r="AQ424" s="47"/>
      <c r="AR424" s="47"/>
      <c r="AS424" s="47"/>
      <c r="AT424" s="47"/>
      <c r="AU424" s="47"/>
      <c r="AV424" s="47"/>
      <c r="AW424" s="47" t="s">
        <v>15</v>
      </c>
      <c r="AX424" s="40">
        <f>IFERROR((COUNTIF(AR424,[1]Locaux!$A$8)+COUNTIF(AR424,[1]Locaux!$A$9)+COUNTIF(AR424,[1]Locaux!$A$10)+COUNTIF(AR424,[1]Locaux!$A$11)+COUNTIF(AR424,[1]Locaux!$A$12)+COUNTIF(AR424,[1]Locaux!$A$15)+COUNTIF(AR424,[1]Locaux!$A$16)+COUNTIF(AR424,[1]Locaux!$A$17))/(COUNTIF(AQ424,"*")+COUNTIF(AU424,"*")+COUNTIF(AW424,"*")),"0")</f>
        <v>0</v>
      </c>
      <c r="AY424" s="48"/>
      <c r="AZ424" s="47"/>
      <c r="BA424" s="47"/>
      <c r="BB424" s="47"/>
      <c r="BC424" s="47"/>
      <c r="BD424" s="47"/>
      <c r="BE424" s="47"/>
      <c r="BF424" s="47" t="s">
        <v>15</v>
      </c>
      <c r="BG424" s="40">
        <f>IFERROR((COUNTIF(BA424,[1]Locaux!$A$8)+COUNTIF(BA424,[1]Locaux!$A$9)+COUNTIF(BA424,[1]Locaux!$A$10)+COUNTIF(BA424,[1]Locaux!$A$11)+COUNTIF(BA424,[1]Locaux!$A$12)+COUNTIF(BA424,[1]Locaux!$A$15)+COUNTIF(BA424,[1]Locaux!$A$16)+COUNTIF(BA424,[1]Locaux!$A$17))/(COUNTIF(AZ424,"*")+COUNTIF(BD424,"*")+COUNTIF(BF424,"*")),"0")</f>
        <v>0</v>
      </c>
      <c r="BH424" s="48"/>
      <c r="BI424" s="47"/>
      <c r="BJ424" s="47"/>
      <c r="BK424" s="47"/>
      <c r="BL424" s="47"/>
      <c r="BM424" s="47"/>
      <c r="BN424" s="47"/>
      <c r="BO424" s="47" t="s">
        <v>15</v>
      </c>
      <c r="BP424" s="40">
        <f>IFERROR((COUNTIF(BJ424,[1]Locaux!$A$8)+COUNTIF(BJ424,[1]Locaux!$A$9)+COUNTIF(BJ424,[1]Locaux!$A$10)+COUNTIF(BJ424,[1]Locaux!$A$11)+COUNTIF(BJ424,[1]Locaux!$A$12)+COUNTIF(BJ424,[1]Locaux!$A$15)+COUNTIF(BJ424,[1]Locaux!$A$16)+COUNTIF(BJ424,[1]Locaux!$A$17))/(COUNTIF(BI424,"*")+COUNTIF(BM424,"*")+COUNTIF(BO424,"*")),"0")</f>
        <v>0</v>
      </c>
      <c r="BQ424" s="48"/>
      <c r="BR424" s="47"/>
      <c r="BS424" s="47"/>
      <c r="BT424" s="47"/>
      <c r="BU424" s="47"/>
      <c r="BV424" s="47"/>
      <c r="BW424" s="47"/>
      <c r="BX424" s="47" t="s">
        <v>15</v>
      </c>
      <c r="BY424" s="48"/>
      <c r="BZ424" s="47"/>
      <c r="CA424" s="47"/>
      <c r="CB424" s="47"/>
      <c r="CC424" s="47"/>
      <c r="CD424" s="47"/>
      <c r="CE424" s="47"/>
      <c r="CF424" s="47" t="s">
        <v>15</v>
      </c>
      <c r="CG424" s="48"/>
      <c r="CH424" s="47"/>
      <c r="CI424" s="47"/>
      <c r="CJ424" s="47"/>
      <c r="CK424" s="47"/>
      <c r="CL424" s="47"/>
      <c r="CM424" s="47"/>
      <c r="CN424" s="47" t="s">
        <v>15</v>
      </c>
      <c r="CO424" s="37" t="e">
        <f>OR(CR424&gt;1,CS424&gt;1,CT424&gt;1,CU424&gt;1,CV424&gt;1,CW424&gt;1,CX424&gt;1,CY424&gt;1,CZ424&gt;1,DA424&gt;1,DB424&gt;1,DC424&gt;1,#REF!&gt;1,#REF!&gt;1,#REF!&gt;1,#REF!&gt;1,#REF!&gt;1,#REF!&gt;1,#REF!&gt;1,#REF!&gt;1,#REF!&gt;1,#REF!&gt;1,#REF!&gt;1,#REF!&gt;1,#REF!&gt;1,#REF!&gt;1,#REF!&gt;1,#REF!&gt;1,#REF!&gt;1,#REF!&gt;1)</f>
        <v>#REF!</v>
      </c>
      <c r="CP424" s="36" t="b">
        <f>OR(DR424&gt;1,DS424&gt;1,DT424&gt;1,DU424&gt;1,DV424&gt;1,DW424&gt;1,DX424&gt;1,DY424&gt;1,DZ424&gt;1,EA424&gt;1,EB424&gt;1,EC424&gt;1,ED424&gt;1,EE424&gt;1,EF424&gt;1,EG424&gt;1,EH424&gt;1,EI424&gt;1,EJ424&gt;1,EK424&gt;1,EL424&gt;1,EM424&gt;1,EN424&gt;1,EO424&gt;1,EP424&gt;1,EQ424&gt;1,ER424&gt;1,ES424&gt;1,ET424&gt;1,EU424&gt;1,EV424&gt;1,EW424&gt;1,EX424&gt;1,EY424&gt;1,EZ424&gt;1,FA424&gt;1,FB424&gt;1,FC424&gt;1,FD424&gt;1,FE424&gt;1)</f>
        <v>0</v>
      </c>
      <c r="CQ424" s="35"/>
      <c r="CR424" s="34">
        <f>COUNTIF($F424:$CN424,CR$101)</f>
        <v>0</v>
      </c>
      <c r="CS424" s="33">
        <f>COUNTIF($F424:$CN424,CS$101)</f>
        <v>0</v>
      </c>
      <c r="CT424" s="32">
        <f>COUNTIF($F424:$CN424,CT$101)</f>
        <v>0</v>
      </c>
      <c r="CU424" s="31">
        <f>COUNTIF($F424:$CN424,CU$101)</f>
        <v>0</v>
      </c>
      <c r="CV424" s="30">
        <f>COUNTIF($F424:$CN424,CV$101)</f>
        <v>0</v>
      </c>
      <c r="CW424" s="29">
        <f>COUNTIF($F424:$CN424,CW$101)</f>
        <v>0</v>
      </c>
      <c r="CX424" s="24">
        <f>COUNTIF($F424:$CN424,CX$101)</f>
        <v>0</v>
      </c>
      <c r="CY424" s="28">
        <f>COUNTIF($F424:$CN424,CY$101)</f>
        <v>0</v>
      </c>
      <c r="CZ424" s="27">
        <f>COUNTIF($F424:$CN424,CZ$101)</f>
        <v>0</v>
      </c>
      <c r="DA424" s="26">
        <f>COUNTIF($F424:$CN424,DA$101)</f>
        <v>0</v>
      </c>
      <c r="DB424" s="25">
        <f>COUNTIF($F424:$CN424,DB$101)</f>
        <v>0</v>
      </c>
      <c r="DC424" s="24">
        <f>COUNTIF($F424:$CN424,DC$101)</f>
        <v>0</v>
      </c>
      <c r="DD424" s="13"/>
      <c r="DE424" s="13"/>
      <c r="DF424" s="23"/>
      <c r="DG424" s="23"/>
      <c r="DH424" s="23"/>
      <c r="DI424" s="23"/>
      <c r="DJ424" s="23"/>
      <c r="DK424" s="23"/>
      <c r="DL424" s="23"/>
      <c r="DM424" s="23"/>
      <c r="DN424" s="23"/>
      <c r="DO424" s="23"/>
      <c r="DP424" s="22"/>
      <c r="DQ424" s="21"/>
      <c r="DR424" s="20">
        <f>COUNTIF($F424:$CN424,DR$101)</f>
        <v>0</v>
      </c>
      <c r="DS424" s="19">
        <f>COUNTIF($F424:$CN424,DS$101)</f>
        <v>0</v>
      </c>
      <c r="DT424" s="19">
        <f>COUNTIF($F424:$CN424,DT$101)</f>
        <v>0</v>
      </c>
      <c r="DU424" s="19">
        <f>COUNTIF($F424:$CN424,DU$101)</f>
        <v>0</v>
      </c>
      <c r="DV424" s="19">
        <f>COUNTIF($F424:$CN424,DV$101)</f>
        <v>0</v>
      </c>
      <c r="DW424" s="19">
        <f>COUNTIF($F424:$CN424,DW$101)</f>
        <v>0</v>
      </c>
      <c r="DX424" s="19">
        <f>COUNTIF($F424:$CN424,DX$101)</f>
        <v>0</v>
      </c>
      <c r="DY424" s="19">
        <f>COUNTIF($F424:$CN424,DY$101)</f>
        <v>0</v>
      </c>
      <c r="DZ424" s="19">
        <f>COUNTIF($F424:$CN424,DZ$101)</f>
        <v>0</v>
      </c>
      <c r="EA424" s="19">
        <f>COUNTIF($F424:$CN424,EA$101)</f>
        <v>0</v>
      </c>
      <c r="EB424" s="19">
        <f>COUNTIF($F424:$CN424,EB$101)</f>
        <v>0</v>
      </c>
      <c r="EC424" s="19">
        <f>COUNTIF($F424:$CN424,EC$101)</f>
        <v>0</v>
      </c>
      <c r="ED424" s="19">
        <f>COUNTIF($F424:$CN424,ED$101)</f>
        <v>0</v>
      </c>
      <c r="EE424" s="19">
        <f>COUNTIF($F424:$CN424,EE$101)</f>
        <v>0</v>
      </c>
      <c r="EF424" s="19">
        <f>COUNTIF($F424:$CN424,EF$101)</f>
        <v>0</v>
      </c>
      <c r="EG424" s="19">
        <f>COUNTIF($F424:$CN424,EG$101)</f>
        <v>0</v>
      </c>
      <c r="EH424" s="19">
        <f>COUNTIF($F424:$CN424,EH$101)</f>
        <v>0</v>
      </c>
      <c r="EI424" s="19">
        <f>COUNTIF($F424:$CN424,EI$101)</f>
        <v>0</v>
      </c>
      <c r="EJ424" s="19">
        <f>COUNTIF($F424:$CN424,EJ$101)</f>
        <v>0</v>
      </c>
      <c r="EK424" s="19">
        <f>COUNTIF($F424:$CN424,EK$101)</f>
        <v>0</v>
      </c>
      <c r="EL424" s="19">
        <f>COUNTIF($F424:$CN424,EL$101)</f>
        <v>0</v>
      </c>
      <c r="EM424" s="19">
        <f>COUNTIF($F424:$CN424,EM$101)</f>
        <v>0</v>
      </c>
      <c r="EN424" s="19">
        <f>COUNTIF($F424:$CN424,EN$101)</f>
        <v>0</v>
      </c>
      <c r="EO424" s="19">
        <f>COUNTIF($F424:$CN424,EO$101)</f>
        <v>0</v>
      </c>
      <c r="EP424" s="19">
        <f>COUNTIF($F424:$CN424,EP$101)</f>
        <v>0</v>
      </c>
      <c r="EQ424" s="19">
        <f>COUNTIF($F424:$CN424,EQ$101)</f>
        <v>0</v>
      </c>
      <c r="ER424" s="19">
        <f>COUNTIF($F424:$CN424,ER$101)</f>
        <v>0</v>
      </c>
      <c r="ES424" s="19">
        <f>COUNTIF($F424:$CN424,ES$101)</f>
        <v>0</v>
      </c>
      <c r="ET424" s="19">
        <f>COUNTIF($F424:$CN424,ET$101)</f>
        <v>0</v>
      </c>
      <c r="EU424" s="19">
        <f>COUNTIF($F424:$CN424,EU$101)</f>
        <v>0</v>
      </c>
      <c r="EV424" s="19">
        <f>COUNTIF($F424:$CN424,EV$101)</f>
        <v>0</v>
      </c>
      <c r="EW424" s="19">
        <f>COUNTIF($F424:$CN424,EW$101)</f>
        <v>0</v>
      </c>
      <c r="EX424" s="19">
        <f>COUNTIF($F424:$CN424,EX$101)</f>
        <v>0</v>
      </c>
      <c r="EY424" s="19">
        <f>COUNTIF($F424:$CN424,EY$101)</f>
        <v>0</v>
      </c>
      <c r="EZ424" s="19">
        <f>COUNTIF($F424:$CN424,EZ$101)</f>
        <v>0</v>
      </c>
      <c r="FA424" s="19">
        <f>COUNTIF($F424:$CN424,FA$101)</f>
        <v>0</v>
      </c>
      <c r="FB424" s="19">
        <f>COUNTIF($F424:$CN424,FB$101)</f>
        <v>0</v>
      </c>
      <c r="FC424" s="19">
        <f>COUNTIF($F424:$CN424,FC$101)</f>
        <v>0</v>
      </c>
      <c r="FD424" s="19">
        <f>COUNTIF($F424:$CN424,FD$101)</f>
        <v>0</v>
      </c>
      <c r="FE424" s="19">
        <f>COUNTIF($F424:$CN424,FE$101)</f>
        <v>0</v>
      </c>
    </row>
    <row r="425" spans="1:161" ht="13.5" thickBot="1" x14ac:dyDescent="0.25">
      <c r="A425" s="12"/>
      <c r="B425" s="11"/>
      <c r="C425" s="11"/>
      <c r="D425" s="11"/>
      <c r="E425" s="10"/>
      <c r="F425" s="46"/>
      <c r="G425" s="45"/>
      <c r="H425" s="45"/>
      <c r="I425" s="45"/>
      <c r="J425" s="45"/>
      <c r="K425" s="45"/>
      <c r="L425" s="45"/>
      <c r="M425" s="45" t="s">
        <v>15</v>
      </c>
      <c r="N425" s="40">
        <f>IFERROR((COUNTIF(H425,[1]Locaux!$A$8)+COUNTIF(H425,[1]Locaux!$A$9)+COUNTIF(H425,[1]Locaux!$A$10)+COUNTIF(H425,[1]Locaux!$A$11)+COUNTIF(H425,[1]Locaux!$A$12)+COUNTIF(H425,[1]Locaux!$A$15)+COUNTIF(H425,[1]Locaux!$A$16)+COUNTIF(H425,[1]Locaux!$A$17))/(COUNTIF(G425,"*")+COUNTIF(K425,"*")+COUNTIF(M425,"*")),"0")</f>
        <v>0</v>
      </c>
      <c r="O425" s="46"/>
      <c r="P425" s="45"/>
      <c r="Q425" s="45"/>
      <c r="R425" s="45"/>
      <c r="S425" s="45"/>
      <c r="T425" s="45"/>
      <c r="U425" s="45"/>
      <c r="V425" s="45" t="s">
        <v>15</v>
      </c>
      <c r="W425" s="40">
        <f>IFERROR((COUNTIF(Q425,[1]Locaux!$A$8)+COUNTIF(Q425,[1]Locaux!$A$9)+COUNTIF(Q425,[1]Locaux!$A$10)+COUNTIF(Q425,[1]Locaux!$A$11)+COUNTIF(Q425,[1]Locaux!$A$12)+COUNTIF(Q425,[1]Locaux!$A$15)+COUNTIF(Q425,[1]Locaux!$A$16)+COUNTIF(Q425,[1]Locaux!$A$17))/(COUNTIF(P425,"*")+COUNTIF(T425,"*")+COUNTIF(V425,"*")),"0")</f>
        <v>0</v>
      </c>
      <c r="X425" s="46"/>
      <c r="Y425" s="45"/>
      <c r="Z425" s="45"/>
      <c r="AA425" s="45"/>
      <c r="AB425" s="45"/>
      <c r="AC425" s="45"/>
      <c r="AD425" s="45"/>
      <c r="AE425" s="45" t="s">
        <v>15</v>
      </c>
      <c r="AF425" s="40">
        <f>IFERROR((COUNTIF(Z425,[1]Locaux!$A$8)+COUNTIF(Z425,[1]Locaux!$A$9)+COUNTIF(Z425,[1]Locaux!$A$10)+COUNTIF(Z425,[1]Locaux!$A$11)+COUNTIF(Z425,[1]Locaux!$A$12)+COUNTIF(Z425,[1]Locaux!$A$15)+COUNTIF(Z425,[1]Locaux!$A$16)+COUNTIF(Z425,[1]Locaux!$A$17))/(COUNTIF(Y425,"*")+COUNTIF(AC425,"*")+COUNTIF(AE425,"*")),"0")</f>
        <v>0</v>
      </c>
      <c r="AG425" s="46"/>
      <c r="AH425" s="45"/>
      <c r="AI425" s="45"/>
      <c r="AJ425" s="45"/>
      <c r="AK425" s="45"/>
      <c r="AL425" s="45"/>
      <c r="AM425" s="45"/>
      <c r="AN425" s="45" t="s">
        <v>15</v>
      </c>
      <c r="AO425" s="40">
        <f>IFERROR((COUNTIF(AI425,[1]Locaux!$A$8)+COUNTIF(AI425,[1]Locaux!$A$9)+COUNTIF(AI425,[1]Locaux!$A$10)+COUNTIF(AI425,[1]Locaux!$A$11)+COUNTIF(AI425,[1]Locaux!$A$12)+COUNTIF(AI425,[1]Locaux!$A$15)+COUNTIF(AI425,[1]Locaux!$A$16)+COUNTIF(AI425,[1]Locaux!$A$17))/(COUNTIF(AH425,"*")+COUNTIF(AL425,"*")+COUNTIF(AN425,"*")),"0")</f>
        <v>0</v>
      </c>
      <c r="AP425" s="46"/>
      <c r="AQ425" s="45"/>
      <c r="AR425" s="45"/>
      <c r="AS425" s="45"/>
      <c r="AT425" s="45"/>
      <c r="AU425" s="45"/>
      <c r="AV425" s="45"/>
      <c r="AW425" s="45" t="s">
        <v>15</v>
      </c>
      <c r="AX425" s="40">
        <f>IFERROR((COUNTIF(AR425,[1]Locaux!$A$8)+COUNTIF(AR425,[1]Locaux!$A$9)+COUNTIF(AR425,[1]Locaux!$A$10)+COUNTIF(AR425,[1]Locaux!$A$11)+COUNTIF(AR425,[1]Locaux!$A$12)+COUNTIF(AR425,[1]Locaux!$A$15)+COUNTIF(AR425,[1]Locaux!$A$16)+COUNTIF(AR425,[1]Locaux!$A$17))/(COUNTIF(AQ425,"*")+COUNTIF(AU425,"*")+COUNTIF(AW425,"*")),"0")</f>
        <v>0</v>
      </c>
      <c r="AY425" s="46"/>
      <c r="AZ425" s="45"/>
      <c r="BA425" s="45"/>
      <c r="BB425" s="45"/>
      <c r="BC425" s="45"/>
      <c r="BD425" s="45"/>
      <c r="BE425" s="45"/>
      <c r="BF425" s="45" t="s">
        <v>15</v>
      </c>
      <c r="BG425" s="40">
        <f>IFERROR((COUNTIF(BA425,[1]Locaux!$A$8)+COUNTIF(BA425,[1]Locaux!$A$9)+COUNTIF(BA425,[1]Locaux!$A$10)+COUNTIF(BA425,[1]Locaux!$A$11)+COUNTIF(BA425,[1]Locaux!$A$12)+COUNTIF(BA425,[1]Locaux!$A$15)+COUNTIF(BA425,[1]Locaux!$A$16)+COUNTIF(BA425,[1]Locaux!$A$17))/(COUNTIF(AZ425,"*")+COUNTIF(BD425,"*")+COUNTIF(BF425,"*")),"0")</f>
        <v>0</v>
      </c>
      <c r="BH425" s="46"/>
      <c r="BI425" s="45"/>
      <c r="BJ425" s="45"/>
      <c r="BK425" s="45"/>
      <c r="BL425" s="45"/>
      <c r="BM425" s="45"/>
      <c r="BN425" s="45"/>
      <c r="BO425" s="45" t="s">
        <v>15</v>
      </c>
      <c r="BP425" s="40">
        <f>IFERROR((COUNTIF(BJ425,[1]Locaux!$A$8)+COUNTIF(BJ425,[1]Locaux!$A$9)+COUNTIF(BJ425,[1]Locaux!$A$10)+COUNTIF(BJ425,[1]Locaux!$A$11)+COUNTIF(BJ425,[1]Locaux!$A$12)+COUNTIF(BJ425,[1]Locaux!$A$15)+COUNTIF(BJ425,[1]Locaux!$A$16)+COUNTIF(BJ425,[1]Locaux!$A$17))/(COUNTIF(BI425,"*")+COUNTIF(BM425,"*")+COUNTIF(BO425,"*")),"0")</f>
        <v>0</v>
      </c>
      <c r="BQ425" s="46"/>
      <c r="BR425" s="45"/>
      <c r="BS425" s="45"/>
      <c r="BT425" s="45"/>
      <c r="BU425" s="45"/>
      <c r="BV425" s="45"/>
      <c r="BW425" s="45"/>
      <c r="BX425" s="45" t="s">
        <v>15</v>
      </c>
      <c r="BY425" s="46"/>
      <c r="BZ425" s="45"/>
      <c r="CA425" s="45"/>
      <c r="CB425" s="45"/>
      <c r="CC425" s="45"/>
      <c r="CD425" s="45"/>
      <c r="CE425" s="45"/>
      <c r="CF425" s="45" t="s">
        <v>15</v>
      </c>
      <c r="CG425" s="46"/>
      <c r="CH425" s="45"/>
      <c r="CI425" s="45"/>
      <c r="CJ425" s="45"/>
      <c r="CK425" s="45"/>
      <c r="CL425" s="45"/>
      <c r="CM425" s="45"/>
      <c r="CN425" s="45" t="s">
        <v>15</v>
      </c>
      <c r="CO425" s="37" t="e">
        <f>OR(CR425&gt;1,CS425&gt;1,CT425&gt;1,CU425&gt;1,CV425&gt;1,CW425&gt;1,CX425&gt;1,CY425&gt;1,CZ425&gt;1,DA425&gt;1,DB425&gt;1,DC425&gt;1,#REF!&gt;1,#REF!&gt;1,#REF!&gt;1,#REF!&gt;1,#REF!&gt;1,#REF!&gt;1,#REF!&gt;1,#REF!&gt;1,#REF!&gt;1,#REF!&gt;1,#REF!&gt;1,#REF!&gt;1,#REF!&gt;1,#REF!&gt;1,#REF!&gt;1,#REF!&gt;1,#REF!&gt;1,#REF!&gt;1)</f>
        <v>#REF!</v>
      </c>
      <c r="CP425" s="36" t="b">
        <f>OR(DR425&gt;1,DS425&gt;1,DT425&gt;1,DU425&gt;1,DV425&gt;1,DW425&gt;1,DX425&gt;1,DY425&gt;1,DZ425&gt;1,EA425&gt;1,EB425&gt;1,EC425&gt;1,ED425&gt;1,EE425&gt;1,EF425&gt;1,EG425&gt;1,EH425&gt;1,EI425&gt;1,EJ425&gt;1,EK425&gt;1,EL425&gt;1,EM425&gt;1,EN425&gt;1,EO425&gt;1,EP425&gt;1,EQ425&gt;1,ER425&gt;1,ES425&gt;1,ET425&gt;1,EU425&gt;1,EV425&gt;1,EW425&gt;1,EX425&gt;1,EY425&gt;1,EZ425&gt;1,FA425&gt;1,FB425&gt;1,FC425&gt;1,FD425&gt;1,FE425&gt;1)</f>
        <v>0</v>
      </c>
      <c r="CQ425" s="35"/>
      <c r="CR425" s="34">
        <f>COUNTIF($F425:$CN425,CR$101)</f>
        <v>0</v>
      </c>
      <c r="CS425" s="33">
        <f>COUNTIF($F425:$CN425,CS$101)</f>
        <v>0</v>
      </c>
      <c r="CT425" s="32">
        <f>COUNTIF($F425:$CN425,CT$101)</f>
        <v>0</v>
      </c>
      <c r="CU425" s="31">
        <f>COUNTIF($F425:$CN425,CU$101)</f>
        <v>0</v>
      </c>
      <c r="CV425" s="30">
        <f>COUNTIF($F425:$CN425,CV$101)</f>
        <v>0</v>
      </c>
      <c r="CW425" s="29">
        <f>COUNTIF($F425:$CN425,CW$101)</f>
        <v>0</v>
      </c>
      <c r="CX425" s="24">
        <f>COUNTIF($F425:$CN425,CX$101)</f>
        <v>0</v>
      </c>
      <c r="CY425" s="28">
        <f>COUNTIF($F425:$CN425,CY$101)</f>
        <v>0</v>
      </c>
      <c r="CZ425" s="27">
        <f>COUNTIF($F425:$CN425,CZ$101)</f>
        <v>0</v>
      </c>
      <c r="DA425" s="26">
        <f>COUNTIF($F425:$CN425,DA$101)</f>
        <v>0</v>
      </c>
      <c r="DB425" s="25">
        <f>COUNTIF($F425:$CN425,DB$101)</f>
        <v>0</v>
      </c>
      <c r="DC425" s="24">
        <f>COUNTIF($F425:$CN425,DC$101)</f>
        <v>0</v>
      </c>
      <c r="DD425" s="13"/>
      <c r="DE425" s="13"/>
      <c r="DF425" s="23"/>
      <c r="DG425" s="23"/>
      <c r="DH425" s="23"/>
      <c r="DI425" s="23"/>
      <c r="DJ425" s="23"/>
      <c r="DK425" s="23"/>
      <c r="DL425" s="23"/>
      <c r="DM425" s="23"/>
      <c r="DN425" s="23"/>
      <c r="DO425" s="23"/>
      <c r="DP425" s="22"/>
      <c r="DQ425" s="21"/>
      <c r="DR425" s="20">
        <f>COUNTIF($F425:$CN425,DR$101)</f>
        <v>0</v>
      </c>
      <c r="DS425" s="19">
        <f>COUNTIF($F425:$CN425,DS$101)</f>
        <v>0</v>
      </c>
      <c r="DT425" s="19">
        <f>COUNTIF($F425:$CN425,DT$101)</f>
        <v>0</v>
      </c>
      <c r="DU425" s="19">
        <f>COUNTIF($F425:$CN425,DU$101)</f>
        <v>0</v>
      </c>
      <c r="DV425" s="19">
        <f>COUNTIF($F425:$CN425,DV$101)</f>
        <v>0</v>
      </c>
      <c r="DW425" s="19">
        <f>COUNTIF($F425:$CN425,DW$101)</f>
        <v>0</v>
      </c>
      <c r="DX425" s="19">
        <f>COUNTIF($F425:$CN425,DX$101)</f>
        <v>0</v>
      </c>
      <c r="DY425" s="19">
        <f>COUNTIF($F425:$CN425,DY$101)</f>
        <v>0</v>
      </c>
      <c r="DZ425" s="19">
        <f>COUNTIF($F425:$CN425,DZ$101)</f>
        <v>0</v>
      </c>
      <c r="EA425" s="19">
        <f>COUNTIF($F425:$CN425,EA$101)</f>
        <v>0</v>
      </c>
      <c r="EB425" s="19">
        <f>COUNTIF($F425:$CN425,EB$101)</f>
        <v>0</v>
      </c>
      <c r="EC425" s="19">
        <f>COUNTIF($F425:$CN425,EC$101)</f>
        <v>0</v>
      </c>
      <c r="ED425" s="19">
        <f>COUNTIF($F425:$CN425,ED$101)</f>
        <v>0</v>
      </c>
      <c r="EE425" s="19">
        <f>COUNTIF($F425:$CN425,EE$101)</f>
        <v>0</v>
      </c>
      <c r="EF425" s="19">
        <f>COUNTIF($F425:$CN425,EF$101)</f>
        <v>0</v>
      </c>
      <c r="EG425" s="19">
        <f>COUNTIF($F425:$CN425,EG$101)</f>
        <v>0</v>
      </c>
      <c r="EH425" s="19">
        <f>COUNTIF($F425:$CN425,EH$101)</f>
        <v>0</v>
      </c>
      <c r="EI425" s="19">
        <f>COUNTIF($F425:$CN425,EI$101)</f>
        <v>0</v>
      </c>
      <c r="EJ425" s="19">
        <f>COUNTIF($F425:$CN425,EJ$101)</f>
        <v>0</v>
      </c>
      <c r="EK425" s="19">
        <f>COUNTIF($F425:$CN425,EK$101)</f>
        <v>0</v>
      </c>
      <c r="EL425" s="19">
        <f>COUNTIF($F425:$CN425,EL$101)</f>
        <v>0</v>
      </c>
      <c r="EM425" s="19">
        <f>COUNTIF($F425:$CN425,EM$101)</f>
        <v>0</v>
      </c>
      <c r="EN425" s="19">
        <f>COUNTIF($F425:$CN425,EN$101)</f>
        <v>0</v>
      </c>
      <c r="EO425" s="19">
        <f>COUNTIF($F425:$CN425,EO$101)</f>
        <v>0</v>
      </c>
      <c r="EP425" s="19">
        <f>COUNTIF($F425:$CN425,EP$101)</f>
        <v>0</v>
      </c>
      <c r="EQ425" s="19">
        <f>COUNTIF($F425:$CN425,EQ$101)</f>
        <v>0</v>
      </c>
      <c r="ER425" s="19">
        <f>COUNTIF($F425:$CN425,ER$101)</f>
        <v>0</v>
      </c>
      <c r="ES425" s="19">
        <f>COUNTIF($F425:$CN425,ES$101)</f>
        <v>0</v>
      </c>
      <c r="ET425" s="19">
        <f>COUNTIF($F425:$CN425,ET$101)</f>
        <v>0</v>
      </c>
      <c r="EU425" s="19">
        <f>COUNTIF($F425:$CN425,EU$101)</f>
        <v>0</v>
      </c>
      <c r="EV425" s="19">
        <f>COUNTIF($F425:$CN425,EV$101)</f>
        <v>0</v>
      </c>
      <c r="EW425" s="19">
        <f>COUNTIF($F425:$CN425,EW$101)</f>
        <v>0</v>
      </c>
      <c r="EX425" s="19">
        <f>COUNTIF($F425:$CN425,EX$101)</f>
        <v>0</v>
      </c>
      <c r="EY425" s="19">
        <f>COUNTIF($F425:$CN425,EY$101)</f>
        <v>0</v>
      </c>
      <c r="EZ425" s="19">
        <f>COUNTIF($F425:$CN425,EZ$101)</f>
        <v>0</v>
      </c>
      <c r="FA425" s="19">
        <f>COUNTIF($F425:$CN425,FA$101)</f>
        <v>0</v>
      </c>
      <c r="FB425" s="19">
        <f>COUNTIF($F425:$CN425,FB$101)</f>
        <v>0</v>
      </c>
      <c r="FC425" s="19">
        <f>COUNTIF($F425:$CN425,FC$101)</f>
        <v>0</v>
      </c>
      <c r="FD425" s="19">
        <f>COUNTIF($F425:$CN425,FD$101)</f>
        <v>0</v>
      </c>
      <c r="FE425" s="19">
        <f>COUNTIF($F425:$CN425,FE$101)</f>
        <v>0</v>
      </c>
    </row>
    <row r="426" spans="1:161" x14ac:dyDescent="0.2">
      <c r="A426" s="18" t="str">
        <f>CHOOSE(WEEKDAY($E426),"Dimanche","Lundi","Mardi","Mercredi","Jeudi","Vendredi","")</f>
        <v>Lundi</v>
      </c>
      <c r="B426" s="17">
        <f>IF(M426&lt;&gt;"Cong. ",B424+1,B424+0)</f>
        <v>154</v>
      </c>
      <c r="C426" s="17">
        <f>IF(M426&lt;&gt;"Cong. ",C424+1,C424+0)</f>
        <v>133</v>
      </c>
      <c r="D426" s="17">
        <f>IF(M426="",D424+1,D424+0)</f>
        <v>32</v>
      </c>
      <c r="E426" s="16">
        <v>44284</v>
      </c>
      <c r="F426" s="7"/>
      <c r="G426" s="44"/>
      <c r="H426" s="44"/>
      <c r="I426" s="44"/>
      <c r="J426" s="44"/>
      <c r="K426" s="44"/>
      <c r="L426" s="44"/>
      <c r="M426" s="43"/>
      <c r="N426" s="40" t="str">
        <f>IFERROR((COUNTIF(H426,[1]Locaux!$A$8)+COUNTIF(H426,[1]Locaux!$A$9)+COUNTIF(H426,[1]Locaux!$A$10)+COUNTIF(H426,[1]Locaux!$A$11)+COUNTIF(H426,[1]Locaux!$A$12)+COUNTIF(H426,[1]Locaux!$A$15)+COUNTIF(H426,[1]Locaux!$A$16)+COUNTIF(H426,[1]Locaux!$A$17))/(COUNTIF(G426,"*")+COUNTIF(K426,"*")+COUNTIF(M426,"*")),"0")</f>
        <v>0</v>
      </c>
      <c r="O426" s="7"/>
      <c r="P426" s="44"/>
      <c r="Q426" s="44"/>
      <c r="R426" s="44"/>
      <c r="S426" s="44"/>
      <c r="T426" s="44"/>
      <c r="U426" s="44"/>
      <c r="V426" s="43"/>
      <c r="W426" s="40" t="str">
        <f>IFERROR((COUNTIF(Q426,[1]Locaux!$A$8)+COUNTIF(Q426,[1]Locaux!$A$9)+COUNTIF(Q426,[1]Locaux!$A$10)+COUNTIF(Q426,[1]Locaux!$A$11)+COUNTIF(Q426,[1]Locaux!$A$12)+COUNTIF(Q426,[1]Locaux!$A$15)+COUNTIF(Q426,[1]Locaux!$A$16)+COUNTIF(Q426,[1]Locaux!$A$17))/(COUNTIF(P426,"*")+COUNTIF(T426,"*")+COUNTIF(V426,"*")),"0")</f>
        <v>0</v>
      </c>
      <c r="X426" s="7" t="s">
        <v>16</v>
      </c>
      <c r="Y426" s="44"/>
      <c r="Z426" s="44"/>
      <c r="AA426" s="44"/>
      <c r="AB426" s="44"/>
      <c r="AC426" s="44"/>
      <c r="AD426" s="44"/>
      <c r="AE426" s="43"/>
      <c r="AF426" s="40" t="str">
        <f>IFERROR((COUNTIF(Z426,[1]Locaux!$A$8)+COUNTIF(Z426,[1]Locaux!$A$9)+COUNTIF(Z426,[1]Locaux!$A$10)+COUNTIF(Z426,[1]Locaux!$A$11)+COUNTIF(Z426,[1]Locaux!$A$12)+COUNTIF(Z426,[1]Locaux!$A$15)+COUNTIF(Z426,[1]Locaux!$A$16)+COUNTIF(Z426,[1]Locaux!$A$17))/(COUNTIF(Y426,"*")+COUNTIF(AC426,"*")+COUNTIF(AE426,"*")),"0")</f>
        <v>0</v>
      </c>
      <c r="AG426" s="7" t="s">
        <v>20</v>
      </c>
      <c r="AH426" s="44"/>
      <c r="AI426" s="44"/>
      <c r="AJ426" s="44"/>
      <c r="AK426" s="44"/>
      <c r="AL426" s="44"/>
      <c r="AM426" s="44"/>
      <c r="AN426" s="43"/>
      <c r="AO426" s="40" t="str">
        <f>IFERROR((COUNTIF(AI426,[1]Locaux!$A$8)+COUNTIF(AI426,[1]Locaux!$A$9)+COUNTIF(AI426,[1]Locaux!$A$10)+COUNTIF(AI426,[1]Locaux!$A$11)+COUNTIF(AI426,[1]Locaux!$A$12)+COUNTIF(AI426,[1]Locaux!$A$15)+COUNTIF(AI426,[1]Locaux!$A$16)+COUNTIF(AI426,[1]Locaux!$A$17))/(COUNTIF(AH426,"*")+COUNTIF(AL426,"*")+COUNTIF(AN426,"*")),"0")</f>
        <v>0</v>
      </c>
      <c r="AP426" s="7" t="s">
        <v>22</v>
      </c>
      <c r="AQ426" s="44"/>
      <c r="AR426" s="44"/>
      <c r="AS426" s="44"/>
      <c r="AT426" s="44"/>
      <c r="AU426" s="44"/>
      <c r="AV426" s="44"/>
      <c r="AW426" s="43"/>
      <c r="AX426" s="40" t="str">
        <f>IFERROR((COUNTIF(AR426,[1]Locaux!$A$8)+COUNTIF(AR426,[1]Locaux!$A$9)+COUNTIF(AR426,[1]Locaux!$A$10)+COUNTIF(AR426,[1]Locaux!$A$11)+COUNTIF(AR426,[1]Locaux!$A$12)+COUNTIF(AR426,[1]Locaux!$A$15)+COUNTIF(AR426,[1]Locaux!$A$16)+COUNTIF(AR426,[1]Locaux!$A$17))/(COUNTIF(AQ426,"*")+COUNTIF(AU426,"*")+COUNTIF(AW426,"*")),"0")</f>
        <v>0</v>
      </c>
      <c r="AY426" s="7" t="s">
        <v>20</v>
      </c>
      <c r="AZ426" s="44"/>
      <c r="BA426" s="44"/>
      <c r="BB426" s="44"/>
      <c r="BC426" s="44"/>
      <c r="BD426" s="44"/>
      <c r="BE426" s="44"/>
      <c r="BF426" s="43"/>
      <c r="BG426" s="40" t="str">
        <f>IFERROR((COUNTIF(BA426,[1]Locaux!$A$8)+COUNTIF(BA426,[1]Locaux!$A$9)+COUNTIF(BA426,[1]Locaux!$A$10)+COUNTIF(BA426,[1]Locaux!$A$11)+COUNTIF(BA426,[1]Locaux!$A$12)+COUNTIF(BA426,[1]Locaux!$A$15)+COUNTIF(BA426,[1]Locaux!$A$16)+COUNTIF(BA426,[1]Locaux!$A$17))/(COUNTIF(AZ426,"*")+COUNTIF(BD426,"*")+COUNTIF(BF426,"*")),"0")</f>
        <v>0</v>
      </c>
      <c r="BH426" s="7"/>
      <c r="BI426" s="44"/>
      <c r="BJ426" s="44"/>
      <c r="BK426" s="44"/>
      <c r="BL426" s="44"/>
      <c r="BM426" s="44"/>
      <c r="BN426" s="44"/>
      <c r="BO426" s="43"/>
      <c r="BP426" s="40" t="str">
        <f>IFERROR((COUNTIF(BJ426,[1]Locaux!$A$8)+COUNTIF(BJ426,[1]Locaux!$A$9)+COUNTIF(BJ426,[1]Locaux!$A$10)+COUNTIF(BJ426,[1]Locaux!$A$11)+COUNTIF(BJ426,[1]Locaux!$A$12)+COUNTIF(BJ426,[1]Locaux!$A$15)+COUNTIF(BJ426,[1]Locaux!$A$16)+COUNTIF(BJ426,[1]Locaux!$A$17))/(COUNTIF(BI426,"*")+COUNTIF(BM426,"*")+COUNTIF(BO426,"*")),"0")</f>
        <v>0</v>
      </c>
      <c r="BQ426" s="7"/>
      <c r="BR426" s="44"/>
      <c r="BS426" s="44"/>
      <c r="BT426" s="44"/>
      <c r="BU426" s="44"/>
      <c r="BV426" s="44"/>
      <c r="BW426" s="44"/>
      <c r="BX426" s="43"/>
      <c r="BY426" s="7"/>
      <c r="BZ426" s="44"/>
      <c r="CA426" s="44"/>
      <c r="CB426" s="44"/>
      <c r="CC426" s="44"/>
      <c r="CD426" s="44"/>
      <c r="CE426" s="44"/>
      <c r="CF426" s="43"/>
      <c r="CG426" s="7"/>
      <c r="CH426" s="44"/>
      <c r="CI426" s="44"/>
      <c r="CJ426" s="44"/>
      <c r="CK426" s="44"/>
      <c r="CL426" s="44"/>
      <c r="CM426" s="44"/>
      <c r="CN426" s="43"/>
      <c r="CO426" s="37" t="e">
        <f>OR(CR426&gt;1,CS426&gt;1,CT426&gt;1,CU426&gt;1,CV426&gt;1,CW426&gt;1,CX426&gt;1,CY426&gt;1,CZ426&gt;1,DA426&gt;1,DB426&gt;1,DC426&gt;1,#REF!&gt;1,#REF!&gt;1,#REF!&gt;1,#REF!&gt;1,#REF!&gt;1,#REF!&gt;1,#REF!&gt;1,#REF!&gt;1,#REF!&gt;1,#REF!&gt;1,#REF!&gt;1,#REF!&gt;1,#REF!&gt;1,#REF!&gt;1,#REF!&gt;1,#REF!&gt;1,#REF!&gt;1,#REF!&gt;1)</f>
        <v>#REF!</v>
      </c>
      <c r="CP426" s="36" t="b">
        <f>OR(DR426&gt;1,DS426&gt;1,DT426&gt;1,DU426&gt;1,DV426&gt;1,DW426&gt;1,DX426&gt;1,DY426&gt;1,DZ426&gt;1,EA426&gt;1,EB426&gt;1,EC426&gt;1,ED426&gt;1,EE426&gt;1,EF426&gt;1,EG426&gt;1,EH426&gt;1,EI426&gt;1,EJ426&gt;1,EK426&gt;1,EL426&gt;1,EM426&gt;1,EN426&gt;1,EO426&gt;1,EP426&gt;1,EQ426&gt;1,ER426&gt;1,ES426&gt;1,ET426&gt;1,EU426&gt;1,EV426&gt;1,EW426&gt;1,EX426&gt;1,EY426&gt;1,EZ426&gt;1,FA426&gt;1,FB426&gt;1,FC426&gt;1,FD426&gt;1,FE426&gt;1)</f>
        <v>0</v>
      </c>
      <c r="CQ426" s="35"/>
      <c r="CR426" s="34">
        <f>COUNTIF($F426:$CN426,CR$101)</f>
        <v>0</v>
      </c>
      <c r="CS426" s="33">
        <f>COUNTIF($F426:$CN426,CS$101)</f>
        <v>0</v>
      </c>
      <c r="CT426" s="32">
        <f>COUNTIF($F426:$CN426,CT$101)</f>
        <v>0</v>
      </c>
      <c r="CU426" s="31">
        <f>COUNTIF($F426:$CN426,CU$101)</f>
        <v>0</v>
      </c>
      <c r="CV426" s="30">
        <f>COUNTIF($F426:$CN426,CV$101)</f>
        <v>0</v>
      </c>
      <c r="CW426" s="29">
        <f>COUNTIF($F426:$CN426,CW$101)</f>
        <v>0</v>
      </c>
      <c r="CX426" s="24">
        <f>COUNTIF($F426:$CN426,CX$101)</f>
        <v>0</v>
      </c>
      <c r="CY426" s="28">
        <f>COUNTIF($F426:$CN426,CY$101)</f>
        <v>0</v>
      </c>
      <c r="CZ426" s="27">
        <f>COUNTIF($F426:$CN426,CZ$101)</f>
        <v>0</v>
      </c>
      <c r="DA426" s="26">
        <f>COUNTIF($F426:$CN426,DA$101)</f>
        <v>0</v>
      </c>
      <c r="DB426" s="25">
        <f>COUNTIF($F426:$CN426,DB$101)</f>
        <v>0</v>
      </c>
      <c r="DC426" s="24">
        <f>COUNTIF($F426:$CN426,DC$101)</f>
        <v>0</v>
      </c>
      <c r="DD426" s="13"/>
      <c r="DE426" s="13"/>
      <c r="DF426" s="23"/>
      <c r="DG426" s="23"/>
      <c r="DH426" s="23"/>
      <c r="DI426" s="23"/>
      <c r="DJ426" s="23"/>
      <c r="DK426" s="23"/>
      <c r="DL426" s="23"/>
      <c r="DM426" s="23"/>
      <c r="DN426" s="23"/>
      <c r="DO426" s="23"/>
      <c r="DP426" s="22"/>
      <c r="DQ426" s="21"/>
      <c r="DR426" s="20">
        <f>COUNTIF($F426:$CN426,DR$101)</f>
        <v>0</v>
      </c>
      <c r="DS426" s="19">
        <f>COUNTIF($F426:$CN426,DS$101)</f>
        <v>0</v>
      </c>
      <c r="DT426" s="19">
        <f>COUNTIF($F426:$CN426,DT$101)</f>
        <v>0</v>
      </c>
      <c r="DU426" s="19">
        <f>COUNTIF($F426:$CN426,DU$101)</f>
        <v>0</v>
      </c>
      <c r="DV426" s="19">
        <f>COUNTIF($F426:$CN426,DV$101)</f>
        <v>0</v>
      </c>
      <c r="DW426" s="19">
        <f>COUNTIF($F426:$CN426,DW$101)</f>
        <v>0</v>
      </c>
      <c r="DX426" s="19">
        <f>COUNTIF($F426:$CN426,DX$101)</f>
        <v>0</v>
      </c>
      <c r="DY426" s="19">
        <f>COUNTIF($F426:$CN426,DY$101)</f>
        <v>0</v>
      </c>
      <c r="DZ426" s="19">
        <f>COUNTIF($F426:$CN426,DZ$101)</f>
        <v>0</v>
      </c>
      <c r="EA426" s="19">
        <f>COUNTIF($F426:$CN426,EA$101)</f>
        <v>0</v>
      </c>
      <c r="EB426" s="19">
        <f>COUNTIF($F426:$CN426,EB$101)</f>
        <v>0</v>
      </c>
      <c r="EC426" s="19">
        <f>COUNTIF($F426:$CN426,EC$101)</f>
        <v>0</v>
      </c>
      <c r="ED426" s="19">
        <f>COUNTIF($F426:$CN426,ED$101)</f>
        <v>0</v>
      </c>
      <c r="EE426" s="19">
        <f>COUNTIF($F426:$CN426,EE$101)</f>
        <v>0</v>
      </c>
      <c r="EF426" s="19">
        <f>COUNTIF($F426:$CN426,EF$101)</f>
        <v>0</v>
      </c>
      <c r="EG426" s="19">
        <f>COUNTIF($F426:$CN426,EG$101)</f>
        <v>0</v>
      </c>
      <c r="EH426" s="19">
        <f>COUNTIF($F426:$CN426,EH$101)</f>
        <v>0</v>
      </c>
      <c r="EI426" s="19">
        <f>COUNTIF($F426:$CN426,EI$101)</f>
        <v>0</v>
      </c>
      <c r="EJ426" s="19">
        <f>COUNTIF($F426:$CN426,EJ$101)</f>
        <v>0</v>
      </c>
      <c r="EK426" s="19">
        <f>COUNTIF($F426:$CN426,EK$101)</f>
        <v>0</v>
      </c>
      <c r="EL426" s="19">
        <f>COUNTIF($F426:$CN426,EL$101)</f>
        <v>0</v>
      </c>
      <c r="EM426" s="19">
        <f>COUNTIF($F426:$CN426,EM$101)</f>
        <v>0</v>
      </c>
      <c r="EN426" s="19">
        <f>COUNTIF($F426:$CN426,EN$101)</f>
        <v>0</v>
      </c>
      <c r="EO426" s="19">
        <f>COUNTIF($F426:$CN426,EO$101)</f>
        <v>0</v>
      </c>
      <c r="EP426" s="19">
        <f>COUNTIF($F426:$CN426,EP$101)</f>
        <v>0</v>
      </c>
      <c r="EQ426" s="19">
        <f>COUNTIF($F426:$CN426,EQ$101)</f>
        <v>0</v>
      </c>
      <c r="ER426" s="19">
        <f>COUNTIF($F426:$CN426,ER$101)</f>
        <v>0</v>
      </c>
      <c r="ES426" s="19">
        <f>COUNTIF($F426:$CN426,ES$101)</f>
        <v>0</v>
      </c>
      <c r="ET426" s="19">
        <f>COUNTIF($F426:$CN426,ET$101)</f>
        <v>0</v>
      </c>
      <c r="EU426" s="19">
        <f>COUNTIF($F426:$CN426,EU$101)</f>
        <v>0</v>
      </c>
      <c r="EV426" s="19">
        <f>COUNTIF($F426:$CN426,EV$101)</f>
        <v>0</v>
      </c>
      <c r="EW426" s="19">
        <f>COUNTIF($F426:$CN426,EW$101)</f>
        <v>0</v>
      </c>
      <c r="EX426" s="19">
        <f>COUNTIF($F426:$CN426,EX$101)</f>
        <v>0</v>
      </c>
      <c r="EY426" s="19">
        <f>COUNTIF($F426:$CN426,EY$101)</f>
        <v>0</v>
      </c>
      <c r="EZ426" s="19">
        <f>COUNTIF($F426:$CN426,EZ$101)</f>
        <v>0</v>
      </c>
      <c r="FA426" s="19">
        <f>COUNTIF($F426:$CN426,FA$101)</f>
        <v>0</v>
      </c>
      <c r="FB426" s="19">
        <f>COUNTIF($F426:$CN426,FB$101)</f>
        <v>0</v>
      </c>
      <c r="FC426" s="19">
        <f>COUNTIF($F426:$CN426,FC$101)</f>
        <v>0</v>
      </c>
      <c r="FD426" s="19">
        <f>COUNTIF($F426:$CN426,FD$101)</f>
        <v>0</v>
      </c>
      <c r="FE426" s="19">
        <f>COUNTIF($F426:$CN426,FE$101)</f>
        <v>0</v>
      </c>
    </row>
    <row r="427" spans="1:161" ht="13.5" thickBot="1" x14ac:dyDescent="0.25">
      <c r="A427" s="12"/>
      <c r="B427" s="11"/>
      <c r="C427" s="11"/>
      <c r="D427" s="11"/>
      <c r="E427" s="10"/>
      <c r="F427" s="6"/>
      <c r="G427" s="39"/>
      <c r="H427" s="39"/>
      <c r="I427" s="39"/>
      <c r="J427" s="39"/>
      <c r="K427" s="39"/>
      <c r="L427" s="39"/>
      <c r="M427" s="38"/>
      <c r="N427" s="40" t="str">
        <f>IFERROR((COUNTIF(H427,[1]Locaux!$A$8)+COUNTIF(H427,[1]Locaux!$A$9)+COUNTIF(H427,[1]Locaux!$A$10)+COUNTIF(H427,[1]Locaux!$A$11)+COUNTIF(H427,[1]Locaux!$A$12)+COUNTIF(H427,[1]Locaux!$A$15)+COUNTIF(H427,[1]Locaux!$A$16)+COUNTIF(H427,[1]Locaux!$A$17))/(COUNTIF(G427,"*")+COUNTIF(K427,"*")+COUNTIF(M427,"*")),"0")</f>
        <v>0</v>
      </c>
      <c r="O427" s="6"/>
      <c r="P427" s="39"/>
      <c r="Q427" s="39"/>
      <c r="R427" s="39"/>
      <c r="S427" s="39"/>
      <c r="T427" s="39"/>
      <c r="U427" s="39"/>
      <c r="V427" s="38"/>
      <c r="W427" s="40" t="str">
        <f>IFERROR((COUNTIF(Q427,[1]Locaux!$A$8)+COUNTIF(Q427,[1]Locaux!$A$9)+COUNTIF(Q427,[1]Locaux!$A$10)+COUNTIF(Q427,[1]Locaux!$A$11)+COUNTIF(Q427,[1]Locaux!$A$12)+COUNTIF(Q427,[1]Locaux!$A$15)+COUNTIF(Q427,[1]Locaux!$A$16)+COUNTIF(Q427,[1]Locaux!$A$17))/(COUNTIF(P427,"*")+COUNTIF(T427,"*")+COUNTIF(V427,"*")),"0")</f>
        <v>0</v>
      </c>
      <c r="X427" s="6" t="s">
        <v>16</v>
      </c>
      <c r="Y427" s="39"/>
      <c r="Z427" s="39"/>
      <c r="AA427" s="39"/>
      <c r="AB427" s="39"/>
      <c r="AC427" s="39"/>
      <c r="AD427" s="39"/>
      <c r="AE427" s="38"/>
      <c r="AF427" s="40" t="str">
        <f>IFERROR((COUNTIF(Z427,[1]Locaux!$A$8)+COUNTIF(Z427,[1]Locaux!$A$9)+COUNTIF(Z427,[1]Locaux!$A$10)+COUNTIF(Z427,[1]Locaux!$A$11)+COUNTIF(Z427,[1]Locaux!$A$12)+COUNTIF(Z427,[1]Locaux!$A$15)+COUNTIF(Z427,[1]Locaux!$A$16)+COUNTIF(Z427,[1]Locaux!$A$17))/(COUNTIF(Y427,"*")+COUNTIF(AC427,"*")+COUNTIF(AE427,"*")),"0")</f>
        <v>0</v>
      </c>
      <c r="AG427" s="6" t="s">
        <v>20</v>
      </c>
      <c r="AH427" s="39"/>
      <c r="AI427" s="39"/>
      <c r="AJ427" s="39"/>
      <c r="AK427" s="39"/>
      <c r="AL427" s="39"/>
      <c r="AM427" s="39"/>
      <c r="AN427" s="38"/>
      <c r="AO427" s="40" t="str">
        <f>IFERROR((COUNTIF(AI427,[1]Locaux!$A$8)+COUNTIF(AI427,[1]Locaux!$A$9)+COUNTIF(AI427,[1]Locaux!$A$10)+COUNTIF(AI427,[1]Locaux!$A$11)+COUNTIF(AI427,[1]Locaux!$A$12)+COUNTIF(AI427,[1]Locaux!$A$15)+COUNTIF(AI427,[1]Locaux!$A$16)+COUNTIF(AI427,[1]Locaux!$A$17))/(COUNTIF(AH427,"*")+COUNTIF(AL427,"*")+COUNTIF(AN427,"*")),"0")</f>
        <v>0</v>
      </c>
      <c r="AP427" s="6" t="s">
        <v>22</v>
      </c>
      <c r="AQ427" s="39"/>
      <c r="AR427" s="39"/>
      <c r="AS427" s="39"/>
      <c r="AT427" s="39"/>
      <c r="AU427" s="39"/>
      <c r="AV427" s="39"/>
      <c r="AW427" s="38"/>
      <c r="AX427" s="40" t="str">
        <f>IFERROR((COUNTIF(AR427,[1]Locaux!$A$8)+COUNTIF(AR427,[1]Locaux!$A$9)+COUNTIF(AR427,[1]Locaux!$A$10)+COUNTIF(AR427,[1]Locaux!$A$11)+COUNTIF(AR427,[1]Locaux!$A$12)+COUNTIF(AR427,[1]Locaux!$A$15)+COUNTIF(AR427,[1]Locaux!$A$16)+COUNTIF(AR427,[1]Locaux!$A$17))/(COUNTIF(AQ427,"*")+COUNTIF(AU427,"*")+COUNTIF(AW427,"*")),"0")</f>
        <v>0</v>
      </c>
      <c r="AY427" s="6" t="s">
        <v>20</v>
      </c>
      <c r="AZ427" s="39"/>
      <c r="BA427" s="39"/>
      <c r="BB427" s="39"/>
      <c r="BC427" s="39"/>
      <c r="BD427" s="39"/>
      <c r="BE427" s="39"/>
      <c r="BF427" s="38"/>
      <c r="BG427" s="40" t="str">
        <f>IFERROR((COUNTIF(BA427,[1]Locaux!$A$8)+COUNTIF(BA427,[1]Locaux!$A$9)+COUNTIF(BA427,[1]Locaux!$A$10)+COUNTIF(BA427,[1]Locaux!$A$11)+COUNTIF(BA427,[1]Locaux!$A$12)+COUNTIF(BA427,[1]Locaux!$A$15)+COUNTIF(BA427,[1]Locaux!$A$16)+COUNTIF(BA427,[1]Locaux!$A$17))/(COUNTIF(AZ427,"*")+COUNTIF(BD427,"*")+COUNTIF(BF427,"*")),"0")</f>
        <v>0</v>
      </c>
      <c r="BH427" s="6"/>
      <c r="BI427" s="39"/>
      <c r="BJ427" s="39"/>
      <c r="BK427" s="39"/>
      <c r="BL427" s="39"/>
      <c r="BM427" s="39"/>
      <c r="BN427" s="39"/>
      <c r="BO427" s="38"/>
      <c r="BP427" s="40" t="str">
        <f>IFERROR((COUNTIF(BJ427,[1]Locaux!$A$8)+COUNTIF(BJ427,[1]Locaux!$A$9)+COUNTIF(BJ427,[1]Locaux!$A$10)+COUNTIF(BJ427,[1]Locaux!$A$11)+COUNTIF(BJ427,[1]Locaux!$A$12)+COUNTIF(BJ427,[1]Locaux!$A$15)+COUNTIF(BJ427,[1]Locaux!$A$16)+COUNTIF(BJ427,[1]Locaux!$A$17))/(COUNTIF(BI427,"*")+COUNTIF(BM427,"*")+COUNTIF(BO427,"*")),"0")</f>
        <v>0</v>
      </c>
      <c r="BQ427" s="6"/>
      <c r="BR427" s="39"/>
      <c r="BS427" s="39"/>
      <c r="BT427" s="39"/>
      <c r="BU427" s="39"/>
      <c r="BV427" s="39"/>
      <c r="BW427" s="39"/>
      <c r="BX427" s="38"/>
      <c r="BY427" s="6"/>
      <c r="BZ427" s="39"/>
      <c r="CA427" s="39"/>
      <c r="CB427" s="39"/>
      <c r="CC427" s="39"/>
      <c r="CD427" s="39"/>
      <c r="CE427" s="39"/>
      <c r="CF427" s="38"/>
      <c r="CG427" s="6"/>
      <c r="CH427" s="39"/>
      <c r="CI427" s="39"/>
      <c r="CJ427" s="39"/>
      <c r="CK427" s="39"/>
      <c r="CL427" s="39"/>
      <c r="CM427" s="39"/>
      <c r="CN427" s="38"/>
      <c r="CO427" s="37" t="e">
        <f>OR(CR427&gt;1,CS427&gt;1,CT427&gt;1,CU427&gt;1,CV427&gt;1,CW427&gt;1,CX427&gt;1,CY427&gt;1,CZ427&gt;1,DA427&gt;1,DB427&gt;1,DC427&gt;1,#REF!&gt;1,#REF!&gt;1,#REF!&gt;1,#REF!&gt;1,#REF!&gt;1,#REF!&gt;1,#REF!&gt;1,#REF!&gt;1,#REF!&gt;1,#REF!&gt;1,#REF!&gt;1,#REF!&gt;1,#REF!&gt;1,#REF!&gt;1,#REF!&gt;1,#REF!&gt;1,#REF!&gt;1,#REF!&gt;1)</f>
        <v>#REF!</v>
      </c>
      <c r="CP427" s="36" t="b">
        <f>OR(DR427&gt;1,DS427&gt;1,DT427&gt;1,DU427&gt;1,DV427&gt;1,DW427&gt;1,DX427&gt;1,DY427&gt;1,DZ427&gt;1,EA427&gt;1,EB427&gt;1,EC427&gt;1,ED427&gt;1,EE427&gt;1,EF427&gt;1,EG427&gt;1,EH427&gt;1,EI427&gt;1,EJ427&gt;1,EK427&gt;1,EL427&gt;1,EM427&gt;1,EN427&gt;1,EO427&gt;1,EP427&gt;1,EQ427&gt;1,ER427&gt;1,ES427&gt;1,ET427&gt;1,EU427&gt;1,EV427&gt;1,EW427&gt;1,EX427&gt;1,EY427&gt;1,EZ427&gt;1,FA427&gt;1,FB427&gt;1,FC427&gt;1,FD427&gt;1,FE427&gt;1)</f>
        <v>0</v>
      </c>
      <c r="CQ427" s="35"/>
      <c r="CR427" s="34">
        <f>COUNTIF($F427:$CN427,CR$101)</f>
        <v>0</v>
      </c>
      <c r="CS427" s="33">
        <f>COUNTIF($F427:$CN427,CS$101)</f>
        <v>0</v>
      </c>
      <c r="CT427" s="32">
        <f>COUNTIF($F427:$CN427,CT$101)</f>
        <v>0</v>
      </c>
      <c r="CU427" s="31">
        <f>COUNTIF($F427:$CN427,CU$101)</f>
        <v>0</v>
      </c>
      <c r="CV427" s="30">
        <f>COUNTIF($F427:$CN427,CV$101)</f>
        <v>0</v>
      </c>
      <c r="CW427" s="29">
        <f>COUNTIF($F427:$CN427,CW$101)</f>
        <v>0</v>
      </c>
      <c r="CX427" s="24">
        <f>COUNTIF($F427:$CN427,CX$101)</f>
        <v>0</v>
      </c>
      <c r="CY427" s="28">
        <f>COUNTIF($F427:$CN427,CY$101)</f>
        <v>0</v>
      </c>
      <c r="CZ427" s="27">
        <f>COUNTIF($F427:$CN427,CZ$101)</f>
        <v>0</v>
      </c>
      <c r="DA427" s="26">
        <f>COUNTIF($F427:$CN427,DA$101)</f>
        <v>0</v>
      </c>
      <c r="DB427" s="25">
        <f>COUNTIF($F427:$CN427,DB$101)</f>
        <v>0</v>
      </c>
      <c r="DC427" s="24">
        <f>COUNTIF($F427:$CN427,DC$101)</f>
        <v>0</v>
      </c>
      <c r="DD427" s="13"/>
      <c r="DE427" s="13"/>
      <c r="DF427" s="23"/>
      <c r="DG427" s="23"/>
      <c r="DH427" s="23"/>
      <c r="DI427" s="23"/>
      <c r="DJ427" s="23"/>
      <c r="DK427" s="23"/>
      <c r="DL427" s="23"/>
      <c r="DM427" s="23"/>
      <c r="DN427" s="23"/>
      <c r="DO427" s="23"/>
      <c r="DP427" s="22"/>
      <c r="DQ427" s="21"/>
      <c r="DR427" s="20">
        <f>COUNTIF($F427:$CN427,DR$101)</f>
        <v>0</v>
      </c>
      <c r="DS427" s="19">
        <f>COUNTIF($F427:$CN427,DS$101)</f>
        <v>0</v>
      </c>
      <c r="DT427" s="19">
        <f>COUNTIF($F427:$CN427,DT$101)</f>
        <v>0</v>
      </c>
      <c r="DU427" s="19">
        <f>COUNTIF($F427:$CN427,DU$101)</f>
        <v>0</v>
      </c>
      <c r="DV427" s="19">
        <f>COUNTIF($F427:$CN427,DV$101)</f>
        <v>0</v>
      </c>
      <c r="DW427" s="19">
        <f>COUNTIF($F427:$CN427,DW$101)</f>
        <v>0</v>
      </c>
      <c r="DX427" s="19">
        <f>COUNTIF($F427:$CN427,DX$101)</f>
        <v>0</v>
      </c>
      <c r="DY427" s="19">
        <f>COUNTIF($F427:$CN427,DY$101)</f>
        <v>0</v>
      </c>
      <c r="DZ427" s="19">
        <f>COUNTIF($F427:$CN427,DZ$101)</f>
        <v>0</v>
      </c>
      <c r="EA427" s="19">
        <f>COUNTIF($F427:$CN427,EA$101)</f>
        <v>0</v>
      </c>
      <c r="EB427" s="19">
        <f>COUNTIF($F427:$CN427,EB$101)</f>
        <v>0</v>
      </c>
      <c r="EC427" s="19">
        <f>COUNTIF($F427:$CN427,EC$101)</f>
        <v>0</v>
      </c>
      <c r="ED427" s="19">
        <f>COUNTIF($F427:$CN427,ED$101)</f>
        <v>0</v>
      </c>
      <c r="EE427" s="19">
        <f>COUNTIF($F427:$CN427,EE$101)</f>
        <v>0</v>
      </c>
      <c r="EF427" s="19">
        <f>COUNTIF($F427:$CN427,EF$101)</f>
        <v>0</v>
      </c>
      <c r="EG427" s="19">
        <f>COUNTIF($F427:$CN427,EG$101)</f>
        <v>0</v>
      </c>
      <c r="EH427" s="19">
        <f>COUNTIF($F427:$CN427,EH$101)</f>
        <v>0</v>
      </c>
      <c r="EI427" s="19">
        <f>COUNTIF($F427:$CN427,EI$101)</f>
        <v>0</v>
      </c>
      <c r="EJ427" s="19">
        <f>COUNTIF($F427:$CN427,EJ$101)</f>
        <v>0</v>
      </c>
      <c r="EK427" s="19">
        <f>COUNTIF($F427:$CN427,EK$101)</f>
        <v>0</v>
      </c>
      <c r="EL427" s="19">
        <f>COUNTIF($F427:$CN427,EL$101)</f>
        <v>0</v>
      </c>
      <c r="EM427" s="19">
        <f>COUNTIF($F427:$CN427,EM$101)</f>
        <v>0</v>
      </c>
      <c r="EN427" s="19">
        <f>COUNTIF($F427:$CN427,EN$101)</f>
        <v>0</v>
      </c>
      <c r="EO427" s="19">
        <f>COUNTIF($F427:$CN427,EO$101)</f>
        <v>0</v>
      </c>
      <c r="EP427" s="19">
        <f>COUNTIF($F427:$CN427,EP$101)</f>
        <v>0</v>
      </c>
      <c r="EQ427" s="19">
        <f>COUNTIF($F427:$CN427,EQ$101)</f>
        <v>0</v>
      </c>
      <c r="ER427" s="19">
        <f>COUNTIF($F427:$CN427,ER$101)</f>
        <v>0</v>
      </c>
      <c r="ES427" s="19">
        <f>COUNTIF($F427:$CN427,ES$101)</f>
        <v>0</v>
      </c>
      <c r="ET427" s="19">
        <f>COUNTIF($F427:$CN427,ET$101)</f>
        <v>0</v>
      </c>
      <c r="EU427" s="19">
        <f>COUNTIF($F427:$CN427,EU$101)</f>
        <v>0</v>
      </c>
      <c r="EV427" s="19">
        <f>COUNTIF($F427:$CN427,EV$101)</f>
        <v>0</v>
      </c>
      <c r="EW427" s="19">
        <f>COUNTIF($F427:$CN427,EW$101)</f>
        <v>0</v>
      </c>
      <c r="EX427" s="19">
        <f>COUNTIF($F427:$CN427,EX$101)</f>
        <v>0</v>
      </c>
      <c r="EY427" s="19">
        <f>COUNTIF($F427:$CN427,EY$101)</f>
        <v>0</v>
      </c>
      <c r="EZ427" s="19">
        <f>COUNTIF($F427:$CN427,EZ$101)</f>
        <v>0</v>
      </c>
      <c r="FA427" s="19">
        <f>COUNTIF($F427:$CN427,FA$101)</f>
        <v>0</v>
      </c>
      <c r="FB427" s="19">
        <f>COUNTIF($F427:$CN427,FB$101)</f>
        <v>0</v>
      </c>
      <c r="FC427" s="19">
        <f>COUNTIF($F427:$CN427,FC$101)</f>
        <v>0</v>
      </c>
      <c r="FD427" s="19">
        <f>COUNTIF($F427:$CN427,FD$101)</f>
        <v>0</v>
      </c>
      <c r="FE427" s="19">
        <f>COUNTIF($F427:$CN427,FE$101)</f>
        <v>0</v>
      </c>
    </row>
    <row r="428" spans="1:161" x14ac:dyDescent="0.2">
      <c r="A428" s="18" t="str">
        <f>CHOOSE(WEEKDAY($E428),"Dimanche","Lundi","Mardi","Mercredi","Jeudi","Vendredi","")</f>
        <v>Mardi</v>
      </c>
      <c r="B428" s="17">
        <f>IF(M428&lt;&gt;"Cong. ",B426+1,B426+0)</f>
        <v>155</v>
      </c>
      <c r="C428" s="17">
        <f>IF(M428&lt;&gt;"Cong. ",C426+1,C426+0)</f>
        <v>134</v>
      </c>
      <c r="D428" s="17">
        <f>IF(M428="",D426+1,D426+0)</f>
        <v>33</v>
      </c>
      <c r="E428" s="16">
        <v>44285</v>
      </c>
      <c r="F428" s="7"/>
      <c r="G428" s="44"/>
      <c r="H428" s="44"/>
      <c r="I428" s="44"/>
      <c r="J428" s="44"/>
      <c r="K428" s="44"/>
      <c r="L428" s="44"/>
      <c r="M428" s="43"/>
      <c r="N428" s="40" t="str">
        <f>IFERROR((COUNTIF(H428,[1]Locaux!$A$8)+COUNTIF(H428,[1]Locaux!$A$9)+COUNTIF(H428,[1]Locaux!$A$10)+COUNTIF(H428,[1]Locaux!$A$11)+COUNTIF(H428,[1]Locaux!$A$12)+COUNTIF(H428,[1]Locaux!$A$15)+COUNTIF(H428,[1]Locaux!$A$16)+COUNTIF(H428,[1]Locaux!$A$17))/(COUNTIF(G428,"*")+COUNTIF(K428,"*")+COUNTIF(M428,"*")),"0")</f>
        <v>0</v>
      </c>
      <c r="O428" s="7"/>
      <c r="P428" s="44"/>
      <c r="Q428" s="44"/>
      <c r="R428" s="44"/>
      <c r="S428" s="44"/>
      <c r="T428" s="44"/>
      <c r="U428" s="44"/>
      <c r="V428" s="43"/>
      <c r="W428" s="40" t="str">
        <f>IFERROR((COUNTIF(Q428,[1]Locaux!$A$8)+COUNTIF(Q428,[1]Locaux!$A$9)+COUNTIF(Q428,[1]Locaux!$A$10)+COUNTIF(Q428,[1]Locaux!$A$11)+COUNTIF(Q428,[1]Locaux!$A$12)+COUNTIF(Q428,[1]Locaux!$A$15)+COUNTIF(Q428,[1]Locaux!$A$16)+COUNTIF(Q428,[1]Locaux!$A$17))/(COUNTIF(P428,"*")+COUNTIF(T428,"*")+COUNTIF(V428,"*")),"0")</f>
        <v>0</v>
      </c>
      <c r="X428" s="51" t="s">
        <v>17</v>
      </c>
      <c r="Y428" s="44"/>
      <c r="Z428" s="44"/>
      <c r="AA428" s="44"/>
      <c r="AB428" s="44"/>
      <c r="AC428" s="44"/>
      <c r="AD428" s="44"/>
      <c r="AE428" s="43"/>
      <c r="AF428" s="40" t="str">
        <f>IFERROR((COUNTIF(Z428,[1]Locaux!$A$8)+COUNTIF(Z428,[1]Locaux!$A$9)+COUNTIF(Z428,[1]Locaux!$A$10)+COUNTIF(Z428,[1]Locaux!$A$11)+COUNTIF(Z428,[1]Locaux!$A$12)+COUNTIF(Z428,[1]Locaux!$A$15)+COUNTIF(Z428,[1]Locaux!$A$16)+COUNTIF(Z428,[1]Locaux!$A$17))/(COUNTIF(Y428,"*")+COUNTIF(AC428,"*")+COUNTIF(AE428,"*")),"0")</f>
        <v>0</v>
      </c>
      <c r="AG428" s="7" t="s">
        <v>20</v>
      </c>
      <c r="AH428" s="44"/>
      <c r="AI428" s="44"/>
      <c r="AJ428" s="44"/>
      <c r="AK428" s="44"/>
      <c r="AL428" s="44"/>
      <c r="AM428" s="44"/>
      <c r="AN428" s="43"/>
      <c r="AO428" s="40" t="str">
        <f>IFERROR((COUNTIF(AI428,[1]Locaux!$A$8)+COUNTIF(AI428,[1]Locaux!$A$9)+COUNTIF(AI428,[1]Locaux!$A$10)+COUNTIF(AI428,[1]Locaux!$A$11)+COUNTIF(AI428,[1]Locaux!$A$12)+COUNTIF(AI428,[1]Locaux!$A$15)+COUNTIF(AI428,[1]Locaux!$A$16)+COUNTIF(AI428,[1]Locaux!$A$17))/(COUNTIF(AH428,"*")+COUNTIF(AL428,"*")+COUNTIF(AN428,"*")),"0")</f>
        <v>0</v>
      </c>
      <c r="AP428" s="7" t="s">
        <v>22</v>
      </c>
      <c r="AQ428" s="44"/>
      <c r="AR428" s="44"/>
      <c r="AS428" s="44"/>
      <c r="AT428" s="44"/>
      <c r="AU428" s="44"/>
      <c r="AV428" s="44"/>
      <c r="AW428" s="43"/>
      <c r="AX428" s="40" t="str">
        <f>IFERROR((COUNTIF(AR428,[1]Locaux!$A$8)+COUNTIF(AR428,[1]Locaux!$A$9)+COUNTIF(AR428,[1]Locaux!$A$10)+COUNTIF(AR428,[1]Locaux!$A$11)+COUNTIF(AR428,[1]Locaux!$A$12)+COUNTIF(AR428,[1]Locaux!$A$15)+COUNTIF(AR428,[1]Locaux!$A$16)+COUNTIF(AR428,[1]Locaux!$A$17))/(COUNTIF(AQ428,"*")+COUNTIF(AU428,"*")+COUNTIF(AW428,"*")),"0")</f>
        <v>0</v>
      </c>
      <c r="AY428" s="7" t="s">
        <v>20</v>
      </c>
      <c r="AZ428" s="44"/>
      <c r="BA428" s="44"/>
      <c r="BB428" s="44"/>
      <c r="BC428" s="44"/>
      <c r="BD428" s="44"/>
      <c r="BE428" s="44"/>
      <c r="BF428" s="43"/>
      <c r="BG428" s="40" t="str">
        <f>IFERROR((COUNTIF(BA428,[1]Locaux!$A$8)+COUNTIF(BA428,[1]Locaux!$A$9)+COUNTIF(BA428,[1]Locaux!$A$10)+COUNTIF(BA428,[1]Locaux!$A$11)+COUNTIF(BA428,[1]Locaux!$A$12)+COUNTIF(BA428,[1]Locaux!$A$15)+COUNTIF(BA428,[1]Locaux!$A$16)+COUNTIF(BA428,[1]Locaux!$A$17))/(COUNTIF(AZ428,"*")+COUNTIF(BD428,"*")+COUNTIF(BF428,"*")),"0")</f>
        <v>0</v>
      </c>
      <c r="BH428" s="7"/>
      <c r="BI428" s="44"/>
      <c r="BJ428" s="44"/>
      <c r="BK428" s="44"/>
      <c r="BL428" s="44"/>
      <c r="BM428" s="44"/>
      <c r="BN428" s="44"/>
      <c r="BO428" s="43"/>
      <c r="BP428" s="40" t="str">
        <f>IFERROR((COUNTIF(BJ428,[1]Locaux!$A$8)+COUNTIF(BJ428,[1]Locaux!$A$9)+COUNTIF(BJ428,[1]Locaux!$A$10)+COUNTIF(BJ428,[1]Locaux!$A$11)+COUNTIF(BJ428,[1]Locaux!$A$12)+COUNTIF(BJ428,[1]Locaux!$A$15)+COUNTIF(BJ428,[1]Locaux!$A$16)+COUNTIF(BJ428,[1]Locaux!$A$17))/(COUNTIF(BI428,"*")+COUNTIF(BM428,"*")+COUNTIF(BO428,"*")),"0")</f>
        <v>0</v>
      </c>
      <c r="BQ428" s="7"/>
      <c r="BR428" s="44"/>
      <c r="BS428" s="44"/>
      <c r="BT428" s="44"/>
      <c r="BU428" s="44"/>
      <c r="BV428" s="44"/>
      <c r="BW428" s="44"/>
      <c r="BX428" s="43"/>
      <c r="BY428" s="7"/>
      <c r="BZ428" s="44"/>
      <c r="CA428" s="44"/>
      <c r="CB428" s="44"/>
      <c r="CC428" s="44"/>
      <c r="CD428" s="44"/>
      <c r="CE428" s="44"/>
      <c r="CF428" s="43"/>
      <c r="CG428" s="7"/>
      <c r="CH428" s="44"/>
      <c r="CI428" s="44"/>
      <c r="CJ428" s="44"/>
      <c r="CK428" s="44"/>
      <c r="CL428" s="44"/>
      <c r="CM428" s="44"/>
      <c r="CN428" s="43"/>
      <c r="CO428" s="37" t="e">
        <f>OR(CR428&gt;1,CS428&gt;1,CT428&gt;1,CU428&gt;1,CV428&gt;1,CW428&gt;1,CX428&gt;1,CY428&gt;1,CZ428&gt;1,DA428&gt;1,DB428&gt;1,DC428&gt;1,#REF!&gt;1,#REF!&gt;1,#REF!&gt;1,#REF!&gt;1,#REF!&gt;1,#REF!&gt;1,#REF!&gt;1,#REF!&gt;1,#REF!&gt;1,#REF!&gt;1,#REF!&gt;1,#REF!&gt;1,#REF!&gt;1,#REF!&gt;1,#REF!&gt;1,#REF!&gt;1,#REF!&gt;1,#REF!&gt;1)</f>
        <v>#REF!</v>
      </c>
      <c r="CP428" s="36" t="b">
        <f>OR(DR428&gt;1,DS428&gt;1,DT428&gt;1,DU428&gt;1,DV428&gt;1,DW428&gt;1,DX428&gt;1,DY428&gt;1,DZ428&gt;1,EA428&gt;1,EB428&gt;1,EC428&gt;1,ED428&gt;1,EE428&gt;1,EF428&gt;1,EG428&gt;1,EH428&gt;1,EI428&gt;1,EJ428&gt;1,EK428&gt;1,EL428&gt;1,EM428&gt;1,EN428&gt;1,EO428&gt;1,EP428&gt;1,EQ428&gt;1,ER428&gt;1,ES428&gt;1,ET428&gt;1,EU428&gt;1,EV428&gt;1,EW428&gt;1,EX428&gt;1,EY428&gt;1,EZ428&gt;1,FA428&gt;1,FB428&gt;1,FC428&gt;1,FD428&gt;1,FE428&gt;1)</f>
        <v>0</v>
      </c>
      <c r="CQ428" s="35"/>
      <c r="CR428" s="34">
        <f>COUNTIF($F428:$CN428,CR$101)</f>
        <v>0</v>
      </c>
      <c r="CS428" s="33">
        <f>COUNTIF($F428:$CN428,CS$101)</f>
        <v>0</v>
      </c>
      <c r="CT428" s="32">
        <f>COUNTIF($F428:$CN428,CT$101)</f>
        <v>0</v>
      </c>
      <c r="CU428" s="31">
        <f>COUNTIF($F428:$CN428,CU$101)</f>
        <v>0</v>
      </c>
      <c r="CV428" s="30">
        <f>COUNTIF($F428:$CN428,CV$101)</f>
        <v>0</v>
      </c>
      <c r="CW428" s="29">
        <f>COUNTIF($F428:$CN428,CW$101)</f>
        <v>0</v>
      </c>
      <c r="CX428" s="24">
        <f>COUNTIF($F428:$CN428,CX$101)</f>
        <v>0</v>
      </c>
      <c r="CY428" s="28">
        <f>COUNTIF($F428:$CN428,CY$101)</f>
        <v>0</v>
      </c>
      <c r="CZ428" s="27">
        <f>COUNTIF($F428:$CN428,CZ$101)</f>
        <v>0</v>
      </c>
      <c r="DA428" s="26">
        <f>COUNTIF($F428:$CN428,DA$101)</f>
        <v>0</v>
      </c>
      <c r="DB428" s="25">
        <f>COUNTIF($F428:$CN428,DB$101)</f>
        <v>0</v>
      </c>
      <c r="DC428" s="24">
        <f>COUNTIF($F428:$CN428,DC$101)</f>
        <v>0</v>
      </c>
      <c r="DD428" s="13"/>
      <c r="DE428" s="13"/>
      <c r="DF428" s="23"/>
      <c r="DG428" s="23"/>
      <c r="DH428" s="23"/>
      <c r="DI428" s="23"/>
      <c r="DJ428" s="23"/>
      <c r="DK428" s="23"/>
      <c r="DL428" s="23"/>
      <c r="DM428" s="23"/>
      <c r="DN428" s="23"/>
      <c r="DO428" s="23"/>
      <c r="DP428" s="22"/>
      <c r="DQ428" s="21"/>
      <c r="DR428" s="20">
        <f>COUNTIF($F428:$CN428,DR$101)</f>
        <v>0</v>
      </c>
      <c r="DS428" s="19">
        <f>COUNTIF($F428:$CN428,DS$101)</f>
        <v>0</v>
      </c>
      <c r="DT428" s="19">
        <f>COUNTIF($F428:$CN428,DT$101)</f>
        <v>0</v>
      </c>
      <c r="DU428" s="19">
        <f>COUNTIF($F428:$CN428,DU$101)</f>
        <v>0</v>
      </c>
      <c r="DV428" s="19">
        <f>COUNTIF($F428:$CN428,DV$101)</f>
        <v>0</v>
      </c>
      <c r="DW428" s="19">
        <f>COUNTIF($F428:$CN428,DW$101)</f>
        <v>0</v>
      </c>
      <c r="DX428" s="19">
        <f>COUNTIF($F428:$CN428,DX$101)</f>
        <v>0</v>
      </c>
      <c r="DY428" s="19">
        <f>COUNTIF($F428:$CN428,DY$101)</f>
        <v>0</v>
      </c>
      <c r="DZ428" s="19">
        <f>COUNTIF($F428:$CN428,DZ$101)</f>
        <v>0</v>
      </c>
      <c r="EA428" s="19">
        <f>COUNTIF($F428:$CN428,EA$101)</f>
        <v>0</v>
      </c>
      <c r="EB428" s="19">
        <f>COUNTIF($F428:$CN428,EB$101)</f>
        <v>0</v>
      </c>
      <c r="EC428" s="19">
        <f>COUNTIF($F428:$CN428,EC$101)</f>
        <v>0</v>
      </c>
      <c r="ED428" s="19">
        <f>COUNTIF($F428:$CN428,ED$101)</f>
        <v>0</v>
      </c>
      <c r="EE428" s="19">
        <f>COUNTIF($F428:$CN428,EE$101)</f>
        <v>0</v>
      </c>
      <c r="EF428" s="19">
        <f>COUNTIF($F428:$CN428,EF$101)</f>
        <v>0</v>
      </c>
      <c r="EG428" s="19">
        <f>COUNTIF($F428:$CN428,EG$101)</f>
        <v>0</v>
      </c>
      <c r="EH428" s="19">
        <f>COUNTIF($F428:$CN428,EH$101)</f>
        <v>0</v>
      </c>
      <c r="EI428" s="19">
        <f>COUNTIF($F428:$CN428,EI$101)</f>
        <v>0</v>
      </c>
      <c r="EJ428" s="19">
        <f>COUNTIF($F428:$CN428,EJ$101)</f>
        <v>0</v>
      </c>
      <c r="EK428" s="19">
        <f>COUNTIF($F428:$CN428,EK$101)</f>
        <v>0</v>
      </c>
      <c r="EL428" s="19">
        <f>COUNTIF($F428:$CN428,EL$101)</f>
        <v>0</v>
      </c>
      <c r="EM428" s="19">
        <f>COUNTIF($F428:$CN428,EM$101)</f>
        <v>0</v>
      </c>
      <c r="EN428" s="19">
        <f>COUNTIF($F428:$CN428,EN$101)</f>
        <v>0</v>
      </c>
      <c r="EO428" s="19">
        <f>COUNTIF($F428:$CN428,EO$101)</f>
        <v>0</v>
      </c>
      <c r="EP428" s="19">
        <f>COUNTIF($F428:$CN428,EP$101)</f>
        <v>0</v>
      </c>
      <c r="EQ428" s="19">
        <f>COUNTIF($F428:$CN428,EQ$101)</f>
        <v>0</v>
      </c>
      <c r="ER428" s="19">
        <f>COUNTIF($F428:$CN428,ER$101)</f>
        <v>0</v>
      </c>
      <c r="ES428" s="19">
        <f>COUNTIF($F428:$CN428,ES$101)</f>
        <v>0</v>
      </c>
      <c r="ET428" s="19">
        <f>COUNTIF($F428:$CN428,ET$101)</f>
        <v>0</v>
      </c>
      <c r="EU428" s="19">
        <f>COUNTIF($F428:$CN428,EU$101)</f>
        <v>0</v>
      </c>
      <c r="EV428" s="19">
        <f>COUNTIF($F428:$CN428,EV$101)</f>
        <v>0</v>
      </c>
      <c r="EW428" s="19">
        <f>COUNTIF($F428:$CN428,EW$101)</f>
        <v>0</v>
      </c>
      <c r="EX428" s="19">
        <f>COUNTIF($F428:$CN428,EX$101)</f>
        <v>0</v>
      </c>
      <c r="EY428" s="19">
        <f>COUNTIF($F428:$CN428,EY$101)</f>
        <v>0</v>
      </c>
      <c r="EZ428" s="19">
        <f>COUNTIF($F428:$CN428,EZ$101)</f>
        <v>0</v>
      </c>
      <c r="FA428" s="19">
        <f>COUNTIF($F428:$CN428,FA$101)</f>
        <v>0</v>
      </c>
      <c r="FB428" s="19">
        <f>COUNTIF($F428:$CN428,FB$101)</f>
        <v>0</v>
      </c>
      <c r="FC428" s="19">
        <f>COUNTIF($F428:$CN428,FC$101)</f>
        <v>0</v>
      </c>
      <c r="FD428" s="19">
        <f>COUNTIF($F428:$CN428,FD$101)</f>
        <v>0</v>
      </c>
      <c r="FE428" s="19">
        <f>COUNTIF($F428:$CN428,FE$101)</f>
        <v>0</v>
      </c>
    </row>
    <row r="429" spans="1:161" ht="13.5" thickBot="1" x14ac:dyDescent="0.25">
      <c r="A429" s="12"/>
      <c r="B429" s="11"/>
      <c r="C429" s="11"/>
      <c r="D429" s="11"/>
      <c r="E429" s="10"/>
      <c r="F429" s="6"/>
      <c r="G429" s="39"/>
      <c r="H429" s="39"/>
      <c r="I429" s="39"/>
      <c r="J429" s="39"/>
      <c r="K429" s="39"/>
      <c r="L429" s="39"/>
      <c r="M429" s="38"/>
      <c r="N429" s="40" t="str">
        <f>IFERROR((COUNTIF(H429,[1]Locaux!$A$8)+COUNTIF(H429,[1]Locaux!$A$9)+COUNTIF(H429,[1]Locaux!$A$10)+COUNTIF(H429,[1]Locaux!$A$11)+COUNTIF(H429,[1]Locaux!$A$12)+COUNTIF(H429,[1]Locaux!$A$15)+COUNTIF(H429,[1]Locaux!$A$16)+COUNTIF(H429,[1]Locaux!$A$17))/(COUNTIF(G429,"*")+COUNTIF(K429,"*")+COUNTIF(M429,"*")),"0")</f>
        <v>0</v>
      </c>
      <c r="O429" s="6"/>
      <c r="P429" s="39"/>
      <c r="Q429" s="39"/>
      <c r="R429" s="39"/>
      <c r="S429" s="39"/>
      <c r="T429" s="39"/>
      <c r="U429" s="39"/>
      <c r="V429" s="38"/>
      <c r="W429" s="40" t="str">
        <f>IFERROR((COUNTIF(Q429,[1]Locaux!$A$8)+COUNTIF(Q429,[1]Locaux!$A$9)+COUNTIF(Q429,[1]Locaux!$A$10)+COUNTIF(Q429,[1]Locaux!$A$11)+COUNTIF(Q429,[1]Locaux!$A$12)+COUNTIF(Q429,[1]Locaux!$A$15)+COUNTIF(Q429,[1]Locaux!$A$16)+COUNTIF(Q429,[1]Locaux!$A$17))/(COUNTIF(P429,"*")+COUNTIF(T429,"*")+COUNTIF(V429,"*")),"0")</f>
        <v>0</v>
      </c>
      <c r="X429" s="51" t="s">
        <v>17</v>
      </c>
      <c r="Y429" s="39"/>
      <c r="Z429" s="39"/>
      <c r="AA429" s="39"/>
      <c r="AB429" s="39"/>
      <c r="AC429" s="39"/>
      <c r="AD429" s="39"/>
      <c r="AE429" s="38"/>
      <c r="AF429" s="40" t="str">
        <f>IFERROR((COUNTIF(Z429,[1]Locaux!$A$8)+COUNTIF(Z429,[1]Locaux!$A$9)+COUNTIF(Z429,[1]Locaux!$A$10)+COUNTIF(Z429,[1]Locaux!$A$11)+COUNTIF(Z429,[1]Locaux!$A$12)+COUNTIF(Z429,[1]Locaux!$A$15)+COUNTIF(Z429,[1]Locaux!$A$16)+COUNTIF(Z429,[1]Locaux!$A$17))/(COUNTIF(Y429,"*")+COUNTIF(AC429,"*")+COUNTIF(AE429,"*")),"0")</f>
        <v>0</v>
      </c>
      <c r="AG429" s="6" t="s">
        <v>20</v>
      </c>
      <c r="AH429" s="39"/>
      <c r="AI429" s="39"/>
      <c r="AJ429" s="39"/>
      <c r="AK429" s="39"/>
      <c r="AL429" s="39"/>
      <c r="AM429" s="39"/>
      <c r="AN429" s="38"/>
      <c r="AO429" s="40" t="str">
        <f>IFERROR((COUNTIF(AI429,[1]Locaux!$A$8)+COUNTIF(AI429,[1]Locaux!$A$9)+COUNTIF(AI429,[1]Locaux!$A$10)+COUNTIF(AI429,[1]Locaux!$A$11)+COUNTIF(AI429,[1]Locaux!$A$12)+COUNTIF(AI429,[1]Locaux!$A$15)+COUNTIF(AI429,[1]Locaux!$A$16)+COUNTIF(AI429,[1]Locaux!$A$17))/(COUNTIF(AH429,"*")+COUNTIF(AL429,"*")+COUNTIF(AN429,"*")),"0")</f>
        <v>0</v>
      </c>
      <c r="AP429" s="6" t="s">
        <v>22</v>
      </c>
      <c r="AQ429" s="39"/>
      <c r="AR429" s="39"/>
      <c r="AS429" s="39"/>
      <c r="AT429" s="39"/>
      <c r="AU429" s="39"/>
      <c r="AV429" s="39"/>
      <c r="AW429" s="38"/>
      <c r="AX429" s="40" t="str">
        <f>IFERROR((COUNTIF(AR429,[1]Locaux!$A$8)+COUNTIF(AR429,[1]Locaux!$A$9)+COUNTIF(AR429,[1]Locaux!$A$10)+COUNTIF(AR429,[1]Locaux!$A$11)+COUNTIF(AR429,[1]Locaux!$A$12)+COUNTIF(AR429,[1]Locaux!$A$15)+COUNTIF(AR429,[1]Locaux!$A$16)+COUNTIF(AR429,[1]Locaux!$A$17))/(COUNTIF(AQ429,"*")+COUNTIF(AU429,"*")+COUNTIF(AW429,"*")),"0")</f>
        <v>0</v>
      </c>
      <c r="AY429" s="6" t="s">
        <v>20</v>
      </c>
      <c r="AZ429" s="39"/>
      <c r="BA429" s="39"/>
      <c r="BB429" s="39"/>
      <c r="BC429" s="39"/>
      <c r="BD429" s="39"/>
      <c r="BE429" s="39"/>
      <c r="BF429" s="38"/>
      <c r="BG429" s="40" t="str">
        <f>IFERROR((COUNTIF(BA429,[1]Locaux!$A$8)+COUNTIF(BA429,[1]Locaux!$A$9)+COUNTIF(BA429,[1]Locaux!$A$10)+COUNTIF(BA429,[1]Locaux!$A$11)+COUNTIF(BA429,[1]Locaux!$A$12)+COUNTIF(BA429,[1]Locaux!$A$15)+COUNTIF(BA429,[1]Locaux!$A$16)+COUNTIF(BA429,[1]Locaux!$A$17))/(COUNTIF(AZ429,"*")+COUNTIF(BD429,"*")+COUNTIF(BF429,"*")),"0")</f>
        <v>0</v>
      </c>
      <c r="BH429" s="6"/>
      <c r="BI429" s="39"/>
      <c r="BJ429" s="39"/>
      <c r="BK429" s="39"/>
      <c r="BL429" s="39"/>
      <c r="BM429" s="39"/>
      <c r="BN429" s="39"/>
      <c r="BO429" s="38"/>
      <c r="BP429" s="40" t="str">
        <f>IFERROR((COUNTIF(BJ429,[1]Locaux!$A$8)+COUNTIF(BJ429,[1]Locaux!$A$9)+COUNTIF(BJ429,[1]Locaux!$A$10)+COUNTIF(BJ429,[1]Locaux!$A$11)+COUNTIF(BJ429,[1]Locaux!$A$12)+COUNTIF(BJ429,[1]Locaux!$A$15)+COUNTIF(BJ429,[1]Locaux!$A$16)+COUNTIF(BJ429,[1]Locaux!$A$17))/(COUNTIF(BI429,"*")+COUNTIF(BM429,"*")+COUNTIF(BO429,"*")),"0")</f>
        <v>0</v>
      </c>
      <c r="BQ429" s="6"/>
      <c r="BR429" s="39"/>
      <c r="BS429" s="39"/>
      <c r="BT429" s="39"/>
      <c r="BU429" s="39"/>
      <c r="BV429" s="39"/>
      <c r="BW429" s="39"/>
      <c r="BX429" s="38"/>
      <c r="BY429" s="6"/>
      <c r="BZ429" s="39"/>
      <c r="CA429" s="39"/>
      <c r="CB429" s="39"/>
      <c r="CC429" s="39"/>
      <c r="CD429" s="39"/>
      <c r="CE429" s="39"/>
      <c r="CF429" s="38"/>
      <c r="CG429" s="6"/>
      <c r="CH429" s="39"/>
      <c r="CI429" s="39"/>
      <c r="CJ429" s="39"/>
      <c r="CK429" s="39"/>
      <c r="CL429" s="39"/>
      <c r="CM429" s="39"/>
      <c r="CN429" s="38"/>
      <c r="CO429" s="37" t="e">
        <f>OR(CR429&gt;1,CS429&gt;1,CT429&gt;1,CU429&gt;1,CV429&gt;1,CW429&gt;1,CX429&gt;1,CY429&gt;1,CZ429&gt;1,DA429&gt;1,DB429&gt;1,DC429&gt;1,#REF!&gt;1,#REF!&gt;1,#REF!&gt;1,#REF!&gt;1,#REF!&gt;1,#REF!&gt;1,#REF!&gt;1,#REF!&gt;1,#REF!&gt;1,#REF!&gt;1,#REF!&gt;1,#REF!&gt;1,#REF!&gt;1,#REF!&gt;1,#REF!&gt;1,#REF!&gt;1,#REF!&gt;1,#REF!&gt;1)</f>
        <v>#REF!</v>
      </c>
      <c r="CP429" s="36" t="b">
        <f>OR(DR429&gt;1,DS429&gt;1,DT429&gt;1,DU429&gt;1,DV429&gt;1,DW429&gt;1,DX429&gt;1,DY429&gt;1,DZ429&gt;1,EA429&gt;1,EB429&gt;1,EC429&gt;1,ED429&gt;1,EE429&gt;1,EF429&gt;1,EG429&gt;1,EH429&gt;1,EI429&gt;1,EJ429&gt;1,EK429&gt;1,EL429&gt;1,EM429&gt;1,EN429&gt;1,EO429&gt;1,EP429&gt;1,EQ429&gt;1,ER429&gt;1,ES429&gt;1,ET429&gt;1,EU429&gt;1,EV429&gt;1,EW429&gt;1,EX429&gt;1,EY429&gt;1,EZ429&gt;1,FA429&gt;1,FB429&gt;1,FC429&gt;1,FD429&gt;1,FE429&gt;1)</f>
        <v>0</v>
      </c>
      <c r="CQ429" s="35"/>
      <c r="CR429" s="34">
        <f>COUNTIF($F429:$CN429,CR$101)</f>
        <v>0</v>
      </c>
      <c r="CS429" s="33">
        <f>COUNTIF($F429:$CN429,CS$101)</f>
        <v>0</v>
      </c>
      <c r="CT429" s="32">
        <f>COUNTIF($F429:$CN429,CT$101)</f>
        <v>0</v>
      </c>
      <c r="CU429" s="31">
        <f>COUNTIF($F429:$CN429,CU$101)</f>
        <v>0</v>
      </c>
      <c r="CV429" s="30">
        <f>COUNTIF($F429:$CN429,CV$101)</f>
        <v>0</v>
      </c>
      <c r="CW429" s="29">
        <f>COUNTIF($F429:$CN429,CW$101)</f>
        <v>0</v>
      </c>
      <c r="CX429" s="24">
        <f>COUNTIF($F429:$CN429,CX$101)</f>
        <v>0</v>
      </c>
      <c r="CY429" s="28">
        <f>COUNTIF($F429:$CN429,CY$101)</f>
        <v>0</v>
      </c>
      <c r="CZ429" s="27">
        <f>COUNTIF($F429:$CN429,CZ$101)</f>
        <v>0</v>
      </c>
      <c r="DA429" s="26">
        <f>COUNTIF($F429:$CN429,DA$101)</f>
        <v>0</v>
      </c>
      <c r="DB429" s="25">
        <f>COUNTIF($F429:$CN429,DB$101)</f>
        <v>0</v>
      </c>
      <c r="DC429" s="24">
        <f>COUNTIF($F429:$CN429,DC$101)</f>
        <v>0</v>
      </c>
      <c r="DD429" s="13"/>
      <c r="DE429" s="13"/>
      <c r="DF429" s="23"/>
      <c r="DG429" s="23"/>
      <c r="DH429" s="23"/>
      <c r="DI429" s="23"/>
      <c r="DJ429" s="23"/>
      <c r="DK429" s="23"/>
      <c r="DL429" s="23"/>
      <c r="DM429" s="23"/>
      <c r="DN429" s="23"/>
      <c r="DO429" s="23"/>
      <c r="DP429" s="22"/>
      <c r="DQ429" s="21"/>
      <c r="DR429" s="20">
        <f>COUNTIF($F429:$CN429,DR$101)</f>
        <v>0</v>
      </c>
      <c r="DS429" s="19">
        <f>COUNTIF($F429:$CN429,DS$101)</f>
        <v>0</v>
      </c>
      <c r="DT429" s="19">
        <f>COUNTIF($F429:$CN429,DT$101)</f>
        <v>0</v>
      </c>
      <c r="DU429" s="19">
        <f>COUNTIF($F429:$CN429,DU$101)</f>
        <v>0</v>
      </c>
      <c r="DV429" s="19">
        <f>COUNTIF($F429:$CN429,DV$101)</f>
        <v>0</v>
      </c>
      <c r="DW429" s="19">
        <f>COUNTIF($F429:$CN429,DW$101)</f>
        <v>0</v>
      </c>
      <c r="DX429" s="19">
        <f>COUNTIF($F429:$CN429,DX$101)</f>
        <v>0</v>
      </c>
      <c r="DY429" s="19">
        <f>COUNTIF($F429:$CN429,DY$101)</f>
        <v>0</v>
      </c>
      <c r="DZ429" s="19">
        <f>COUNTIF($F429:$CN429,DZ$101)</f>
        <v>0</v>
      </c>
      <c r="EA429" s="19">
        <f>COUNTIF($F429:$CN429,EA$101)</f>
        <v>0</v>
      </c>
      <c r="EB429" s="19">
        <f>COUNTIF($F429:$CN429,EB$101)</f>
        <v>0</v>
      </c>
      <c r="EC429" s="19">
        <f>COUNTIF($F429:$CN429,EC$101)</f>
        <v>0</v>
      </c>
      <c r="ED429" s="19">
        <f>COUNTIF($F429:$CN429,ED$101)</f>
        <v>0</v>
      </c>
      <c r="EE429" s="19">
        <f>COUNTIF($F429:$CN429,EE$101)</f>
        <v>0</v>
      </c>
      <c r="EF429" s="19">
        <f>COUNTIF($F429:$CN429,EF$101)</f>
        <v>0</v>
      </c>
      <c r="EG429" s="19">
        <f>COUNTIF($F429:$CN429,EG$101)</f>
        <v>0</v>
      </c>
      <c r="EH429" s="19">
        <f>COUNTIF($F429:$CN429,EH$101)</f>
        <v>0</v>
      </c>
      <c r="EI429" s="19">
        <f>COUNTIF($F429:$CN429,EI$101)</f>
        <v>0</v>
      </c>
      <c r="EJ429" s="19">
        <f>COUNTIF($F429:$CN429,EJ$101)</f>
        <v>0</v>
      </c>
      <c r="EK429" s="19">
        <f>COUNTIF($F429:$CN429,EK$101)</f>
        <v>0</v>
      </c>
      <c r="EL429" s="19">
        <f>COUNTIF($F429:$CN429,EL$101)</f>
        <v>0</v>
      </c>
      <c r="EM429" s="19">
        <f>COUNTIF($F429:$CN429,EM$101)</f>
        <v>0</v>
      </c>
      <c r="EN429" s="19">
        <f>COUNTIF($F429:$CN429,EN$101)</f>
        <v>0</v>
      </c>
      <c r="EO429" s="19">
        <f>COUNTIF($F429:$CN429,EO$101)</f>
        <v>0</v>
      </c>
      <c r="EP429" s="19">
        <f>COUNTIF($F429:$CN429,EP$101)</f>
        <v>0</v>
      </c>
      <c r="EQ429" s="19">
        <f>COUNTIF($F429:$CN429,EQ$101)</f>
        <v>0</v>
      </c>
      <c r="ER429" s="19">
        <f>COUNTIF($F429:$CN429,ER$101)</f>
        <v>0</v>
      </c>
      <c r="ES429" s="19">
        <f>COUNTIF($F429:$CN429,ES$101)</f>
        <v>0</v>
      </c>
      <c r="ET429" s="19">
        <f>COUNTIF($F429:$CN429,ET$101)</f>
        <v>0</v>
      </c>
      <c r="EU429" s="19">
        <f>COUNTIF($F429:$CN429,EU$101)</f>
        <v>0</v>
      </c>
      <c r="EV429" s="19">
        <f>COUNTIF($F429:$CN429,EV$101)</f>
        <v>0</v>
      </c>
      <c r="EW429" s="19">
        <f>COUNTIF($F429:$CN429,EW$101)</f>
        <v>0</v>
      </c>
      <c r="EX429" s="19">
        <f>COUNTIF($F429:$CN429,EX$101)</f>
        <v>0</v>
      </c>
      <c r="EY429" s="19">
        <f>COUNTIF($F429:$CN429,EY$101)</f>
        <v>0</v>
      </c>
      <c r="EZ429" s="19">
        <f>COUNTIF($F429:$CN429,EZ$101)</f>
        <v>0</v>
      </c>
      <c r="FA429" s="19">
        <f>COUNTIF($F429:$CN429,FA$101)</f>
        <v>0</v>
      </c>
      <c r="FB429" s="19">
        <f>COUNTIF($F429:$CN429,FB$101)</f>
        <v>0</v>
      </c>
      <c r="FC429" s="19">
        <f>COUNTIF($F429:$CN429,FC$101)</f>
        <v>0</v>
      </c>
      <c r="FD429" s="19">
        <f>COUNTIF($F429:$CN429,FD$101)</f>
        <v>0</v>
      </c>
      <c r="FE429" s="19">
        <f>COUNTIF($F429:$CN429,FE$101)</f>
        <v>0</v>
      </c>
    </row>
    <row r="430" spans="1:161" x14ac:dyDescent="0.2">
      <c r="A430" s="18" t="str">
        <f>CHOOSE(WEEKDAY($E430),"Dimanche","Lundi","Mardi","Mercredi","Jeudi","Vendredi","")</f>
        <v>Mercredi</v>
      </c>
      <c r="B430" s="17">
        <f>IF(M430&lt;&gt;"Cong. ",B428+1,B428+0)</f>
        <v>156</v>
      </c>
      <c r="C430" s="17">
        <f>IF(M430&lt;&gt;"Cong. ",C428+1,C428+0)</f>
        <v>135</v>
      </c>
      <c r="D430" s="17">
        <f>IF(M430="",D428+1,D428+0)</f>
        <v>34</v>
      </c>
      <c r="E430" s="16">
        <v>44286</v>
      </c>
      <c r="F430" s="7"/>
      <c r="G430" s="44"/>
      <c r="H430" s="44"/>
      <c r="I430" s="44"/>
      <c r="J430" s="44"/>
      <c r="K430" s="44"/>
      <c r="L430" s="44"/>
      <c r="M430" s="43"/>
      <c r="N430" s="40" t="str">
        <f>IFERROR((COUNTIF(H430,[1]Locaux!$A$8)+COUNTIF(H430,[1]Locaux!$A$9)+COUNTIF(H430,[1]Locaux!$A$10)+COUNTIF(H430,[1]Locaux!$A$11)+COUNTIF(H430,[1]Locaux!$A$12)+COUNTIF(H430,[1]Locaux!$A$15)+COUNTIF(H430,[1]Locaux!$A$16)+COUNTIF(H430,[1]Locaux!$A$17))/(COUNTIF(G430,"*")+COUNTIF(K430,"*")+COUNTIF(M430,"*")),"0")</f>
        <v>0</v>
      </c>
      <c r="O430" s="7"/>
      <c r="P430" s="44"/>
      <c r="Q430" s="44"/>
      <c r="R430" s="44"/>
      <c r="S430" s="44"/>
      <c r="T430" s="44"/>
      <c r="U430" s="44"/>
      <c r="V430" s="43"/>
      <c r="W430" s="40" t="str">
        <f>IFERROR((COUNTIF(Q430,[1]Locaux!$A$8)+COUNTIF(Q430,[1]Locaux!$A$9)+COUNTIF(Q430,[1]Locaux!$A$10)+COUNTIF(Q430,[1]Locaux!$A$11)+COUNTIF(Q430,[1]Locaux!$A$12)+COUNTIF(Q430,[1]Locaux!$A$15)+COUNTIF(Q430,[1]Locaux!$A$16)+COUNTIF(Q430,[1]Locaux!$A$17))/(COUNTIF(P430,"*")+COUNTIF(T430,"*")+COUNTIF(V430,"*")),"0")</f>
        <v>0</v>
      </c>
      <c r="X430" s="7" t="s">
        <v>20</v>
      </c>
      <c r="Y430" s="44"/>
      <c r="Z430" s="44"/>
      <c r="AA430" s="44"/>
      <c r="AB430" s="44"/>
      <c r="AC430" s="44"/>
      <c r="AD430" s="44"/>
      <c r="AE430" s="43"/>
      <c r="AF430" s="40" t="str">
        <f>IFERROR((COUNTIF(Z430,[1]Locaux!$A$8)+COUNTIF(Z430,[1]Locaux!$A$9)+COUNTIF(Z430,[1]Locaux!$A$10)+COUNTIF(Z430,[1]Locaux!$A$11)+COUNTIF(Z430,[1]Locaux!$A$12)+COUNTIF(Z430,[1]Locaux!$A$15)+COUNTIF(Z430,[1]Locaux!$A$16)+COUNTIF(Z430,[1]Locaux!$A$17))/(COUNTIF(Y430,"*")+COUNTIF(AC430,"*")+COUNTIF(AE430,"*")),"0")</f>
        <v>0</v>
      </c>
      <c r="AG430" s="7" t="s">
        <v>22</v>
      </c>
      <c r="AH430" s="44"/>
      <c r="AI430" s="44"/>
      <c r="AJ430" s="44"/>
      <c r="AK430" s="44"/>
      <c r="AL430" s="44"/>
      <c r="AM430" s="44"/>
      <c r="AN430" s="43"/>
      <c r="AO430" s="40" t="str">
        <f>IFERROR((COUNTIF(AI430,[1]Locaux!$A$8)+COUNTIF(AI430,[1]Locaux!$A$9)+COUNTIF(AI430,[1]Locaux!$A$10)+COUNTIF(AI430,[1]Locaux!$A$11)+COUNTIF(AI430,[1]Locaux!$A$12)+COUNTIF(AI430,[1]Locaux!$A$15)+COUNTIF(AI430,[1]Locaux!$A$16)+COUNTIF(AI430,[1]Locaux!$A$17))/(COUNTIF(AH430,"*")+COUNTIF(AL430,"*")+COUNTIF(AN430,"*")),"0")</f>
        <v>0</v>
      </c>
      <c r="AP430" s="7" t="s">
        <v>16</v>
      </c>
      <c r="AQ430" s="44"/>
      <c r="AR430" s="44"/>
      <c r="AS430" s="44"/>
      <c r="AT430" s="44"/>
      <c r="AU430" s="44"/>
      <c r="AV430" s="44"/>
      <c r="AW430" s="43"/>
      <c r="AX430" s="40" t="str">
        <f>IFERROR((COUNTIF(AR430,[1]Locaux!$A$8)+COUNTIF(AR430,[1]Locaux!$A$9)+COUNTIF(AR430,[1]Locaux!$A$10)+COUNTIF(AR430,[1]Locaux!$A$11)+COUNTIF(AR430,[1]Locaux!$A$12)+COUNTIF(AR430,[1]Locaux!$A$15)+COUNTIF(AR430,[1]Locaux!$A$16)+COUNTIF(AR430,[1]Locaux!$A$17))/(COUNTIF(AQ430,"*")+COUNTIF(AU430,"*")+COUNTIF(AW430,"*")),"0")</f>
        <v>0</v>
      </c>
      <c r="AY430" s="7" t="s">
        <v>22</v>
      </c>
      <c r="AZ430" s="44"/>
      <c r="BA430" s="44"/>
      <c r="BB430" s="44"/>
      <c r="BC430" s="44"/>
      <c r="BD430" s="44"/>
      <c r="BE430" s="44"/>
      <c r="BF430" s="43"/>
      <c r="BG430" s="40" t="str">
        <f>IFERROR((COUNTIF(BA430,[1]Locaux!$A$8)+COUNTIF(BA430,[1]Locaux!$A$9)+COUNTIF(BA430,[1]Locaux!$A$10)+COUNTIF(BA430,[1]Locaux!$A$11)+COUNTIF(BA430,[1]Locaux!$A$12)+COUNTIF(BA430,[1]Locaux!$A$15)+COUNTIF(BA430,[1]Locaux!$A$16)+COUNTIF(BA430,[1]Locaux!$A$17))/(COUNTIF(AZ430,"*")+COUNTIF(BD430,"*")+COUNTIF(BF430,"*")),"0")</f>
        <v>0</v>
      </c>
      <c r="BH430" s="7"/>
      <c r="BI430" s="44"/>
      <c r="BJ430" s="44"/>
      <c r="BK430" s="44"/>
      <c r="BL430" s="44"/>
      <c r="BM430" s="44"/>
      <c r="BN430" s="44"/>
      <c r="BO430" s="43"/>
      <c r="BP430" s="40" t="str">
        <f>IFERROR((COUNTIF(BJ430,[1]Locaux!$A$8)+COUNTIF(BJ430,[1]Locaux!$A$9)+COUNTIF(BJ430,[1]Locaux!$A$10)+COUNTIF(BJ430,[1]Locaux!$A$11)+COUNTIF(BJ430,[1]Locaux!$A$12)+COUNTIF(BJ430,[1]Locaux!$A$15)+COUNTIF(BJ430,[1]Locaux!$A$16)+COUNTIF(BJ430,[1]Locaux!$A$17))/(COUNTIF(BI430,"*")+COUNTIF(BM430,"*")+COUNTIF(BO430,"*")),"0")</f>
        <v>0</v>
      </c>
      <c r="BQ430" s="7"/>
      <c r="BR430" s="44"/>
      <c r="BS430" s="44"/>
      <c r="BT430" s="44"/>
      <c r="BU430" s="44"/>
      <c r="BV430" s="44"/>
      <c r="BW430" s="44"/>
      <c r="BX430" s="43"/>
      <c r="BY430" s="7"/>
      <c r="BZ430" s="44"/>
      <c r="CA430" s="44"/>
      <c r="CB430" s="44"/>
      <c r="CC430" s="44"/>
      <c r="CD430" s="44"/>
      <c r="CE430" s="44"/>
      <c r="CF430" s="43"/>
      <c r="CG430" s="7"/>
      <c r="CH430" s="44"/>
      <c r="CI430" s="44"/>
      <c r="CJ430" s="44"/>
      <c r="CK430" s="44"/>
      <c r="CL430" s="44"/>
      <c r="CM430" s="44"/>
      <c r="CN430" s="43"/>
      <c r="CO430" s="37" t="e">
        <f>OR(CR430&gt;1,CS430&gt;1,CT430&gt;1,CU430&gt;1,CV430&gt;1,CW430&gt;1,CX430&gt;1,CY430&gt;1,CZ430&gt;1,DA430&gt;1,DB430&gt;1,DC430&gt;1,#REF!&gt;1,#REF!&gt;1,#REF!&gt;1,#REF!&gt;1,#REF!&gt;1,#REF!&gt;1,#REF!&gt;1,#REF!&gt;1,#REF!&gt;1,#REF!&gt;1,#REF!&gt;1,#REF!&gt;1,#REF!&gt;1,#REF!&gt;1,#REF!&gt;1,#REF!&gt;1,#REF!&gt;1,#REF!&gt;1)</f>
        <v>#REF!</v>
      </c>
      <c r="CP430" s="36" t="b">
        <f>OR(DR430&gt;1,DS430&gt;1,DT430&gt;1,DU430&gt;1,DV430&gt;1,DW430&gt;1,DX430&gt;1,DY430&gt;1,DZ430&gt;1,EA430&gt;1,EB430&gt;1,EC430&gt;1,ED430&gt;1,EE430&gt;1,EF430&gt;1,EG430&gt;1,EH430&gt;1,EI430&gt;1,EJ430&gt;1,EK430&gt;1,EL430&gt;1,EM430&gt;1,EN430&gt;1,EO430&gt;1,EP430&gt;1,EQ430&gt;1,ER430&gt;1,ES430&gt;1,ET430&gt;1,EU430&gt;1,EV430&gt;1,EW430&gt;1,EX430&gt;1,EY430&gt;1,EZ430&gt;1,FA430&gt;1,FB430&gt;1,FC430&gt;1,FD430&gt;1,FE430&gt;1)</f>
        <v>0</v>
      </c>
      <c r="CQ430" s="35"/>
      <c r="CR430" s="34">
        <f>COUNTIF($F430:$CN430,CR$101)</f>
        <v>0</v>
      </c>
      <c r="CS430" s="33">
        <f>COUNTIF($F430:$CN430,CS$101)</f>
        <v>0</v>
      </c>
      <c r="CT430" s="32">
        <f>COUNTIF($F430:$CN430,CT$101)</f>
        <v>0</v>
      </c>
      <c r="CU430" s="31">
        <f>COUNTIF($F430:$CN430,CU$101)</f>
        <v>0</v>
      </c>
      <c r="CV430" s="30">
        <f>COUNTIF($F430:$CN430,CV$101)</f>
        <v>0</v>
      </c>
      <c r="CW430" s="29">
        <f>COUNTIF($F430:$CN430,CW$101)</f>
        <v>0</v>
      </c>
      <c r="CX430" s="24">
        <f>COUNTIF($F430:$CN430,CX$101)</f>
        <v>0</v>
      </c>
      <c r="CY430" s="28">
        <f>COUNTIF($F430:$CN430,CY$101)</f>
        <v>0</v>
      </c>
      <c r="CZ430" s="27">
        <f>COUNTIF($F430:$CN430,CZ$101)</f>
        <v>0</v>
      </c>
      <c r="DA430" s="26">
        <f>COUNTIF($F430:$CN430,DA$101)</f>
        <v>0</v>
      </c>
      <c r="DB430" s="25">
        <f>COUNTIF($F430:$CN430,DB$101)</f>
        <v>0</v>
      </c>
      <c r="DC430" s="24">
        <f>COUNTIF($F430:$CN430,DC$101)</f>
        <v>0</v>
      </c>
      <c r="DD430" s="13"/>
      <c r="DE430" s="13"/>
      <c r="DF430" s="23"/>
      <c r="DG430" s="23"/>
      <c r="DH430" s="23"/>
      <c r="DI430" s="23"/>
      <c r="DJ430" s="23"/>
      <c r="DK430" s="23"/>
      <c r="DL430" s="23"/>
      <c r="DM430" s="23"/>
      <c r="DN430" s="23"/>
      <c r="DO430" s="23"/>
      <c r="DP430" s="22"/>
      <c r="DQ430" s="21"/>
      <c r="DR430" s="20">
        <f>COUNTIF($F430:$CN430,DR$101)</f>
        <v>0</v>
      </c>
      <c r="DS430" s="19">
        <f>COUNTIF($F430:$CN430,DS$101)</f>
        <v>0</v>
      </c>
      <c r="DT430" s="19">
        <f>COUNTIF($F430:$CN430,DT$101)</f>
        <v>0</v>
      </c>
      <c r="DU430" s="19">
        <f>COUNTIF($F430:$CN430,DU$101)</f>
        <v>0</v>
      </c>
      <c r="DV430" s="19">
        <f>COUNTIF($F430:$CN430,DV$101)</f>
        <v>0</v>
      </c>
      <c r="DW430" s="19">
        <f>COUNTIF($F430:$CN430,DW$101)</f>
        <v>0</v>
      </c>
      <c r="DX430" s="19">
        <f>COUNTIF($F430:$CN430,DX$101)</f>
        <v>0</v>
      </c>
      <c r="DY430" s="19">
        <f>COUNTIF($F430:$CN430,DY$101)</f>
        <v>0</v>
      </c>
      <c r="DZ430" s="19">
        <f>COUNTIF($F430:$CN430,DZ$101)</f>
        <v>0</v>
      </c>
      <c r="EA430" s="19">
        <f>COUNTIF($F430:$CN430,EA$101)</f>
        <v>0</v>
      </c>
      <c r="EB430" s="19">
        <f>COUNTIF($F430:$CN430,EB$101)</f>
        <v>0</v>
      </c>
      <c r="EC430" s="19">
        <f>COUNTIF($F430:$CN430,EC$101)</f>
        <v>0</v>
      </c>
      <c r="ED430" s="19">
        <f>COUNTIF($F430:$CN430,ED$101)</f>
        <v>0</v>
      </c>
      <c r="EE430" s="19">
        <f>COUNTIF($F430:$CN430,EE$101)</f>
        <v>0</v>
      </c>
      <c r="EF430" s="19">
        <f>COUNTIF($F430:$CN430,EF$101)</f>
        <v>0</v>
      </c>
      <c r="EG430" s="19">
        <f>COUNTIF($F430:$CN430,EG$101)</f>
        <v>0</v>
      </c>
      <c r="EH430" s="19">
        <f>COUNTIF($F430:$CN430,EH$101)</f>
        <v>0</v>
      </c>
      <c r="EI430" s="19">
        <f>COUNTIF($F430:$CN430,EI$101)</f>
        <v>0</v>
      </c>
      <c r="EJ430" s="19">
        <f>COUNTIF($F430:$CN430,EJ$101)</f>
        <v>0</v>
      </c>
      <c r="EK430" s="19">
        <f>COUNTIF($F430:$CN430,EK$101)</f>
        <v>0</v>
      </c>
      <c r="EL430" s="19">
        <f>COUNTIF($F430:$CN430,EL$101)</f>
        <v>0</v>
      </c>
      <c r="EM430" s="19">
        <f>COUNTIF($F430:$CN430,EM$101)</f>
        <v>0</v>
      </c>
      <c r="EN430" s="19">
        <f>COUNTIF($F430:$CN430,EN$101)</f>
        <v>0</v>
      </c>
      <c r="EO430" s="19">
        <f>COUNTIF($F430:$CN430,EO$101)</f>
        <v>0</v>
      </c>
      <c r="EP430" s="19">
        <f>COUNTIF($F430:$CN430,EP$101)</f>
        <v>0</v>
      </c>
      <c r="EQ430" s="19">
        <f>COUNTIF($F430:$CN430,EQ$101)</f>
        <v>0</v>
      </c>
      <c r="ER430" s="19">
        <f>COUNTIF($F430:$CN430,ER$101)</f>
        <v>0</v>
      </c>
      <c r="ES430" s="19">
        <f>COUNTIF($F430:$CN430,ES$101)</f>
        <v>0</v>
      </c>
      <c r="ET430" s="19">
        <f>COUNTIF($F430:$CN430,ET$101)</f>
        <v>0</v>
      </c>
      <c r="EU430" s="19">
        <f>COUNTIF($F430:$CN430,EU$101)</f>
        <v>0</v>
      </c>
      <c r="EV430" s="19">
        <f>COUNTIF($F430:$CN430,EV$101)</f>
        <v>0</v>
      </c>
      <c r="EW430" s="19">
        <f>COUNTIF($F430:$CN430,EW$101)</f>
        <v>0</v>
      </c>
      <c r="EX430" s="19">
        <f>COUNTIF($F430:$CN430,EX$101)</f>
        <v>0</v>
      </c>
      <c r="EY430" s="19">
        <f>COUNTIF($F430:$CN430,EY$101)</f>
        <v>0</v>
      </c>
      <c r="EZ430" s="19">
        <f>COUNTIF($F430:$CN430,EZ$101)</f>
        <v>0</v>
      </c>
      <c r="FA430" s="19">
        <f>COUNTIF($F430:$CN430,FA$101)</f>
        <v>0</v>
      </c>
      <c r="FB430" s="19">
        <f>COUNTIF($F430:$CN430,FB$101)</f>
        <v>0</v>
      </c>
      <c r="FC430" s="19">
        <f>COUNTIF($F430:$CN430,FC$101)</f>
        <v>0</v>
      </c>
      <c r="FD430" s="19">
        <f>COUNTIF($F430:$CN430,FD$101)</f>
        <v>0</v>
      </c>
      <c r="FE430" s="19">
        <f>COUNTIF($F430:$CN430,FE$101)</f>
        <v>0</v>
      </c>
    </row>
    <row r="431" spans="1:161" ht="13.5" thickBot="1" x14ac:dyDescent="0.25">
      <c r="A431" s="12"/>
      <c r="B431" s="11"/>
      <c r="C431" s="11"/>
      <c r="D431" s="11"/>
      <c r="E431" s="10"/>
      <c r="F431" s="6"/>
      <c r="G431" s="39"/>
      <c r="H431" s="39"/>
      <c r="I431" s="39"/>
      <c r="J431" s="39"/>
      <c r="K431" s="39"/>
      <c r="L431" s="39"/>
      <c r="M431" s="38"/>
      <c r="N431" s="40" t="str">
        <f>IFERROR((COUNTIF(H431,[1]Locaux!$A$8)+COUNTIF(H431,[1]Locaux!$A$9)+COUNTIF(H431,[1]Locaux!$A$10)+COUNTIF(H431,[1]Locaux!$A$11)+COUNTIF(H431,[1]Locaux!$A$12)+COUNTIF(H431,[1]Locaux!$A$15)+COUNTIF(H431,[1]Locaux!$A$16)+COUNTIF(H431,[1]Locaux!$A$17))/(COUNTIF(G431,"*")+COUNTIF(K431,"*")+COUNTIF(M431,"*")),"0")</f>
        <v>0</v>
      </c>
      <c r="O431" s="6"/>
      <c r="P431" s="39"/>
      <c r="Q431" s="39"/>
      <c r="R431" s="39"/>
      <c r="S431" s="39"/>
      <c r="T431" s="39"/>
      <c r="U431" s="39"/>
      <c r="V431" s="38"/>
      <c r="W431" s="40" t="str">
        <f>IFERROR((COUNTIF(Q431,[1]Locaux!$A$8)+COUNTIF(Q431,[1]Locaux!$A$9)+COUNTIF(Q431,[1]Locaux!$A$10)+COUNTIF(Q431,[1]Locaux!$A$11)+COUNTIF(Q431,[1]Locaux!$A$12)+COUNTIF(Q431,[1]Locaux!$A$15)+COUNTIF(Q431,[1]Locaux!$A$16)+COUNTIF(Q431,[1]Locaux!$A$17))/(COUNTIF(P431,"*")+COUNTIF(T431,"*")+COUNTIF(V431,"*")),"0")</f>
        <v>0</v>
      </c>
      <c r="X431" s="6" t="s">
        <v>20</v>
      </c>
      <c r="Y431" s="39"/>
      <c r="Z431" s="39"/>
      <c r="AA431" s="39"/>
      <c r="AB431" s="39"/>
      <c r="AC431" s="39"/>
      <c r="AD431" s="39"/>
      <c r="AE431" s="38"/>
      <c r="AF431" s="40" t="str">
        <f>IFERROR((COUNTIF(Z431,[1]Locaux!$A$8)+COUNTIF(Z431,[1]Locaux!$A$9)+COUNTIF(Z431,[1]Locaux!$A$10)+COUNTIF(Z431,[1]Locaux!$A$11)+COUNTIF(Z431,[1]Locaux!$A$12)+COUNTIF(Z431,[1]Locaux!$A$15)+COUNTIF(Z431,[1]Locaux!$A$16)+COUNTIF(Z431,[1]Locaux!$A$17))/(COUNTIF(Y431,"*")+COUNTIF(AC431,"*")+COUNTIF(AE431,"*")),"0")</f>
        <v>0</v>
      </c>
      <c r="AG431" s="6" t="s">
        <v>22</v>
      </c>
      <c r="AH431" s="39"/>
      <c r="AI431" s="39"/>
      <c r="AJ431" s="39"/>
      <c r="AK431" s="39"/>
      <c r="AL431" s="39"/>
      <c r="AM431" s="39"/>
      <c r="AN431" s="38"/>
      <c r="AO431" s="40" t="str">
        <f>IFERROR((COUNTIF(AI431,[1]Locaux!$A$8)+COUNTIF(AI431,[1]Locaux!$A$9)+COUNTIF(AI431,[1]Locaux!$A$10)+COUNTIF(AI431,[1]Locaux!$A$11)+COUNTIF(AI431,[1]Locaux!$A$12)+COUNTIF(AI431,[1]Locaux!$A$15)+COUNTIF(AI431,[1]Locaux!$A$16)+COUNTIF(AI431,[1]Locaux!$A$17))/(COUNTIF(AH431,"*")+COUNTIF(AL431,"*")+COUNTIF(AN431,"*")),"0")</f>
        <v>0</v>
      </c>
      <c r="AP431" s="6" t="s">
        <v>16</v>
      </c>
      <c r="AQ431" s="39"/>
      <c r="AR431" s="39"/>
      <c r="AS431" s="39"/>
      <c r="AT431" s="39"/>
      <c r="AU431" s="39"/>
      <c r="AV431" s="39"/>
      <c r="AW431" s="38"/>
      <c r="AX431" s="40" t="str">
        <f>IFERROR((COUNTIF(AR431,[1]Locaux!$A$8)+COUNTIF(AR431,[1]Locaux!$A$9)+COUNTIF(AR431,[1]Locaux!$A$10)+COUNTIF(AR431,[1]Locaux!$A$11)+COUNTIF(AR431,[1]Locaux!$A$12)+COUNTIF(AR431,[1]Locaux!$A$15)+COUNTIF(AR431,[1]Locaux!$A$16)+COUNTIF(AR431,[1]Locaux!$A$17))/(COUNTIF(AQ431,"*")+COUNTIF(AU431,"*")+COUNTIF(AW431,"*")),"0")</f>
        <v>0</v>
      </c>
      <c r="AY431" s="6" t="s">
        <v>22</v>
      </c>
      <c r="AZ431" s="39"/>
      <c r="BA431" s="39"/>
      <c r="BB431" s="39"/>
      <c r="BC431" s="39"/>
      <c r="BD431" s="39"/>
      <c r="BE431" s="39"/>
      <c r="BF431" s="38"/>
      <c r="BG431" s="40" t="str">
        <f>IFERROR((COUNTIF(BA431,[1]Locaux!$A$8)+COUNTIF(BA431,[1]Locaux!$A$9)+COUNTIF(BA431,[1]Locaux!$A$10)+COUNTIF(BA431,[1]Locaux!$A$11)+COUNTIF(BA431,[1]Locaux!$A$12)+COUNTIF(BA431,[1]Locaux!$A$15)+COUNTIF(BA431,[1]Locaux!$A$16)+COUNTIF(BA431,[1]Locaux!$A$17))/(COUNTIF(AZ431,"*")+COUNTIF(BD431,"*")+COUNTIF(BF431,"*")),"0")</f>
        <v>0</v>
      </c>
      <c r="BH431" s="6"/>
      <c r="BI431" s="39"/>
      <c r="BJ431" s="39"/>
      <c r="BK431" s="39"/>
      <c r="BL431" s="39"/>
      <c r="BM431" s="39"/>
      <c r="BN431" s="39"/>
      <c r="BO431" s="38"/>
      <c r="BP431" s="40" t="str">
        <f>IFERROR((COUNTIF(BJ431,[1]Locaux!$A$8)+COUNTIF(BJ431,[1]Locaux!$A$9)+COUNTIF(BJ431,[1]Locaux!$A$10)+COUNTIF(BJ431,[1]Locaux!$A$11)+COUNTIF(BJ431,[1]Locaux!$A$12)+COUNTIF(BJ431,[1]Locaux!$A$15)+COUNTIF(BJ431,[1]Locaux!$A$16)+COUNTIF(BJ431,[1]Locaux!$A$17))/(COUNTIF(BI431,"*")+COUNTIF(BM431,"*")+COUNTIF(BO431,"*")),"0")</f>
        <v>0</v>
      </c>
      <c r="BQ431" s="6"/>
      <c r="BR431" s="39"/>
      <c r="BS431" s="39"/>
      <c r="BT431" s="39"/>
      <c r="BU431" s="39"/>
      <c r="BV431" s="39"/>
      <c r="BW431" s="39"/>
      <c r="BX431" s="38"/>
      <c r="BY431" s="6"/>
      <c r="BZ431" s="39"/>
      <c r="CA431" s="39"/>
      <c r="CB431" s="39"/>
      <c r="CC431" s="39"/>
      <c r="CD431" s="39"/>
      <c r="CE431" s="39"/>
      <c r="CF431" s="38"/>
      <c r="CG431" s="6"/>
      <c r="CH431" s="39"/>
      <c r="CI431" s="39"/>
      <c r="CJ431" s="39"/>
      <c r="CK431" s="39"/>
      <c r="CL431" s="39"/>
      <c r="CM431" s="39"/>
      <c r="CN431" s="38"/>
      <c r="CO431" s="37" t="e">
        <f>OR(CR431&gt;1,CS431&gt;1,CT431&gt;1,CU431&gt;1,CV431&gt;1,CW431&gt;1,CX431&gt;1,CY431&gt;1,CZ431&gt;1,DA431&gt;1,DB431&gt;1,DC431&gt;1,#REF!&gt;1,#REF!&gt;1,#REF!&gt;1,#REF!&gt;1,#REF!&gt;1,#REF!&gt;1,#REF!&gt;1,#REF!&gt;1,#REF!&gt;1,#REF!&gt;1,#REF!&gt;1,#REF!&gt;1,#REF!&gt;1,#REF!&gt;1,#REF!&gt;1,#REF!&gt;1,#REF!&gt;1,#REF!&gt;1)</f>
        <v>#REF!</v>
      </c>
      <c r="CP431" s="36" t="b">
        <f>OR(DR431&gt;1,DS431&gt;1,DT431&gt;1,DU431&gt;1,DV431&gt;1,DW431&gt;1,DX431&gt;1,DY431&gt;1,DZ431&gt;1,EA431&gt;1,EB431&gt;1,EC431&gt;1,ED431&gt;1,EE431&gt;1,EF431&gt;1,EG431&gt;1,EH431&gt;1,EI431&gt;1,EJ431&gt;1,EK431&gt;1,EL431&gt;1,EM431&gt;1,EN431&gt;1,EO431&gt;1,EP431&gt;1,EQ431&gt;1,ER431&gt;1,ES431&gt;1,ET431&gt;1,EU431&gt;1,EV431&gt;1,EW431&gt;1,EX431&gt;1,EY431&gt;1,EZ431&gt;1,FA431&gt;1,FB431&gt;1,FC431&gt;1,FD431&gt;1,FE431&gt;1)</f>
        <v>0</v>
      </c>
      <c r="CQ431" s="35"/>
      <c r="CR431" s="34">
        <f>COUNTIF($F431:$CN431,CR$101)</f>
        <v>0</v>
      </c>
      <c r="CS431" s="33">
        <f>COUNTIF($F431:$CN431,CS$101)</f>
        <v>0</v>
      </c>
      <c r="CT431" s="32">
        <f>COUNTIF($F431:$CN431,CT$101)</f>
        <v>0</v>
      </c>
      <c r="CU431" s="31">
        <f>COUNTIF($F431:$CN431,CU$101)</f>
        <v>0</v>
      </c>
      <c r="CV431" s="30">
        <f>COUNTIF($F431:$CN431,CV$101)</f>
        <v>0</v>
      </c>
      <c r="CW431" s="29">
        <f>COUNTIF($F431:$CN431,CW$101)</f>
        <v>0</v>
      </c>
      <c r="CX431" s="24">
        <f>COUNTIF($F431:$CN431,CX$101)</f>
        <v>0</v>
      </c>
      <c r="CY431" s="28">
        <f>COUNTIF($F431:$CN431,CY$101)</f>
        <v>0</v>
      </c>
      <c r="CZ431" s="27">
        <f>COUNTIF($F431:$CN431,CZ$101)</f>
        <v>0</v>
      </c>
      <c r="DA431" s="26">
        <f>COUNTIF($F431:$CN431,DA$101)</f>
        <v>0</v>
      </c>
      <c r="DB431" s="25">
        <f>COUNTIF($F431:$CN431,DB$101)</f>
        <v>0</v>
      </c>
      <c r="DC431" s="24">
        <f>COUNTIF($F431:$CN431,DC$101)</f>
        <v>0</v>
      </c>
      <c r="DD431" s="13"/>
      <c r="DE431" s="13"/>
      <c r="DF431" s="23"/>
      <c r="DG431" s="23"/>
      <c r="DH431" s="23"/>
      <c r="DI431" s="23"/>
      <c r="DJ431" s="23"/>
      <c r="DK431" s="23"/>
      <c r="DL431" s="23"/>
      <c r="DM431" s="23"/>
      <c r="DN431" s="23"/>
      <c r="DO431" s="23"/>
      <c r="DP431" s="22"/>
      <c r="DQ431" s="21"/>
      <c r="DR431" s="20">
        <f>COUNTIF($F431:$CN431,DR$101)</f>
        <v>0</v>
      </c>
      <c r="DS431" s="19">
        <f>COUNTIF($F431:$CN431,DS$101)</f>
        <v>0</v>
      </c>
      <c r="DT431" s="19">
        <f>COUNTIF($F431:$CN431,DT$101)</f>
        <v>0</v>
      </c>
      <c r="DU431" s="19">
        <f>COUNTIF($F431:$CN431,DU$101)</f>
        <v>0</v>
      </c>
      <c r="DV431" s="19">
        <f>COUNTIF($F431:$CN431,DV$101)</f>
        <v>0</v>
      </c>
      <c r="DW431" s="19">
        <f>COUNTIF($F431:$CN431,DW$101)</f>
        <v>0</v>
      </c>
      <c r="DX431" s="19">
        <f>COUNTIF($F431:$CN431,DX$101)</f>
        <v>0</v>
      </c>
      <c r="DY431" s="19">
        <f>COUNTIF($F431:$CN431,DY$101)</f>
        <v>0</v>
      </c>
      <c r="DZ431" s="19">
        <f>COUNTIF($F431:$CN431,DZ$101)</f>
        <v>0</v>
      </c>
      <c r="EA431" s="19">
        <f>COUNTIF($F431:$CN431,EA$101)</f>
        <v>0</v>
      </c>
      <c r="EB431" s="19">
        <f>COUNTIF($F431:$CN431,EB$101)</f>
        <v>0</v>
      </c>
      <c r="EC431" s="19">
        <f>COUNTIF($F431:$CN431,EC$101)</f>
        <v>0</v>
      </c>
      <c r="ED431" s="19">
        <f>COUNTIF($F431:$CN431,ED$101)</f>
        <v>0</v>
      </c>
      <c r="EE431" s="19">
        <f>COUNTIF($F431:$CN431,EE$101)</f>
        <v>0</v>
      </c>
      <c r="EF431" s="19">
        <f>COUNTIF($F431:$CN431,EF$101)</f>
        <v>0</v>
      </c>
      <c r="EG431" s="19">
        <f>COUNTIF($F431:$CN431,EG$101)</f>
        <v>0</v>
      </c>
      <c r="EH431" s="19">
        <f>COUNTIF($F431:$CN431,EH$101)</f>
        <v>0</v>
      </c>
      <c r="EI431" s="19">
        <f>COUNTIF($F431:$CN431,EI$101)</f>
        <v>0</v>
      </c>
      <c r="EJ431" s="19">
        <f>COUNTIF($F431:$CN431,EJ$101)</f>
        <v>0</v>
      </c>
      <c r="EK431" s="19">
        <f>COUNTIF($F431:$CN431,EK$101)</f>
        <v>0</v>
      </c>
      <c r="EL431" s="19">
        <f>COUNTIF($F431:$CN431,EL$101)</f>
        <v>0</v>
      </c>
      <c r="EM431" s="19">
        <f>COUNTIF($F431:$CN431,EM$101)</f>
        <v>0</v>
      </c>
      <c r="EN431" s="19">
        <f>COUNTIF($F431:$CN431,EN$101)</f>
        <v>0</v>
      </c>
      <c r="EO431" s="19">
        <f>COUNTIF($F431:$CN431,EO$101)</f>
        <v>0</v>
      </c>
      <c r="EP431" s="19">
        <f>COUNTIF($F431:$CN431,EP$101)</f>
        <v>0</v>
      </c>
      <c r="EQ431" s="19">
        <f>COUNTIF($F431:$CN431,EQ$101)</f>
        <v>0</v>
      </c>
      <c r="ER431" s="19">
        <f>COUNTIF($F431:$CN431,ER$101)</f>
        <v>0</v>
      </c>
      <c r="ES431" s="19">
        <f>COUNTIF($F431:$CN431,ES$101)</f>
        <v>0</v>
      </c>
      <c r="ET431" s="19">
        <f>COUNTIF($F431:$CN431,ET$101)</f>
        <v>0</v>
      </c>
      <c r="EU431" s="19">
        <f>COUNTIF($F431:$CN431,EU$101)</f>
        <v>0</v>
      </c>
      <c r="EV431" s="19">
        <f>COUNTIF($F431:$CN431,EV$101)</f>
        <v>0</v>
      </c>
      <c r="EW431" s="19">
        <f>COUNTIF($F431:$CN431,EW$101)</f>
        <v>0</v>
      </c>
      <c r="EX431" s="19">
        <f>COUNTIF($F431:$CN431,EX$101)</f>
        <v>0</v>
      </c>
      <c r="EY431" s="19">
        <f>COUNTIF($F431:$CN431,EY$101)</f>
        <v>0</v>
      </c>
      <c r="EZ431" s="19">
        <f>COUNTIF($F431:$CN431,EZ$101)</f>
        <v>0</v>
      </c>
      <c r="FA431" s="19">
        <f>COUNTIF($F431:$CN431,FA$101)</f>
        <v>0</v>
      </c>
      <c r="FB431" s="19">
        <f>COUNTIF($F431:$CN431,FB$101)</f>
        <v>0</v>
      </c>
      <c r="FC431" s="19">
        <f>COUNTIF($F431:$CN431,FC$101)</f>
        <v>0</v>
      </c>
      <c r="FD431" s="19">
        <f>COUNTIF($F431:$CN431,FD$101)</f>
        <v>0</v>
      </c>
      <c r="FE431" s="19">
        <f>COUNTIF($F431:$CN431,FE$101)</f>
        <v>0</v>
      </c>
    </row>
    <row r="432" spans="1:161" x14ac:dyDescent="0.2">
      <c r="A432" s="18" t="str">
        <f>CHOOSE(WEEKDAY($E432),"Dimanche","Lundi","Mardi","Mercredi","Jeudi","Vendredi","")</f>
        <v>Jeudi</v>
      </c>
      <c r="B432" s="17">
        <f>IF(M432&lt;&gt;"Cong. ",B430+1,B430+0)</f>
        <v>156</v>
      </c>
      <c r="C432" s="17">
        <f>IF(M432&lt;&gt;"Cong. ",C430+1,C430+0)</f>
        <v>135</v>
      </c>
      <c r="D432" s="17">
        <f>IF(M432="",D430+1,D430+0)</f>
        <v>34</v>
      </c>
      <c r="E432" s="16">
        <v>44287</v>
      </c>
      <c r="F432" s="15"/>
      <c r="G432" s="14"/>
      <c r="H432" s="14"/>
      <c r="I432" s="14"/>
      <c r="J432" s="14"/>
      <c r="K432" s="14"/>
      <c r="L432" s="14"/>
      <c r="M432" s="14" t="s">
        <v>3</v>
      </c>
      <c r="N432" s="40">
        <f>IFERROR((COUNTIF(H432,[1]Locaux!$A$8)+COUNTIF(H432,[1]Locaux!$A$9)+COUNTIF(H432,[1]Locaux!$A$10)+COUNTIF(H432,[1]Locaux!$A$11)+COUNTIF(H432,[1]Locaux!$A$12)+COUNTIF(H432,[1]Locaux!$A$15)+COUNTIF(H432,[1]Locaux!$A$16)+COUNTIF(H432,[1]Locaux!$A$17))/(COUNTIF(G432,"*")+COUNTIF(K432,"*")+COUNTIF(M432,"*")),"0")</f>
        <v>0</v>
      </c>
      <c r="O432" s="15"/>
      <c r="P432" s="14"/>
      <c r="Q432" s="14"/>
      <c r="R432" s="14"/>
      <c r="S432" s="14"/>
      <c r="T432" s="14"/>
      <c r="U432" s="14"/>
      <c r="V432" s="14" t="s">
        <v>3</v>
      </c>
      <c r="W432" s="40">
        <f>IFERROR((COUNTIF(Q432,[1]Locaux!$A$8)+COUNTIF(Q432,[1]Locaux!$A$9)+COUNTIF(Q432,[1]Locaux!$A$10)+COUNTIF(Q432,[1]Locaux!$A$11)+COUNTIF(Q432,[1]Locaux!$A$12)+COUNTIF(Q432,[1]Locaux!$A$15)+COUNTIF(Q432,[1]Locaux!$A$16)+COUNTIF(Q432,[1]Locaux!$A$17))/(COUNTIF(P432,"*")+COUNTIF(T432,"*")+COUNTIF(V432,"*")),"0")</f>
        <v>0</v>
      </c>
      <c r="X432" s="15"/>
      <c r="Y432" s="14"/>
      <c r="Z432" s="14"/>
      <c r="AA432" s="14"/>
      <c r="AB432" s="14"/>
      <c r="AC432" s="14"/>
      <c r="AD432" s="14"/>
      <c r="AE432" s="14" t="s">
        <v>3</v>
      </c>
      <c r="AF432" s="40">
        <f>IFERROR((COUNTIF(Z432,[1]Locaux!$A$8)+COUNTIF(Z432,[1]Locaux!$A$9)+COUNTIF(Z432,[1]Locaux!$A$10)+COUNTIF(Z432,[1]Locaux!$A$11)+COUNTIF(Z432,[1]Locaux!$A$12)+COUNTIF(Z432,[1]Locaux!$A$15)+COUNTIF(Z432,[1]Locaux!$A$16)+COUNTIF(Z432,[1]Locaux!$A$17))/(COUNTIF(Y432,"*")+COUNTIF(AC432,"*")+COUNTIF(AE432,"*")),"0")</f>
        <v>0</v>
      </c>
      <c r="AG432" s="15"/>
      <c r="AH432" s="14"/>
      <c r="AI432" s="14"/>
      <c r="AJ432" s="14"/>
      <c r="AK432" s="14"/>
      <c r="AL432" s="14"/>
      <c r="AM432" s="14"/>
      <c r="AN432" s="14" t="s">
        <v>3</v>
      </c>
      <c r="AO432" s="40">
        <f>IFERROR((COUNTIF(AI432,[1]Locaux!$A$8)+COUNTIF(AI432,[1]Locaux!$A$9)+COUNTIF(AI432,[1]Locaux!$A$10)+COUNTIF(AI432,[1]Locaux!$A$11)+COUNTIF(AI432,[1]Locaux!$A$12)+COUNTIF(AI432,[1]Locaux!$A$15)+COUNTIF(AI432,[1]Locaux!$A$16)+COUNTIF(AI432,[1]Locaux!$A$17))/(COUNTIF(AH432,"*")+COUNTIF(AL432,"*")+COUNTIF(AN432,"*")),"0")</f>
        <v>0</v>
      </c>
      <c r="AP432" s="15"/>
      <c r="AQ432" s="14"/>
      <c r="AR432" s="14"/>
      <c r="AS432" s="14"/>
      <c r="AT432" s="14"/>
      <c r="AU432" s="14"/>
      <c r="AV432" s="14"/>
      <c r="AW432" s="14" t="s">
        <v>3</v>
      </c>
      <c r="AX432" s="40">
        <f>IFERROR((COUNTIF(AR432,[1]Locaux!$A$8)+COUNTIF(AR432,[1]Locaux!$A$9)+COUNTIF(AR432,[1]Locaux!$A$10)+COUNTIF(AR432,[1]Locaux!$A$11)+COUNTIF(AR432,[1]Locaux!$A$12)+COUNTIF(AR432,[1]Locaux!$A$15)+COUNTIF(AR432,[1]Locaux!$A$16)+COUNTIF(AR432,[1]Locaux!$A$17))/(COUNTIF(AQ432,"*")+COUNTIF(AU432,"*")+COUNTIF(AW432,"*")),"0")</f>
        <v>0</v>
      </c>
      <c r="AY432" s="15"/>
      <c r="AZ432" s="14"/>
      <c r="BA432" s="14"/>
      <c r="BB432" s="14"/>
      <c r="BC432" s="14"/>
      <c r="BD432" s="14"/>
      <c r="BE432" s="14"/>
      <c r="BF432" s="14" t="s">
        <v>3</v>
      </c>
      <c r="BG432" s="40">
        <f>IFERROR((COUNTIF(BA432,[1]Locaux!$A$8)+COUNTIF(BA432,[1]Locaux!$A$9)+COUNTIF(BA432,[1]Locaux!$A$10)+COUNTIF(BA432,[1]Locaux!$A$11)+COUNTIF(BA432,[1]Locaux!$A$12)+COUNTIF(BA432,[1]Locaux!$A$15)+COUNTIF(BA432,[1]Locaux!$A$16)+COUNTIF(BA432,[1]Locaux!$A$17))/(COUNTIF(AZ432,"*")+COUNTIF(BD432,"*")+COUNTIF(BF432,"*")),"0")</f>
        <v>0</v>
      </c>
      <c r="BH432" s="15"/>
      <c r="BI432" s="14"/>
      <c r="BJ432" s="14"/>
      <c r="BK432" s="14"/>
      <c r="BL432" s="14"/>
      <c r="BM432" s="14"/>
      <c r="BN432" s="14"/>
      <c r="BO432" s="14" t="s">
        <v>3</v>
      </c>
      <c r="BP432" s="40">
        <f>IFERROR((COUNTIF(BJ432,[1]Locaux!$A$8)+COUNTIF(BJ432,[1]Locaux!$A$9)+COUNTIF(BJ432,[1]Locaux!$A$10)+COUNTIF(BJ432,[1]Locaux!$A$11)+COUNTIF(BJ432,[1]Locaux!$A$12)+COUNTIF(BJ432,[1]Locaux!$A$15)+COUNTIF(BJ432,[1]Locaux!$A$16)+COUNTIF(BJ432,[1]Locaux!$A$17))/(COUNTIF(BI432,"*")+COUNTIF(BM432,"*")+COUNTIF(BO432,"*")),"0")</f>
        <v>0</v>
      </c>
      <c r="BQ432" s="15"/>
      <c r="BR432" s="14"/>
      <c r="BS432" s="14"/>
      <c r="BT432" s="14"/>
      <c r="BU432" s="14"/>
      <c r="BV432" s="14"/>
      <c r="BW432" s="14"/>
      <c r="BX432" s="14" t="s">
        <v>3</v>
      </c>
      <c r="BY432" s="15"/>
      <c r="BZ432" s="14"/>
      <c r="CA432" s="14"/>
      <c r="CB432" s="14"/>
      <c r="CC432" s="14"/>
      <c r="CD432" s="14"/>
      <c r="CE432" s="14"/>
      <c r="CF432" s="14" t="s">
        <v>3</v>
      </c>
      <c r="CG432" s="15"/>
      <c r="CH432" s="14"/>
      <c r="CI432" s="14"/>
      <c r="CJ432" s="14"/>
      <c r="CK432" s="14"/>
      <c r="CL432" s="14"/>
      <c r="CM432" s="14"/>
      <c r="CN432" s="14" t="s">
        <v>3</v>
      </c>
      <c r="CO432" s="37" t="e">
        <f>OR(CR432&gt;1,CS432&gt;1,CT432&gt;1,CU432&gt;1,CV432&gt;1,CW432&gt;1,CX432&gt;1,CY432&gt;1,CZ432&gt;1,DA432&gt;1,DB432&gt;1,DC432&gt;1,#REF!&gt;1,#REF!&gt;1,#REF!&gt;1,#REF!&gt;1,#REF!&gt;1,#REF!&gt;1,#REF!&gt;1,#REF!&gt;1,#REF!&gt;1,#REF!&gt;1,#REF!&gt;1,#REF!&gt;1,#REF!&gt;1,#REF!&gt;1,#REF!&gt;1,#REF!&gt;1,#REF!&gt;1,#REF!&gt;1)</f>
        <v>#REF!</v>
      </c>
      <c r="CP432" s="36" t="b">
        <f>OR(DR432&gt;1,DS432&gt;1,DT432&gt;1,DU432&gt;1,DV432&gt;1,DW432&gt;1,DX432&gt;1,DY432&gt;1,DZ432&gt;1,EA432&gt;1,EB432&gt;1,EC432&gt;1,ED432&gt;1,EE432&gt;1,EF432&gt;1,EG432&gt;1,EH432&gt;1,EI432&gt;1,EJ432&gt;1,EK432&gt;1,EL432&gt;1,EM432&gt;1,EN432&gt;1,EO432&gt;1,EP432&gt;1,EQ432&gt;1,ER432&gt;1,ES432&gt;1,ET432&gt;1,EU432&gt;1,EV432&gt;1,EW432&gt;1,EX432&gt;1,EY432&gt;1,EZ432&gt;1,FA432&gt;1,FB432&gt;1,FC432&gt;1,FD432&gt;1,FE432&gt;1)</f>
        <v>0</v>
      </c>
      <c r="CQ432" s="35"/>
      <c r="CR432" s="34">
        <f>COUNTIF($F432:$CN432,CR$101)</f>
        <v>0</v>
      </c>
      <c r="CS432" s="33">
        <f>COUNTIF($F432:$CN432,CS$101)</f>
        <v>0</v>
      </c>
      <c r="CT432" s="32">
        <f>COUNTIF($F432:$CN432,CT$101)</f>
        <v>0</v>
      </c>
      <c r="CU432" s="31">
        <f>COUNTIF($F432:$CN432,CU$101)</f>
        <v>0</v>
      </c>
      <c r="CV432" s="30">
        <f>COUNTIF($F432:$CN432,CV$101)</f>
        <v>0</v>
      </c>
      <c r="CW432" s="29">
        <f>COUNTIF($F432:$CN432,CW$101)</f>
        <v>0</v>
      </c>
      <c r="CX432" s="24">
        <f>COUNTIF($F432:$CN432,CX$101)</f>
        <v>0</v>
      </c>
      <c r="CY432" s="28">
        <f>COUNTIF($F432:$CN432,CY$101)</f>
        <v>0</v>
      </c>
      <c r="CZ432" s="27">
        <f>COUNTIF($F432:$CN432,CZ$101)</f>
        <v>0</v>
      </c>
      <c r="DA432" s="26">
        <f>COUNTIF($F432:$CN432,DA$101)</f>
        <v>0</v>
      </c>
      <c r="DB432" s="25">
        <f>COUNTIF($F432:$CN432,DB$101)</f>
        <v>0</v>
      </c>
      <c r="DC432" s="24">
        <f>COUNTIF($F432:$CN432,DC$101)</f>
        <v>0</v>
      </c>
      <c r="DD432" s="13"/>
      <c r="DE432" s="13"/>
      <c r="DF432" s="23"/>
      <c r="DG432" s="23"/>
      <c r="DH432" s="23"/>
      <c r="DI432" s="23"/>
      <c r="DJ432" s="23"/>
      <c r="DK432" s="23"/>
      <c r="DL432" s="23"/>
      <c r="DM432" s="23"/>
      <c r="DN432" s="23"/>
      <c r="DO432" s="23"/>
      <c r="DP432" s="22"/>
      <c r="DQ432" s="21"/>
      <c r="DR432" s="20">
        <f>COUNTIF($F432:$CN432,DR$101)</f>
        <v>0</v>
      </c>
      <c r="DS432" s="19">
        <f>COUNTIF($F432:$CN432,DS$101)</f>
        <v>0</v>
      </c>
      <c r="DT432" s="19">
        <f>COUNTIF($F432:$CN432,DT$101)</f>
        <v>0</v>
      </c>
      <c r="DU432" s="19">
        <f>COUNTIF($F432:$CN432,DU$101)</f>
        <v>0</v>
      </c>
      <c r="DV432" s="19">
        <f>COUNTIF($F432:$CN432,DV$101)</f>
        <v>0</v>
      </c>
      <c r="DW432" s="19">
        <f>COUNTIF($F432:$CN432,DW$101)</f>
        <v>0</v>
      </c>
      <c r="DX432" s="19">
        <f>COUNTIF($F432:$CN432,DX$101)</f>
        <v>0</v>
      </c>
      <c r="DY432" s="19">
        <f>COUNTIF($F432:$CN432,DY$101)</f>
        <v>0</v>
      </c>
      <c r="DZ432" s="19">
        <f>COUNTIF($F432:$CN432,DZ$101)</f>
        <v>0</v>
      </c>
      <c r="EA432" s="19">
        <f>COUNTIF($F432:$CN432,EA$101)</f>
        <v>0</v>
      </c>
      <c r="EB432" s="19">
        <f>COUNTIF($F432:$CN432,EB$101)</f>
        <v>0</v>
      </c>
      <c r="EC432" s="19">
        <f>COUNTIF($F432:$CN432,EC$101)</f>
        <v>0</v>
      </c>
      <c r="ED432" s="19">
        <f>COUNTIF($F432:$CN432,ED$101)</f>
        <v>0</v>
      </c>
      <c r="EE432" s="19">
        <f>COUNTIF($F432:$CN432,EE$101)</f>
        <v>0</v>
      </c>
      <c r="EF432" s="19">
        <f>COUNTIF($F432:$CN432,EF$101)</f>
        <v>0</v>
      </c>
      <c r="EG432" s="19">
        <f>COUNTIF($F432:$CN432,EG$101)</f>
        <v>0</v>
      </c>
      <c r="EH432" s="19">
        <f>COUNTIF($F432:$CN432,EH$101)</f>
        <v>0</v>
      </c>
      <c r="EI432" s="19">
        <f>COUNTIF($F432:$CN432,EI$101)</f>
        <v>0</v>
      </c>
      <c r="EJ432" s="19">
        <f>COUNTIF($F432:$CN432,EJ$101)</f>
        <v>0</v>
      </c>
      <c r="EK432" s="19">
        <f>COUNTIF($F432:$CN432,EK$101)</f>
        <v>0</v>
      </c>
      <c r="EL432" s="19">
        <f>COUNTIF($F432:$CN432,EL$101)</f>
        <v>0</v>
      </c>
      <c r="EM432" s="19">
        <f>COUNTIF($F432:$CN432,EM$101)</f>
        <v>0</v>
      </c>
      <c r="EN432" s="19">
        <f>COUNTIF($F432:$CN432,EN$101)</f>
        <v>0</v>
      </c>
      <c r="EO432" s="19">
        <f>COUNTIF($F432:$CN432,EO$101)</f>
        <v>0</v>
      </c>
      <c r="EP432" s="19">
        <f>COUNTIF($F432:$CN432,EP$101)</f>
        <v>0</v>
      </c>
      <c r="EQ432" s="19">
        <f>COUNTIF($F432:$CN432,EQ$101)</f>
        <v>0</v>
      </c>
      <c r="ER432" s="19">
        <f>COUNTIF($F432:$CN432,ER$101)</f>
        <v>0</v>
      </c>
      <c r="ES432" s="19">
        <f>COUNTIF($F432:$CN432,ES$101)</f>
        <v>0</v>
      </c>
      <c r="ET432" s="19">
        <f>COUNTIF($F432:$CN432,ET$101)</f>
        <v>0</v>
      </c>
      <c r="EU432" s="19">
        <f>COUNTIF($F432:$CN432,EU$101)</f>
        <v>0</v>
      </c>
      <c r="EV432" s="19">
        <f>COUNTIF($F432:$CN432,EV$101)</f>
        <v>0</v>
      </c>
      <c r="EW432" s="19">
        <f>COUNTIF($F432:$CN432,EW$101)</f>
        <v>0</v>
      </c>
      <c r="EX432" s="19">
        <f>COUNTIF($F432:$CN432,EX$101)</f>
        <v>0</v>
      </c>
      <c r="EY432" s="19">
        <f>COUNTIF($F432:$CN432,EY$101)</f>
        <v>0</v>
      </c>
      <c r="EZ432" s="19">
        <f>COUNTIF($F432:$CN432,EZ$101)</f>
        <v>0</v>
      </c>
      <c r="FA432" s="19">
        <f>COUNTIF($F432:$CN432,FA$101)</f>
        <v>0</v>
      </c>
      <c r="FB432" s="19">
        <f>COUNTIF($F432:$CN432,FB$101)</f>
        <v>0</v>
      </c>
      <c r="FC432" s="19">
        <f>COUNTIF($F432:$CN432,FC$101)</f>
        <v>0</v>
      </c>
      <c r="FD432" s="19">
        <f>COUNTIF($F432:$CN432,FD$101)</f>
        <v>0</v>
      </c>
      <c r="FE432" s="19">
        <f>COUNTIF($F432:$CN432,FE$101)</f>
        <v>0</v>
      </c>
    </row>
    <row r="433" spans="1:161" ht="13.5" thickBot="1" x14ac:dyDescent="0.25">
      <c r="A433" s="12"/>
      <c r="B433" s="11"/>
      <c r="C433" s="11"/>
      <c r="D433" s="11"/>
      <c r="E433" s="10"/>
      <c r="F433" s="9"/>
      <c r="G433" s="8"/>
      <c r="H433" s="8"/>
      <c r="I433" s="8"/>
      <c r="J433" s="8"/>
      <c r="K433" s="8"/>
      <c r="L433" s="8"/>
      <c r="M433" s="8" t="s">
        <v>3</v>
      </c>
      <c r="N433" s="40">
        <f>IFERROR((COUNTIF(H433,[1]Locaux!$A$8)+COUNTIF(H433,[1]Locaux!$A$9)+COUNTIF(H433,[1]Locaux!$A$10)+COUNTIF(H433,[1]Locaux!$A$11)+COUNTIF(H433,[1]Locaux!$A$12)+COUNTIF(H433,[1]Locaux!$A$15)+COUNTIF(H433,[1]Locaux!$A$16)+COUNTIF(H433,[1]Locaux!$A$17))/(COUNTIF(G433,"*")+COUNTIF(K433,"*")+COUNTIF(M433,"*")),"0")</f>
        <v>0</v>
      </c>
      <c r="O433" s="9"/>
      <c r="P433" s="8"/>
      <c r="Q433" s="8"/>
      <c r="R433" s="8"/>
      <c r="S433" s="8"/>
      <c r="T433" s="8"/>
      <c r="U433" s="8"/>
      <c r="V433" s="8" t="s">
        <v>3</v>
      </c>
      <c r="W433" s="40">
        <f>IFERROR((COUNTIF(Q433,[1]Locaux!$A$8)+COUNTIF(Q433,[1]Locaux!$A$9)+COUNTIF(Q433,[1]Locaux!$A$10)+COUNTIF(Q433,[1]Locaux!$A$11)+COUNTIF(Q433,[1]Locaux!$A$12)+COUNTIF(Q433,[1]Locaux!$A$15)+COUNTIF(Q433,[1]Locaux!$A$16)+COUNTIF(Q433,[1]Locaux!$A$17))/(COUNTIF(P433,"*")+COUNTIF(T433,"*")+COUNTIF(V433,"*")),"0")</f>
        <v>0</v>
      </c>
      <c r="X433" s="9"/>
      <c r="Y433" s="8"/>
      <c r="Z433" s="8"/>
      <c r="AA433" s="8"/>
      <c r="AB433" s="8"/>
      <c r="AC433" s="8"/>
      <c r="AD433" s="8"/>
      <c r="AE433" s="8" t="s">
        <v>3</v>
      </c>
      <c r="AF433" s="40">
        <f>IFERROR((COUNTIF(Z433,[1]Locaux!$A$8)+COUNTIF(Z433,[1]Locaux!$A$9)+COUNTIF(Z433,[1]Locaux!$A$10)+COUNTIF(Z433,[1]Locaux!$A$11)+COUNTIF(Z433,[1]Locaux!$A$12)+COUNTIF(Z433,[1]Locaux!$A$15)+COUNTIF(Z433,[1]Locaux!$A$16)+COUNTIF(Z433,[1]Locaux!$A$17))/(COUNTIF(Y433,"*")+COUNTIF(AC433,"*")+COUNTIF(AE433,"*")),"0")</f>
        <v>0</v>
      </c>
      <c r="AG433" s="9"/>
      <c r="AH433" s="8"/>
      <c r="AI433" s="8"/>
      <c r="AJ433" s="8"/>
      <c r="AK433" s="8"/>
      <c r="AL433" s="8"/>
      <c r="AM433" s="8"/>
      <c r="AN433" s="8" t="s">
        <v>3</v>
      </c>
      <c r="AO433" s="40">
        <f>IFERROR((COUNTIF(AI433,[1]Locaux!$A$8)+COUNTIF(AI433,[1]Locaux!$A$9)+COUNTIF(AI433,[1]Locaux!$A$10)+COUNTIF(AI433,[1]Locaux!$A$11)+COUNTIF(AI433,[1]Locaux!$A$12)+COUNTIF(AI433,[1]Locaux!$A$15)+COUNTIF(AI433,[1]Locaux!$A$16)+COUNTIF(AI433,[1]Locaux!$A$17))/(COUNTIF(AH433,"*")+COUNTIF(AL433,"*")+COUNTIF(AN433,"*")),"0")</f>
        <v>0</v>
      </c>
      <c r="AP433" s="9"/>
      <c r="AQ433" s="8"/>
      <c r="AR433" s="8"/>
      <c r="AS433" s="8"/>
      <c r="AT433" s="8"/>
      <c r="AU433" s="8"/>
      <c r="AV433" s="8"/>
      <c r="AW433" s="8" t="s">
        <v>3</v>
      </c>
      <c r="AX433" s="40">
        <f>IFERROR((COUNTIF(AR433,[1]Locaux!$A$8)+COUNTIF(AR433,[1]Locaux!$A$9)+COUNTIF(AR433,[1]Locaux!$A$10)+COUNTIF(AR433,[1]Locaux!$A$11)+COUNTIF(AR433,[1]Locaux!$A$12)+COUNTIF(AR433,[1]Locaux!$A$15)+COUNTIF(AR433,[1]Locaux!$A$16)+COUNTIF(AR433,[1]Locaux!$A$17))/(COUNTIF(AQ433,"*")+COUNTIF(AU433,"*")+COUNTIF(AW433,"*")),"0")</f>
        <v>0</v>
      </c>
      <c r="AY433" s="9"/>
      <c r="AZ433" s="8"/>
      <c r="BA433" s="8"/>
      <c r="BB433" s="8"/>
      <c r="BC433" s="8"/>
      <c r="BD433" s="8"/>
      <c r="BE433" s="8"/>
      <c r="BF433" s="8" t="s">
        <v>3</v>
      </c>
      <c r="BG433" s="40">
        <f>IFERROR((COUNTIF(BA433,[1]Locaux!$A$8)+COUNTIF(BA433,[1]Locaux!$A$9)+COUNTIF(BA433,[1]Locaux!$A$10)+COUNTIF(BA433,[1]Locaux!$A$11)+COUNTIF(BA433,[1]Locaux!$A$12)+COUNTIF(BA433,[1]Locaux!$A$15)+COUNTIF(BA433,[1]Locaux!$A$16)+COUNTIF(BA433,[1]Locaux!$A$17))/(COUNTIF(AZ433,"*")+COUNTIF(BD433,"*")+COUNTIF(BF433,"*")),"0")</f>
        <v>0</v>
      </c>
      <c r="BH433" s="9"/>
      <c r="BI433" s="8"/>
      <c r="BJ433" s="8"/>
      <c r="BK433" s="8"/>
      <c r="BL433" s="8"/>
      <c r="BM433" s="8"/>
      <c r="BN433" s="8"/>
      <c r="BO433" s="8" t="s">
        <v>3</v>
      </c>
      <c r="BP433" s="40">
        <f>IFERROR((COUNTIF(BJ433,[1]Locaux!$A$8)+COUNTIF(BJ433,[1]Locaux!$A$9)+COUNTIF(BJ433,[1]Locaux!$A$10)+COUNTIF(BJ433,[1]Locaux!$A$11)+COUNTIF(BJ433,[1]Locaux!$A$12)+COUNTIF(BJ433,[1]Locaux!$A$15)+COUNTIF(BJ433,[1]Locaux!$A$16)+COUNTIF(BJ433,[1]Locaux!$A$17))/(COUNTIF(BI433,"*")+COUNTIF(BM433,"*")+COUNTIF(BO433,"*")),"0")</f>
        <v>0</v>
      </c>
      <c r="BQ433" s="9"/>
      <c r="BR433" s="8"/>
      <c r="BS433" s="8"/>
      <c r="BT433" s="8"/>
      <c r="BU433" s="8"/>
      <c r="BV433" s="8"/>
      <c r="BW433" s="8"/>
      <c r="BX433" s="8" t="s">
        <v>3</v>
      </c>
      <c r="BY433" s="9"/>
      <c r="BZ433" s="8"/>
      <c r="CA433" s="8"/>
      <c r="CB433" s="8"/>
      <c r="CC433" s="8"/>
      <c r="CD433" s="8"/>
      <c r="CE433" s="8"/>
      <c r="CF433" s="8" t="s">
        <v>3</v>
      </c>
      <c r="CG433" s="9"/>
      <c r="CH433" s="8"/>
      <c r="CI433" s="8"/>
      <c r="CJ433" s="8"/>
      <c r="CK433" s="8"/>
      <c r="CL433" s="8"/>
      <c r="CM433" s="8"/>
      <c r="CN433" s="8" t="s">
        <v>3</v>
      </c>
      <c r="CO433" s="37" t="e">
        <f>OR(CR433&gt;1,CS433&gt;1,CT433&gt;1,CU433&gt;1,CV433&gt;1,CW433&gt;1,CX433&gt;1,CY433&gt;1,CZ433&gt;1,DA433&gt;1,DB433&gt;1,DC433&gt;1,#REF!&gt;1,#REF!&gt;1,#REF!&gt;1,#REF!&gt;1,#REF!&gt;1,#REF!&gt;1,#REF!&gt;1,#REF!&gt;1,#REF!&gt;1,#REF!&gt;1,#REF!&gt;1,#REF!&gt;1,#REF!&gt;1,#REF!&gt;1,#REF!&gt;1,#REF!&gt;1,#REF!&gt;1,#REF!&gt;1)</f>
        <v>#REF!</v>
      </c>
      <c r="CP433" s="36" t="b">
        <f>OR(DR433&gt;1,DS433&gt;1,DT433&gt;1,DU433&gt;1,DV433&gt;1,DW433&gt;1,DX433&gt;1,DY433&gt;1,DZ433&gt;1,EA433&gt;1,EB433&gt;1,EC433&gt;1,ED433&gt;1,EE433&gt;1,EF433&gt;1,EG433&gt;1,EH433&gt;1,EI433&gt;1,EJ433&gt;1,EK433&gt;1,EL433&gt;1,EM433&gt;1,EN433&gt;1,EO433&gt;1,EP433&gt;1,EQ433&gt;1,ER433&gt;1,ES433&gt;1,ET433&gt;1,EU433&gt;1,EV433&gt;1,EW433&gt;1,EX433&gt;1,EY433&gt;1,EZ433&gt;1,FA433&gt;1,FB433&gt;1,FC433&gt;1,FD433&gt;1,FE433&gt;1)</f>
        <v>0</v>
      </c>
      <c r="CQ433" s="35"/>
      <c r="CR433" s="34">
        <f>COUNTIF($F433:$CN433,CR$101)</f>
        <v>0</v>
      </c>
      <c r="CS433" s="33">
        <f>COUNTIF($F433:$CN433,CS$101)</f>
        <v>0</v>
      </c>
      <c r="CT433" s="32">
        <f>COUNTIF($F433:$CN433,CT$101)</f>
        <v>0</v>
      </c>
      <c r="CU433" s="31">
        <f>COUNTIF($F433:$CN433,CU$101)</f>
        <v>0</v>
      </c>
      <c r="CV433" s="30">
        <f>COUNTIF($F433:$CN433,CV$101)</f>
        <v>0</v>
      </c>
      <c r="CW433" s="29">
        <f>COUNTIF($F433:$CN433,CW$101)</f>
        <v>0</v>
      </c>
      <c r="CX433" s="24">
        <f>COUNTIF($F433:$CN433,CX$101)</f>
        <v>0</v>
      </c>
      <c r="CY433" s="28">
        <f>COUNTIF($F433:$CN433,CY$101)</f>
        <v>0</v>
      </c>
      <c r="CZ433" s="27">
        <f>COUNTIF($F433:$CN433,CZ$101)</f>
        <v>0</v>
      </c>
      <c r="DA433" s="26">
        <f>COUNTIF($F433:$CN433,DA$101)</f>
        <v>0</v>
      </c>
      <c r="DB433" s="25">
        <f>COUNTIF($F433:$CN433,DB$101)</f>
        <v>0</v>
      </c>
      <c r="DC433" s="24">
        <f>COUNTIF($F433:$CN433,DC$101)</f>
        <v>0</v>
      </c>
      <c r="DD433" s="13"/>
      <c r="DE433" s="13"/>
      <c r="DF433" s="23"/>
      <c r="DG433" s="23"/>
      <c r="DH433" s="23"/>
      <c r="DI433" s="23"/>
      <c r="DJ433" s="23"/>
      <c r="DK433" s="23"/>
      <c r="DL433" s="23"/>
      <c r="DM433" s="23"/>
      <c r="DN433" s="23"/>
      <c r="DO433" s="23"/>
      <c r="DP433" s="22"/>
      <c r="DQ433" s="21"/>
      <c r="DR433" s="20">
        <f>COUNTIF($F433:$CN433,DR$101)</f>
        <v>0</v>
      </c>
      <c r="DS433" s="19">
        <f>COUNTIF($F433:$CN433,DS$101)</f>
        <v>0</v>
      </c>
      <c r="DT433" s="19">
        <f>COUNTIF($F433:$CN433,DT$101)</f>
        <v>0</v>
      </c>
      <c r="DU433" s="19">
        <f>COUNTIF($F433:$CN433,DU$101)</f>
        <v>0</v>
      </c>
      <c r="DV433" s="19">
        <f>COUNTIF($F433:$CN433,DV$101)</f>
        <v>0</v>
      </c>
      <c r="DW433" s="19">
        <f>COUNTIF($F433:$CN433,DW$101)</f>
        <v>0</v>
      </c>
      <c r="DX433" s="19">
        <f>COUNTIF($F433:$CN433,DX$101)</f>
        <v>0</v>
      </c>
      <c r="DY433" s="19">
        <f>COUNTIF($F433:$CN433,DY$101)</f>
        <v>0</v>
      </c>
      <c r="DZ433" s="19">
        <f>COUNTIF($F433:$CN433,DZ$101)</f>
        <v>0</v>
      </c>
      <c r="EA433" s="19">
        <f>COUNTIF($F433:$CN433,EA$101)</f>
        <v>0</v>
      </c>
      <c r="EB433" s="19">
        <f>COUNTIF($F433:$CN433,EB$101)</f>
        <v>0</v>
      </c>
      <c r="EC433" s="19">
        <f>COUNTIF($F433:$CN433,EC$101)</f>
        <v>0</v>
      </c>
      <c r="ED433" s="19">
        <f>COUNTIF($F433:$CN433,ED$101)</f>
        <v>0</v>
      </c>
      <c r="EE433" s="19">
        <f>COUNTIF($F433:$CN433,EE$101)</f>
        <v>0</v>
      </c>
      <c r="EF433" s="19">
        <f>COUNTIF($F433:$CN433,EF$101)</f>
        <v>0</v>
      </c>
      <c r="EG433" s="19">
        <f>COUNTIF($F433:$CN433,EG$101)</f>
        <v>0</v>
      </c>
      <c r="EH433" s="19">
        <f>COUNTIF($F433:$CN433,EH$101)</f>
        <v>0</v>
      </c>
      <c r="EI433" s="19">
        <f>COUNTIF($F433:$CN433,EI$101)</f>
        <v>0</v>
      </c>
      <c r="EJ433" s="19">
        <f>COUNTIF($F433:$CN433,EJ$101)</f>
        <v>0</v>
      </c>
      <c r="EK433" s="19">
        <f>COUNTIF($F433:$CN433,EK$101)</f>
        <v>0</v>
      </c>
      <c r="EL433" s="19">
        <f>COUNTIF($F433:$CN433,EL$101)</f>
        <v>0</v>
      </c>
      <c r="EM433" s="19">
        <f>COUNTIF($F433:$CN433,EM$101)</f>
        <v>0</v>
      </c>
      <c r="EN433" s="19">
        <f>COUNTIF($F433:$CN433,EN$101)</f>
        <v>0</v>
      </c>
      <c r="EO433" s="19">
        <f>COUNTIF($F433:$CN433,EO$101)</f>
        <v>0</v>
      </c>
      <c r="EP433" s="19">
        <f>COUNTIF($F433:$CN433,EP$101)</f>
        <v>0</v>
      </c>
      <c r="EQ433" s="19">
        <f>COUNTIF($F433:$CN433,EQ$101)</f>
        <v>0</v>
      </c>
      <c r="ER433" s="19">
        <f>COUNTIF($F433:$CN433,ER$101)</f>
        <v>0</v>
      </c>
      <c r="ES433" s="19">
        <f>COUNTIF($F433:$CN433,ES$101)</f>
        <v>0</v>
      </c>
      <c r="ET433" s="19">
        <f>COUNTIF($F433:$CN433,ET$101)</f>
        <v>0</v>
      </c>
      <c r="EU433" s="19">
        <f>COUNTIF($F433:$CN433,EU$101)</f>
        <v>0</v>
      </c>
      <c r="EV433" s="19">
        <f>COUNTIF($F433:$CN433,EV$101)</f>
        <v>0</v>
      </c>
      <c r="EW433" s="19">
        <f>COUNTIF($F433:$CN433,EW$101)</f>
        <v>0</v>
      </c>
      <c r="EX433" s="19">
        <f>COUNTIF($F433:$CN433,EX$101)</f>
        <v>0</v>
      </c>
      <c r="EY433" s="19">
        <f>COUNTIF($F433:$CN433,EY$101)</f>
        <v>0</v>
      </c>
      <c r="EZ433" s="19">
        <f>COUNTIF($F433:$CN433,EZ$101)</f>
        <v>0</v>
      </c>
      <c r="FA433" s="19">
        <f>COUNTIF($F433:$CN433,FA$101)</f>
        <v>0</v>
      </c>
      <c r="FB433" s="19">
        <f>COUNTIF($F433:$CN433,FB$101)</f>
        <v>0</v>
      </c>
      <c r="FC433" s="19">
        <f>COUNTIF($F433:$CN433,FC$101)</f>
        <v>0</v>
      </c>
      <c r="FD433" s="19">
        <f>COUNTIF($F433:$CN433,FD$101)</f>
        <v>0</v>
      </c>
      <c r="FE433" s="19">
        <f>COUNTIF($F433:$CN433,FE$101)</f>
        <v>0</v>
      </c>
    </row>
    <row r="434" spans="1:161" x14ac:dyDescent="0.2">
      <c r="A434" s="18" t="str">
        <f>CHOOSE(WEEKDAY($E434),"Dimanche","Lundi","Mardi","Mercredi","Jeudi","Vendredi","")</f>
        <v>Vendredi</v>
      </c>
      <c r="B434" s="17">
        <f>IF(M434&lt;&gt;"Cong. ",B432+1,B432+0)</f>
        <v>156</v>
      </c>
      <c r="C434" s="17">
        <f>IF(M434&lt;&gt;"Cong. ",C432+1,C432+0)</f>
        <v>135</v>
      </c>
      <c r="D434" s="17">
        <f>IF(M434="",D432+1,D432+0)</f>
        <v>34</v>
      </c>
      <c r="E434" s="16">
        <v>44288</v>
      </c>
      <c r="F434" s="15"/>
      <c r="G434" s="14"/>
      <c r="H434" s="14"/>
      <c r="I434" s="14"/>
      <c r="J434" s="14"/>
      <c r="K434" s="14"/>
      <c r="L434" s="14"/>
      <c r="M434" s="14" t="s">
        <v>3</v>
      </c>
      <c r="N434" s="40">
        <f>IFERROR((COUNTIF(H434,[1]Locaux!$A$8)+COUNTIF(H434,[1]Locaux!$A$9)+COUNTIF(H434,[1]Locaux!$A$10)+COUNTIF(H434,[1]Locaux!$A$11)+COUNTIF(H434,[1]Locaux!$A$12)+COUNTIF(H434,[1]Locaux!$A$15)+COUNTIF(H434,[1]Locaux!$A$16)+COUNTIF(H434,[1]Locaux!$A$17))/(COUNTIF(G434,"*")+COUNTIF(K434,"*")+COUNTIF(M434,"*")),"0")</f>
        <v>0</v>
      </c>
      <c r="O434" s="15"/>
      <c r="P434" s="14"/>
      <c r="Q434" s="14"/>
      <c r="R434" s="14"/>
      <c r="S434" s="14"/>
      <c r="T434" s="14"/>
      <c r="U434" s="14"/>
      <c r="V434" s="14" t="s">
        <v>3</v>
      </c>
      <c r="W434" s="40">
        <f>IFERROR((COUNTIF(Q434,[1]Locaux!$A$8)+COUNTIF(Q434,[1]Locaux!$A$9)+COUNTIF(Q434,[1]Locaux!$A$10)+COUNTIF(Q434,[1]Locaux!$A$11)+COUNTIF(Q434,[1]Locaux!$A$12)+COUNTIF(Q434,[1]Locaux!$A$15)+COUNTIF(Q434,[1]Locaux!$A$16)+COUNTIF(Q434,[1]Locaux!$A$17))/(COUNTIF(P434,"*")+COUNTIF(T434,"*")+COUNTIF(V434,"*")),"0")</f>
        <v>0</v>
      </c>
      <c r="X434" s="15"/>
      <c r="Y434" s="14"/>
      <c r="Z434" s="14"/>
      <c r="AA434" s="14"/>
      <c r="AB434" s="14"/>
      <c r="AC434" s="14"/>
      <c r="AD434" s="14"/>
      <c r="AE434" s="14" t="s">
        <v>3</v>
      </c>
      <c r="AF434" s="40">
        <f>IFERROR((COUNTIF(Z434,[1]Locaux!$A$8)+COUNTIF(Z434,[1]Locaux!$A$9)+COUNTIF(Z434,[1]Locaux!$A$10)+COUNTIF(Z434,[1]Locaux!$A$11)+COUNTIF(Z434,[1]Locaux!$A$12)+COUNTIF(Z434,[1]Locaux!$A$15)+COUNTIF(Z434,[1]Locaux!$A$16)+COUNTIF(Z434,[1]Locaux!$A$17))/(COUNTIF(Y434,"*")+COUNTIF(AC434,"*")+COUNTIF(AE434,"*")),"0")</f>
        <v>0</v>
      </c>
      <c r="AG434" s="15"/>
      <c r="AH434" s="14"/>
      <c r="AI434" s="14"/>
      <c r="AJ434" s="14"/>
      <c r="AK434" s="14"/>
      <c r="AL434" s="14"/>
      <c r="AM434" s="14"/>
      <c r="AN434" s="14" t="s">
        <v>3</v>
      </c>
      <c r="AO434" s="40">
        <f>IFERROR((COUNTIF(AI434,[1]Locaux!$A$8)+COUNTIF(AI434,[1]Locaux!$A$9)+COUNTIF(AI434,[1]Locaux!$A$10)+COUNTIF(AI434,[1]Locaux!$A$11)+COUNTIF(AI434,[1]Locaux!$A$12)+COUNTIF(AI434,[1]Locaux!$A$15)+COUNTIF(AI434,[1]Locaux!$A$16)+COUNTIF(AI434,[1]Locaux!$A$17))/(COUNTIF(AH434,"*")+COUNTIF(AL434,"*")+COUNTIF(AN434,"*")),"0")</f>
        <v>0</v>
      </c>
      <c r="AP434" s="15"/>
      <c r="AQ434" s="14"/>
      <c r="AR434" s="14"/>
      <c r="AS434" s="14"/>
      <c r="AT434" s="14"/>
      <c r="AU434" s="14"/>
      <c r="AV434" s="14"/>
      <c r="AW434" s="14" t="s">
        <v>3</v>
      </c>
      <c r="AX434" s="40">
        <f>IFERROR((COUNTIF(AR434,[1]Locaux!$A$8)+COUNTIF(AR434,[1]Locaux!$A$9)+COUNTIF(AR434,[1]Locaux!$A$10)+COUNTIF(AR434,[1]Locaux!$A$11)+COUNTIF(AR434,[1]Locaux!$A$12)+COUNTIF(AR434,[1]Locaux!$A$15)+COUNTIF(AR434,[1]Locaux!$A$16)+COUNTIF(AR434,[1]Locaux!$A$17))/(COUNTIF(AQ434,"*")+COUNTIF(AU434,"*")+COUNTIF(AW434,"*")),"0")</f>
        <v>0</v>
      </c>
      <c r="AY434" s="15"/>
      <c r="AZ434" s="14"/>
      <c r="BA434" s="14"/>
      <c r="BB434" s="14"/>
      <c r="BC434" s="14"/>
      <c r="BD434" s="14"/>
      <c r="BE434" s="14"/>
      <c r="BF434" s="14" t="s">
        <v>3</v>
      </c>
      <c r="BG434" s="40">
        <f>IFERROR((COUNTIF(BA434,[1]Locaux!$A$8)+COUNTIF(BA434,[1]Locaux!$A$9)+COUNTIF(BA434,[1]Locaux!$A$10)+COUNTIF(BA434,[1]Locaux!$A$11)+COUNTIF(BA434,[1]Locaux!$A$12)+COUNTIF(BA434,[1]Locaux!$A$15)+COUNTIF(BA434,[1]Locaux!$A$16)+COUNTIF(BA434,[1]Locaux!$A$17))/(COUNTIF(AZ434,"*")+COUNTIF(BD434,"*")+COUNTIF(BF434,"*")),"0")</f>
        <v>0</v>
      </c>
      <c r="BH434" s="15"/>
      <c r="BI434" s="14"/>
      <c r="BJ434" s="14"/>
      <c r="BK434" s="14"/>
      <c r="BL434" s="14"/>
      <c r="BM434" s="14"/>
      <c r="BN434" s="14"/>
      <c r="BO434" s="14" t="s">
        <v>3</v>
      </c>
      <c r="BP434" s="40">
        <f>IFERROR((COUNTIF(BJ434,[1]Locaux!$A$8)+COUNTIF(BJ434,[1]Locaux!$A$9)+COUNTIF(BJ434,[1]Locaux!$A$10)+COUNTIF(BJ434,[1]Locaux!$A$11)+COUNTIF(BJ434,[1]Locaux!$A$12)+COUNTIF(BJ434,[1]Locaux!$A$15)+COUNTIF(BJ434,[1]Locaux!$A$16)+COUNTIF(BJ434,[1]Locaux!$A$17))/(COUNTIF(BI434,"*")+COUNTIF(BM434,"*")+COUNTIF(BO434,"*")),"0")</f>
        <v>0</v>
      </c>
      <c r="BQ434" s="15"/>
      <c r="BR434" s="14"/>
      <c r="BS434" s="14"/>
      <c r="BT434" s="14"/>
      <c r="BU434" s="14"/>
      <c r="BV434" s="14"/>
      <c r="BW434" s="14"/>
      <c r="BX434" s="14" t="s">
        <v>3</v>
      </c>
      <c r="BY434" s="15"/>
      <c r="BZ434" s="14"/>
      <c r="CA434" s="14"/>
      <c r="CB434" s="14"/>
      <c r="CC434" s="14"/>
      <c r="CD434" s="14"/>
      <c r="CE434" s="14"/>
      <c r="CF434" s="14" t="s">
        <v>3</v>
      </c>
      <c r="CG434" s="15"/>
      <c r="CH434" s="14"/>
      <c r="CI434" s="14"/>
      <c r="CJ434" s="14"/>
      <c r="CK434" s="14"/>
      <c r="CL434" s="14"/>
      <c r="CM434" s="14"/>
      <c r="CN434" s="14" t="s">
        <v>3</v>
      </c>
      <c r="CO434" s="37" t="e">
        <f>OR(CR434&gt;1,CS434&gt;1,CT434&gt;1,CU434&gt;1,CV434&gt;1,CW434&gt;1,CX434&gt;1,CY434&gt;1,CZ434&gt;1,DA434&gt;1,DB434&gt;1,DC434&gt;1,#REF!&gt;1,#REF!&gt;1,#REF!&gt;1,#REF!&gt;1,#REF!&gt;1,#REF!&gt;1,#REF!&gt;1,#REF!&gt;1,#REF!&gt;1,#REF!&gt;1,#REF!&gt;1,#REF!&gt;1,#REF!&gt;1,#REF!&gt;1,#REF!&gt;1,#REF!&gt;1,#REF!&gt;1,#REF!&gt;1)</f>
        <v>#REF!</v>
      </c>
      <c r="CP434" s="36" t="b">
        <f>OR(DR434&gt;1,DS434&gt;1,DT434&gt;1,DU434&gt;1,DV434&gt;1,DW434&gt;1,DX434&gt;1,DY434&gt;1,DZ434&gt;1,EA434&gt;1,EB434&gt;1,EC434&gt;1,ED434&gt;1,EE434&gt;1,EF434&gt;1,EG434&gt;1,EH434&gt;1,EI434&gt;1,EJ434&gt;1,EK434&gt;1,EL434&gt;1,EM434&gt;1,EN434&gt;1,EO434&gt;1,EP434&gt;1,EQ434&gt;1,ER434&gt;1,ES434&gt;1,ET434&gt;1,EU434&gt;1,EV434&gt;1,EW434&gt;1,EX434&gt;1,EY434&gt;1,EZ434&gt;1,FA434&gt;1,FB434&gt;1,FC434&gt;1,FD434&gt;1,FE434&gt;1)</f>
        <v>0</v>
      </c>
      <c r="CQ434" s="35"/>
      <c r="CR434" s="34">
        <f>COUNTIF($F434:$CN434,CR$101)</f>
        <v>0</v>
      </c>
      <c r="CS434" s="33">
        <f>COUNTIF($F434:$CN434,CS$101)</f>
        <v>0</v>
      </c>
      <c r="CT434" s="32">
        <f>COUNTIF($F434:$CN434,CT$101)</f>
        <v>0</v>
      </c>
      <c r="CU434" s="31">
        <f>COUNTIF($F434:$CN434,CU$101)</f>
        <v>0</v>
      </c>
      <c r="CV434" s="30">
        <f>COUNTIF($F434:$CN434,CV$101)</f>
        <v>0</v>
      </c>
      <c r="CW434" s="29">
        <f>COUNTIF($F434:$CN434,CW$101)</f>
        <v>0</v>
      </c>
      <c r="CX434" s="24">
        <f>COUNTIF($F434:$CN434,CX$101)</f>
        <v>0</v>
      </c>
      <c r="CY434" s="28">
        <f>COUNTIF($F434:$CN434,CY$101)</f>
        <v>0</v>
      </c>
      <c r="CZ434" s="27">
        <f>COUNTIF($F434:$CN434,CZ$101)</f>
        <v>0</v>
      </c>
      <c r="DA434" s="26">
        <f>COUNTIF($F434:$CN434,DA$101)</f>
        <v>0</v>
      </c>
      <c r="DB434" s="25">
        <f>COUNTIF($F434:$CN434,DB$101)</f>
        <v>0</v>
      </c>
      <c r="DC434" s="24">
        <f>COUNTIF($F434:$CN434,DC$101)</f>
        <v>0</v>
      </c>
      <c r="DD434" s="13"/>
      <c r="DE434" s="13"/>
      <c r="DF434" s="23"/>
      <c r="DG434" s="23"/>
      <c r="DH434" s="23"/>
      <c r="DI434" s="23"/>
      <c r="DJ434" s="23"/>
      <c r="DK434" s="23"/>
      <c r="DL434" s="23"/>
      <c r="DM434" s="23"/>
      <c r="DN434" s="23"/>
      <c r="DO434" s="23"/>
      <c r="DP434" s="22"/>
      <c r="DQ434" s="21"/>
      <c r="DR434" s="20">
        <f>COUNTIF($F434:$CN434,DR$101)</f>
        <v>0</v>
      </c>
      <c r="DS434" s="19">
        <f>COUNTIF($F434:$CN434,DS$101)</f>
        <v>0</v>
      </c>
      <c r="DT434" s="19">
        <f>COUNTIF($F434:$CN434,DT$101)</f>
        <v>0</v>
      </c>
      <c r="DU434" s="19">
        <f>COUNTIF($F434:$CN434,DU$101)</f>
        <v>0</v>
      </c>
      <c r="DV434" s="19">
        <f>COUNTIF($F434:$CN434,DV$101)</f>
        <v>0</v>
      </c>
      <c r="DW434" s="19">
        <f>COUNTIF($F434:$CN434,DW$101)</f>
        <v>0</v>
      </c>
      <c r="DX434" s="19">
        <f>COUNTIF($F434:$CN434,DX$101)</f>
        <v>0</v>
      </c>
      <c r="DY434" s="19">
        <f>COUNTIF($F434:$CN434,DY$101)</f>
        <v>0</v>
      </c>
      <c r="DZ434" s="19">
        <f>COUNTIF($F434:$CN434,DZ$101)</f>
        <v>0</v>
      </c>
      <c r="EA434" s="19">
        <f>COUNTIF($F434:$CN434,EA$101)</f>
        <v>0</v>
      </c>
      <c r="EB434" s="19">
        <f>COUNTIF($F434:$CN434,EB$101)</f>
        <v>0</v>
      </c>
      <c r="EC434" s="19">
        <f>COUNTIF($F434:$CN434,EC$101)</f>
        <v>0</v>
      </c>
      <c r="ED434" s="19">
        <f>COUNTIF($F434:$CN434,ED$101)</f>
        <v>0</v>
      </c>
      <c r="EE434" s="19">
        <f>COUNTIF($F434:$CN434,EE$101)</f>
        <v>0</v>
      </c>
      <c r="EF434" s="19">
        <f>COUNTIF($F434:$CN434,EF$101)</f>
        <v>0</v>
      </c>
      <c r="EG434" s="19">
        <f>COUNTIF($F434:$CN434,EG$101)</f>
        <v>0</v>
      </c>
      <c r="EH434" s="19">
        <f>COUNTIF($F434:$CN434,EH$101)</f>
        <v>0</v>
      </c>
      <c r="EI434" s="19">
        <f>COUNTIF($F434:$CN434,EI$101)</f>
        <v>0</v>
      </c>
      <c r="EJ434" s="19">
        <f>COUNTIF($F434:$CN434,EJ$101)</f>
        <v>0</v>
      </c>
      <c r="EK434" s="19">
        <f>COUNTIF($F434:$CN434,EK$101)</f>
        <v>0</v>
      </c>
      <c r="EL434" s="19">
        <f>COUNTIF($F434:$CN434,EL$101)</f>
        <v>0</v>
      </c>
      <c r="EM434" s="19">
        <f>COUNTIF($F434:$CN434,EM$101)</f>
        <v>0</v>
      </c>
      <c r="EN434" s="19">
        <f>COUNTIF($F434:$CN434,EN$101)</f>
        <v>0</v>
      </c>
      <c r="EO434" s="19">
        <f>COUNTIF($F434:$CN434,EO$101)</f>
        <v>0</v>
      </c>
      <c r="EP434" s="19">
        <f>COUNTIF($F434:$CN434,EP$101)</f>
        <v>0</v>
      </c>
      <c r="EQ434" s="19">
        <f>COUNTIF($F434:$CN434,EQ$101)</f>
        <v>0</v>
      </c>
      <c r="ER434" s="19">
        <f>COUNTIF($F434:$CN434,ER$101)</f>
        <v>0</v>
      </c>
      <c r="ES434" s="19">
        <f>COUNTIF($F434:$CN434,ES$101)</f>
        <v>0</v>
      </c>
      <c r="ET434" s="19">
        <f>COUNTIF($F434:$CN434,ET$101)</f>
        <v>0</v>
      </c>
      <c r="EU434" s="19">
        <f>COUNTIF($F434:$CN434,EU$101)</f>
        <v>0</v>
      </c>
      <c r="EV434" s="19">
        <f>COUNTIF($F434:$CN434,EV$101)</f>
        <v>0</v>
      </c>
      <c r="EW434" s="19">
        <f>COUNTIF($F434:$CN434,EW$101)</f>
        <v>0</v>
      </c>
      <c r="EX434" s="19">
        <f>COUNTIF($F434:$CN434,EX$101)</f>
        <v>0</v>
      </c>
      <c r="EY434" s="19">
        <f>COUNTIF($F434:$CN434,EY$101)</f>
        <v>0</v>
      </c>
      <c r="EZ434" s="19">
        <f>COUNTIF($F434:$CN434,EZ$101)</f>
        <v>0</v>
      </c>
      <c r="FA434" s="19">
        <f>COUNTIF($F434:$CN434,FA$101)</f>
        <v>0</v>
      </c>
      <c r="FB434" s="19">
        <f>COUNTIF($F434:$CN434,FB$101)</f>
        <v>0</v>
      </c>
      <c r="FC434" s="19">
        <f>COUNTIF($F434:$CN434,FC$101)</f>
        <v>0</v>
      </c>
      <c r="FD434" s="19">
        <f>COUNTIF($F434:$CN434,FD$101)</f>
        <v>0</v>
      </c>
      <c r="FE434" s="19">
        <f>COUNTIF($F434:$CN434,FE$101)</f>
        <v>0</v>
      </c>
    </row>
    <row r="435" spans="1:161" ht="13.5" thickBot="1" x14ac:dyDescent="0.25">
      <c r="A435" s="12"/>
      <c r="B435" s="11"/>
      <c r="C435" s="11"/>
      <c r="D435" s="11"/>
      <c r="E435" s="10"/>
      <c r="F435" s="9"/>
      <c r="G435" s="8"/>
      <c r="H435" s="8"/>
      <c r="I435" s="8"/>
      <c r="J435" s="8"/>
      <c r="K435" s="8"/>
      <c r="L435" s="8"/>
      <c r="M435" s="8" t="s">
        <v>3</v>
      </c>
      <c r="N435" s="40">
        <f>IFERROR((COUNTIF(H435,[1]Locaux!$A$8)+COUNTIF(H435,[1]Locaux!$A$9)+COUNTIF(H435,[1]Locaux!$A$10)+COUNTIF(H435,[1]Locaux!$A$11)+COUNTIF(H435,[1]Locaux!$A$12)+COUNTIF(H435,[1]Locaux!$A$15)+COUNTIF(H435,[1]Locaux!$A$16)+COUNTIF(H435,[1]Locaux!$A$17))/(COUNTIF(G435,"*")+COUNTIF(K435,"*")+COUNTIF(M435,"*")),"0")</f>
        <v>0</v>
      </c>
      <c r="O435" s="9"/>
      <c r="P435" s="8"/>
      <c r="Q435" s="8"/>
      <c r="R435" s="8"/>
      <c r="S435" s="8"/>
      <c r="T435" s="8"/>
      <c r="U435" s="8"/>
      <c r="V435" s="8" t="s">
        <v>3</v>
      </c>
      <c r="W435" s="40">
        <f>IFERROR((COUNTIF(Q435,[1]Locaux!$A$8)+COUNTIF(Q435,[1]Locaux!$A$9)+COUNTIF(Q435,[1]Locaux!$A$10)+COUNTIF(Q435,[1]Locaux!$A$11)+COUNTIF(Q435,[1]Locaux!$A$12)+COUNTIF(Q435,[1]Locaux!$A$15)+COUNTIF(Q435,[1]Locaux!$A$16)+COUNTIF(Q435,[1]Locaux!$A$17))/(COUNTIF(P435,"*")+COUNTIF(T435,"*")+COUNTIF(V435,"*")),"0")</f>
        <v>0</v>
      </c>
      <c r="X435" s="9"/>
      <c r="Y435" s="8"/>
      <c r="Z435" s="8"/>
      <c r="AA435" s="8"/>
      <c r="AB435" s="8"/>
      <c r="AC435" s="8"/>
      <c r="AD435" s="8"/>
      <c r="AE435" s="8" t="s">
        <v>3</v>
      </c>
      <c r="AF435" s="40">
        <f>IFERROR((COUNTIF(Z435,[1]Locaux!$A$8)+COUNTIF(Z435,[1]Locaux!$A$9)+COUNTIF(Z435,[1]Locaux!$A$10)+COUNTIF(Z435,[1]Locaux!$A$11)+COUNTIF(Z435,[1]Locaux!$A$12)+COUNTIF(Z435,[1]Locaux!$A$15)+COUNTIF(Z435,[1]Locaux!$A$16)+COUNTIF(Z435,[1]Locaux!$A$17))/(COUNTIF(Y435,"*")+COUNTIF(AC435,"*")+COUNTIF(AE435,"*")),"0")</f>
        <v>0</v>
      </c>
      <c r="AG435" s="9"/>
      <c r="AH435" s="8"/>
      <c r="AI435" s="8"/>
      <c r="AJ435" s="8"/>
      <c r="AK435" s="8"/>
      <c r="AL435" s="8"/>
      <c r="AM435" s="8"/>
      <c r="AN435" s="8" t="s">
        <v>3</v>
      </c>
      <c r="AO435" s="40">
        <f>IFERROR((COUNTIF(AI435,[1]Locaux!$A$8)+COUNTIF(AI435,[1]Locaux!$A$9)+COUNTIF(AI435,[1]Locaux!$A$10)+COUNTIF(AI435,[1]Locaux!$A$11)+COUNTIF(AI435,[1]Locaux!$A$12)+COUNTIF(AI435,[1]Locaux!$A$15)+COUNTIF(AI435,[1]Locaux!$A$16)+COUNTIF(AI435,[1]Locaux!$A$17))/(COUNTIF(AH435,"*")+COUNTIF(AL435,"*")+COUNTIF(AN435,"*")),"0")</f>
        <v>0</v>
      </c>
      <c r="AP435" s="9"/>
      <c r="AQ435" s="8"/>
      <c r="AR435" s="8"/>
      <c r="AS435" s="8"/>
      <c r="AT435" s="8"/>
      <c r="AU435" s="8"/>
      <c r="AV435" s="8"/>
      <c r="AW435" s="8" t="s">
        <v>3</v>
      </c>
      <c r="AX435" s="40">
        <f>IFERROR((COUNTIF(AR435,[1]Locaux!$A$8)+COUNTIF(AR435,[1]Locaux!$A$9)+COUNTIF(AR435,[1]Locaux!$A$10)+COUNTIF(AR435,[1]Locaux!$A$11)+COUNTIF(AR435,[1]Locaux!$A$12)+COUNTIF(AR435,[1]Locaux!$A$15)+COUNTIF(AR435,[1]Locaux!$A$16)+COUNTIF(AR435,[1]Locaux!$A$17))/(COUNTIF(AQ435,"*")+COUNTIF(AU435,"*")+COUNTIF(AW435,"*")),"0")</f>
        <v>0</v>
      </c>
      <c r="AY435" s="9"/>
      <c r="AZ435" s="8"/>
      <c r="BA435" s="8"/>
      <c r="BB435" s="8"/>
      <c r="BC435" s="8"/>
      <c r="BD435" s="8"/>
      <c r="BE435" s="8"/>
      <c r="BF435" s="8" t="s">
        <v>3</v>
      </c>
      <c r="BG435" s="40">
        <f>IFERROR((COUNTIF(BA435,[1]Locaux!$A$8)+COUNTIF(BA435,[1]Locaux!$A$9)+COUNTIF(BA435,[1]Locaux!$A$10)+COUNTIF(BA435,[1]Locaux!$A$11)+COUNTIF(BA435,[1]Locaux!$A$12)+COUNTIF(BA435,[1]Locaux!$A$15)+COUNTIF(BA435,[1]Locaux!$A$16)+COUNTIF(BA435,[1]Locaux!$A$17))/(COUNTIF(AZ435,"*")+COUNTIF(BD435,"*")+COUNTIF(BF435,"*")),"0")</f>
        <v>0</v>
      </c>
      <c r="BH435" s="9"/>
      <c r="BI435" s="8"/>
      <c r="BJ435" s="8"/>
      <c r="BK435" s="8"/>
      <c r="BL435" s="8"/>
      <c r="BM435" s="8"/>
      <c r="BN435" s="8"/>
      <c r="BO435" s="8" t="s">
        <v>3</v>
      </c>
      <c r="BP435" s="40">
        <f>IFERROR((COUNTIF(BJ435,[1]Locaux!$A$8)+COUNTIF(BJ435,[1]Locaux!$A$9)+COUNTIF(BJ435,[1]Locaux!$A$10)+COUNTIF(BJ435,[1]Locaux!$A$11)+COUNTIF(BJ435,[1]Locaux!$A$12)+COUNTIF(BJ435,[1]Locaux!$A$15)+COUNTIF(BJ435,[1]Locaux!$A$16)+COUNTIF(BJ435,[1]Locaux!$A$17))/(COUNTIF(BI435,"*")+COUNTIF(BM435,"*")+COUNTIF(BO435,"*")),"0")</f>
        <v>0</v>
      </c>
      <c r="BQ435" s="9"/>
      <c r="BR435" s="8"/>
      <c r="BS435" s="8"/>
      <c r="BT435" s="8"/>
      <c r="BU435" s="8"/>
      <c r="BV435" s="8"/>
      <c r="BW435" s="8"/>
      <c r="BX435" s="8" t="s">
        <v>3</v>
      </c>
      <c r="BY435" s="9"/>
      <c r="BZ435" s="8"/>
      <c r="CA435" s="8"/>
      <c r="CB435" s="8"/>
      <c r="CC435" s="8"/>
      <c r="CD435" s="8"/>
      <c r="CE435" s="8"/>
      <c r="CF435" s="8" t="s">
        <v>3</v>
      </c>
      <c r="CG435" s="9"/>
      <c r="CH435" s="8"/>
      <c r="CI435" s="8"/>
      <c r="CJ435" s="8"/>
      <c r="CK435" s="8"/>
      <c r="CL435" s="8"/>
      <c r="CM435" s="8"/>
      <c r="CN435" s="8" t="s">
        <v>3</v>
      </c>
      <c r="CO435" s="37" t="e">
        <f>OR(CR435&gt;1,CS435&gt;1,CT435&gt;1,CU435&gt;1,CV435&gt;1,CW435&gt;1,CX435&gt;1,CY435&gt;1,CZ435&gt;1,DA435&gt;1,DB435&gt;1,DC435&gt;1,#REF!&gt;1,#REF!&gt;1,#REF!&gt;1,#REF!&gt;1,#REF!&gt;1,#REF!&gt;1,#REF!&gt;1,#REF!&gt;1,#REF!&gt;1,#REF!&gt;1,#REF!&gt;1,#REF!&gt;1,#REF!&gt;1,#REF!&gt;1,#REF!&gt;1,#REF!&gt;1,#REF!&gt;1,#REF!&gt;1)</f>
        <v>#REF!</v>
      </c>
      <c r="CP435" s="36" t="b">
        <f>OR(DR435&gt;1,DS435&gt;1,DT435&gt;1,DU435&gt;1,DV435&gt;1,DW435&gt;1,DX435&gt;1,DY435&gt;1,DZ435&gt;1,EA435&gt;1,EB435&gt;1,EC435&gt;1,ED435&gt;1,EE435&gt;1,EF435&gt;1,EG435&gt;1,EH435&gt;1,EI435&gt;1,EJ435&gt;1,EK435&gt;1,EL435&gt;1,EM435&gt;1,EN435&gt;1,EO435&gt;1,EP435&gt;1,EQ435&gt;1,ER435&gt;1,ES435&gt;1,ET435&gt;1,EU435&gt;1,EV435&gt;1,EW435&gt;1,EX435&gt;1,EY435&gt;1,EZ435&gt;1,FA435&gt;1,FB435&gt;1,FC435&gt;1,FD435&gt;1,FE435&gt;1)</f>
        <v>0</v>
      </c>
      <c r="CQ435" s="35"/>
      <c r="CR435" s="34">
        <f>COUNTIF($F435:$CN435,CR$101)</f>
        <v>0</v>
      </c>
      <c r="CS435" s="33">
        <f>COUNTIF($F435:$CN435,CS$101)</f>
        <v>0</v>
      </c>
      <c r="CT435" s="32">
        <f>COUNTIF($F435:$CN435,CT$101)</f>
        <v>0</v>
      </c>
      <c r="CU435" s="31">
        <f>COUNTIF($F435:$CN435,CU$101)</f>
        <v>0</v>
      </c>
      <c r="CV435" s="30">
        <f>COUNTIF($F435:$CN435,CV$101)</f>
        <v>0</v>
      </c>
      <c r="CW435" s="29">
        <f>COUNTIF($F435:$CN435,CW$101)</f>
        <v>0</v>
      </c>
      <c r="CX435" s="24">
        <f>COUNTIF($F435:$CN435,CX$101)</f>
        <v>0</v>
      </c>
      <c r="CY435" s="28">
        <f>COUNTIF($F435:$CN435,CY$101)</f>
        <v>0</v>
      </c>
      <c r="CZ435" s="27">
        <f>COUNTIF($F435:$CN435,CZ$101)</f>
        <v>0</v>
      </c>
      <c r="DA435" s="26">
        <f>COUNTIF($F435:$CN435,DA$101)</f>
        <v>0</v>
      </c>
      <c r="DB435" s="25">
        <f>COUNTIF($F435:$CN435,DB$101)</f>
        <v>0</v>
      </c>
      <c r="DC435" s="24">
        <f>COUNTIF($F435:$CN435,DC$101)</f>
        <v>0</v>
      </c>
      <c r="DD435" s="13"/>
      <c r="DE435" s="13"/>
      <c r="DF435" s="23"/>
      <c r="DG435" s="23"/>
      <c r="DH435" s="23"/>
      <c r="DI435" s="23"/>
      <c r="DJ435" s="23"/>
      <c r="DK435" s="23"/>
      <c r="DL435" s="23"/>
      <c r="DM435" s="23"/>
      <c r="DN435" s="23"/>
      <c r="DO435" s="23"/>
      <c r="DP435" s="22"/>
      <c r="DQ435" s="21"/>
      <c r="DR435" s="20">
        <f>COUNTIF($F435:$CN435,DR$101)</f>
        <v>0</v>
      </c>
      <c r="DS435" s="19">
        <f>COUNTIF($F435:$CN435,DS$101)</f>
        <v>0</v>
      </c>
      <c r="DT435" s="19">
        <f>COUNTIF($F435:$CN435,DT$101)</f>
        <v>0</v>
      </c>
      <c r="DU435" s="19">
        <f>COUNTIF($F435:$CN435,DU$101)</f>
        <v>0</v>
      </c>
      <c r="DV435" s="19">
        <f>COUNTIF($F435:$CN435,DV$101)</f>
        <v>0</v>
      </c>
      <c r="DW435" s="19">
        <f>COUNTIF($F435:$CN435,DW$101)</f>
        <v>0</v>
      </c>
      <c r="DX435" s="19">
        <f>COUNTIF($F435:$CN435,DX$101)</f>
        <v>0</v>
      </c>
      <c r="DY435" s="19">
        <f>COUNTIF($F435:$CN435,DY$101)</f>
        <v>0</v>
      </c>
      <c r="DZ435" s="19">
        <f>COUNTIF($F435:$CN435,DZ$101)</f>
        <v>0</v>
      </c>
      <c r="EA435" s="19">
        <f>COUNTIF($F435:$CN435,EA$101)</f>
        <v>0</v>
      </c>
      <c r="EB435" s="19">
        <f>COUNTIF($F435:$CN435,EB$101)</f>
        <v>0</v>
      </c>
      <c r="EC435" s="19">
        <f>COUNTIF($F435:$CN435,EC$101)</f>
        <v>0</v>
      </c>
      <c r="ED435" s="19">
        <f>COUNTIF($F435:$CN435,ED$101)</f>
        <v>0</v>
      </c>
      <c r="EE435" s="19">
        <f>COUNTIF($F435:$CN435,EE$101)</f>
        <v>0</v>
      </c>
      <c r="EF435" s="19">
        <f>COUNTIF($F435:$CN435,EF$101)</f>
        <v>0</v>
      </c>
      <c r="EG435" s="19">
        <f>COUNTIF($F435:$CN435,EG$101)</f>
        <v>0</v>
      </c>
      <c r="EH435" s="19">
        <f>COUNTIF($F435:$CN435,EH$101)</f>
        <v>0</v>
      </c>
      <c r="EI435" s="19">
        <f>COUNTIF($F435:$CN435,EI$101)</f>
        <v>0</v>
      </c>
      <c r="EJ435" s="19">
        <f>COUNTIF($F435:$CN435,EJ$101)</f>
        <v>0</v>
      </c>
      <c r="EK435" s="19">
        <f>COUNTIF($F435:$CN435,EK$101)</f>
        <v>0</v>
      </c>
      <c r="EL435" s="19">
        <f>COUNTIF($F435:$CN435,EL$101)</f>
        <v>0</v>
      </c>
      <c r="EM435" s="19">
        <f>COUNTIF($F435:$CN435,EM$101)</f>
        <v>0</v>
      </c>
      <c r="EN435" s="19">
        <f>COUNTIF($F435:$CN435,EN$101)</f>
        <v>0</v>
      </c>
      <c r="EO435" s="19">
        <f>COUNTIF($F435:$CN435,EO$101)</f>
        <v>0</v>
      </c>
      <c r="EP435" s="19">
        <f>COUNTIF($F435:$CN435,EP$101)</f>
        <v>0</v>
      </c>
      <c r="EQ435" s="19">
        <f>COUNTIF($F435:$CN435,EQ$101)</f>
        <v>0</v>
      </c>
      <c r="ER435" s="19">
        <f>COUNTIF($F435:$CN435,ER$101)</f>
        <v>0</v>
      </c>
      <c r="ES435" s="19">
        <f>COUNTIF($F435:$CN435,ES$101)</f>
        <v>0</v>
      </c>
      <c r="ET435" s="19">
        <f>COUNTIF($F435:$CN435,ET$101)</f>
        <v>0</v>
      </c>
      <c r="EU435" s="19">
        <f>COUNTIF($F435:$CN435,EU$101)</f>
        <v>0</v>
      </c>
      <c r="EV435" s="19">
        <f>COUNTIF($F435:$CN435,EV$101)</f>
        <v>0</v>
      </c>
      <c r="EW435" s="19">
        <f>COUNTIF($F435:$CN435,EW$101)</f>
        <v>0</v>
      </c>
      <c r="EX435" s="19">
        <f>COUNTIF($F435:$CN435,EX$101)</f>
        <v>0</v>
      </c>
      <c r="EY435" s="19">
        <f>COUNTIF($F435:$CN435,EY$101)</f>
        <v>0</v>
      </c>
      <c r="EZ435" s="19">
        <f>COUNTIF($F435:$CN435,EZ$101)</f>
        <v>0</v>
      </c>
      <c r="FA435" s="19">
        <f>COUNTIF($F435:$CN435,FA$101)</f>
        <v>0</v>
      </c>
      <c r="FB435" s="19">
        <f>COUNTIF($F435:$CN435,FB$101)</f>
        <v>0</v>
      </c>
      <c r="FC435" s="19">
        <f>COUNTIF($F435:$CN435,FC$101)</f>
        <v>0</v>
      </c>
      <c r="FD435" s="19">
        <f>COUNTIF($F435:$CN435,FD$101)</f>
        <v>0</v>
      </c>
      <c r="FE435" s="19">
        <f>COUNTIF($F435:$CN435,FE$101)</f>
        <v>0</v>
      </c>
    </row>
    <row r="436" spans="1:161" x14ac:dyDescent="0.2">
      <c r="A436" s="18" t="str">
        <f>CHOOSE(WEEKDAY($E436),"Dimanche","Lundi","Mardi","Mercredi","Jeudi","Vendredi","")</f>
        <v>Lundi</v>
      </c>
      <c r="B436" s="17">
        <f>IF(M436&lt;&gt;"Cong. ",B434+1,B434+0)</f>
        <v>156</v>
      </c>
      <c r="C436" s="17">
        <f>IF(M436&lt;&gt;"Cong. ",C434+1,C434+0)</f>
        <v>135</v>
      </c>
      <c r="D436" s="17">
        <f>IF(M436="",D434+1,D434+0)</f>
        <v>34</v>
      </c>
      <c r="E436" s="16">
        <v>44291</v>
      </c>
      <c r="F436" s="15"/>
      <c r="G436" s="14"/>
      <c r="H436" s="14"/>
      <c r="I436" s="14"/>
      <c r="J436" s="14"/>
      <c r="K436" s="14"/>
      <c r="L436" s="14"/>
      <c r="M436" s="14" t="s">
        <v>3</v>
      </c>
      <c r="N436" s="40">
        <f>IFERROR((COUNTIF(H436,[1]Locaux!$A$8)+COUNTIF(H436,[1]Locaux!$A$9)+COUNTIF(H436,[1]Locaux!$A$10)+COUNTIF(H436,[1]Locaux!$A$11)+COUNTIF(H436,[1]Locaux!$A$12)+COUNTIF(H436,[1]Locaux!$A$15)+COUNTIF(H436,[1]Locaux!$A$16)+COUNTIF(H436,[1]Locaux!$A$17))/(COUNTIF(G436,"*")+COUNTIF(K436,"*")+COUNTIF(M436,"*")),"0")</f>
        <v>0</v>
      </c>
      <c r="O436" s="15"/>
      <c r="P436" s="14"/>
      <c r="Q436" s="14"/>
      <c r="R436" s="14"/>
      <c r="S436" s="14"/>
      <c r="T436" s="14"/>
      <c r="U436" s="14"/>
      <c r="V436" s="14" t="s">
        <v>3</v>
      </c>
      <c r="W436" s="40">
        <f>IFERROR((COUNTIF(Q436,[1]Locaux!$A$8)+COUNTIF(Q436,[1]Locaux!$A$9)+COUNTIF(Q436,[1]Locaux!$A$10)+COUNTIF(Q436,[1]Locaux!$A$11)+COUNTIF(Q436,[1]Locaux!$A$12)+COUNTIF(Q436,[1]Locaux!$A$15)+COUNTIF(Q436,[1]Locaux!$A$16)+COUNTIF(Q436,[1]Locaux!$A$17))/(COUNTIF(P436,"*")+COUNTIF(T436,"*")+COUNTIF(V436,"*")),"0")</f>
        <v>0</v>
      </c>
      <c r="X436" s="15"/>
      <c r="Y436" s="14"/>
      <c r="Z436" s="14"/>
      <c r="AA436" s="14"/>
      <c r="AB436" s="14"/>
      <c r="AC436" s="14"/>
      <c r="AD436" s="14"/>
      <c r="AE436" s="14" t="s">
        <v>3</v>
      </c>
      <c r="AF436" s="40">
        <f>IFERROR((COUNTIF(Z436,[1]Locaux!$A$8)+COUNTIF(Z436,[1]Locaux!$A$9)+COUNTIF(Z436,[1]Locaux!$A$10)+COUNTIF(Z436,[1]Locaux!$A$11)+COUNTIF(Z436,[1]Locaux!$A$12)+COUNTIF(Z436,[1]Locaux!$A$15)+COUNTIF(Z436,[1]Locaux!$A$16)+COUNTIF(Z436,[1]Locaux!$A$17))/(COUNTIF(Y436,"*")+COUNTIF(AC436,"*")+COUNTIF(AE436,"*")),"0")</f>
        <v>0</v>
      </c>
      <c r="AG436" s="15"/>
      <c r="AH436" s="14"/>
      <c r="AI436" s="14"/>
      <c r="AJ436" s="14"/>
      <c r="AK436" s="14"/>
      <c r="AL436" s="14"/>
      <c r="AM436" s="14"/>
      <c r="AN436" s="14" t="s">
        <v>3</v>
      </c>
      <c r="AO436" s="40">
        <f>IFERROR((COUNTIF(AI436,[1]Locaux!$A$8)+COUNTIF(AI436,[1]Locaux!$A$9)+COUNTIF(AI436,[1]Locaux!$A$10)+COUNTIF(AI436,[1]Locaux!$A$11)+COUNTIF(AI436,[1]Locaux!$A$12)+COUNTIF(AI436,[1]Locaux!$A$15)+COUNTIF(AI436,[1]Locaux!$A$16)+COUNTIF(AI436,[1]Locaux!$A$17))/(COUNTIF(AH436,"*")+COUNTIF(AL436,"*")+COUNTIF(AN436,"*")),"0")</f>
        <v>0</v>
      </c>
      <c r="AP436" s="15"/>
      <c r="AQ436" s="14"/>
      <c r="AR436" s="14"/>
      <c r="AS436" s="14"/>
      <c r="AT436" s="14"/>
      <c r="AU436" s="14"/>
      <c r="AV436" s="14"/>
      <c r="AW436" s="14" t="s">
        <v>3</v>
      </c>
      <c r="AX436" s="40">
        <f>IFERROR((COUNTIF(AR436,[1]Locaux!$A$8)+COUNTIF(AR436,[1]Locaux!$A$9)+COUNTIF(AR436,[1]Locaux!$A$10)+COUNTIF(AR436,[1]Locaux!$A$11)+COUNTIF(AR436,[1]Locaux!$A$12)+COUNTIF(AR436,[1]Locaux!$A$15)+COUNTIF(AR436,[1]Locaux!$A$16)+COUNTIF(AR436,[1]Locaux!$A$17))/(COUNTIF(AQ436,"*")+COUNTIF(AU436,"*")+COUNTIF(AW436,"*")),"0")</f>
        <v>0</v>
      </c>
      <c r="AY436" s="15"/>
      <c r="AZ436" s="14"/>
      <c r="BA436" s="14"/>
      <c r="BB436" s="14"/>
      <c r="BC436" s="14"/>
      <c r="BD436" s="14"/>
      <c r="BE436" s="14"/>
      <c r="BF436" s="14" t="s">
        <v>3</v>
      </c>
      <c r="BG436" s="40">
        <f>IFERROR((COUNTIF(BA436,[1]Locaux!$A$8)+COUNTIF(BA436,[1]Locaux!$A$9)+COUNTIF(BA436,[1]Locaux!$A$10)+COUNTIF(BA436,[1]Locaux!$A$11)+COUNTIF(BA436,[1]Locaux!$A$12)+COUNTIF(BA436,[1]Locaux!$A$15)+COUNTIF(BA436,[1]Locaux!$A$16)+COUNTIF(BA436,[1]Locaux!$A$17))/(COUNTIF(AZ436,"*")+COUNTIF(BD436,"*")+COUNTIF(BF436,"*")),"0")</f>
        <v>0</v>
      </c>
      <c r="BH436" s="15"/>
      <c r="BI436" s="14"/>
      <c r="BJ436" s="14"/>
      <c r="BK436" s="14"/>
      <c r="BL436" s="14"/>
      <c r="BM436" s="14"/>
      <c r="BN436" s="14"/>
      <c r="BO436" s="14" t="s">
        <v>3</v>
      </c>
      <c r="BP436" s="40">
        <f>IFERROR((COUNTIF(BJ436,[1]Locaux!$A$8)+COUNTIF(BJ436,[1]Locaux!$A$9)+COUNTIF(BJ436,[1]Locaux!$A$10)+COUNTIF(BJ436,[1]Locaux!$A$11)+COUNTIF(BJ436,[1]Locaux!$A$12)+COUNTIF(BJ436,[1]Locaux!$A$15)+COUNTIF(BJ436,[1]Locaux!$A$16)+COUNTIF(BJ436,[1]Locaux!$A$17))/(COUNTIF(BI436,"*")+COUNTIF(BM436,"*")+COUNTIF(BO436,"*")),"0")</f>
        <v>0</v>
      </c>
      <c r="BQ436" s="15"/>
      <c r="BR436" s="14"/>
      <c r="BS436" s="14"/>
      <c r="BT436" s="14"/>
      <c r="BU436" s="14"/>
      <c r="BV436" s="14"/>
      <c r="BW436" s="14"/>
      <c r="BX436" s="14" t="s">
        <v>3</v>
      </c>
      <c r="BY436" s="15"/>
      <c r="BZ436" s="14"/>
      <c r="CA436" s="14"/>
      <c r="CB436" s="14"/>
      <c r="CC436" s="14"/>
      <c r="CD436" s="14"/>
      <c r="CE436" s="14"/>
      <c r="CF436" s="14" t="s">
        <v>3</v>
      </c>
      <c r="CG436" s="15"/>
      <c r="CH436" s="14"/>
      <c r="CI436" s="14"/>
      <c r="CJ436" s="14"/>
      <c r="CK436" s="14"/>
      <c r="CL436" s="14"/>
      <c r="CM436" s="14"/>
      <c r="CN436" s="14" t="s">
        <v>3</v>
      </c>
      <c r="CO436" s="37" t="e">
        <f>OR(CR436&gt;1,CS436&gt;1,CT436&gt;1,CU436&gt;1,CV436&gt;1,CW436&gt;1,CX436&gt;1,CY436&gt;1,CZ436&gt;1,DA436&gt;1,DB436&gt;1,DC436&gt;1,#REF!&gt;1,#REF!&gt;1,#REF!&gt;1,#REF!&gt;1,#REF!&gt;1,#REF!&gt;1,#REF!&gt;1,#REF!&gt;1,#REF!&gt;1,#REF!&gt;1,#REF!&gt;1,#REF!&gt;1,#REF!&gt;1,#REF!&gt;1,#REF!&gt;1,#REF!&gt;1,#REF!&gt;1,#REF!&gt;1)</f>
        <v>#REF!</v>
      </c>
      <c r="CP436" s="36" t="b">
        <f>OR(DR436&gt;1,DS436&gt;1,DT436&gt;1,DU436&gt;1,DV436&gt;1,DW436&gt;1,DX436&gt;1,DY436&gt;1,DZ436&gt;1,EA436&gt;1,EB436&gt;1,EC436&gt;1,ED436&gt;1,EE436&gt;1,EF436&gt;1,EG436&gt;1,EH436&gt;1,EI436&gt;1,EJ436&gt;1,EK436&gt;1,EL436&gt;1,EM436&gt;1,EN436&gt;1,EO436&gt;1,EP436&gt;1,EQ436&gt;1,ER436&gt;1,ES436&gt;1,ET436&gt;1,EU436&gt;1,EV436&gt;1,EW436&gt;1,EX436&gt;1,EY436&gt;1,EZ436&gt;1,FA436&gt;1,FB436&gt;1,FC436&gt;1,FD436&gt;1,FE436&gt;1)</f>
        <v>0</v>
      </c>
      <c r="CQ436" s="35"/>
      <c r="CR436" s="34">
        <f>COUNTIF($F436:$CN436,CR$101)</f>
        <v>0</v>
      </c>
      <c r="CS436" s="33">
        <f>COUNTIF($F436:$CN436,CS$101)</f>
        <v>0</v>
      </c>
      <c r="CT436" s="32">
        <f>COUNTIF($F436:$CN436,CT$101)</f>
        <v>0</v>
      </c>
      <c r="CU436" s="31">
        <f>COUNTIF($F436:$CN436,CU$101)</f>
        <v>0</v>
      </c>
      <c r="CV436" s="30">
        <f>COUNTIF($F436:$CN436,CV$101)</f>
        <v>0</v>
      </c>
      <c r="CW436" s="29">
        <f>COUNTIF($F436:$CN436,CW$101)</f>
        <v>0</v>
      </c>
      <c r="CX436" s="24">
        <f>COUNTIF($F436:$CN436,CX$101)</f>
        <v>0</v>
      </c>
      <c r="CY436" s="28">
        <f>COUNTIF($F436:$CN436,CY$101)</f>
        <v>0</v>
      </c>
      <c r="CZ436" s="27">
        <f>COUNTIF($F436:$CN436,CZ$101)</f>
        <v>0</v>
      </c>
      <c r="DA436" s="26">
        <f>COUNTIF($F436:$CN436,DA$101)</f>
        <v>0</v>
      </c>
      <c r="DB436" s="25">
        <f>COUNTIF($F436:$CN436,DB$101)</f>
        <v>0</v>
      </c>
      <c r="DC436" s="24">
        <f>COUNTIF($F436:$CN436,DC$101)</f>
        <v>0</v>
      </c>
      <c r="DD436" s="13"/>
      <c r="DE436" s="13"/>
      <c r="DF436" s="23"/>
      <c r="DG436" s="23"/>
      <c r="DH436" s="23"/>
      <c r="DI436" s="23"/>
      <c r="DJ436" s="23"/>
      <c r="DK436" s="23"/>
      <c r="DL436" s="23"/>
      <c r="DM436" s="23"/>
      <c r="DN436" s="23"/>
      <c r="DO436" s="23"/>
      <c r="DP436" s="22"/>
      <c r="DQ436" s="21"/>
      <c r="DR436" s="20">
        <f>COUNTIF($F436:$CN436,DR$101)</f>
        <v>0</v>
      </c>
      <c r="DS436" s="19">
        <f>COUNTIF($F436:$CN436,DS$101)</f>
        <v>0</v>
      </c>
      <c r="DT436" s="19">
        <f>COUNTIF($F436:$CN436,DT$101)</f>
        <v>0</v>
      </c>
      <c r="DU436" s="19">
        <f>COUNTIF($F436:$CN436,DU$101)</f>
        <v>0</v>
      </c>
      <c r="DV436" s="19">
        <f>COUNTIF($F436:$CN436,DV$101)</f>
        <v>0</v>
      </c>
      <c r="DW436" s="19">
        <f>COUNTIF($F436:$CN436,DW$101)</f>
        <v>0</v>
      </c>
      <c r="DX436" s="19">
        <f>COUNTIF($F436:$CN436,DX$101)</f>
        <v>0</v>
      </c>
      <c r="DY436" s="19">
        <f>COUNTIF($F436:$CN436,DY$101)</f>
        <v>0</v>
      </c>
      <c r="DZ436" s="19">
        <f>COUNTIF($F436:$CN436,DZ$101)</f>
        <v>0</v>
      </c>
      <c r="EA436" s="19">
        <f>COUNTIF($F436:$CN436,EA$101)</f>
        <v>0</v>
      </c>
      <c r="EB436" s="19">
        <f>COUNTIF($F436:$CN436,EB$101)</f>
        <v>0</v>
      </c>
      <c r="EC436" s="19">
        <f>COUNTIF($F436:$CN436,EC$101)</f>
        <v>0</v>
      </c>
      <c r="ED436" s="19">
        <f>COUNTIF($F436:$CN436,ED$101)</f>
        <v>0</v>
      </c>
      <c r="EE436" s="19">
        <f>COUNTIF($F436:$CN436,EE$101)</f>
        <v>0</v>
      </c>
      <c r="EF436" s="19">
        <f>COUNTIF($F436:$CN436,EF$101)</f>
        <v>0</v>
      </c>
      <c r="EG436" s="19">
        <f>COUNTIF($F436:$CN436,EG$101)</f>
        <v>0</v>
      </c>
      <c r="EH436" s="19">
        <f>COUNTIF($F436:$CN436,EH$101)</f>
        <v>0</v>
      </c>
      <c r="EI436" s="19">
        <f>COUNTIF($F436:$CN436,EI$101)</f>
        <v>0</v>
      </c>
      <c r="EJ436" s="19">
        <f>COUNTIF($F436:$CN436,EJ$101)</f>
        <v>0</v>
      </c>
      <c r="EK436" s="19">
        <f>COUNTIF($F436:$CN436,EK$101)</f>
        <v>0</v>
      </c>
      <c r="EL436" s="19">
        <f>COUNTIF($F436:$CN436,EL$101)</f>
        <v>0</v>
      </c>
      <c r="EM436" s="19">
        <f>COUNTIF($F436:$CN436,EM$101)</f>
        <v>0</v>
      </c>
      <c r="EN436" s="19">
        <f>COUNTIF($F436:$CN436,EN$101)</f>
        <v>0</v>
      </c>
      <c r="EO436" s="19">
        <f>COUNTIF($F436:$CN436,EO$101)</f>
        <v>0</v>
      </c>
      <c r="EP436" s="19">
        <f>COUNTIF($F436:$CN436,EP$101)</f>
        <v>0</v>
      </c>
      <c r="EQ436" s="19">
        <f>COUNTIF($F436:$CN436,EQ$101)</f>
        <v>0</v>
      </c>
      <c r="ER436" s="19">
        <f>COUNTIF($F436:$CN436,ER$101)</f>
        <v>0</v>
      </c>
      <c r="ES436" s="19">
        <f>COUNTIF($F436:$CN436,ES$101)</f>
        <v>0</v>
      </c>
      <c r="ET436" s="19">
        <f>COUNTIF($F436:$CN436,ET$101)</f>
        <v>0</v>
      </c>
      <c r="EU436" s="19">
        <f>COUNTIF($F436:$CN436,EU$101)</f>
        <v>0</v>
      </c>
      <c r="EV436" s="19">
        <f>COUNTIF($F436:$CN436,EV$101)</f>
        <v>0</v>
      </c>
      <c r="EW436" s="19">
        <f>COUNTIF($F436:$CN436,EW$101)</f>
        <v>0</v>
      </c>
      <c r="EX436" s="19">
        <f>COUNTIF($F436:$CN436,EX$101)</f>
        <v>0</v>
      </c>
      <c r="EY436" s="19">
        <f>COUNTIF($F436:$CN436,EY$101)</f>
        <v>0</v>
      </c>
      <c r="EZ436" s="19">
        <f>COUNTIF($F436:$CN436,EZ$101)</f>
        <v>0</v>
      </c>
      <c r="FA436" s="19">
        <f>COUNTIF($F436:$CN436,FA$101)</f>
        <v>0</v>
      </c>
      <c r="FB436" s="19">
        <f>COUNTIF($F436:$CN436,FB$101)</f>
        <v>0</v>
      </c>
      <c r="FC436" s="19">
        <f>COUNTIF($F436:$CN436,FC$101)</f>
        <v>0</v>
      </c>
      <c r="FD436" s="19">
        <f>COUNTIF($F436:$CN436,FD$101)</f>
        <v>0</v>
      </c>
      <c r="FE436" s="19">
        <f>COUNTIF($F436:$CN436,FE$101)</f>
        <v>0</v>
      </c>
    </row>
    <row r="437" spans="1:161" ht="13.5" thickBot="1" x14ac:dyDescent="0.25">
      <c r="A437" s="12"/>
      <c r="B437" s="11"/>
      <c r="C437" s="11"/>
      <c r="D437" s="11"/>
      <c r="E437" s="10"/>
      <c r="F437" s="9"/>
      <c r="G437" s="8"/>
      <c r="H437" s="8"/>
      <c r="I437" s="8"/>
      <c r="J437" s="8"/>
      <c r="K437" s="8"/>
      <c r="L437" s="8"/>
      <c r="M437" s="8" t="s">
        <v>3</v>
      </c>
      <c r="N437" s="40">
        <f>IFERROR((COUNTIF(H437,[1]Locaux!$A$8)+COUNTIF(H437,[1]Locaux!$A$9)+COUNTIF(H437,[1]Locaux!$A$10)+COUNTIF(H437,[1]Locaux!$A$11)+COUNTIF(H437,[1]Locaux!$A$12)+COUNTIF(H437,[1]Locaux!$A$15)+COUNTIF(H437,[1]Locaux!$A$16)+COUNTIF(H437,[1]Locaux!$A$17))/(COUNTIF(G437,"*")+COUNTIF(K437,"*")+COUNTIF(M437,"*")),"0")</f>
        <v>0</v>
      </c>
      <c r="O437" s="9"/>
      <c r="P437" s="8"/>
      <c r="Q437" s="8"/>
      <c r="R437" s="8"/>
      <c r="S437" s="8"/>
      <c r="T437" s="8"/>
      <c r="U437" s="8"/>
      <c r="V437" s="8" t="s">
        <v>3</v>
      </c>
      <c r="W437" s="40">
        <f>IFERROR((COUNTIF(Q437,[1]Locaux!$A$8)+COUNTIF(Q437,[1]Locaux!$A$9)+COUNTIF(Q437,[1]Locaux!$A$10)+COUNTIF(Q437,[1]Locaux!$A$11)+COUNTIF(Q437,[1]Locaux!$A$12)+COUNTIF(Q437,[1]Locaux!$A$15)+COUNTIF(Q437,[1]Locaux!$A$16)+COUNTIF(Q437,[1]Locaux!$A$17))/(COUNTIF(P437,"*")+COUNTIF(T437,"*")+COUNTIF(V437,"*")),"0")</f>
        <v>0</v>
      </c>
      <c r="X437" s="9"/>
      <c r="Y437" s="8"/>
      <c r="Z437" s="8"/>
      <c r="AA437" s="8"/>
      <c r="AB437" s="8"/>
      <c r="AC437" s="8"/>
      <c r="AD437" s="8"/>
      <c r="AE437" s="8" t="s">
        <v>3</v>
      </c>
      <c r="AF437" s="40">
        <f>IFERROR((COUNTIF(Z437,[1]Locaux!$A$8)+COUNTIF(Z437,[1]Locaux!$A$9)+COUNTIF(Z437,[1]Locaux!$A$10)+COUNTIF(Z437,[1]Locaux!$A$11)+COUNTIF(Z437,[1]Locaux!$A$12)+COUNTIF(Z437,[1]Locaux!$A$15)+COUNTIF(Z437,[1]Locaux!$A$16)+COUNTIF(Z437,[1]Locaux!$A$17))/(COUNTIF(Y437,"*")+COUNTIF(AC437,"*")+COUNTIF(AE437,"*")),"0")</f>
        <v>0</v>
      </c>
      <c r="AG437" s="9"/>
      <c r="AH437" s="8"/>
      <c r="AI437" s="8"/>
      <c r="AJ437" s="8"/>
      <c r="AK437" s="8"/>
      <c r="AL437" s="8"/>
      <c r="AM437" s="8"/>
      <c r="AN437" s="8" t="s">
        <v>3</v>
      </c>
      <c r="AO437" s="40">
        <f>IFERROR((COUNTIF(AI437,[1]Locaux!$A$8)+COUNTIF(AI437,[1]Locaux!$A$9)+COUNTIF(AI437,[1]Locaux!$A$10)+COUNTIF(AI437,[1]Locaux!$A$11)+COUNTIF(AI437,[1]Locaux!$A$12)+COUNTIF(AI437,[1]Locaux!$A$15)+COUNTIF(AI437,[1]Locaux!$A$16)+COUNTIF(AI437,[1]Locaux!$A$17))/(COUNTIF(AH437,"*")+COUNTIF(AL437,"*")+COUNTIF(AN437,"*")),"0")</f>
        <v>0</v>
      </c>
      <c r="AP437" s="9"/>
      <c r="AQ437" s="8"/>
      <c r="AR437" s="8"/>
      <c r="AS437" s="8"/>
      <c r="AT437" s="8"/>
      <c r="AU437" s="8"/>
      <c r="AV437" s="8"/>
      <c r="AW437" s="8" t="s">
        <v>3</v>
      </c>
      <c r="AX437" s="40">
        <f>IFERROR((COUNTIF(AR437,[1]Locaux!$A$8)+COUNTIF(AR437,[1]Locaux!$A$9)+COUNTIF(AR437,[1]Locaux!$A$10)+COUNTIF(AR437,[1]Locaux!$A$11)+COUNTIF(AR437,[1]Locaux!$A$12)+COUNTIF(AR437,[1]Locaux!$A$15)+COUNTIF(AR437,[1]Locaux!$A$16)+COUNTIF(AR437,[1]Locaux!$A$17))/(COUNTIF(AQ437,"*")+COUNTIF(AU437,"*")+COUNTIF(AW437,"*")),"0")</f>
        <v>0</v>
      </c>
      <c r="AY437" s="9"/>
      <c r="AZ437" s="8"/>
      <c r="BA437" s="8"/>
      <c r="BB437" s="8"/>
      <c r="BC437" s="8"/>
      <c r="BD437" s="8"/>
      <c r="BE437" s="8"/>
      <c r="BF437" s="8" t="s">
        <v>3</v>
      </c>
      <c r="BG437" s="40">
        <f>IFERROR((COUNTIF(BA437,[1]Locaux!$A$8)+COUNTIF(BA437,[1]Locaux!$A$9)+COUNTIF(BA437,[1]Locaux!$A$10)+COUNTIF(BA437,[1]Locaux!$A$11)+COUNTIF(BA437,[1]Locaux!$A$12)+COUNTIF(BA437,[1]Locaux!$A$15)+COUNTIF(BA437,[1]Locaux!$A$16)+COUNTIF(BA437,[1]Locaux!$A$17))/(COUNTIF(AZ437,"*")+COUNTIF(BD437,"*")+COUNTIF(BF437,"*")),"0")</f>
        <v>0</v>
      </c>
      <c r="BH437" s="9"/>
      <c r="BI437" s="8"/>
      <c r="BJ437" s="8"/>
      <c r="BK437" s="8"/>
      <c r="BL437" s="8"/>
      <c r="BM437" s="8"/>
      <c r="BN437" s="8"/>
      <c r="BO437" s="8" t="s">
        <v>3</v>
      </c>
      <c r="BP437" s="40">
        <f>IFERROR((COUNTIF(BJ437,[1]Locaux!$A$8)+COUNTIF(BJ437,[1]Locaux!$A$9)+COUNTIF(BJ437,[1]Locaux!$A$10)+COUNTIF(BJ437,[1]Locaux!$A$11)+COUNTIF(BJ437,[1]Locaux!$A$12)+COUNTIF(BJ437,[1]Locaux!$A$15)+COUNTIF(BJ437,[1]Locaux!$A$16)+COUNTIF(BJ437,[1]Locaux!$A$17))/(COUNTIF(BI437,"*")+COUNTIF(BM437,"*")+COUNTIF(BO437,"*")),"0")</f>
        <v>0</v>
      </c>
      <c r="BQ437" s="9"/>
      <c r="BR437" s="8"/>
      <c r="BS437" s="8"/>
      <c r="BT437" s="8"/>
      <c r="BU437" s="8"/>
      <c r="BV437" s="8"/>
      <c r="BW437" s="8"/>
      <c r="BX437" s="8" t="s">
        <v>3</v>
      </c>
      <c r="BY437" s="9"/>
      <c r="BZ437" s="8"/>
      <c r="CA437" s="8"/>
      <c r="CB437" s="8"/>
      <c r="CC437" s="8"/>
      <c r="CD437" s="8"/>
      <c r="CE437" s="8"/>
      <c r="CF437" s="8" t="s">
        <v>3</v>
      </c>
      <c r="CG437" s="9"/>
      <c r="CH437" s="8"/>
      <c r="CI437" s="8"/>
      <c r="CJ437" s="8"/>
      <c r="CK437" s="8"/>
      <c r="CL437" s="8"/>
      <c r="CM437" s="8"/>
      <c r="CN437" s="8" t="s">
        <v>3</v>
      </c>
      <c r="CO437" s="37" t="e">
        <f>OR(CR437&gt;1,CS437&gt;1,CT437&gt;1,CU437&gt;1,CV437&gt;1,CW437&gt;1,CX437&gt;1,CY437&gt;1,CZ437&gt;1,DA437&gt;1,DB437&gt;1,DC437&gt;1,#REF!&gt;1,#REF!&gt;1,#REF!&gt;1,#REF!&gt;1,#REF!&gt;1,#REF!&gt;1,#REF!&gt;1,#REF!&gt;1,#REF!&gt;1,#REF!&gt;1,#REF!&gt;1,#REF!&gt;1,#REF!&gt;1,#REF!&gt;1,#REF!&gt;1,#REF!&gt;1,#REF!&gt;1,#REF!&gt;1)</f>
        <v>#REF!</v>
      </c>
      <c r="CP437" s="36" t="b">
        <f>OR(DR437&gt;1,DS437&gt;1,DT437&gt;1,DU437&gt;1,DV437&gt;1,DW437&gt;1,DX437&gt;1,DY437&gt;1,DZ437&gt;1,EA437&gt;1,EB437&gt;1,EC437&gt;1,ED437&gt;1,EE437&gt;1,EF437&gt;1,EG437&gt;1,EH437&gt;1,EI437&gt;1,EJ437&gt;1,EK437&gt;1,EL437&gt;1,EM437&gt;1,EN437&gt;1,EO437&gt;1,EP437&gt;1,EQ437&gt;1,ER437&gt;1,ES437&gt;1,ET437&gt;1,EU437&gt;1,EV437&gt;1,EW437&gt;1,EX437&gt;1,EY437&gt;1,EZ437&gt;1,FA437&gt;1,FB437&gt;1,FC437&gt;1,FD437&gt;1,FE437&gt;1)</f>
        <v>0</v>
      </c>
      <c r="CQ437" s="35"/>
      <c r="CR437" s="34">
        <f>COUNTIF($F437:$CN437,CR$101)</f>
        <v>0</v>
      </c>
      <c r="CS437" s="33">
        <f>COUNTIF($F437:$CN437,CS$101)</f>
        <v>0</v>
      </c>
      <c r="CT437" s="32">
        <f>COUNTIF($F437:$CN437,CT$101)</f>
        <v>0</v>
      </c>
      <c r="CU437" s="31">
        <f>COUNTIF($F437:$CN437,CU$101)</f>
        <v>0</v>
      </c>
      <c r="CV437" s="30">
        <f>COUNTIF($F437:$CN437,CV$101)</f>
        <v>0</v>
      </c>
      <c r="CW437" s="29">
        <f>COUNTIF($F437:$CN437,CW$101)</f>
        <v>0</v>
      </c>
      <c r="CX437" s="24">
        <f>COUNTIF($F437:$CN437,CX$101)</f>
        <v>0</v>
      </c>
      <c r="CY437" s="28">
        <f>COUNTIF($F437:$CN437,CY$101)</f>
        <v>0</v>
      </c>
      <c r="CZ437" s="27">
        <f>COUNTIF($F437:$CN437,CZ$101)</f>
        <v>0</v>
      </c>
      <c r="DA437" s="26">
        <f>COUNTIF($F437:$CN437,DA$101)</f>
        <v>0</v>
      </c>
      <c r="DB437" s="25">
        <f>COUNTIF($F437:$CN437,DB$101)</f>
        <v>0</v>
      </c>
      <c r="DC437" s="24">
        <f>COUNTIF($F437:$CN437,DC$101)</f>
        <v>0</v>
      </c>
      <c r="DD437" s="13"/>
      <c r="DE437" s="13"/>
      <c r="DF437" s="23"/>
      <c r="DG437" s="23"/>
      <c r="DH437" s="23"/>
      <c r="DI437" s="23"/>
      <c r="DJ437" s="23"/>
      <c r="DK437" s="23"/>
      <c r="DL437" s="23"/>
      <c r="DM437" s="23"/>
      <c r="DN437" s="23"/>
      <c r="DO437" s="23"/>
      <c r="DP437" s="22"/>
      <c r="DQ437" s="21"/>
      <c r="DR437" s="20">
        <f>COUNTIF($F437:$CN437,DR$101)</f>
        <v>0</v>
      </c>
      <c r="DS437" s="19">
        <f>COUNTIF($F437:$CN437,DS$101)</f>
        <v>0</v>
      </c>
      <c r="DT437" s="19">
        <f>COUNTIF($F437:$CN437,DT$101)</f>
        <v>0</v>
      </c>
      <c r="DU437" s="19">
        <f>COUNTIF($F437:$CN437,DU$101)</f>
        <v>0</v>
      </c>
      <c r="DV437" s="19">
        <f>COUNTIF($F437:$CN437,DV$101)</f>
        <v>0</v>
      </c>
      <c r="DW437" s="19">
        <f>COUNTIF($F437:$CN437,DW$101)</f>
        <v>0</v>
      </c>
      <c r="DX437" s="19">
        <f>COUNTIF($F437:$CN437,DX$101)</f>
        <v>0</v>
      </c>
      <c r="DY437" s="19">
        <f>COUNTIF($F437:$CN437,DY$101)</f>
        <v>0</v>
      </c>
      <c r="DZ437" s="19">
        <f>COUNTIF($F437:$CN437,DZ$101)</f>
        <v>0</v>
      </c>
      <c r="EA437" s="19">
        <f>COUNTIF($F437:$CN437,EA$101)</f>
        <v>0</v>
      </c>
      <c r="EB437" s="19">
        <f>COUNTIF($F437:$CN437,EB$101)</f>
        <v>0</v>
      </c>
      <c r="EC437" s="19">
        <f>COUNTIF($F437:$CN437,EC$101)</f>
        <v>0</v>
      </c>
      <c r="ED437" s="19">
        <f>COUNTIF($F437:$CN437,ED$101)</f>
        <v>0</v>
      </c>
      <c r="EE437" s="19">
        <f>COUNTIF($F437:$CN437,EE$101)</f>
        <v>0</v>
      </c>
      <c r="EF437" s="19">
        <f>COUNTIF($F437:$CN437,EF$101)</f>
        <v>0</v>
      </c>
      <c r="EG437" s="19">
        <f>COUNTIF($F437:$CN437,EG$101)</f>
        <v>0</v>
      </c>
      <c r="EH437" s="19">
        <f>COUNTIF($F437:$CN437,EH$101)</f>
        <v>0</v>
      </c>
      <c r="EI437" s="19">
        <f>COUNTIF($F437:$CN437,EI$101)</f>
        <v>0</v>
      </c>
      <c r="EJ437" s="19">
        <f>COUNTIF($F437:$CN437,EJ$101)</f>
        <v>0</v>
      </c>
      <c r="EK437" s="19">
        <f>COUNTIF($F437:$CN437,EK$101)</f>
        <v>0</v>
      </c>
      <c r="EL437" s="19">
        <f>COUNTIF($F437:$CN437,EL$101)</f>
        <v>0</v>
      </c>
      <c r="EM437" s="19">
        <f>COUNTIF($F437:$CN437,EM$101)</f>
        <v>0</v>
      </c>
      <c r="EN437" s="19">
        <f>COUNTIF($F437:$CN437,EN$101)</f>
        <v>0</v>
      </c>
      <c r="EO437" s="19">
        <f>COUNTIF($F437:$CN437,EO$101)</f>
        <v>0</v>
      </c>
      <c r="EP437" s="19">
        <f>COUNTIF($F437:$CN437,EP$101)</f>
        <v>0</v>
      </c>
      <c r="EQ437" s="19">
        <f>COUNTIF($F437:$CN437,EQ$101)</f>
        <v>0</v>
      </c>
      <c r="ER437" s="19">
        <f>COUNTIF($F437:$CN437,ER$101)</f>
        <v>0</v>
      </c>
      <c r="ES437" s="19">
        <f>COUNTIF($F437:$CN437,ES$101)</f>
        <v>0</v>
      </c>
      <c r="ET437" s="19">
        <f>COUNTIF($F437:$CN437,ET$101)</f>
        <v>0</v>
      </c>
      <c r="EU437" s="19">
        <f>COUNTIF($F437:$CN437,EU$101)</f>
        <v>0</v>
      </c>
      <c r="EV437" s="19">
        <f>COUNTIF($F437:$CN437,EV$101)</f>
        <v>0</v>
      </c>
      <c r="EW437" s="19">
        <f>COUNTIF($F437:$CN437,EW$101)</f>
        <v>0</v>
      </c>
      <c r="EX437" s="19">
        <f>COUNTIF($F437:$CN437,EX$101)</f>
        <v>0</v>
      </c>
      <c r="EY437" s="19">
        <f>COUNTIF($F437:$CN437,EY$101)</f>
        <v>0</v>
      </c>
      <c r="EZ437" s="19">
        <f>COUNTIF($F437:$CN437,EZ$101)</f>
        <v>0</v>
      </c>
      <c r="FA437" s="19">
        <f>COUNTIF($F437:$CN437,FA$101)</f>
        <v>0</v>
      </c>
      <c r="FB437" s="19">
        <f>COUNTIF($F437:$CN437,FB$101)</f>
        <v>0</v>
      </c>
      <c r="FC437" s="19">
        <f>COUNTIF($F437:$CN437,FC$101)</f>
        <v>0</v>
      </c>
      <c r="FD437" s="19">
        <f>COUNTIF($F437:$CN437,FD$101)</f>
        <v>0</v>
      </c>
      <c r="FE437" s="19">
        <f>COUNTIF($F437:$CN437,FE$101)</f>
        <v>0</v>
      </c>
    </row>
    <row r="438" spans="1:161" x14ac:dyDescent="0.2">
      <c r="A438" s="18" t="str">
        <f>CHOOSE(WEEKDAY($E438),"Dimanche","Lundi","Mardi","Mercredi","Jeudi","Vendredi","")</f>
        <v>Mardi</v>
      </c>
      <c r="B438" s="17">
        <f>IF(M438&lt;&gt;"Cong. ",B436+1,B436+0)</f>
        <v>157</v>
      </c>
      <c r="C438" s="17">
        <f>IF(M438&lt;&gt;"Cong. ",C436+1,C436+0)</f>
        <v>136</v>
      </c>
      <c r="D438" s="17">
        <f>IF(M438="",D436+1,D436+0)</f>
        <v>35</v>
      </c>
      <c r="E438" s="16">
        <v>44292</v>
      </c>
      <c r="F438" s="7"/>
      <c r="G438" s="44"/>
      <c r="H438" s="44"/>
      <c r="I438" s="44"/>
      <c r="J438" s="44"/>
      <c r="K438" s="44"/>
      <c r="L438" s="44"/>
      <c r="M438" s="43"/>
      <c r="N438" s="40" t="str">
        <f>IFERROR((COUNTIF(H438,[1]Locaux!$A$8)+COUNTIF(H438,[1]Locaux!$A$9)+COUNTIF(H438,[1]Locaux!$A$10)+COUNTIF(H438,[1]Locaux!$A$11)+COUNTIF(H438,[1]Locaux!$A$12)+COUNTIF(H438,[1]Locaux!$A$15)+COUNTIF(H438,[1]Locaux!$A$16)+COUNTIF(H438,[1]Locaux!$A$17))/(COUNTIF(G438,"*")+COUNTIF(K438,"*")+COUNTIF(M438,"*")),"0")</f>
        <v>0</v>
      </c>
      <c r="O438" s="7"/>
      <c r="P438" s="44"/>
      <c r="Q438" s="44"/>
      <c r="R438" s="44"/>
      <c r="S438" s="44"/>
      <c r="T438" s="44"/>
      <c r="U438" s="44"/>
      <c r="V438" s="43"/>
      <c r="W438" s="40" t="str">
        <f>IFERROR((COUNTIF(Q438,[1]Locaux!$A$8)+COUNTIF(Q438,[1]Locaux!$A$9)+COUNTIF(Q438,[1]Locaux!$A$10)+COUNTIF(Q438,[1]Locaux!$A$11)+COUNTIF(Q438,[1]Locaux!$A$12)+COUNTIF(Q438,[1]Locaux!$A$15)+COUNTIF(Q438,[1]Locaux!$A$16)+COUNTIF(Q438,[1]Locaux!$A$17))/(COUNTIF(P438,"*")+COUNTIF(T438,"*")+COUNTIF(V438,"*")),"0")</f>
        <v>0</v>
      </c>
      <c r="X438" s="7" t="s">
        <v>22</v>
      </c>
      <c r="Y438" s="44"/>
      <c r="Z438" s="44"/>
      <c r="AA438" s="44"/>
      <c r="AB438" s="44"/>
      <c r="AC438" s="44"/>
      <c r="AD438" s="44"/>
      <c r="AE438" s="43"/>
      <c r="AF438" s="40" t="str">
        <f>IFERROR((COUNTIF(Z438,[1]Locaux!$A$8)+COUNTIF(Z438,[1]Locaux!$A$9)+COUNTIF(Z438,[1]Locaux!$A$10)+COUNTIF(Z438,[1]Locaux!$A$11)+COUNTIF(Z438,[1]Locaux!$A$12)+COUNTIF(Z438,[1]Locaux!$A$15)+COUNTIF(Z438,[1]Locaux!$A$16)+COUNTIF(Z438,[1]Locaux!$A$17))/(COUNTIF(Y438,"*")+COUNTIF(AC438,"*")+COUNTIF(AE438,"*")),"0")</f>
        <v>0</v>
      </c>
      <c r="AG438" s="7" t="s">
        <v>20</v>
      </c>
      <c r="AH438" s="44"/>
      <c r="AI438" s="44"/>
      <c r="AJ438" s="44"/>
      <c r="AK438" s="44"/>
      <c r="AL438" s="44"/>
      <c r="AM438" s="44"/>
      <c r="AN438" s="43"/>
      <c r="AO438" s="40" t="str">
        <f>IFERROR((COUNTIF(AI438,[1]Locaux!$A$8)+COUNTIF(AI438,[1]Locaux!$A$9)+COUNTIF(AI438,[1]Locaux!$A$10)+COUNTIF(AI438,[1]Locaux!$A$11)+COUNTIF(AI438,[1]Locaux!$A$12)+COUNTIF(AI438,[1]Locaux!$A$15)+COUNTIF(AI438,[1]Locaux!$A$16)+COUNTIF(AI438,[1]Locaux!$A$17))/(COUNTIF(AH438,"*")+COUNTIF(AL438,"*")+COUNTIF(AN438,"*")),"0")</f>
        <v>0</v>
      </c>
      <c r="AP438" s="7" t="s">
        <v>25</v>
      </c>
      <c r="AQ438" s="44"/>
      <c r="AR438" s="44"/>
      <c r="AS438" s="44"/>
      <c r="AT438" s="44"/>
      <c r="AU438" s="44"/>
      <c r="AV438" s="44"/>
      <c r="AW438" s="43"/>
      <c r="AX438" s="40" t="str">
        <f>IFERROR((COUNTIF(AR438,[1]Locaux!$A$8)+COUNTIF(AR438,[1]Locaux!$A$9)+COUNTIF(AR438,[1]Locaux!$A$10)+COUNTIF(AR438,[1]Locaux!$A$11)+COUNTIF(AR438,[1]Locaux!$A$12)+COUNTIF(AR438,[1]Locaux!$A$15)+COUNTIF(AR438,[1]Locaux!$A$16)+COUNTIF(AR438,[1]Locaux!$A$17))/(COUNTIF(AQ438,"*")+COUNTIF(AU438,"*")+COUNTIF(AW438,"*")),"0")</f>
        <v>0</v>
      </c>
      <c r="AY438" s="7" t="s">
        <v>22</v>
      </c>
      <c r="AZ438" s="44"/>
      <c r="BA438" s="44"/>
      <c r="BB438" s="44"/>
      <c r="BC438" s="44"/>
      <c r="BD438" s="44"/>
      <c r="BE438" s="44"/>
      <c r="BF438" s="43"/>
      <c r="BG438" s="40" t="str">
        <f>IFERROR((COUNTIF(BA438,[1]Locaux!$A$8)+COUNTIF(BA438,[1]Locaux!$A$9)+COUNTIF(BA438,[1]Locaux!$A$10)+COUNTIF(BA438,[1]Locaux!$A$11)+COUNTIF(BA438,[1]Locaux!$A$12)+COUNTIF(BA438,[1]Locaux!$A$15)+COUNTIF(BA438,[1]Locaux!$A$16)+COUNTIF(BA438,[1]Locaux!$A$17))/(COUNTIF(AZ438,"*")+COUNTIF(BD438,"*")+COUNTIF(BF438,"*")),"0")</f>
        <v>0</v>
      </c>
      <c r="BH438" s="7"/>
      <c r="BI438" s="44"/>
      <c r="BJ438" s="44"/>
      <c r="BK438" s="44"/>
      <c r="BL438" s="44"/>
      <c r="BM438" s="44"/>
      <c r="BN438" s="44"/>
      <c r="BO438" s="43"/>
      <c r="BP438" s="40" t="str">
        <f>IFERROR((COUNTIF(BJ438,[1]Locaux!$A$8)+COUNTIF(BJ438,[1]Locaux!$A$9)+COUNTIF(BJ438,[1]Locaux!$A$10)+COUNTIF(BJ438,[1]Locaux!$A$11)+COUNTIF(BJ438,[1]Locaux!$A$12)+COUNTIF(BJ438,[1]Locaux!$A$15)+COUNTIF(BJ438,[1]Locaux!$A$16)+COUNTIF(BJ438,[1]Locaux!$A$17))/(COUNTIF(BI438,"*")+COUNTIF(BM438,"*")+COUNTIF(BO438,"*")),"0")</f>
        <v>0</v>
      </c>
      <c r="BQ438" s="7"/>
      <c r="BR438" s="44"/>
      <c r="BS438" s="44"/>
      <c r="BT438" s="44"/>
      <c r="BU438" s="44"/>
      <c r="BV438" s="44"/>
      <c r="BW438" s="44"/>
      <c r="BX438" s="43"/>
      <c r="BY438" s="7"/>
      <c r="BZ438" s="44"/>
      <c r="CA438" s="44"/>
      <c r="CB438" s="44"/>
      <c r="CC438" s="44"/>
      <c r="CD438" s="44"/>
      <c r="CE438" s="44"/>
      <c r="CF438" s="43"/>
      <c r="CG438" s="7"/>
      <c r="CH438" s="44"/>
      <c r="CI438" s="44"/>
      <c r="CJ438" s="44"/>
      <c r="CK438" s="44"/>
      <c r="CL438" s="44"/>
      <c r="CM438" s="44"/>
      <c r="CN438" s="43"/>
      <c r="CO438" s="37" t="e">
        <f>OR(CR438&gt;1,CS438&gt;1,CT438&gt;1,CU438&gt;1,CV438&gt;1,CW438&gt;1,CX438&gt;1,CY438&gt;1,CZ438&gt;1,DA438&gt;1,DB438&gt;1,DC438&gt;1,#REF!&gt;1,#REF!&gt;1,#REF!&gt;1,#REF!&gt;1,#REF!&gt;1,#REF!&gt;1,#REF!&gt;1,#REF!&gt;1,#REF!&gt;1,#REF!&gt;1,#REF!&gt;1,#REF!&gt;1,#REF!&gt;1,#REF!&gt;1,#REF!&gt;1,#REF!&gt;1,#REF!&gt;1,#REF!&gt;1)</f>
        <v>#REF!</v>
      </c>
      <c r="CP438" s="36" t="b">
        <f>OR(DR438&gt;1,DS438&gt;1,DT438&gt;1,DU438&gt;1,DV438&gt;1,DW438&gt;1,DX438&gt;1,DY438&gt;1,DZ438&gt;1,EA438&gt;1,EB438&gt;1,EC438&gt;1,ED438&gt;1,EE438&gt;1,EF438&gt;1,EG438&gt;1,EH438&gt;1,EI438&gt;1,EJ438&gt;1,EK438&gt;1,EL438&gt;1,EM438&gt;1,EN438&gt;1,EO438&gt;1,EP438&gt;1,EQ438&gt;1,ER438&gt;1,ES438&gt;1,ET438&gt;1,EU438&gt;1,EV438&gt;1,EW438&gt;1,EX438&gt;1,EY438&gt;1,EZ438&gt;1,FA438&gt;1,FB438&gt;1,FC438&gt;1,FD438&gt;1,FE438&gt;1)</f>
        <v>0</v>
      </c>
      <c r="CQ438" s="35"/>
      <c r="CR438" s="34">
        <f>COUNTIF($F438:$CN438,CR$101)</f>
        <v>0</v>
      </c>
      <c r="CS438" s="33">
        <f>COUNTIF($F438:$CN438,CS$101)</f>
        <v>0</v>
      </c>
      <c r="CT438" s="32">
        <f>COUNTIF($F438:$CN438,CT$101)</f>
        <v>0</v>
      </c>
      <c r="CU438" s="31">
        <f>COUNTIF($F438:$CN438,CU$101)</f>
        <v>0</v>
      </c>
      <c r="CV438" s="30">
        <f>COUNTIF($F438:$CN438,CV$101)</f>
        <v>0</v>
      </c>
      <c r="CW438" s="29">
        <f>COUNTIF($F438:$CN438,CW$101)</f>
        <v>0</v>
      </c>
      <c r="CX438" s="24">
        <f>COUNTIF($F438:$CN438,CX$101)</f>
        <v>0</v>
      </c>
      <c r="CY438" s="28">
        <f>COUNTIF($F438:$CN438,CY$101)</f>
        <v>0</v>
      </c>
      <c r="CZ438" s="27">
        <f>COUNTIF($F438:$CN438,CZ$101)</f>
        <v>0</v>
      </c>
      <c r="DA438" s="26">
        <f>COUNTIF($F438:$CN438,DA$101)</f>
        <v>0</v>
      </c>
      <c r="DB438" s="25">
        <f>COUNTIF($F438:$CN438,DB$101)</f>
        <v>0</v>
      </c>
      <c r="DC438" s="24">
        <f>COUNTIF($F438:$CN438,DC$101)</f>
        <v>0</v>
      </c>
      <c r="DD438" s="13"/>
      <c r="DE438" s="13"/>
      <c r="DF438" s="23"/>
      <c r="DG438" s="23"/>
      <c r="DH438" s="23"/>
      <c r="DI438" s="23"/>
      <c r="DJ438" s="23"/>
      <c r="DK438" s="23"/>
      <c r="DL438" s="23"/>
      <c r="DM438" s="23"/>
      <c r="DN438" s="23"/>
      <c r="DO438" s="23"/>
      <c r="DP438" s="22"/>
      <c r="DQ438" s="21"/>
      <c r="DR438" s="20">
        <f>COUNTIF($F438:$CN438,DR$101)</f>
        <v>0</v>
      </c>
      <c r="DS438" s="19">
        <f>COUNTIF($F438:$CN438,DS$101)</f>
        <v>0</v>
      </c>
      <c r="DT438" s="19">
        <f>COUNTIF($F438:$CN438,DT$101)</f>
        <v>0</v>
      </c>
      <c r="DU438" s="19">
        <f>COUNTIF($F438:$CN438,DU$101)</f>
        <v>0</v>
      </c>
      <c r="DV438" s="19">
        <f>COUNTIF($F438:$CN438,DV$101)</f>
        <v>0</v>
      </c>
      <c r="DW438" s="19">
        <f>COUNTIF($F438:$CN438,DW$101)</f>
        <v>0</v>
      </c>
      <c r="DX438" s="19">
        <f>COUNTIF($F438:$CN438,DX$101)</f>
        <v>0</v>
      </c>
      <c r="DY438" s="19">
        <f>COUNTIF($F438:$CN438,DY$101)</f>
        <v>0</v>
      </c>
      <c r="DZ438" s="19">
        <f>COUNTIF($F438:$CN438,DZ$101)</f>
        <v>0</v>
      </c>
      <c r="EA438" s="19">
        <f>COUNTIF($F438:$CN438,EA$101)</f>
        <v>0</v>
      </c>
      <c r="EB438" s="19">
        <f>COUNTIF($F438:$CN438,EB$101)</f>
        <v>0</v>
      </c>
      <c r="EC438" s="19">
        <f>COUNTIF($F438:$CN438,EC$101)</f>
        <v>0</v>
      </c>
      <c r="ED438" s="19">
        <f>COUNTIF($F438:$CN438,ED$101)</f>
        <v>0</v>
      </c>
      <c r="EE438" s="19">
        <f>COUNTIF($F438:$CN438,EE$101)</f>
        <v>0</v>
      </c>
      <c r="EF438" s="19">
        <f>COUNTIF($F438:$CN438,EF$101)</f>
        <v>0</v>
      </c>
      <c r="EG438" s="19">
        <f>COUNTIF($F438:$CN438,EG$101)</f>
        <v>0</v>
      </c>
      <c r="EH438" s="19">
        <f>COUNTIF($F438:$CN438,EH$101)</f>
        <v>0</v>
      </c>
      <c r="EI438" s="19">
        <f>COUNTIF($F438:$CN438,EI$101)</f>
        <v>0</v>
      </c>
      <c r="EJ438" s="19">
        <f>COUNTIF($F438:$CN438,EJ$101)</f>
        <v>0</v>
      </c>
      <c r="EK438" s="19">
        <f>COUNTIF($F438:$CN438,EK$101)</f>
        <v>0</v>
      </c>
      <c r="EL438" s="19">
        <f>COUNTIF($F438:$CN438,EL$101)</f>
        <v>0</v>
      </c>
      <c r="EM438" s="19">
        <f>COUNTIF($F438:$CN438,EM$101)</f>
        <v>0</v>
      </c>
      <c r="EN438" s="19">
        <f>COUNTIF($F438:$CN438,EN$101)</f>
        <v>0</v>
      </c>
      <c r="EO438" s="19">
        <f>COUNTIF($F438:$CN438,EO$101)</f>
        <v>0</v>
      </c>
      <c r="EP438" s="19">
        <f>COUNTIF($F438:$CN438,EP$101)</f>
        <v>0</v>
      </c>
      <c r="EQ438" s="19">
        <f>COUNTIF($F438:$CN438,EQ$101)</f>
        <v>0</v>
      </c>
      <c r="ER438" s="19">
        <f>COUNTIF($F438:$CN438,ER$101)</f>
        <v>0</v>
      </c>
      <c r="ES438" s="19">
        <f>COUNTIF($F438:$CN438,ES$101)</f>
        <v>0</v>
      </c>
      <c r="ET438" s="19">
        <f>COUNTIF($F438:$CN438,ET$101)</f>
        <v>0</v>
      </c>
      <c r="EU438" s="19">
        <f>COUNTIF($F438:$CN438,EU$101)</f>
        <v>0</v>
      </c>
      <c r="EV438" s="19">
        <f>COUNTIF($F438:$CN438,EV$101)</f>
        <v>0</v>
      </c>
      <c r="EW438" s="19">
        <f>COUNTIF($F438:$CN438,EW$101)</f>
        <v>0</v>
      </c>
      <c r="EX438" s="19">
        <f>COUNTIF($F438:$CN438,EX$101)</f>
        <v>0</v>
      </c>
      <c r="EY438" s="19">
        <f>COUNTIF($F438:$CN438,EY$101)</f>
        <v>0</v>
      </c>
      <c r="EZ438" s="19">
        <f>COUNTIF($F438:$CN438,EZ$101)</f>
        <v>0</v>
      </c>
      <c r="FA438" s="19">
        <f>COUNTIF($F438:$CN438,FA$101)</f>
        <v>0</v>
      </c>
      <c r="FB438" s="19">
        <f>COUNTIF($F438:$CN438,FB$101)</f>
        <v>0</v>
      </c>
      <c r="FC438" s="19">
        <f>COUNTIF($F438:$CN438,FC$101)</f>
        <v>0</v>
      </c>
      <c r="FD438" s="19">
        <f>COUNTIF($F438:$CN438,FD$101)</f>
        <v>0</v>
      </c>
      <c r="FE438" s="19">
        <f>COUNTIF($F438:$CN438,FE$101)</f>
        <v>0</v>
      </c>
    </row>
    <row r="439" spans="1:161" ht="13.5" thickBot="1" x14ac:dyDescent="0.25">
      <c r="A439" s="12"/>
      <c r="B439" s="11"/>
      <c r="C439" s="11"/>
      <c r="D439" s="11"/>
      <c r="E439" s="10"/>
      <c r="F439" s="6"/>
      <c r="G439" s="39"/>
      <c r="H439" s="39"/>
      <c r="I439" s="39"/>
      <c r="J439" s="39"/>
      <c r="K439" s="39"/>
      <c r="L439" s="39"/>
      <c r="M439" s="38"/>
      <c r="N439" s="40" t="str">
        <f>IFERROR((COUNTIF(H439,[1]Locaux!$A$8)+COUNTIF(H439,[1]Locaux!$A$9)+COUNTIF(H439,[1]Locaux!$A$10)+COUNTIF(H439,[1]Locaux!$A$11)+COUNTIF(H439,[1]Locaux!$A$12)+COUNTIF(H439,[1]Locaux!$A$15)+COUNTIF(H439,[1]Locaux!$A$16)+COUNTIF(H439,[1]Locaux!$A$17))/(COUNTIF(G439,"*")+COUNTIF(K439,"*")+COUNTIF(M439,"*")),"0")</f>
        <v>0</v>
      </c>
      <c r="O439" s="6"/>
      <c r="P439" s="39"/>
      <c r="Q439" s="39"/>
      <c r="R439" s="39"/>
      <c r="S439" s="39"/>
      <c r="T439" s="39"/>
      <c r="U439" s="39"/>
      <c r="V439" s="38"/>
      <c r="W439" s="40" t="str">
        <f>IFERROR((COUNTIF(Q439,[1]Locaux!$A$8)+COUNTIF(Q439,[1]Locaux!$A$9)+COUNTIF(Q439,[1]Locaux!$A$10)+COUNTIF(Q439,[1]Locaux!$A$11)+COUNTIF(Q439,[1]Locaux!$A$12)+COUNTIF(Q439,[1]Locaux!$A$15)+COUNTIF(Q439,[1]Locaux!$A$16)+COUNTIF(Q439,[1]Locaux!$A$17))/(COUNTIF(P439,"*")+COUNTIF(T439,"*")+COUNTIF(V439,"*")),"0")</f>
        <v>0</v>
      </c>
      <c r="X439" s="6" t="s">
        <v>22</v>
      </c>
      <c r="Y439" s="39"/>
      <c r="Z439" s="39"/>
      <c r="AA439" s="39"/>
      <c r="AB439" s="39"/>
      <c r="AC439" s="39"/>
      <c r="AD439" s="39"/>
      <c r="AE439" s="38"/>
      <c r="AF439" s="40" t="str">
        <f>IFERROR((COUNTIF(Z439,[1]Locaux!$A$8)+COUNTIF(Z439,[1]Locaux!$A$9)+COUNTIF(Z439,[1]Locaux!$A$10)+COUNTIF(Z439,[1]Locaux!$A$11)+COUNTIF(Z439,[1]Locaux!$A$12)+COUNTIF(Z439,[1]Locaux!$A$15)+COUNTIF(Z439,[1]Locaux!$A$16)+COUNTIF(Z439,[1]Locaux!$A$17))/(COUNTIF(Y439,"*")+COUNTIF(AC439,"*")+COUNTIF(AE439,"*")),"0")</f>
        <v>0</v>
      </c>
      <c r="AG439" s="6" t="s">
        <v>20</v>
      </c>
      <c r="AH439" s="39"/>
      <c r="AI439" s="39"/>
      <c r="AJ439" s="39"/>
      <c r="AK439" s="39"/>
      <c r="AL439" s="39"/>
      <c r="AM439" s="39"/>
      <c r="AN439" s="38"/>
      <c r="AO439" s="40" t="str">
        <f>IFERROR((COUNTIF(AI439,[1]Locaux!$A$8)+COUNTIF(AI439,[1]Locaux!$A$9)+COUNTIF(AI439,[1]Locaux!$A$10)+COUNTIF(AI439,[1]Locaux!$A$11)+COUNTIF(AI439,[1]Locaux!$A$12)+COUNTIF(AI439,[1]Locaux!$A$15)+COUNTIF(AI439,[1]Locaux!$A$16)+COUNTIF(AI439,[1]Locaux!$A$17))/(COUNTIF(AH439,"*")+COUNTIF(AL439,"*")+COUNTIF(AN439,"*")),"0")</f>
        <v>0</v>
      </c>
      <c r="AP439" s="6" t="s">
        <v>24</v>
      </c>
      <c r="AQ439" s="39"/>
      <c r="AR439" s="39"/>
      <c r="AS439" s="39"/>
      <c r="AT439" s="39"/>
      <c r="AU439" s="39"/>
      <c r="AV439" s="39"/>
      <c r="AW439" s="38"/>
      <c r="AX439" s="40" t="str">
        <f>IFERROR((COUNTIF(AR439,[1]Locaux!$A$8)+COUNTIF(AR439,[1]Locaux!$A$9)+COUNTIF(AR439,[1]Locaux!$A$10)+COUNTIF(AR439,[1]Locaux!$A$11)+COUNTIF(AR439,[1]Locaux!$A$12)+COUNTIF(AR439,[1]Locaux!$A$15)+COUNTIF(AR439,[1]Locaux!$A$16)+COUNTIF(AR439,[1]Locaux!$A$17))/(COUNTIF(AQ439,"*")+COUNTIF(AU439,"*")+COUNTIF(AW439,"*")),"0")</f>
        <v>0</v>
      </c>
      <c r="AY439" s="6" t="s">
        <v>22</v>
      </c>
      <c r="AZ439" s="39"/>
      <c r="BA439" s="39"/>
      <c r="BB439" s="39"/>
      <c r="BC439" s="39"/>
      <c r="BD439" s="39"/>
      <c r="BE439" s="39"/>
      <c r="BF439" s="38"/>
      <c r="BG439" s="40" t="str">
        <f>IFERROR((COUNTIF(BA439,[1]Locaux!$A$8)+COUNTIF(BA439,[1]Locaux!$A$9)+COUNTIF(BA439,[1]Locaux!$A$10)+COUNTIF(BA439,[1]Locaux!$A$11)+COUNTIF(BA439,[1]Locaux!$A$12)+COUNTIF(BA439,[1]Locaux!$A$15)+COUNTIF(BA439,[1]Locaux!$A$16)+COUNTIF(BA439,[1]Locaux!$A$17))/(COUNTIF(AZ439,"*")+COUNTIF(BD439,"*")+COUNTIF(BF439,"*")),"0")</f>
        <v>0</v>
      </c>
      <c r="BH439" s="6"/>
      <c r="BI439" s="39"/>
      <c r="BJ439" s="39"/>
      <c r="BK439" s="39"/>
      <c r="BL439" s="39"/>
      <c r="BM439" s="39"/>
      <c r="BN439" s="39"/>
      <c r="BO439" s="38"/>
      <c r="BP439" s="40" t="str">
        <f>IFERROR((COUNTIF(BJ439,[1]Locaux!$A$8)+COUNTIF(BJ439,[1]Locaux!$A$9)+COUNTIF(BJ439,[1]Locaux!$A$10)+COUNTIF(BJ439,[1]Locaux!$A$11)+COUNTIF(BJ439,[1]Locaux!$A$12)+COUNTIF(BJ439,[1]Locaux!$A$15)+COUNTIF(BJ439,[1]Locaux!$A$16)+COUNTIF(BJ439,[1]Locaux!$A$17))/(COUNTIF(BI439,"*")+COUNTIF(BM439,"*")+COUNTIF(BO439,"*")),"0")</f>
        <v>0</v>
      </c>
      <c r="BQ439" s="6"/>
      <c r="BR439" s="39"/>
      <c r="BS439" s="39"/>
      <c r="BT439" s="39"/>
      <c r="BU439" s="39"/>
      <c r="BV439" s="39"/>
      <c r="BW439" s="39"/>
      <c r="BX439" s="38"/>
      <c r="BY439" s="6"/>
      <c r="BZ439" s="39"/>
      <c r="CA439" s="39"/>
      <c r="CB439" s="39"/>
      <c r="CC439" s="39"/>
      <c r="CD439" s="39"/>
      <c r="CE439" s="39"/>
      <c r="CF439" s="38"/>
      <c r="CG439" s="6"/>
      <c r="CH439" s="39"/>
      <c r="CI439" s="39"/>
      <c r="CJ439" s="39"/>
      <c r="CK439" s="39"/>
      <c r="CL439" s="39"/>
      <c r="CM439" s="39"/>
      <c r="CN439" s="38"/>
      <c r="CO439" s="37" t="e">
        <f>OR(CR439&gt;1,CS439&gt;1,CT439&gt;1,CU439&gt;1,CV439&gt;1,CW439&gt;1,CX439&gt;1,CY439&gt;1,CZ439&gt;1,DA439&gt;1,DB439&gt;1,DC439&gt;1,#REF!&gt;1,#REF!&gt;1,#REF!&gt;1,#REF!&gt;1,#REF!&gt;1,#REF!&gt;1,#REF!&gt;1,#REF!&gt;1,#REF!&gt;1,#REF!&gt;1,#REF!&gt;1,#REF!&gt;1,#REF!&gt;1,#REF!&gt;1,#REF!&gt;1,#REF!&gt;1,#REF!&gt;1,#REF!&gt;1)</f>
        <v>#REF!</v>
      </c>
      <c r="CP439" s="36" t="b">
        <f>OR(DR439&gt;1,DS439&gt;1,DT439&gt;1,DU439&gt;1,DV439&gt;1,DW439&gt;1,DX439&gt;1,DY439&gt;1,DZ439&gt;1,EA439&gt;1,EB439&gt;1,EC439&gt;1,ED439&gt;1,EE439&gt;1,EF439&gt;1,EG439&gt;1,EH439&gt;1,EI439&gt;1,EJ439&gt;1,EK439&gt;1,EL439&gt;1,EM439&gt;1,EN439&gt;1,EO439&gt;1,EP439&gt;1,EQ439&gt;1,ER439&gt;1,ES439&gt;1,ET439&gt;1,EU439&gt;1,EV439&gt;1,EW439&gt;1,EX439&gt;1,EY439&gt;1,EZ439&gt;1,FA439&gt;1,FB439&gt;1,FC439&gt;1,FD439&gt;1,FE439&gt;1)</f>
        <v>0</v>
      </c>
      <c r="CQ439" s="35"/>
      <c r="CR439" s="34">
        <f>COUNTIF($F439:$CN439,CR$101)</f>
        <v>0</v>
      </c>
      <c r="CS439" s="33">
        <f>COUNTIF($F439:$CN439,CS$101)</f>
        <v>0</v>
      </c>
      <c r="CT439" s="32">
        <f>COUNTIF($F439:$CN439,CT$101)</f>
        <v>0</v>
      </c>
      <c r="CU439" s="31">
        <f>COUNTIF($F439:$CN439,CU$101)</f>
        <v>0</v>
      </c>
      <c r="CV439" s="30">
        <f>COUNTIF($F439:$CN439,CV$101)</f>
        <v>0</v>
      </c>
      <c r="CW439" s="29">
        <f>COUNTIF($F439:$CN439,CW$101)</f>
        <v>0</v>
      </c>
      <c r="CX439" s="24">
        <f>COUNTIF($F439:$CN439,CX$101)</f>
        <v>0</v>
      </c>
      <c r="CY439" s="28">
        <f>COUNTIF($F439:$CN439,CY$101)</f>
        <v>0</v>
      </c>
      <c r="CZ439" s="27">
        <f>COUNTIF($F439:$CN439,CZ$101)</f>
        <v>0</v>
      </c>
      <c r="DA439" s="26">
        <f>COUNTIF($F439:$CN439,DA$101)</f>
        <v>0</v>
      </c>
      <c r="DB439" s="25">
        <f>COUNTIF($F439:$CN439,DB$101)</f>
        <v>0</v>
      </c>
      <c r="DC439" s="24">
        <f>COUNTIF($F439:$CN439,DC$101)</f>
        <v>0</v>
      </c>
      <c r="DD439" s="13"/>
      <c r="DE439" s="13"/>
      <c r="DF439" s="23"/>
      <c r="DG439" s="23"/>
      <c r="DH439" s="23"/>
      <c r="DI439" s="23"/>
      <c r="DJ439" s="23"/>
      <c r="DK439" s="23"/>
      <c r="DL439" s="23"/>
      <c r="DM439" s="23"/>
      <c r="DN439" s="23"/>
      <c r="DO439" s="23"/>
      <c r="DP439" s="22"/>
      <c r="DQ439" s="21"/>
      <c r="DR439" s="20">
        <f>COUNTIF($F439:$CN439,DR$101)</f>
        <v>0</v>
      </c>
      <c r="DS439" s="19">
        <f>COUNTIF($F439:$CN439,DS$101)</f>
        <v>0</v>
      </c>
      <c r="DT439" s="19">
        <f>COUNTIF($F439:$CN439,DT$101)</f>
        <v>0</v>
      </c>
      <c r="DU439" s="19">
        <f>COUNTIF($F439:$CN439,DU$101)</f>
        <v>0</v>
      </c>
      <c r="DV439" s="19">
        <f>COUNTIF($F439:$CN439,DV$101)</f>
        <v>0</v>
      </c>
      <c r="DW439" s="19">
        <f>COUNTIF($F439:$CN439,DW$101)</f>
        <v>0</v>
      </c>
      <c r="DX439" s="19">
        <f>COUNTIF($F439:$CN439,DX$101)</f>
        <v>0</v>
      </c>
      <c r="DY439" s="19">
        <f>COUNTIF($F439:$CN439,DY$101)</f>
        <v>0</v>
      </c>
      <c r="DZ439" s="19">
        <f>COUNTIF($F439:$CN439,DZ$101)</f>
        <v>0</v>
      </c>
      <c r="EA439" s="19">
        <f>COUNTIF($F439:$CN439,EA$101)</f>
        <v>0</v>
      </c>
      <c r="EB439" s="19">
        <f>COUNTIF($F439:$CN439,EB$101)</f>
        <v>0</v>
      </c>
      <c r="EC439" s="19">
        <f>COUNTIF($F439:$CN439,EC$101)</f>
        <v>0</v>
      </c>
      <c r="ED439" s="19">
        <f>COUNTIF($F439:$CN439,ED$101)</f>
        <v>0</v>
      </c>
      <c r="EE439" s="19">
        <f>COUNTIF($F439:$CN439,EE$101)</f>
        <v>0</v>
      </c>
      <c r="EF439" s="19">
        <f>COUNTIF($F439:$CN439,EF$101)</f>
        <v>0</v>
      </c>
      <c r="EG439" s="19">
        <f>COUNTIF($F439:$CN439,EG$101)</f>
        <v>0</v>
      </c>
      <c r="EH439" s="19">
        <f>COUNTIF($F439:$CN439,EH$101)</f>
        <v>0</v>
      </c>
      <c r="EI439" s="19">
        <f>COUNTIF($F439:$CN439,EI$101)</f>
        <v>0</v>
      </c>
      <c r="EJ439" s="19">
        <f>COUNTIF($F439:$CN439,EJ$101)</f>
        <v>0</v>
      </c>
      <c r="EK439" s="19">
        <f>COUNTIF($F439:$CN439,EK$101)</f>
        <v>0</v>
      </c>
      <c r="EL439" s="19">
        <f>COUNTIF($F439:$CN439,EL$101)</f>
        <v>0</v>
      </c>
      <c r="EM439" s="19">
        <f>COUNTIF($F439:$CN439,EM$101)</f>
        <v>0</v>
      </c>
      <c r="EN439" s="19">
        <f>COUNTIF($F439:$CN439,EN$101)</f>
        <v>0</v>
      </c>
      <c r="EO439" s="19">
        <f>COUNTIF($F439:$CN439,EO$101)</f>
        <v>0</v>
      </c>
      <c r="EP439" s="19">
        <f>COUNTIF($F439:$CN439,EP$101)</f>
        <v>0</v>
      </c>
      <c r="EQ439" s="19">
        <f>COUNTIF($F439:$CN439,EQ$101)</f>
        <v>0</v>
      </c>
      <c r="ER439" s="19">
        <f>COUNTIF($F439:$CN439,ER$101)</f>
        <v>0</v>
      </c>
      <c r="ES439" s="19">
        <f>COUNTIF($F439:$CN439,ES$101)</f>
        <v>0</v>
      </c>
      <c r="ET439" s="19">
        <f>COUNTIF($F439:$CN439,ET$101)</f>
        <v>0</v>
      </c>
      <c r="EU439" s="19">
        <f>COUNTIF($F439:$CN439,EU$101)</f>
        <v>0</v>
      </c>
      <c r="EV439" s="19">
        <f>COUNTIF($F439:$CN439,EV$101)</f>
        <v>0</v>
      </c>
      <c r="EW439" s="19">
        <f>COUNTIF($F439:$CN439,EW$101)</f>
        <v>0</v>
      </c>
      <c r="EX439" s="19">
        <f>COUNTIF($F439:$CN439,EX$101)</f>
        <v>0</v>
      </c>
      <c r="EY439" s="19">
        <f>COUNTIF($F439:$CN439,EY$101)</f>
        <v>0</v>
      </c>
      <c r="EZ439" s="19">
        <f>COUNTIF($F439:$CN439,EZ$101)</f>
        <v>0</v>
      </c>
      <c r="FA439" s="19">
        <f>COUNTIF($F439:$CN439,FA$101)</f>
        <v>0</v>
      </c>
      <c r="FB439" s="19">
        <f>COUNTIF($F439:$CN439,FB$101)</f>
        <v>0</v>
      </c>
      <c r="FC439" s="19">
        <f>COUNTIF($F439:$CN439,FC$101)</f>
        <v>0</v>
      </c>
      <c r="FD439" s="19">
        <f>COUNTIF($F439:$CN439,FD$101)</f>
        <v>0</v>
      </c>
      <c r="FE439" s="19">
        <f>COUNTIF($F439:$CN439,FE$101)</f>
        <v>0</v>
      </c>
    </row>
    <row r="440" spans="1:161" x14ac:dyDescent="0.2">
      <c r="A440" s="18" t="str">
        <f>CHOOSE(WEEKDAY($E440),"Dimanche","Lundi","Mardi","Mercredi","Jeudi","Vendredi","")</f>
        <v>Mercredi</v>
      </c>
      <c r="B440" s="17">
        <f>IF(M440&lt;&gt;"Cong. ",B438+1,B438+0)</f>
        <v>158</v>
      </c>
      <c r="C440" s="17">
        <f>IF(M440&lt;&gt;"Cong. ",C438+1,C438+0)</f>
        <v>137</v>
      </c>
      <c r="D440" s="17">
        <f>IF(M440="",D438+1,D438+0)</f>
        <v>36</v>
      </c>
      <c r="E440" s="16">
        <v>44293</v>
      </c>
      <c r="F440" s="7"/>
      <c r="G440" s="44"/>
      <c r="H440" s="44"/>
      <c r="I440" s="44"/>
      <c r="J440" s="44"/>
      <c r="K440" s="44"/>
      <c r="L440" s="44"/>
      <c r="M440" s="43"/>
      <c r="N440" s="40" t="str">
        <f>IFERROR((COUNTIF(H440,[1]Locaux!$A$8)+COUNTIF(H440,[1]Locaux!$A$9)+COUNTIF(H440,[1]Locaux!$A$10)+COUNTIF(H440,[1]Locaux!$A$11)+COUNTIF(H440,[1]Locaux!$A$12)+COUNTIF(H440,[1]Locaux!$A$15)+COUNTIF(H440,[1]Locaux!$A$16)+COUNTIF(H440,[1]Locaux!$A$17))/(COUNTIF(G440,"*")+COUNTIF(K440,"*")+COUNTIF(M440,"*")),"0")</f>
        <v>0</v>
      </c>
      <c r="O440" s="7"/>
      <c r="P440" s="44"/>
      <c r="Q440" s="44"/>
      <c r="R440" s="44"/>
      <c r="S440" s="44"/>
      <c r="T440" s="44"/>
      <c r="U440" s="44"/>
      <c r="V440" s="43"/>
      <c r="W440" s="40" t="str">
        <f>IFERROR((COUNTIF(Q440,[1]Locaux!$A$8)+COUNTIF(Q440,[1]Locaux!$A$9)+COUNTIF(Q440,[1]Locaux!$A$10)+COUNTIF(Q440,[1]Locaux!$A$11)+COUNTIF(Q440,[1]Locaux!$A$12)+COUNTIF(Q440,[1]Locaux!$A$15)+COUNTIF(Q440,[1]Locaux!$A$16)+COUNTIF(Q440,[1]Locaux!$A$17))/(COUNTIF(P440,"*")+COUNTIF(T440,"*")+COUNTIF(V440,"*")),"0")</f>
        <v>0</v>
      </c>
      <c r="X440" s="7" t="s">
        <v>22</v>
      </c>
      <c r="Y440" s="44"/>
      <c r="Z440" s="44"/>
      <c r="AA440" s="44"/>
      <c r="AB440" s="7"/>
      <c r="AC440" s="44"/>
      <c r="AD440" s="44"/>
      <c r="AE440" s="43"/>
      <c r="AF440" s="40" t="str">
        <f>IFERROR((COUNTIF(Z440,[1]Locaux!$A$8)+COUNTIF(Z440,[1]Locaux!$A$9)+COUNTIF(Z440,[1]Locaux!$A$10)+COUNTIF(Z440,[1]Locaux!$A$11)+COUNTIF(Z440,[1]Locaux!$A$12)+COUNTIF(Z440,[1]Locaux!$A$15)+COUNTIF(Z440,[1]Locaux!$A$16)+COUNTIF(Z440,[1]Locaux!$A$17))/(COUNTIF(Y440,"*")+COUNTIF(AC440,"*")+COUNTIF(AE440,"*")),"0")</f>
        <v>0</v>
      </c>
      <c r="AG440" s="7" t="s">
        <v>22</v>
      </c>
      <c r="AH440" s="44"/>
      <c r="AI440" s="44"/>
      <c r="AJ440" s="44"/>
      <c r="AK440" s="44"/>
      <c r="AL440" s="44"/>
      <c r="AM440" s="44"/>
      <c r="AN440" s="43"/>
      <c r="AO440" s="40" t="str">
        <f>IFERROR((COUNTIF(AI440,[1]Locaux!$A$8)+COUNTIF(AI440,[1]Locaux!$A$9)+COUNTIF(AI440,[1]Locaux!$A$10)+COUNTIF(AI440,[1]Locaux!$A$11)+COUNTIF(AI440,[1]Locaux!$A$12)+COUNTIF(AI440,[1]Locaux!$A$15)+COUNTIF(AI440,[1]Locaux!$A$16)+COUNTIF(AI440,[1]Locaux!$A$17))/(COUNTIF(AH440,"*")+COUNTIF(AL440,"*")+COUNTIF(AN440,"*")),"0")</f>
        <v>0</v>
      </c>
      <c r="AP440" s="7" t="s">
        <v>20</v>
      </c>
      <c r="AQ440" s="44"/>
      <c r="AR440" s="44"/>
      <c r="AS440" s="44"/>
      <c r="AT440" s="44"/>
      <c r="AU440" s="44"/>
      <c r="AV440" s="44"/>
      <c r="AW440" s="43"/>
      <c r="AX440" s="40" t="str">
        <f>IFERROR((COUNTIF(AR440,[1]Locaux!$A$8)+COUNTIF(AR440,[1]Locaux!$A$9)+COUNTIF(AR440,[1]Locaux!$A$10)+COUNTIF(AR440,[1]Locaux!$A$11)+COUNTIF(AR440,[1]Locaux!$A$12)+COUNTIF(AR440,[1]Locaux!$A$15)+COUNTIF(AR440,[1]Locaux!$A$16)+COUNTIF(AR440,[1]Locaux!$A$17))/(COUNTIF(AQ440,"*")+COUNTIF(AU440,"*")+COUNTIF(AW440,"*")),"0")</f>
        <v>0</v>
      </c>
      <c r="AY440" s="7" t="s">
        <v>25</v>
      </c>
      <c r="AZ440" s="44"/>
      <c r="BA440" s="44"/>
      <c r="BB440" s="44"/>
      <c r="BC440" s="44"/>
      <c r="BD440" s="44"/>
      <c r="BE440" s="44"/>
      <c r="BF440" s="43"/>
      <c r="BG440" s="40" t="str">
        <f>IFERROR((COUNTIF(BA440,[1]Locaux!$A$8)+COUNTIF(BA440,[1]Locaux!$A$9)+COUNTIF(BA440,[1]Locaux!$A$10)+COUNTIF(BA440,[1]Locaux!$A$11)+COUNTIF(BA440,[1]Locaux!$A$12)+COUNTIF(BA440,[1]Locaux!$A$15)+COUNTIF(BA440,[1]Locaux!$A$16)+COUNTIF(BA440,[1]Locaux!$A$17))/(COUNTIF(AZ440,"*")+COUNTIF(BD440,"*")+COUNTIF(BF440,"*")),"0")</f>
        <v>0</v>
      </c>
      <c r="BH440" s="7"/>
      <c r="BI440" s="44"/>
      <c r="BJ440" s="44"/>
      <c r="BK440" s="44"/>
      <c r="BL440" s="44"/>
      <c r="BM440" s="44"/>
      <c r="BN440" s="44"/>
      <c r="BO440" s="43"/>
      <c r="BP440" s="40" t="str">
        <f>IFERROR((COUNTIF(BJ440,[1]Locaux!$A$8)+COUNTIF(BJ440,[1]Locaux!$A$9)+COUNTIF(BJ440,[1]Locaux!$A$10)+COUNTIF(BJ440,[1]Locaux!$A$11)+COUNTIF(BJ440,[1]Locaux!$A$12)+COUNTIF(BJ440,[1]Locaux!$A$15)+COUNTIF(BJ440,[1]Locaux!$A$16)+COUNTIF(BJ440,[1]Locaux!$A$17))/(COUNTIF(BI440,"*")+COUNTIF(BM440,"*")+COUNTIF(BO440,"*")),"0")</f>
        <v>0</v>
      </c>
      <c r="BQ440" s="7"/>
      <c r="BR440" s="44"/>
      <c r="BS440" s="44"/>
      <c r="BT440" s="44"/>
      <c r="BU440" s="44"/>
      <c r="BV440" s="44"/>
      <c r="BW440" s="44"/>
      <c r="BX440" s="43"/>
      <c r="BY440" s="7"/>
      <c r="BZ440" s="44"/>
      <c r="CA440" s="44"/>
      <c r="CB440" s="44"/>
      <c r="CC440" s="44"/>
      <c r="CD440" s="44"/>
      <c r="CE440" s="44"/>
      <c r="CF440" s="43"/>
      <c r="CG440" s="7"/>
      <c r="CH440" s="44"/>
      <c r="CI440" s="44"/>
      <c r="CJ440" s="44"/>
      <c r="CK440" s="44"/>
      <c r="CL440" s="44"/>
      <c r="CM440" s="44"/>
      <c r="CN440" s="43"/>
      <c r="CO440" s="37" t="e">
        <f>OR(CR440&gt;1,CS440&gt;1,CT440&gt;1,CU440&gt;1,CV440&gt;1,CW440&gt;1,CX440&gt;1,CY440&gt;1,CZ440&gt;1,DA440&gt;1,DB440&gt;1,DC440&gt;1,#REF!&gt;1,#REF!&gt;1,#REF!&gt;1,#REF!&gt;1,#REF!&gt;1,#REF!&gt;1,#REF!&gt;1,#REF!&gt;1,#REF!&gt;1,#REF!&gt;1,#REF!&gt;1,#REF!&gt;1,#REF!&gt;1,#REF!&gt;1,#REF!&gt;1,#REF!&gt;1,#REF!&gt;1,#REF!&gt;1)</f>
        <v>#REF!</v>
      </c>
      <c r="CP440" s="36" t="b">
        <f>OR(DR440&gt;1,DS440&gt;1,DT440&gt;1,DU440&gt;1,DV440&gt;1,DW440&gt;1,DX440&gt;1,DY440&gt;1,DZ440&gt;1,EA440&gt;1,EB440&gt;1,EC440&gt;1,ED440&gt;1,EE440&gt;1,EF440&gt;1,EG440&gt;1,EH440&gt;1,EI440&gt;1,EJ440&gt;1,EK440&gt;1,EL440&gt;1,EM440&gt;1,EN440&gt;1,EO440&gt;1,EP440&gt;1,EQ440&gt;1,ER440&gt;1,ES440&gt;1,ET440&gt;1,EU440&gt;1,EV440&gt;1,EW440&gt;1,EX440&gt;1,EY440&gt;1,EZ440&gt;1,FA440&gt;1,FB440&gt;1,FC440&gt;1,FD440&gt;1,FE440&gt;1)</f>
        <v>0</v>
      </c>
      <c r="CQ440" s="35"/>
      <c r="CR440" s="34">
        <f>COUNTIF($F440:$CN440,CR$101)</f>
        <v>0</v>
      </c>
      <c r="CS440" s="33">
        <f>COUNTIF($F440:$CN440,CS$101)</f>
        <v>0</v>
      </c>
      <c r="CT440" s="32">
        <f>COUNTIF($F440:$CN440,CT$101)</f>
        <v>0</v>
      </c>
      <c r="CU440" s="31">
        <f>COUNTIF($F440:$CN440,CU$101)</f>
        <v>0</v>
      </c>
      <c r="CV440" s="30">
        <f>COUNTIF($F440:$CN440,CV$101)</f>
        <v>0</v>
      </c>
      <c r="CW440" s="29">
        <f>COUNTIF($F440:$CN440,CW$101)</f>
        <v>0</v>
      </c>
      <c r="CX440" s="24">
        <f>COUNTIF($F440:$CN440,CX$101)</f>
        <v>0</v>
      </c>
      <c r="CY440" s="28">
        <f>COUNTIF($F440:$CN440,CY$101)</f>
        <v>0</v>
      </c>
      <c r="CZ440" s="27">
        <f>COUNTIF($F440:$CN440,CZ$101)</f>
        <v>0</v>
      </c>
      <c r="DA440" s="26">
        <f>COUNTIF($F440:$CN440,DA$101)</f>
        <v>0</v>
      </c>
      <c r="DB440" s="25">
        <f>COUNTIF($F440:$CN440,DB$101)</f>
        <v>0</v>
      </c>
      <c r="DC440" s="24">
        <f>COUNTIF($F440:$CN440,DC$101)</f>
        <v>0</v>
      </c>
      <c r="DD440" s="13"/>
      <c r="DE440" s="13"/>
      <c r="DF440" s="23"/>
      <c r="DG440" s="23"/>
      <c r="DH440" s="23"/>
      <c r="DI440" s="23"/>
      <c r="DJ440" s="23"/>
      <c r="DK440" s="23"/>
      <c r="DL440" s="23"/>
      <c r="DM440" s="23"/>
      <c r="DN440" s="23"/>
      <c r="DO440" s="23"/>
      <c r="DP440" s="22"/>
      <c r="DQ440" s="21"/>
      <c r="DR440" s="20">
        <f>COUNTIF($F440:$CN440,DR$101)</f>
        <v>0</v>
      </c>
      <c r="DS440" s="19">
        <f>COUNTIF($F440:$CN440,DS$101)</f>
        <v>0</v>
      </c>
      <c r="DT440" s="19">
        <f>COUNTIF($F440:$CN440,DT$101)</f>
        <v>0</v>
      </c>
      <c r="DU440" s="19">
        <f>COUNTIF($F440:$CN440,DU$101)</f>
        <v>0</v>
      </c>
      <c r="DV440" s="19">
        <f>COUNTIF($F440:$CN440,DV$101)</f>
        <v>0</v>
      </c>
      <c r="DW440" s="19">
        <f>COUNTIF($F440:$CN440,DW$101)</f>
        <v>0</v>
      </c>
      <c r="DX440" s="19">
        <f>COUNTIF($F440:$CN440,DX$101)</f>
        <v>0</v>
      </c>
      <c r="DY440" s="19">
        <f>COUNTIF($F440:$CN440,DY$101)</f>
        <v>0</v>
      </c>
      <c r="DZ440" s="19">
        <f>COUNTIF($F440:$CN440,DZ$101)</f>
        <v>0</v>
      </c>
      <c r="EA440" s="19">
        <f>COUNTIF($F440:$CN440,EA$101)</f>
        <v>0</v>
      </c>
      <c r="EB440" s="19">
        <f>COUNTIF($F440:$CN440,EB$101)</f>
        <v>0</v>
      </c>
      <c r="EC440" s="19">
        <f>COUNTIF($F440:$CN440,EC$101)</f>
        <v>0</v>
      </c>
      <c r="ED440" s="19">
        <f>COUNTIF($F440:$CN440,ED$101)</f>
        <v>0</v>
      </c>
      <c r="EE440" s="19">
        <f>COUNTIF($F440:$CN440,EE$101)</f>
        <v>0</v>
      </c>
      <c r="EF440" s="19">
        <f>COUNTIF($F440:$CN440,EF$101)</f>
        <v>0</v>
      </c>
      <c r="EG440" s="19">
        <f>COUNTIF($F440:$CN440,EG$101)</f>
        <v>0</v>
      </c>
      <c r="EH440" s="19">
        <f>COUNTIF($F440:$CN440,EH$101)</f>
        <v>0</v>
      </c>
      <c r="EI440" s="19">
        <f>COUNTIF($F440:$CN440,EI$101)</f>
        <v>0</v>
      </c>
      <c r="EJ440" s="19">
        <f>COUNTIF($F440:$CN440,EJ$101)</f>
        <v>0</v>
      </c>
      <c r="EK440" s="19">
        <f>COUNTIF($F440:$CN440,EK$101)</f>
        <v>0</v>
      </c>
      <c r="EL440" s="19">
        <f>COUNTIF($F440:$CN440,EL$101)</f>
        <v>0</v>
      </c>
      <c r="EM440" s="19">
        <f>COUNTIF($F440:$CN440,EM$101)</f>
        <v>0</v>
      </c>
      <c r="EN440" s="19">
        <f>COUNTIF($F440:$CN440,EN$101)</f>
        <v>0</v>
      </c>
      <c r="EO440" s="19">
        <f>COUNTIF($F440:$CN440,EO$101)</f>
        <v>0</v>
      </c>
      <c r="EP440" s="19">
        <f>COUNTIF($F440:$CN440,EP$101)</f>
        <v>0</v>
      </c>
      <c r="EQ440" s="19">
        <f>COUNTIF($F440:$CN440,EQ$101)</f>
        <v>0</v>
      </c>
      <c r="ER440" s="19">
        <f>COUNTIF($F440:$CN440,ER$101)</f>
        <v>0</v>
      </c>
      <c r="ES440" s="19">
        <f>COUNTIF($F440:$CN440,ES$101)</f>
        <v>0</v>
      </c>
      <c r="ET440" s="19">
        <f>COUNTIF($F440:$CN440,ET$101)</f>
        <v>0</v>
      </c>
      <c r="EU440" s="19">
        <f>COUNTIF($F440:$CN440,EU$101)</f>
        <v>0</v>
      </c>
      <c r="EV440" s="19">
        <f>COUNTIF($F440:$CN440,EV$101)</f>
        <v>0</v>
      </c>
      <c r="EW440" s="19">
        <f>COUNTIF($F440:$CN440,EW$101)</f>
        <v>0</v>
      </c>
      <c r="EX440" s="19">
        <f>COUNTIF($F440:$CN440,EX$101)</f>
        <v>0</v>
      </c>
      <c r="EY440" s="19">
        <f>COUNTIF($F440:$CN440,EY$101)</f>
        <v>0</v>
      </c>
      <c r="EZ440" s="19">
        <f>COUNTIF($F440:$CN440,EZ$101)</f>
        <v>0</v>
      </c>
      <c r="FA440" s="19">
        <f>COUNTIF($F440:$CN440,FA$101)</f>
        <v>0</v>
      </c>
      <c r="FB440" s="19">
        <f>COUNTIF($F440:$CN440,FB$101)</f>
        <v>0</v>
      </c>
      <c r="FC440" s="19">
        <f>COUNTIF($F440:$CN440,FC$101)</f>
        <v>0</v>
      </c>
      <c r="FD440" s="19">
        <f>COUNTIF($F440:$CN440,FD$101)</f>
        <v>0</v>
      </c>
      <c r="FE440" s="19">
        <f>COUNTIF($F440:$CN440,FE$101)</f>
        <v>0</v>
      </c>
    </row>
    <row r="441" spans="1:161" ht="13.5" thickBot="1" x14ac:dyDescent="0.25">
      <c r="A441" s="12"/>
      <c r="B441" s="11"/>
      <c r="C441" s="11"/>
      <c r="D441" s="11"/>
      <c r="E441" s="10"/>
      <c r="F441" s="6"/>
      <c r="G441" s="39"/>
      <c r="H441" s="39"/>
      <c r="I441" s="39"/>
      <c r="J441" s="39"/>
      <c r="K441" s="39"/>
      <c r="L441" s="39"/>
      <c r="M441" s="38"/>
      <c r="N441" s="40" t="str">
        <f>IFERROR((COUNTIF(H441,[1]Locaux!$A$8)+COUNTIF(H441,[1]Locaux!$A$9)+COUNTIF(H441,[1]Locaux!$A$10)+COUNTIF(H441,[1]Locaux!$A$11)+COUNTIF(H441,[1]Locaux!$A$12)+COUNTIF(H441,[1]Locaux!$A$15)+COUNTIF(H441,[1]Locaux!$A$16)+COUNTIF(H441,[1]Locaux!$A$17))/(COUNTIF(G441,"*")+COUNTIF(K441,"*")+COUNTIF(M441,"*")),"0")</f>
        <v>0</v>
      </c>
      <c r="O441" s="6"/>
      <c r="P441" s="39"/>
      <c r="Q441" s="39"/>
      <c r="R441" s="39"/>
      <c r="S441" s="39"/>
      <c r="T441" s="39"/>
      <c r="U441" s="39"/>
      <c r="V441" s="38"/>
      <c r="W441" s="40" t="str">
        <f>IFERROR((COUNTIF(Q441,[1]Locaux!$A$8)+COUNTIF(Q441,[1]Locaux!$A$9)+COUNTIF(Q441,[1]Locaux!$A$10)+COUNTIF(Q441,[1]Locaux!$A$11)+COUNTIF(Q441,[1]Locaux!$A$12)+COUNTIF(Q441,[1]Locaux!$A$15)+COUNTIF(Q441,[1]Locaux!$A$16)+COUNTIF(Q441,[1]Locaux!$A$17))/(COUNTIF(P441,"*")+COUNTIF(T441,"*")+COUNTIF(V441,"*")),"0")</f>
        <v>0</v>
      </c>
      <c r="X441" s="6" t="s">
        <v>22</v>
      </c>
      <c r="Y441" s="39"/>
      <c r="Z441" s="39"/>
      <c r="AA441" s="39"/>
      <c r="AB441" s="6"/>
      <c r="AC441" s="39"/>
      <c r="AD441" s="39"/>
      <c r="AE441" s="38"/>
      <c r="AF441" s="40" t="str">
        <f>IFERROR((COUNTIF(Z441,[1]Locaux!$A$8)+COUNTIF(Z441,[1]Locaux!$A$9)+COUNTIF(Z441,[1]Locaux!$A$10)+COUNTIF(Z441,[1]Locaux!$A$11)+COUNTIF(Z441,[1]Locaux!$A$12)+COUNTIF(Z441,[1]Locaux!$A$15)+COUNTIF(Z441,[1]Locaux!$A$16)+COUNTIF(Z441,[1]Locaux!$A$17))/(COUNTIF(Y441,"*")+COUNTIF(AC441,"*")+COUNTIF(AE441,"*")),"0")</f>
        <v>0</v>
      </c>
      <c r="AG441" s="6" t="s">
        <v>22</v>
      </c>
      <c r="AH441" s="39"/>
      <c r="AI441" s="39"/>
      <c r="AJ441" s="39"/>
      <c r="AK441" s="39"/>
      <c r="AL441" s="39"/>
      <c r="AM441" s="39"/>
      <c r="AN441" s="38"/>
      <c r="AO441" s="40" t="str">
        <f>IFERROR((COUNTIF(AI441,[1]Locaux!$A$8)+COUNTIF(AI441,[1]Locaux!$A$9)+COUNTIF(AI441,[1]Locaux!$A$10)+COUNTIF(AI441,[1]Locaux!$A$11)+COUNTIF(AI441,[1]Locaux!$A$12)+COUNTIF(AI441,[1]Locaux!$A$15)+COUNTIF(AI441,[1]Locaux!$A$16)+COUNTIF(AI441,[1]Locaux!$A$17))/(COUNTIF(AH441,"*")+COUNTIF(AL441,"*")+COUNTIF(AN441,"*")),"0")</f>
        <v>0</v>
      </c>
      <c r="AP441" s="6" t="s">
        <v>20</v>
      </c>
      <c r="AQ441" s="39"/>
      <c r="AR441" s="39"/>
      <c r="AS441" s="39"/>
      <c r="AT441" s="39"/>
      <c r="AU441" s="39"/>
      <c r="AV441" s="39"/>
      <c r="AW441" s="38"/>
      <c r="AX441" s="40" t="str">
        <f>IFERROR((COUNTIF(AR441,[1]Locaux!$A$8)+COUNTIF(AR441,[1]Locaux!$A$9)+COUNTIF(AR441,[1]Locaux!$A$10)+COUNTIF(AR441,[1]Locaux!$A$11)+COUNTIF(AR441,[1]Locaux!$A$12)+COUNTIF(AR441,[1]Locaux!$A$15)+COUNTIF(AR441,[1]Locaux!$A$16)+COUNTIF(AR441,[1]Locaux!$A$17))/(COUNTIF(AQ441,"*")+COUNTIF(AU441,"*")+COUNTIF(AW441,"*")),"0")</f>
        <v>0</v>
      </c>
      <c r="AY441" s="6" t="s">
        <v>24</v>
      </c>
      <c r="AZ441" s="39"/>
      <c r="BA441" s="39"/>
      <c r="BB441" s="39"/>
      <c r="BC441" s="39"/>
      <c r="BD441" s="39"/>
      <c r="BE441" s="39"/>
      <c r="BF441" s="38"/>
      <c r="BG441" s="40" t="str">
        <f>IFERROR((COUNTIF(BA441,[1]Locaux!$A$8)+COUNTIF(BA441,[1]Locaux!$A$9)+COUNTIF(BA441,[1]Locaux!$A$10)+COUNTIF(BA441,[1]Locaux!$A$11)+COUNTIF(BA441,[1]Locaux!$A$12)+COUNTIF(BA441,[1]Locaux!$A$15)+COUNTIF(BA441,[1]Locaux!$A$16)+COUNTIF(BA441,[1]Locaux!$A$17))/(COUNTIF(AZ441,"*")+COUNTIF(BD441,"*")+COUNTIF(BF441,"*")),"0")</f>
        <v>0</v>
      </c>
      <c r="BH441" s="6"/>
      <c r="BI441" s="39"/>
      <c r="BJ441" s="39"/>
      <c r="BK441" s="39"/>
      <c r="BL441" s="39"/>
      <c r="BM441" s="39"/>
      <c r="BN441" s="39"/>
      <c r="BO441" s="38"/>
      <c r="BP441" s="40" t="str">
        <f>IFERROR((COUNTIF(BJ441,[1]Locaux!$A$8)+COUNTIF(BJ441,[1]Locaux!$A$9)+COUNTIF(BJ441,[1]Locaux!$A$10)+COUNTIF(BJ441,[1]Locaux!$A$11)+COUNTIF(BJ441,[1]Locaux!$A$12)+COUNTIF(BJ441,[1]Locaux!$A$15)+COUNTIF(BJ441,[1]Locaux!$A$16)+COUNTIF(BJ441,[1]Locaux!$A$17))/(COUNTIF(BI441,"*")+COUNTIF(BM441,"*")+COUNTIF(BO441,"*")),"0")</f>
        <v>0</v>
      </c>
      <c r="BQ441" s="6"/>
      <c r="BR441" s="39"/>
      <c r="BS441" s="39"/>
      <c r="BT441" s="39"/>
      <c r="BU441" s="39"/>
      <c r="BV441" s="39"/>
      <c r="BW441" s="39"/>
      <c r="BX441" s="38"/>
      <c r="BY441" s="6"/>
      <c r="BZ441" s="39"/>
      <c r="CA441" s="39"/>
      <c r="CB441" s="39"/>
      <c r="CC441" s="39"/>
      <c r="CD441" s="39"/>
      <c r="CE441" s="39"/>
      <c r="CF441" s="38"/>
      <c r="CG441" s="6"/>
      <c r="CH441" s="39"/>
      <c r="CI441" s="39"/>
      <c r="CJ441" s="39"/>
      <c r="CK441" s="39"/>
      <c r="CL441" s="39"/>
      <c r="CM441" s="39"/>
      <c r="CN441" s="38"/>
      <c r="CO441" s="37" t="e">
        <f>OR(CR441&gt;1,CS441&gt;1,CT441&gt;1,CU441&gt;1,CV441&gt;1,CW441&gt;1,CX441&gt;1,CY441&gt;1,CZ441&gt;1,DA441&gt;1,DB441&gt;1,DC441&gt;1,#REF!&gt;1,#REF!&gt;1,#REF!&gt;1,#REF!&gt;1,#REF!&gt;1,#REF!&gt;1,#REF!&gt;1,#REF!&gt;1,#REF!&gt;1,#REF!&gt;1,#REF!&gt;1,#REF!&gt;1,#REF!&gt;1,#REF!&gt;1,#REF!&gt;1,#REF!&gt;1,#REF!&gt;1,#REF!&gt;1)</f>
        <v>#REF!</v>
      </c>
      <c r="CP441" s="36" t="b">
        <f>OR(DR441&gt;1,DS441&gt;1,DT441&gt;1,DU441&gt;1,DV441&gt;1,DW441&gt;1,DX441&gt;1,DY441&gt;1,DZ441&gt;1,EA441&gt;1,EB441&gt;1,EC441&gt;1,ED441&gt;1,EE441&gt;1,EF441&gt;1,EG441&gt;1,EH441&gt;1,EI441&gt;1,EJ441&gt;1,EK441&gt;1,EL441&gt;1,EM441&gt;1,EN441&gt;1,EO441&gt;1,EP441&gt;1,EQ441&gt;1,ER441&gt;1,ES441&gt;1,ET441&gt;1,EU441&gt;1,EV441&gt;1,EW441&gt;1,EX441&gt;1,EY441&gt;1,EZ441&gt;1,FA441&gt;1,FB441&gt;1,FC441&gt;1,FD441&gt;1,FE441&gt;1)</f>
        <v>0</v>
      </c>
      <c r="CQ441" s="35"/>
      <c r="CR441" s="34">
        <f>COUNTIF($F441:$CN441,CR$101)</f>
        <v>0</v>
      </c>
      <c r="CS441" s="33">
        <f>COUNTIF($F441:$CN441,CS$101)</f>
        <v>0</v>
      </c>
      <c r="CT441" s="32">
        <f>COUNTIF($F441:$CN441,CT$101)</f>
        <v>0</v>
      </c>
      <c r="CU441" s="31">
        <f>COUNTIF($F441:$CN441,CU$101)</f>
        <v>0</v>
      </c>
      <c r="CV441" s="30">
        <f>COUNTIF($F441:$CN441,CV$101)</f>
        <v>0</v>
      </c>
      <c r="CW441" s="29">
        <f>COUNTIF($F441:$CN441,CW$101)</f>
        <v>0</v>
      </c>
      <c r="CX441" s="24">
        <f>COUNTIF($F441:$CN441,CX$101)</f>
        <v>0</v>
      </c>
      <c r="CY441" s="28">
        <f>COUNTIF($F441:$CN441,CY$101)</f>
        <v>0</v>
      </c>
      <c r="CZ441" s="27">
        <f>COUNTIF($F441:$CN441,CZ$101)</f>
        <v>0</v>
      </c>
      <c r="DA441" s="26">
        <f>COUNTIF($F441:$CN441,DA$101)</f>
        <v>0</v>
      </c>
      <c r="DB441" s="25">
        <f>COUNTIF($F441:$CN441,DB$101)</f>
        <v>0</v>
      </c>
      <c r="DC441" s="24">
        <f>COUNTIF($F441:$CN441,DC$101)</f>
        <v>0</v>
      </c>
      <c r="DD441" s="13"/>
      <c r="DE441" s="13"/>
      <c r="DF441" s="23"/>
      <c r="DG441" s="23"/>
      <c r="DH441" s="23"/>
      <c r="DI441" s="23"/>
      <c r="DJ441" s="23"/>
      <c r="DK441" s="23"/>
      <c r="DL441" s="23"/>
      <c r="DM441" s="23"/>
      <c r="DN441" s="23"/>
      <c r="DO441" s="23"/>
      <c r="DP441" s="22"/>
      <c r="DQ441" s="21"/>
      <c r="DR441" s="20">
        <f>COUNTIF($F441:$CN441,DR$101)</f>
        <v>0</v>
      </c>
      <c r="DS441" s="19">
        <f>COUNTIF($F441:$CN441,DS$101)</f>
        <v>0</v>
      </c>
      <c r="DT441" s="19">
        <f>COUNTIF($F441:$CN441,DT$101)</f>
        <v>0</v>
      </c>
      <c r="DU441" s="19">
        <f>COUNTIF($F441:$CN441,DU$101)</f>
        <v>0</v>
      </c>
      <c r="DV441" s="19">
        <f>COUNTIF($F441:$CN441,DV$101)</f>
        <v>0</v>
      </c>
      <c r="DW441" s="19">
        <f>COUNTIF($F441:$CN441,DW$101)</f>
        <v>0</v>
      </c>
      <c r="DX441" s="19">
        <f>COUNTIF($F441:$CN441,DX$101)</f>
        <v>0</v>
      </c>
      <c r="DY441" s="19">
        <f>COUNTIF($F441:$CN441,DY$101)</f>
        <v>0</v>
      </c>
      <c r="DZ441" s="19">
        <f>COUNTIF($F441:$CN441,DZ$101)</f>
        <v>0</v>
      </c>
      <c r="EA441" s="19">
        <f>COUNTIF($F441:$CN441,EA$101)</f>
        <v>0</v>
      </c>
      <c r="EB441" s="19">
        <f>COUNTIF($F441:$CN441,EB$101)</f>
        <v>0</v>
      </c>
      <c r="EC441" s="19">
        <f>COUNTIF($F441:$CN441,EC$101)</f>
        <v>0</v>
      </c>
      <c r="ED441" s="19">
        <f>COUNTIF($F441:$CN441,ED$101)</f>
        <v>0</v>
      </c>
      <c r="EE441" s="19">
        <f>COUNTIF($F441:$CN441,EE$101)</f>
        <v>0</v>
      </c>
      <c r="EF441" s="19">
        <f>COUNTIF($F441:$CN441,EF$101)</f>
        <v>0</v>
      </c>
      <c r="EG441" s="19">
        <f>COUNTIF($F441:$CN441,EG$101)</f>
        <v>0</v>
      </c>
      <c r="EH441" s="19">
        <f>COUNTIF($F441:$CN441,EH$101)</f>
        <v>0</v>
      </c>
      <c r="EI441" s="19">
        <f>COUNTIF($F441:$CN441,EI$101)</f>
        <v>0</v>
      </c>
      <c r="EJ441" s="19">
        <f>COUNTIF($F441:$CN441,EJ$101)</f>
        <v>0</v>
      </c>
      <c r="EK441" s="19">
        <f>COUNTIF($F441:$CN441,EK$101)</f>
        <v>0</v>
      </c>
      <c r="EL441" s="19">
        <f>COUNTIF($F441:$CN441,EL$101)</f>
        <v>0</v>
      </c>
      <c r="EM441" s="19">
        <f>COUNTIF($F441:$CN441,EM$101)</f>
        <v>0</v>
      </c>
      <c r="EN441" s="19">
        <f>COUNTIF($F441:$CN441,EN$101)</f>
        <v>0</v>
      </c>
      <c r="EO441" s="19">
        <f>COUNTIF($F441:$CN441,EO$101)</f>
        <v>0</v>
      </c>
      <c r="EP441" s="19">
        <f>COUNTIF($F441:$CN441,EP$101)</f>
        <v>0</v>
      </c>
      <c r="EQ441" s="19">
        <f>COUNTIF($F441:$CN441,EQ$101)</f>
        <v>0</v>
      </c>
      <c r="ER441" s="19">
        <f>COUNTIF($F441:$CN441,ER$101)</f>
        <v>0</v>
      </c>
      <c r="ES441" s="19">
        <f>COUNTIF($F441:$CN441,ES$101)</f>
        <v>0</v>
      </c>
      <c r="ET441" s="19">
        <f>COUNTIF($F441:$CN441,ET$101)</f>
        <v>0</v>
      </c>
      <c r="EU441" s="19">
        <f>COUNTIF($F441:$CN441,EU$101)</f>
        <v>0</v>
      </c>
      <c r="EV441" s="19">
        <f>COUNTIF($F441:$CN441,EV$101)</f>
        <v>0</v>
      </c>
      <c r="EW441" s="19">
        <f>COUNTIF($F441:$CN441,EW$101)</f>
        <v>0</v>
      </c>
      <c r="EX441" s="19">
        <f>COUNTIF($F441:$CN441,EX$101)</f>
        <v>0</v>
      </c>
      <c r="EY441" s="19">
        <f>COUNTIF($F441:$CN441,EY$101)</f>
        <v>0</v>
      </c>
      <c r="EZ441" s="19">
        <f>COUNTIF($F441:$CN441,EZ$101)</f>
        <v>0</v>
      </c>
      <c r="FA441" s="19">
        <f>COUNTIF($F441:$CN441,FA$101)</f>
        <v>0</v>
      </c>
      <c r="FB441" s="19">
        <f>COUNTIF($F441:$CN441,FB$101)</f>
        <v>0</v>
      </c>
      <c r="FC441" s="19">
        <f>COUNTIF($F441:$CN441,FC$101)</f>
        <v>0</v>
      </c>
      <c r="FD441" s="19">
        <f>COUNTIF($F441:$CN441,FD$101)</f>
        <v>0</v>
      </c>
      <c r="FE441" s="19">
        <f>COUNTIF($F441:$CN441,FE$101)</f>
        <v>0</v>
      </c>
    </row>
    <row r="442" spans="1:161" x14ac:dyDescent="0.2">
      <c r="A442" s="18" t="str">
        <f>CHOOSE(WEEKDAY($E442),"Dimanche","Lundi","Mardi","Mercredi","Jeudi","Vendredi","")</f>
        <v>Jeudi</v>
      </c>
      <c r="B442" s="17">
        <f>IF(M442&lt;&gt;"Cong. ",B440+1,B440+0)</f>
        <v>159</v>
      </c>
      <c r="C442" s="17">
        <f>IF(M442&lt;&gt;"Cong. ",C440+1,C440+0)</f>
        <v>138</v>
      </c>
      <c r="D442" s="17">
        <f>IF(M442="",D440+1,D440+0)</f>
        <v>37</v>
      </c>
      <c r="E442" s="16">
        <v>44294</v>
      </c>
      <c r="F442" s="7"/>
      <c r="G442" s="44"/>
      <c r="H442" s="44"/>
      <c r="I442" s="44"/>
      <c r="J442" s="44"/>
      <c r="K442" s="44"/>
      <c r="L442" s="44"/>
      <c r="M442" s="43"/>
      <c r="N442" s="40" t="str">
        <f>IFERROR((COUNTIF(H442,[1]Locaux!$A$8)+COUNTIF(H442,[1]Locaux!$A$9)+COUNTIF(H442,[1]Locaux!$A$10)+COUNTIF(H442,[1]Locaux!$A$11)+COUNTIF(H442,[1]Locaux!$A$12)+COUNTIF(H442,[1]Locaux!$A$15)+COUNTIF(H442,[1]Locaux!$A$16)+COUNTIF(H442,[1]Locaux!$A$17))/(COUNTIF(G442,"*")+COUNTIF(K442,"*")+COUNTIF(M442,"*")),"0")</f>
        <v>0</v>
      </c>
      <c r="O442" s="7"/>
      <c r="P442" s="44"/>
      <c r="Q442" s="44"/>
      <c r="R442" s="44"/>
      <c r="S442" s="44"/>
      <c r="T442" s="44"/>
      <c r="U442" s="44"/>
      <c r="V442" s="43"/>
      <c r="W442" s="40" t="str">
        <f>IFERROR((COUNTIF(Q442,[1]Locaux!$A$8)+COUNTIF(Q442,[1]Locaux!$A$9)+COUNTIF(Q442,[1]Locaux!$A$10)+COUNTIF(Q442,[1]Locaux!$A$11)+COUNTIF(Q442,[1]Locaux!$A$12)+COUNTIF(Q442,[1]Locaux!$A$15)+COUNTIF(Q442,[1]Locaux!$A$16)+COUNTIF(Q442,[1]Locaux!$A$17))/(COUNTIF(P442,"*")+COUNTIF(T442,"*")+COUNTIF(V442,"*")),"0")</f>
        <v>0</v>
      </c>
      <c r="X442" s="7" t="s">
        <v>25</v>
      </c>
      <c r="Y442" s="44"/>
      <c r="Z442" s="44"/>
      <c r="AA442" s="44"/>
      <c r="AB442" s="7"/>
      <c r="AC442" s="44"/>
      <c r="AD442" s="44"/>
      <c r="AE442" s="43"/>
      <c r="AF442" s="40" t="str">
        <f>IFERROR((COUNTIF(Z442,[1]Locaux!$A$8)+COUNTIF(Z442,[1]Locaux!$A$9)+COUNTIF(Z442,[1]Locaux!$A$10)+COUNTIF(Z442,[1]Locaux!$A$11)+COUNTIF(Z442,[1]Locaux!$A$12)+COUNTIF(Z442,[1]Locaux!$A$15)+COUNTIF(Z442,[1]Locaux!$A$16)+COUNTIF(Z442,[1]Locaux!$A$17))/(COUNTIF(Y442,"*")+COUNTIF(AC442,"*")+COUNTIF(AE442,"*")),"0")</f>
        <v>0</v>
      </c>
      <c r="AG442" s="7" t="s">
        <v>22</v>
      </c>
      <c r="AH442" s="44"/>
      <c r="AI442" s="44"/>
      <c r="AJ442" s="44"/>
      <c r="AK442" s="44"/>
      <c r="AL442" s="44"/>
      <c r="AM442" s="44"/>
      <c r="AN442" s="43"/>
      <c r="AO442" s="40" t="str">
        <f>IFERROR((COUNTIF(AI442,[1]Locaux!$A$8)+COUNTIF(AI442,[1]Locaux!$A$9)+COUNTIF(AI442,[1]Locaux!$A$10)+COUNTIF(AI442,[1]Locaux!$A$11)+COUNTIF(AI442,[1]Locaux!$A$12)+COUNTIF(AI442,[1]Locaux!$A$15)+COUNTIF(AI442,[1]Locaux!$A$16)+COUNTIF(AI442,[1]Locaux!$A$17))/(COUNTIF(AH442,"*")+COUNTIF(AL442,"*")+COUNTIF(AN442,"*")),"0")</f>
        <v>0</v>
      </c>
      <c r="AP442" s="51" t="s">
        <v>23</v>
      </c>
      <c r="AQ442" s="44"/>
      <c r="AR442" s="44"/>
      <c r="AS442" s="44"/>
      <c r="AT442" s="7"/>
      <c r="AU442" s="44"/>
      <c r="AV442" s="44"/>
      <c r="AW442" s="43"/>
      <c r="AX442" s="40" t="str">
        <f>IFERROR((COUNTIF(AR442,[1]Locaux!$A$8)+COUNTIF(AR442,[1]Locaux!$A$9)+COUNTIF(AR442,[1]Locaux!$A$10)+COUNTIF(AR442,[1]Locaux!$A$11)+COUNTIF(AR442,[1]Locaux!$A$12)+COUNTIF(AR442,[1]Locaux!$A$15)+COUNTIF(AR442,[1]Locaux!$A$16)+COUNTIF(AR442,[1]Locaux!$A$17))/(COUNTIF(AQ442,"*")+COUNTIF(AU442,"*")+COUNTIF(AW442,"*")),"0")</f>
        <v>0</v>
      </c>
      <c r="AY442" s="7" t="s">
        <v>20</v>
      </c>
      <c r="AZ442" s="44"/>
      <c r="BA442" s="44"/>
      <c r="BB442" s="44"/>
      <c r="BC442" s="44"/>
      <c r="BD442" s="44"/>
      <c r="BE442" s="44"/>
      <c r="BF442" s="43"/>
      <c r="BG442" s="40" t="str">
        <f>IFERROR((COUNTIF(BA442,[1]Locaux!$A$8)+COUNTIF(BA442,[1]Locaux!$A$9)+COUNTIF(BA442,[1]Locaux!$A$10)+COUNTIF(BA442,[1]Locaux!$A$11)+COUNTIF(BA442,[1]Locaux!$A$12)+COUNTIF(BA442,[1]Locaux!$A$15)+COUNTIF(BA442,[1]Locaux!$A$16)+COUNTIF(BA442,[1]Locaux!$A$17))/(COUNTIF(AZ442,"*")+COUNTIF(BD442,"*")+COUNTIF(BF442,"*")),"0")</f>
        <v>0</v>
      </c>
      <c r="BH442" s="7"/>
      <c r="BI442" s="44"/>
      <c r="BJ442" s="44"/>
      <c r="BK442" s="44"/>
      <c r="BL442" s="44"/>
      <c r="BM442" s="44"/>
      <c r="BN442" s="44"/>
      <c r="BO442" s="43"/>
      <c r="BP442" s="40" t="str">
        <f>IFERROR((COUNTIF(BJ442,[1]Locaux!$A$8)+COUNTIF(BJ442,[1]Locaux!$A$9)+COUNTIF(BJ442,[1]Locaux!$A$10)+COUNTIF(BJ442,[1]Locaux!$A$11)+COUNTIF(BJ442,[1]Locaux!$A$12)+COUNTIF(BJ442,[1]Locaux!$A$15)+COUNTIF(BJ442,[1]Locaux!$A$16)+COUNTIF(BJ442,[1]Locaux!$A$17))/(COUNTIF(BI442,"*")+COUNTIF(BM442,"*")+COUNTIF(BO442,"*")),"0")</f>
        <v>0</v>
      </c>
      <c r="BQ442" s="7"/>
      <c r="BR442" s="44"/>
      <c r="BS442" s="44"/>
      <c r="BT442" s="44"/>
      <c r="BU442" s="44"/>
      <c r="BV442" s="44"/>
      <c r="BW442" s="44"/>
      <c r="BX442" s="43"/>
      <c r="BY442" s="7"/>
      <c r="BZ442" s="44"/>
      <c r="CA442" s="44"/>
      <c r="CB442" s="44"/>
      <c r="CC442" s="44"/>
      <c r="CD442" s="44"/>
      <c r="CE442" s="44"/>
      <c r="CF442" s="43"/>
      <c r="CG442" s="7"/>
      <c r="CH442" s="44"/>
      <c r="CI442" s="44"/>
      <c r="CJ442" s="44"/>
      <c r="CK442" s="44"/>
      <c r="CL442" s="44"/>
      <c r="CM442" s="44"/>
      <c r="CN442" s="43"/>
      <c r="CO442" s="37" t="e">
        <f>OR(CR442&gt;1,CS442&gt;1,CT442&gt;1,CU442&gt;1,CV442&gt;1,CW442&gt;1,CX442&gt;1,CY442&gt;1,CZ442&gt;1,DA442&gt;1,DB442&gt;1,DC442&gt;1,#REF!&gt;1,#REF!&gt;1,#REF!&gt;1,#REF!&gt;1,#REF!&gt;1,#REF!&gt;1,#REF!&gt;1,#REF!&gt;1,#REF!&gt;1,#REF!&gt;1,#REF!&gt;1,#REF!&gt;1,#REF!&gt;1,#REF!&gt;1,#REF!&gt;1,#REF!&gt;1,#REF!&gt;1,#REF!&gt;1)</f>
        <v>#REF!</v>
      </c>
      <c r="CP442" s="36" t="b">
        <f>OR(DR442&gt;1,DS442&gt;1,DT442&gt;1,DU442&gt;1,DV442&gt;1,DW442&gt;1,DX442&gt;1,DY442&gt;1,DZ442&gt;1,EA442&gt;1,EB442&gt;1,EC442&gt;1,ED442&gt;1,EE442&gt;1,EF442&gt;1,EG442&gt;1,EH442&gt;1,EI442&gt;1,EJ442&gt;1,EK442&gt;1,EL442&gt;1,EM442&gt;1,EN442&gt;1,EO442&gt;1,EP442&gt;1,EQ442&gt;1,ER442&gt;1,ES442&gt;1,ET442&gt;1,EU442&gt;1,EV442&gt;1,EW442&gt;1,EX442&gt;1,EY442&gt;1,EZ442&gt;1,FA442&gt;1,FB442&gt;1,FC442&gt;1,FD442&gt;1,FE442&gt;1)</f>
        <v>0</v>
      </c>
      <c r="CQ442" s="35"/>
      <c r="CR442" s="34">
        <f>COUNTIF($F442:$CN442,CR$101)</f>
        <v>0</v>
      </c>
      <c r="CS442" s="33">
        <f>COUNTIF($F442:$CN442,CS$101)</f>
        <v>0</v>
      </c>
      <c r="CT442" s="32">
        <f>COUNTIF($F442:$CN442,CT$101)</f>
        <v>0</v>
      </c>
      <c r="CU442" s="31">
        <f>COUNTIF($F442:$CN442,CU$101)</f>
        <v>0</v>
      </c>
      <c r="CV442" s="30">
        <f>COUNTIF($F442:$CN442,CV$101)</f>
        <v>0</v>
      </c>
      <c r="CW442" s="29">
        <f>COUNTIF($F442:$CN442,CW$101)</f>
        <v>0</v>
      </c>
      <c r="CX442" s="24">
        <f>COUNTIF($F442:$CN442,CX$101)</f>
        <v>0</v>
      </c>
      <c r="CY442" s="28">
        <f>COUNTIF($F442:$CN442,CY$101)</f>
        <v>0</v>
      </c>
      <c r="CZ442" s="27">
        <f>COUNTIF($F442:$CN442,CZ$101)</f>
        <v>0</v>
      </c>
      <c r="DA442" s="26">
        <f>COUNTIF($F442:$CN442,DA$101)</f>
        <v>0</v>
      </c>
      <c r="DB442" s="25">
        <f>COUNTIF($F442:$CN442,DB$101)</f>
        <v>0</v>
      </c>
      <c r="DC442" s="24">
        <f>COUNTIF($F442:$CN442,DC$101)</f>
        <v>0</v>
      </c>
      <c r="DD442" s="13"/>
      <c r="DE442" s="13"/>
      <c r="DF442" s="23"/>
      <c r="DG442" s="23"/>
      <c r="DH442" s="23"/>
      <c r="DI442" s="23"/>
      <c r="DJ442" s="23"/>
      <c r="DK442" s="23"/>
      <c r="DL442" s="23"/>
      <c r="DM442" s="23"/>
      <c r="DN442" s="23"/>
      <c r="DO442" s="23"/>
      <c r="DP442" s="22"/>
      <c r="DQ442" s="21"/>
      <c r="DR442" s="20">
        <f>COUNTIF($F442:$CN442,DR$101)</f>
        <v>0</v>
      </c>
      <c r="DS442" s="19">
        <f>COUNTIF($F442:$CN442,DS$101)</f>
        <v>0</v>
      </c>
      <c r="DT442" s="19">
        <f>COUNTIF($F442:$CN442,DT$101)</f>
        <v>0</v>
      </c>
      <c r="DU442" s="19">
        <f>COUNTIF($F442:$CN442,DU$101)</f>
        <v>0</v>
      </c>
      <c r="DV442" s="19">
        <f>COUNTIF($F442:$CN442,DV$101)</f>
        <v>0</v>
      </c>
      <c r="DW442" s="19">
        <f>COUNTIF($F442:$CN442,DW$101)</f>
        <v>0</v>
      </c>
      <c r="DX442" s="19">
        <f>COUNTIF($F442:$CN442,DX$101)</f>
        <v>0</v>
      </c>
      <c r="DY442" s="19">
        <f>COUNTIF($F442:$CN442,DY$101)</f>
        <v>0</v>
      </c>
      <c r="DZ442" s="19">
        <f>COUNTIF($F442:$CN442,DZ$101)</f>
        <v>0</v>
      </c>
      <c r="EA442" s="19">
        <f>COUNTIF($F442:$CN442,EA$101)</f>
        <v>0</v>
      </c>
      <c r="EB442" s="19">
        <f>COUNTIF($F442:$CN442,EB$101)</f>
        <v>0</v>
      </c>
      <c r="EC442" s="19">
        <f>COUNTIF($F442:$CN442,EC$101)</f>
        <v>0</v>
      </c>
      <c r="ED442" s="19">
        <f>COUNTIF($F442:$CN442,ED$101)</f>
        <v>0</v>
      </c>
      <c r="EE442" s="19">
        <f>COUNTIF($F442:$CN442,EE$101)</f>
        <v>0</v>
      </c>
      <c r="EF442" s="19">
        <f>COUNTIF($F442:$CN442,EF$101)</f>
        <v>0</v>
      </c>
      <c r="EG442" s="19">
        <f>COUNTIF($F442:$CN442,EG$101)</f>
        <v>0</v>
      </c>
      <c r="EH442" s="19">
        <f>COUNTIF($F442:$CN442,EH$101)</f>
        <v>0</v>
      </c>
      <c r="EI442" s="19">
        <f>COUNTIF($F442:$CN442,EI$101)</f>
        <v>0</v>
      </c>
      <c r="EJ442" s="19">
        <f>COUNTIF($F442:$CN442,EJ$101)</f>
        <v>0</v>
      </c>
      <c r="EK442" s="19">
        <f>COUNTIF($F442:$CN442,EK$101)</f>
        <v>0</v>
      </c>
      <c r="EL442" s="19">
        <f>COUNTIF($F442:$CN442,EL$101)</f>
        <v>0</v>
      </c>
      <c r="EM442" s="19">
        <f>COUNTIF($F442:$CN442,EM$101)</f>
        <v>0</v>
      </c>
      <c r="EN442" s="19">
        <f>COUNTIF($F442:$CN442,EN$101)</f>
        <v>0</v>
      </c>
      <c r="EO442" s="19">
        <f>COUNTIF($F442:$CN442,EO$101)</f>
        <v>0</v>
      </c>
      <c r="EP442" s="19">
        <f>COUNTIF($F442:$CN442,EP$101)</f>
        <v>0</v>
      </c>
      <c r="EQ442" s="19">
        <f>COUNTIF($F442:$CN442,EQ$101)</f>
        <v>0</v>
      </c>
      <c r="ER442" s="19">
        <f>COUNTIF($F442:$CN442,ER$101)</f>
        <v>0</v>
      </c>
      <c r="ES442" s="19">
        <f>COUNTIF($F442:$CN442,ES$101)</f>
        <v>0</v>
      </c>
      <c r="ET442" s="19">
        <f>COUNTIF($F442:$CN442,ET$101)</f>
        <v>0</v>
      </c>
      <c r="EU442" s="19">
        <f>COUNTIF($F442:$CN442,EU$101)</f>
        <v>0</v>
      </c>
      <c r="EV442" s="19">
        <f>COUNTIF($F442:$CN442,EV$101)</f>
        <v>0</v>
      </c>
      <c r="EW442" s="19">
        <f>COUNTIF($F442:$CN442,EW$101)</f>
        <v>0</v>
      </c>
      <c r="EX442" s="19">
        <f>COUNTIF($F442:$CN442,EX$101)</f>
        <v>0</v>
      </c>
      <c r="EY442" s="19">
        <f>COUNTIF($F442:$CN442,EY$101)</f>
        <v>0</v>
      </c>
      <c r="EZ442" s="19">
        <f>COUNTIF($F442:$CN442,EZ$101)</f>
        <v>0</v>
      </c>
      <c r="FA442" s="19">
        <f>COUNTIF($F442:$CN442,FA$101)</f>
        <v>0</v>
      </c>
      <c r="FB442" s="19">
        <f>COUNTIF($F442:$CN442,FB$101)</f>
        <v>0</v>
      </c>
      <c r="FC442" s="19">
        <f>COUNTIF($F442:$CN442,FC$101)</f>
        <v>0</v>
      </c>
      <c r="FD442" s="19">
        <f>COUNTIF($F442:$CN442,FD$101)</f>
        <v>0</v>
      </c>
      <c r="FE442" s="19">
        <f>COUNTIF($F442:$CN442,FE$101)</f>
        <v>0</v>
      </c>
    </row>
    <row r="443" spans="1:161" ht="13.5" thickBot="1" x14ac:dyDescent="0.25">
      <c r="A443" s="12"/>
      <c r="B443" s="11"/>
      <c r="C443" s="11"/>
      <c r="D443" s="11"/>
      <c r="E443" s="10"/>
      <c r="F443" s="6"/>
      <c r="G443" s="39"/>
      <c r="H443" s="39"/>
      <c r="I443" s="39"/>
      <c r="J443" s="39"/>
      <c r="K443" s="39"/>
      <c r="L443" s="39"/>
      <c r="M443" s="38"/>
      <c r="N443" s="40" t="str">
        <f>IFERROR((COUNTIF(H443,[1]Locaux!$A$8)+COUNTIF(H443,[1]Locaux!$A$9)+COUNTIF(H443,[1]Locaux!$A$10)+COUNTIF(H443,[1]Locaux!$A$11)+COUNTIF(H443,[1]Locaux!$A$12)+COUNTIF(H443,[1]Locaux!$A$15)+COUNTIF(H443,[1]Locaux!$A$16)+COUNTIF(H443,[1]Locaux!$A$17))/(COUNTIF(G443,"*")+COUNTIF(K443,"*")+COUNTIF(M443,"*")),"0")</f>
        <v>0</v>
      </c>
      <c r="O443" s="6"/>
      <c r="P443" s="39"/>
      <c r="Q443" s="39"/>
      <c r="R443" s="39"/>
      <c r="S443" s="39"/>
      <c r="T443" s="39"/>
      <c r="U443" s="39"/>
      <c r="V443" s="38"/>
      <c r="W443" s="40" t="str">
        <f>IFERROR((COUNTIF(Q443,[1]Locaux!$A$8)+COUNTIF(Q443,[1]Locaux!$A$9)+COUNTIF(Q443,[1]Locaux!$A$10)+COUNTIF(Q443,[1]Locaux!$A$11)+COUNTIF(Q443,[1]Locaux!$A$12)+COUNTIF(Q443,[1]Locaux!$A$15)+COUNTIF(Q443,[1]Locaux!$A$16)+COUNTIF(Q443,[1]Locaux!$A$17))/(COUNTIF(P443,"*")+COUNTIF(T443,"*")+COUNTIF(V443,"*")),"0")</f>
        <v>0</v>
      </c>
      <c r="X443" s="6" t="s">
        <v>24</v>
      </c>
      <c r="Y443" s="39"/>
      <c r="Z443" s="39"/>
      <c r="AA443" s="39"/>
      <c r="AB443" s="6"/>
      <c r="AC443" s="39"/>
      <c r="AD443" s="39"/>
      <c r="AE443" s="38"/>
      <c r="AF443" s="40" t="str">
        <f>IFERROR((COUNTIF(Z443,[1]Locaux!$A$8)+COUNTIF(Z443,[1]Locaux!$A$9)+COUNTIF(Z443,[1]Locaux!$A$10)+COUNTIF(Z443,[1]Locaux!$A$11)+COUNTIF(Z443,[1]Locaux!$A$12)+COUNTIF(Z443,[1]Locaux!$A$15)+COUNTIF(Z443,[1]Locaux!$A$16)+COUNTIF(Z443,[1]Locaux!$A$17))/(COUNTIF(Y443,"*")+COUNTIF(AC443,"*")+COUNTIF(AE443,"*")),"0")</f>
        <v>0</v>
      </c>
      <c r="AG443" s="6" t="s">
        <v>22</v>
      </c>
      <c r="AH443" s="39"/>
      <c r="AI443" s="39"/>
      <c r="AJ443" s="39"/>
      <c r="AK443" s="39"/>
      <c r="AL443" s="39"/>
      <c r="AM443" s="39"/>
      <c r="AN443" s="38"/>
      <c r="AO443" s="40" t="str">
        <f>IFERROR((COUNTIF(AI443,[1]Locaux!$A$8)+COUNTIF(AI443,[1]Locaux!$A$9)+COUNTIF(AI443,[1]Locaux!$A$10)+COUNTIF(AI443,[1]Locaux!$A$11)+COUNTIF(AI443,[1]Locaux!$A$12)+COUNTIF(AI443,[1]Locaux!$A$15)+COUNTIF(AI443,[1]Locaux!$A$16)+COUNTIF(AI443,[1]Locaux!$A$17))/(COUNTIF(AH443,"*")+COUNTIF(AL443,"*")+COUNTIF(AN443,"*")),"0")</f>
        <v>0</v>
      </c>
      <c r="AP443" s="51" t="s">
        <v>23</v>
      </c>
      <c r="AQ443" s="39"/>
      <c r="AR443" s="39"/>
      <c r="AS443" s="39"/>
      <c r="AT443" s="6"/>
      <c r="AU443" s="39"/>
      <c r="AV443" s="39"/>
      <c r="AW443" s="38"/>
      <c r="AX443" s="40" t="str">
        <f>IFERROR((COUNTIF(AR443,[1]Locaux!$A$8)+COUNTIF(AR443,[1]Locaux!$A$9)+COUNTIF(AR443,[1]Locaux!$A$10)+COUNTIF(AR443,[1]Locaux!$A$11)+COUNTIF(AR443,[1]Locaux!$A$12)+COUNTIF(AR443,[1]Locaux!$A$15)+COUNTIF(AR443,[1]Locaux!$A$16)+COUNTIF(AR443,[1]Locaux!$A$17))/(COUNTIF(AQ443,"*")+COUNTIF(AU443,"*")+COUNTIF(AW443,"*")),"0")</f>
        <v>0</v>
      </c>
      <c r="AY443" s="6" t="s">
        <v>20</v>
      </c>
      <c r="AZ443" s="39"/>
      <c r="BA443" s="39"/>
      <c r="BB443" s="39"/>
      <c r="BC443" s="39"/>
      <c r="BD443" s="39"/>
      <c r="BE443" s="39"/>
      <c r="BF443" s="38"/>
      <c r="BG443" s="40" t="str">
        <f>IFERROR((COUNTIF(BA443,[1]Locaux!$A$8)+COUNTIF(BA443,[1]Locaux!$A$9)+COUNTIF(BA443,[1]Locaux!$A$10)+COUNTIF(BA443,[1]Locaux!$A$11)+COUNTIF(BA443,[1]Locaux!$A$12)+COUNTIF(BA443,[1]Locaux!$A$15)+COUNTIF(BA443,[1]Locaux!$A$16)+COUNTIF(BA443,[1]Locaux!$A$17))/(COUNTIF(AZ443,"*")+COUNTIF(BD443,"*")+COUNTIF(BF443,"*")),"0")</f>
        <v>0</v>
      </c>
      <c r="BH443" s="6"/>
      <c r="BI443" s="39"/>
      <c r="BJ443" s="39"/>
      <c r="BK443" s="39"/>
      <c r="BL443" s="39"/>
      <c r="BM443" s="39"/>
      <c r="BN443" s="39"/>
      <c r="BO443" s="38"/>
      <c r="BP443" s="40" t="str">
        <f>IFERROR((COUNTIF(BJ443,[1]Locaux!$A$8)+COUNTIF(BJ443,[1]Locaux!$A$9)+COUNTIF(BJ443,[1]Locaux!$A$10)+COUNTIF(BJ443,[1]Locaux!$A$11)+COUNTIF(BJ443,[1]Locaux!$A$12)+COUNTIF(BJ443,[1]Locaux!$A$15)+COUNTIF(BJ443,[1]Locaux!$A$16)+COUNTIF(BJ443,[1]Locaux!$A$17))/(COUNTIF(BI443,"*")+COUNTIF(BM443,"*")+COUNTIF(BO443,"*")),"0")</f>
        <v>0</v>
      </c>
      <c r="BQ443" s="6"/>
      <c r="BR443" s="39"/>
      <c r="BS443" s="39"/>
      <c r="BT443" s="39"/>
      <c r="BU443" s="39"/>
      <c r="BV443" s="39"/>
      <c r="BW443" s="39"/>
      <c r="BX443" s="38"/>
      <c r="BY443" s="6"/>
      <c r="BZ443" s="39"/>
      <c r="CA443" s="39"/>
      <c r="CB443" s="39"/>
      <c r="CC443" s="39"/>
      <c r="CD443" s="39"/>
      <c r="CE443" s="39"/>
      <c r="CF443" s="38"/>
      <c r="CG443" s="6"/>
      <c r="CH443" s="39"/>
      <c r="CI443" s="39"/>
      <c r="CJ443" s="39"/>
      <c r="CK443" s="39"/>
      <c r="CL443" s="39"/>
      <c r="CM443" s="39"/>
      <c r="CN443" s="38"/>
      <c r="CO443" s="37" t="e">
        <f>OR(CR443&gt;1,CS443&gt;1,CT443&gt;1,CU443&gt;1,CV443&gt;1,CW443&gt;1,CX443&gt;1,CY443&gt;1,CZ443&gt;1,DA443&gt;1,DB443&gt;1,DC443&gt;1,#REF!&gt;1,#REF!&gt;1,#REF!&gt;1,#REF!&gt;1,#REF!&gt;1,#REF!&gt;1,#REF!&gt;1,#REF!&gt;1,#REF!&gt;1,#REF!&gt;1,#REF!&gt;1,#REF!&gt;1,#REF!&gt;1,#REF!&gt;1,#REF!&gt;1,#REF!&gt;1,#REF!&gt;1,#REF!&gt;1)</f>
        <v>#REF!</v>
      </c>
      <c r="CP443" s="36" t="b">
        <f>OR(DR443&gt;1,DS443&gt;1,DT443&gt;1,DU443&gt;1,DV443&gt;1,DW443&gt;1,DX443&gt;1,DY443&gt;1,DZ443&gt;1,EA443&gt;1,EB443&gt;1,EC443&gt;1,ED443&gt;1,EE443&gt;1,EF443&gt;1,EG443&gt;1,EH443&gt;1,EI443&gt;1,EJ443&gt;1,EK443&gt;1,EL443&gt;1,EM443&gt;1,EN443&gt;1,EO443&gt;1,EP443&gt;1,EQ443&gt;1,ER443&gt;1,ES443&gt;1,ET443&gt;1,EU443&gt;1,EV443&gt;1,EW443&gt;1,EX443&gt;1,EY443&gt;1,EZ443&gt;1,FA443&gt;1,FB443&gt;1,FC443&gt;1,FD443&gt;1,FE443&gt;1)</f>
        <v>0</v>
      </c>
      <c r="CQ443" s="35"/>
      <c r="CR443" s="34">
        <f>COUNTIF($F443:$CN443,CR$101)</f>
        <v>0</v>
      </c>
      <c r="CS443" s="33">
        <f>COUNTIF($F443:$CN443,CS$101)</f>
        <v>0</v>
      </c>
      <c r="CT443" s="32">
        <f>COUNTIF($F443:$CN443,CT$101)</f>
        <v>0</v>
      </c>
      <c r="CU443" s="31">
        <f>COUNTIF($F443:$CN443,CU$101)</f>
        <v>0</v>
      </c>
      <c r="CV443" s="30">
        <f>COUNTIF($F443:$CN443,CV$101)</f>
        <v>0</v>
      </c>
      <c r="CW443" s="29">
        <f>COUNTIF($F443:$CN443,CW$101)</f>
        <v>0</v>
      </c>
      <c r="CX443" s="24">
        <f>COUNTIF($F443:$CN443,CX$101)</f>
        <v>0</v>
      </c>
      <c r="CY443" s="28">
        <f>COUNTIF($F443:$CN443,CY$101)</f>
        <v>0</v>
      </c>
      <c r="CZ443" s="27">
        <f>COUNTIF($F443:$CN443,CZ$101)</f>
        <v>0</v>
      </c>
      <c r="DA443" s="26">
        <f>COUNTIF($F443:$CN443,DA$101)</f>
        <v>0</v>
      </c>
      <c r="DB443" s="25">
        <f>COUNTIF($F443:$CN443,DB$101)</f>
        <v>0</v>
      </c>
      <c r="DC443" s="24">
        <f>COUNTIF($F443:$CN443,DC$101)</f>
        <v>0</v>
      </c>
      <c r="DD443" s="13"/>
      <c r="DE443" s="13"/>
      <c r="DF443" s="23"/>
      <c r="DG443" s="23"/>
      <c r="DH443" s="23"/>
      <c r="DI443" s="23"/>
      <c r="DJ443" s="23"/>
      <c r="DK443" s="23"/>
      <c r="DL443" s="23"/>
      <c r="DM443" s="23"/>
      <c r="DN443" s="23"/>
      <c r="DO443" s="23"/>
      <c r="DP443" s="22"/>
      <c r="DQ443" s="21"/>
      <c r="DR443" s="20">
        <f>COUNTIF($F443:$CN443,DR$101)</f>
        <v>0</v>
      </c>
      <c r="DS443" s="19">
        <f>COUNTIF($F443:$CN443,DS$101)</f>
        <v>0</v>
      </c>
      <c r="DT443" s="19">
        <f>COUNTIF($F443:$CN443,DT$101)</f>
        <v>0</v>
      </c>
      <c r="DU443" s="19">
        <f>COUNTIF($F443:$CN443,DU$101)</f>
        <v>0</v>
      </c>
      <c r="DV443" s="19">
        <f>COUNTIF($F443:$CN443,DV$101)</f>
        <v>0</v>
      </c>
      <c r="DW443" s="19">
        <f>COUNTIF($F443:$CN443,DW$101)</f>
        <v>0</v>
      </c>
      <c r="DX443" s="19">
        <f>COUNTIF($F443:$CN443,DX$101)</f>
        <v>0</v>
      </c>
      <c r="DY443" s="19">
        <f>COUNTIF($F443:$CN443,DY$101)</f>
        <v>0</v>
      </c>
      <c r="DZ443" s="19">
        <f>COUNTIF($F443:$CN443,DZ$101)</f>
        <v>0</v>
      </c>
      <c r="EA443" s="19">
        <f>COUNTIF($F443:$CN443,EA$101)</f>
        <v>0</v>
      </c>
      <c r="EB443" s="19">
        <f>COUNTIF($F443:$CN443,EB$101)</f>
        <v>0</v>
      </c>
      <c r="EC443" s="19">
        <f>COUNTIF($F443:$CN443,EC$101)</f>
        <v>0</v>
      </c>
      <c r="ED443" s="19">
        <f>COUNTIF($F443:$CN443,ED$101)</f>
        <v>0</v>
      </c>
      <c r="EE443" s="19">
        <f>COUNTIF($F443:$CN443,EE$101)</f>
        <v>0</v>
      </c>
      <c r="EF443" s="19">
        <f>COUNTIF($F443:$CN443,EF$101)</f>
        <v>0</v>
      </c>
      <c r="EG443" s="19">
        <f>COUNTIF($F443:$CN443,EG$101)</f>
        <v>0</v>
      </c>
      <c r="EH443" s="19">
        <f>COUNTIF($F443:$CN443,EH$101)</f>
        <v>0</v>
      </c>
      <c r="EI443" s="19">
        <f>COUNTIF($F443:$CN443,EI$101)</f>
        <v>0</v>
      </c>
      <c r="EJ443" s="19">
        <f>COUNTIF($F443:$CN443,EJ$101)</f>
        <v>0</v>
      </c>
      <c r="EK443" s="19">
        <f>COUNTIF($F443:$CN443,EK$101)</f>
        <v>0</v>
      </c>
      <c r="EL443" s="19">
        <f>COUNTIF($F443:$CN443,EL$101)</f>
        <v>0</v>
      </c>
      <c r="EM443" s="19">
        <f>COUNTIF($F443:$CN443,EM$101)</f>
        <v>0</v>
      </c>
      <c r="EN443" s="19">
        <f>COUNTIF($F443:$CN443,EN$101)</f>
        <v>0</v>
      </c>
      <c r="EO443" s="19">
        <f>COUNTIF($F443:$CN443,EO$101)</f>
        <v>0</v>
      </c>
      <c r="EP443" s="19">
        <f>COUNTIF($F443:$CN443,EP$101)</f>
        <v>0</v>
      </c>
      <c r="EQ443" s="19">
        <f>COUNTIF($F443:$CN443,EQ$101)</f>
        <v>0</v>
      </c>
      <c r="ER443" s="19">
        <f>COUNTIF($F443:$CN443,ER$101)</f>
        <v>0</v>
      </c>
      <c r="ES443" s="19">
        <f>COUNTIF($F443:$CN443,ES$101)</f>
        <v>0</v>
      </c>
      <c r="ET443" s="19">
        <f>COUNTIF($F443:$CN443,ET$101)</f>
        <v>0</v>
      </c>
      <c r="EU443" s="19">
        <f>COUNTIF($F443:$CN443,EU$101)</f>
        <v>0</v>
      </c>
      <c r="EV443" s="19">
        <f>COUNTIF($F443:$CN443,EV$101)</f>
        <v>0</v>
      </c>
      <c r="EW443" s="19">
        <f>COUNTIF($F443:$CN443,EW$101)</f>
        <v>0</v>
      </c>
      <c r="EX443" s="19">
        <f>COUNTIF($F443:$CN443,EX$101)</f>
        <v>0</v>
      </c>
      <c r="EY443" s="19">
        <f>COUNTIF($F443:$CN443,EY$101)</f>
        <v>0</v>
      </c>
      <c r="EZ443" s="19">
        <f>COUNTIF($F443:$CN443,EZ$101)</f>
        <v>0</v>
      </c>
      <c r="FA443" s="19">
        <f>COUNTIF($F443:$CN443,FA$101)</f>
        <v>0</v>
      </c>
      <c r="FB443" s="19">
        <f>COUNTIF($F443:$CN443,FB$101)</f>
        <v>0</v>
      </c>
      <c r="FC443" s="19">
        <f>COUNTIF($F443:$CN443,FC$101)</f>
        <v>0</v>
      </c>
      <c r="FD443" s="19">
        <f>COUNTIF($F443:$CN443,FD$101)</f>
        <v>0</v>
      </c>
      <c r="FE443" s="19">
        <f>COUNTIF($F443:$CN443,FE$101)</f>
        <v>0</v>
      </c>
    </row>
    <row r="444" spans="1:161" x14ac:dyDescent="0.2">
      <c r="A444" s="18" t="str">
        <f>CHOOSE(WEEKDAY($E444),"Dimanche","Lundi","Mardi","Mercredi","Jeudi","Vendredi","")</f>
        <v>Vendredi</v>
      </c>
      <c r="B444" s="17">
        <f>IF(M444&lt;&gt;"Cong. ",B442+1,B442+0)</f>
        <v>160</v>
      </c>
      <c r="C444" s="17">
        <f>IF(M444&lt;&gt;"Cong. ",C442+1,C442+0)</f>
        <v>139</v>
      </c>
      <c r="D444" s="17">
        <f>IF(M444="",D442+1,D442+0)</f>
        <v>38</v>
      </c>
      <c r="E444" s="16">
        <v>44295</v>
      </c>
      <c r="F444" s="7"/>
      <c r="G444" s="44"/>
      <c r="H444" s="44"/>
      <c r="I444" s="44"/>
      <c r="J444" s="44"/>
      <c r="K444" s="44"/>
      <c r="L444" s="44"/>
      <c r="M444" s="43"/>
      <c r="N444" s="40" t="str">
        <f>IFERROR((COUNTIF(H444,[1]Locaux!$A$8)+COUNTIF(H444,[1]Locaux!$A$9)+COUNTIF(H444,[1]Locaux!$A$10)+COUNTIF(H444,[1]Locaux!$A$11)+COUNTIF(H444,[1]Locaux!$A$12)+COUNTIF(H444,[1]Locaux!$A$15)+COUNTIF(H444,[1]Locaux!$A$16)+COUNTIF(H444,[1]Locaux!$A$17))/(COUNTIF(G444,"*")+COUNTIF(K444,"*")+COUNTIF(M444,"*")),"0")</f>
        <v>0</v>
      </c>
      <c r="O444" s="7"/>
      <c r="P444" s="44"/>
      <c r="Q444" s="44"/>
      <c r="R444" s="44"/>
      <c r="S444" s="44"/>
      <c r="T444" s="44"/>
      <c r="U444" s="44"/>
      <c r="V444" s="43"/>
      <c r="W444" s="40" t="str">
        <f>IFERROR((COUNTIF(Q444,[1]Locaux!$A$8)+COUNTIF(Q444,[1]Locaux!$A$9)+COUNTIF(Q444,[1]Locaux!$A$10)+COUNTIF(Q444,[1]Locaux!$A$11)+COUNTIF(Q444,[1]Locaux!$A$12)+COUNTIF(Q444,[1]Locaux!$A$15)+COUNTIF(Q444,[1]Locaux!$A$16)+COUNTIF(Q444,[1]Locaux!$A$17))/(COUNTIF(P444,"*")+COUNTIF(T444,"*")+COUNTIF(V444,"*")),"0")</f>
        <v>0</v>
      </c>
      <c r="X444" s="7" t="s">
        <v>20</v>
      </c>
      <c r="Y444" s="44"/>
      <c r="Z444" s="44"/>
      <c r="AA444" s="44"/>
      <c r="AC444" s="44"/>
      <c r="AD444" s="44"/>
      <c r="AE444" s="43"/>
      <c r="AF444" s="40" t="str">
        <f>IFERROR((COUNTIF(Z444,[1]Locaux!$A$8)+COUNTIF(Z444,[1]Locaux!$A$9)+COUNTIF(Z444,[1]Locaux!$A$10)+COUNTIF(Z444,[1]Locaux!$A$11)+COUNTIF(Z444,[1]Locaux!$A$12)+COUNTIF(Z444,[1]Locaux!$A$15)+COUNTIF(Z444,[1]Locaux!$A$16)+COUNTIF(Z444,[1]Locaux!$A$17))/(COUNTIF(Y444,"*")+COUNTIF(AC444,"*")+COUNTIF(AE444,"*")),"0")</f>
        <v>0</v>
      </c>
      <c r="AG444" s="7" t="s">
        <v>25</v>
      </c>
      <c r="AH444" s="44"/>
      <c r="AI444" s="44"/>
      <c r="AJ444" s="44"/>
      <c r="AK444" s="44"/>
      <c r="AL444" s="44"/>
      <c r="AM444" s="44"/>
      <c r="AN444" s="43"/>
      <c r="AO444" s="40" t="str">
        <f>IFERROR((COUNTIF(AI444,[1]Locaux!$A$8)+COUNTIF(AI444,[1]Locaux!$A$9)+COUNTIF(AI444,[1]Locaux!$A$10)+COUNTIF(AI444,[1]Locaux!$A$11)+COUNTIF(AI444,[1]Locaux!$A$12)+COUNTIF(AI444,[1]Locaux!$A$15)+COUNTIF(AI444,[1]Locaux!$A$16)+COUNTIF(AI444,[1]Locaux!$A$17))/(COUNTIF(AH444,"*")+COUNTIF(AL444,"*")+COUNTIF(AN444,"*")),"0")</f>
        <v>0</v>
      </c>
      <c r="AP444" s="7" t="s">
        <v>22</v>
      </c>
      <c r="AQ444" s="44"/>
      <c r="AR444" s="44"/>
      <c r="AS444" s="44"/>
      <c r="AT444" s="44"/>
      <c r="AU444" s="44"/>
      <c r="AV444" s="44"/>
      <c r="AW444" s="43"/>
      <c r="AX444" s="40" t="str">
        <f>IFERROR((COUNTIF(AR444,[1]Locaux!$A$8)+COUNTIF(AR444,[1]Locaux!$A$9)+COUNTIF(AR444,[1]Locaux!$A$10)+COUNTIF(AR444,[1]Locaux!$A$11)+COUNTIF(AR444,[1]Locaux!$A$12)+COUNTIF(AR444,[1]Locaux!$A$15)+COUNTIF(AR444,[1]Locaux!$A$16)+COUNTIF(AR444,[1]Locaux!$A$17))/(COUNTIF(AQ444,"*")+COUNTIF(AU444,"*")+COUNTIF(AW444,"*")),"0")</f>
        <v>0</v>
      </c>
      <c r="AY444" s="7" t="s">
        <v>20</v>
      </c>
      <c r="AZ444" s="44"/>
      <c r="BA444" s="44"/>
      <c r="BB444" s="44"/>
      <c r="BC444" s="44"/>
      <c r="BD444" s="44"/>
      <c r="BE444" s="44"/>
      <c r="BF444" s="43"/>
      <c r="BG444" s="40" t="str">
        <f>IFERROR((COUNTIF(BA444,[1]Locaux!$A$8)+COUNTIF(BA444,[1]Locaux!$A$9)+COUNTIF(BA444,[1]Locaux!$A$10)+COUNTIF(BA444,[1]Locaux!$A$11)+COUNTIF(BA444,[1]Locaux!$A$12)+COUNTIF(BA444,[1]Locaux!$A$15)+COUNTIF(BA444,[1]Locaux!$A$16)+COUNTIF(BA444,[1]Locaux!$A$17))/(COUNTIF(AZ444,"*")+COUNTIF(BD444,"*")+COUNTIF(BF444,"*")),"0")</f>
        <v>0</v>
      </c>
      <c r="BH444" s="7"/>
      <c r="BI444" s="44"/>
      <c r="BJ444" s="44"/>
      <c r="BK444" s="44"/>
      <c r="BL444" s="44"/>
      <c r="BM444" s="44"/>
      <c r="BN444" s="44"/>
      <c r="BO444" s="43"/>
      <c r="BP444" s="40" t="str">
        <f>IFERROR((COUNTIF(BJ444,[1]Locaux!$A$8)+COUNTIF(BJ444,[1]Locaux!$A$9)+COUNTIF(BJ444,[1]Locaux!$A$10)+COUNTIF(BJ444,[1]Locaux!$A$11)+COUNTIF(BJ444,[1]Locaux!$A$12)+COUNTIF(BJ444,[1]Locaux!$A$15)+COUNTIF(BJ444,[1]Locaux!$A$16)+COUNTIF(BJ444,[1]Locaux!$A$17))/(COUNTIF(BI444,"*")+COUNTIF(BM444,"*")+COUNTIF(BO444,"*")),"0")</f>
        <v>0</v>
      </c>
      <c r="BQ444" s="7"/>
      <c r="BR444" s="44"/>
      <c r="BS444" s="44"/>
      <c r="BT444" s="44"/>
      <c r="BU444" s="44"/>
      <c r="BV444" s="44"/>
      <c r="BW444" s="44"/>
      <c r="BX444" s="43"/>
      <c r="BY444" s="7"/>
      <c r="BZ444" s="44"/>
      <c r="CA444" s="44"/>
      <c r="CB444" s="44"/>
      <c r="CC444" s="44"/>
      <c r="CD444" s="44"/>
      <c r="CE444" s="44"/>
      <c r="CF444" s="43"/>
      <c r="CG444" s="7"/>
      <c r="CH444" s="44"/>
      <c r="CI444" s="44"/>
      <c r="CJ444" s="44"/>
      <c r="CK444" s="44"/>
      <c r="CL444" s="44"/>
      <c r="CM444" s="44"/>
      <c r="CN444" s="43"/>
      <c r="CO444" s="37" t="e">
        <f>OR(CR444&gt;1,CS444&gt;1,CT444&gt;1,CU444&gt;1,CV444&gt;1,CW444&gt;1,CX444&gt;1,CY444&gt;1,CZ444&gt;1,DA444&gt;1,DB444&gt;1,DC444&gt;1,#REF!&gt;1,#REF!&gt;1,#REF!&gt;1,#REF!&gt;1,#REF!&gt;1,#REF!&gt;1,#REF!&gt;1,#REF!&gt;1,#REF!&gt;1,#REF!&gt;1,#REF!&gt;1,#REF!&gt;1,#REF!&gt;1,#REF!&gt;1,#REF!&gt;1,#REF!&gt;1,#REF!&gt;1,#REF!&gt;1)</f>
        <v>#REF!</v>
      </c>
      <c r="CP444" s="36" t="b">
        <f>OR(DR444&gt;1,DS444&gt;1,DT444&gt;1,DU444&gt;1,DV444&gt;1,DW444&gt;1,DX444&gt;1,DY444&gt;1,DZ444&gt;1,EA444&gt;1,EB444&gt;1,EC444&gt;1,ED444&gt;1,EE444&gt;1,EF444&gt;1,EG444&gt;1,EH444&gt;1,EI444&gt;1,EJ444&gt;1,EK444&gt;1,EL444&gt;1,EM444&gt;1,EN444&gt;1,EO444&gt;1,EP444&gt;1,EQ444&gt;1,ER444&gt;1,ES444&gt;1,ET444&gt;1,EU444&gt;1,EV444&gt;1,EW444&gt;1,EX444&gt;1,EY444&gt;1,EZ444&gt;1,FA444&gt;1,FB444&gt;1,FC444&gt;1,FD444&gt;1,FE444&gt;1)</f>
        <v>0</v>
      </c>
      <c r="CQ444" s="35"/>
      <c r="CR444" s="34">
        <f>COUNTIF($F444:$CN444,CR$101)</f>
        <v>0</v>
      </c>
      <c r="CS444" s="33">
        <f>COUNTIF($F444:$CN444,CS$101)</f>
        <v>0</v>
      </c>
      <c r="CT444" s="32">
        <f>COUNTIF($F444:$CN444,CT$101)</f>
        <v>0</v>
      </c>
      <c r="CU444" s="31">
        <f>COUNTIF($F444:$CN444,CU$101)</f>
        <v>0</v>
      </c>
      <c r="CV444" s="30">
        <f>COUNTIF($F444:$CN444,CV$101)</f>
        <v>0</v>
      </c>
      <c r="CW444" s="29">
        <f>COUNTIF($F444:$CN444,CW$101)</f>
        <v>0</v>
      </c>
      <c r="CX444" s="24">
        <f>COUNTIF($F444:$CN444,CX$101)</f>
        <v>0</v>
      </c>
      <c r="CY444" s="28">
        <f>COUNTIF($F444:$CN444,CY$101)</f>
        <v>0</v>
      </c>
      <c r="CZ444" s="27">
        <f>COUNTIF($F444:$CN444,CZ$101)</f>
        <v>0</v>
      </c>
      <c r="DA444" s="26">
        <f>COUNTIF($F444:$CN444,DA$101)</f>
        <v>0</v>
      </c>
      <c r="DB444" s="25">
        <f>COUNTIF($F444:$CN444,DB$101)</f>
        <v>0</v>
      </c>
      <c r="DC444" s="24">
        <f>COUNTIF($F444:$CN444,DC$101)</f>
        <v>0</v>
      </c>
      <c r="DD444" s="13"/>
      <c r="DE444" s="13"/>
      <c r="DF444" s="23"/>
      <c r="DG444" s="23"/>
      <c r="DH444" s="23"/>
      <c r="DI444" s="23"/>
      <c r="DJ444" s="23"/>
      <c r="DK444" s="23"/>
      <c r="DL444" s="23"/>
      <c r="DM444" s="23"/>
      <c r="DN444" s="23"/>
      <c r="DO444" s="23"/>
      <c r="DP444" s="22"/>
      <c r="DQ444" s="21"/>
      <c r="DR444" s="20">
        <f>COUNTIF($F444:$CN444,DR$101)</f>
        <v>0</v>
      </c>
      <c r="DS444" s="19">
        <f>COUNTIF($F444:$CN444,DS$101)</f>
        <v>0</v>
      </c>
      <c r="DT444" s="19">
        <f>COUNTIF($F444:$CN444,DT$101)</f>
        <v>0</v>
      </c>
      <c r="DU444" s="19">
        <f>COUNTIF($F444:$CN444,DU$101)</f>
        <v>0</v>
      </c>
      <c r="DV444" s="19">
        <f>COUNTIF($F444:$CN444,DV$101)</f>
        <v>0</v>
      </c>
      <c r="DW444" s="19">
        <f>COUNTIF($F444:$CN444,DW$101)</f>
        <v>0</v>
      </c>
      <c r="DX444" s="19">
        <f>COUNTIF($F444:$CN444,DX$101)</f>
        <v>0</v>
      </c>
      <c r="DY444" s="19">
        <f>COUNTIF($F444:$CN444,DY$101)</f>
        <v>0</v>
      </c>
      <c r="DZ444" s="19">
        <f>COUNTIF($F444:$CN444,DZ$101)</f>
        <v>0</v>
      </c>
      <c r="EA444" s="19">
        <f>COUNTIF($F444:$CN444,EA$101)</f>
        <v>0</v>
      </c>
      <c r="EB444" s="19">
        <f>COUNTIF($F444:$CN444,EB$101)</f>
        <v>0</v>
      </c>
      <c r="EC444" s="19">
        <f>COUNTIF($F444:$CN444,EC$101)</f>
        <v>0</v>
      </c>
      <c r="ED444" s="19">
        <f>COUNTIF($F444:$CN444,ED$101)</f>
        <v>0</v>
      </c>
      <c r="EE444" s="19">
        <f>COUNTIF($F444:$CN444,EE$101)</f>
        <v>0</v>
      </c>
      <c r="EF444" s="19">
        <f>COUNTIF($F444:$CN444,EF$101)</f>
        <v>0</v>
      </c>
      <c r="EG444" s="19">
        <f>COUNTIF($F444:$CN444,EG$101)</f>
        <v>0</v>
      </c>
      <c r="EH444" s="19">
        <f>COUNTIF($F444:$CN444,EH$101)</f>
        <v>0</v>
      </c>
      <c r="EI444" s="19">
        <f>COUNTIF($F444:$CN444,EI$101)</f>
        <v>0</v>
      </c>
      <c r="EJ444" s="19">
        <f>COUNTIF($F444:$CN444,EJ$101)</f>
        <v>0</v>
      </c>
      <c r="EK444" s="19">
        <f>COUNTIF($F444:$CN444,EK$101)</f>
        <v>0</v>
      </c>
      <c r="EL444" s="19">
        <f>COUNTIF($F444:$CN444,EL$101)</f>
        <v>0</v>
      </c>
      <c r="EM444" s="19">
        <f>COUNTIF($F444:$CN444,EM$101)</f>
        <v>0</v>
      </c>
      <c r="EN444" s="19">
        <f>COUNTIF($F444:$CN444,EN$101)</f>
        <v>0</v>
      </c>
      <c r="EO444" s="19">
        <f>COUNTIF($F444:$CN444,EO$101)</f>
        <v>0</v>
      </c>
      <c r="EP444" s="19">
        <f>COUNTIF($F444:$CN444,EP$101)</f>
        <v>0</v>
      </c>
      <c r="EQ444" s="19">
        <f>COUNTIF($F444:$CN444,EQ$101)</f>
        <v>0</v>
      </c>
      <c r="ER444" s="19">
        <f>COUNTIF($F444:$CN444,ER$101)</f>
        <v>0</v>
      </c>
      <c r="ES444" s="19">
        <f>COUNTIF($F444:$CN444,ES$101)</f>
        <v>0</v>
      </c>
      <c r="ET444" s="19">
        <f>COUNTIF($F444:$CN444,ET$101)</f>
        <v>0</v>
      </c>
      <c r="EU444" s="19">
        <f>COUNTIF($F444:$CN444,EU$101)</f>
        <v>0</v>
      </c>
      <c r="EV444" s="19">
        <f>COUNTIF($F444:$CN444,EV$101)</f>
        <v>0</v>
      </c>
      <c r="EW444" s="19">
        <f>COUNTIF($F444:$CN444,EW$101)</f>
        <v>0</v>
      </c>
      <c r="EX444" s="19">
        <f>COUNTIF($F444:$CN444,EX$101)</f>
        <v>0</v>
      </c>
      <c r="EY444" s="19">
        <f>COUNTIF($F444:$CN444,EY$101)</f>
        <v>0</v>
      </c>
      <c r="EZ444" s="19">
        <f>COUNTIF($F444:$CN444,EZ$101)</f>
        <v>0</v>
      </c>
      <c r="FA444" s="19">
        <f>COUNTIF($F444:$CN444,FA$101)</f>
        <v>0</v>
      </c>
      <c r="FB444" s="19">
        <f>COUNTIF($F444:$CN444,FB$101)</f>
        <v>0</v>
      </c>
      <c r="FC444" s="19">
        <f>COUNTIF($F444:$CN444,FC$101)</f>
        <v>0</v>
      </c>
      <c r="FD444" s="19">
        <f>COUNTIF($F444:$CN444,FD$101)</f>
        <v>0</v>
      </c>
      <c r="FE444" s="19">
        <f>COUNTIF($F444:$CN444,FE$101)</f>
        <v>0</v>
      </c>
    </row>
    <row r="445" spans="1:161" ht="13.5" thickBot="1" x14ac:dyDescent="0.25">
      <c r="A445" s="12"/>
      <c r="B445" s="11"/>
      <c r="C445" s="11"/>
      <c r="D445" s="11"/>
      <c r="E445" s="10"/>
      <c r="F445" s="6"/>
      <c r="G445" s="39"/>
      <c r="H445" s="39"/>
      <c r="I445" s="39"/>
      <c r="J445" s="39"/>
      <c r="K445" s="39"/>
      <c r="L445" s="39"/>
      <c r="M445" s="38"/>
      <c r="N445" s="40" t="str">
        <f>IFERROR((COUNTIF(H445,[1]Locaux!$A$8)+COUNTIF(H445,[1]Locaux!$A$9)+COUNTIF(H445,[1]Locaux!$A$10)+COUNTIF(H445,[1]Locaux!$A$11)+COUNTIF(H445,[1]Locaux!$A$12)+COUNTIF(H445,[1]Locaux!$A$15)+COUNTIF(H445,[1]Locaux!$A$16)+COUNTIF(H445,[1]Locaux!$A$17))/(COUNTIF(G445,"*")+COUNTIF(K445,"*")+COUNTIF(M445,"*")),"0")</f>
        <v>0</v>
      </c>
      <c r="O445" s="6"/>
      <c r="P445" s="39"/>
      <c r="Q445" s="39"/>
      <c r="R445" s="39"/>
      <c r="S445" s="39"/>
      <c r="T445" s="39"/>
      <c r="U445" s="39"/>
      <c r="V445" s="38"/>
      <c r="W445" s="40" t="str">
        <f>IFERROR((COUNTIF(Q445,[1]Locaux!$A$8)+COUNTIF(Q445,[1]Locaux!$A$9)+COUNTIF(Q445,[1]Locaux!$A$10)+COUNTIF(Q445,[1]Locaux!$A$11)+COUNTIF(Q445,[1]Locaux!$A$12)+COUNTIF(Q445,[1]Locaux!$A$15)+COUNTIF(Q445,[1]Locaux!$A$16)+COUNTIF(Q445,[1]Locaux!$A$17))/(COUNTIF(P445,"*")+COUNTIF(T445,"*")+COUNTIF(V445,"*")),"0")</f>
        <v>0</v>
      </c>
      <c r="X445" s="6" t="s">
        <v>20</v>
      </c>
      <c r="Y445" s="39"/>
      <c r="Z445" s="39"/>
      <c r="AA445" s="39"/>
      <c r="AC445" s="39"/>
      <c r="AD445" s="39"/>
      <c r="AE445" s="38"/>
      <c r="AF445" s="40" t="str">
        <f>IFERROR((COUNTIF(Z445,[1]Locaux!$A$8)+COUNTIF(Z445,[1]Locaux!$A$9)+COUNTIF(Z445,[1]Locaux!$A$10)+COUNTIF(Z445,[1]Locaux!$A$11)+COUNTIF(Z445,[1]Locaux!$A$12)+COUNTIF(Z445,[1]Locaux!$A$15)+COUNTIF(Z445,[1]Locaux!$A$16)+COUNTIF(Z445,[1]Locaux!$A$17))/(COUNTIF(Y445,"*")+COUNTIF(AC445,"*")+COUNTIF(AE445,"*")),"0")</f>
        <v>0</v>
      </c>
      <c r="AG445" s="6" t="s">
        <v>24</v>
      </c>
      <c r="AH445" s="39"/>
      <c r="AI445" s="39"/>
      <c r="AJ445" s="39"/>
      <c r="AK445" s="39"/>
      <c r="AL445" s="39"/>
      <c r="AM445" s="39"/>
      <c r="AN445" s="38"/>
      <c r="AO445" s="40" t="str">
        <f>IFERROR((COUNTIF(AI445,[1]Locaux!$A$8)+COUNTIF(AI445,[1]Locaux!$A$9)+COUNTIF(AI445,[1]Locaux!$A$10)+COUNTIF(AI445,[1]Locaux!$A$11)+COUNTIF(AI445,[1]Locaux!$A$12)+COUNTIF(AI445,[1]Locaux!$A$15)+COUNTIF(AI445,[1]Locaux!$A$16)+COUNTIF(AI445,[1]Locaux!$A$17))/(COUNTIF(AH445,"*")+COUNTIF(AL445,"*")+COUNTIF(AN445,"*")),"0")</f>
        <v>0</v>
      </c>
      <c r="AP445" s="6" t="s">
        <v>22</v>
      </c>
      <c r="AQ445" s="39"/>
      <c r="AR445" s="39"/>
      <c r="AS445" s="39"/>
      <c r="AT445" s="39"/>
      <c r="AU445" s="39"/>
      <c r="AV445" s="39"/>
      <c r="AW445" s="38"/>
      <c r="AX445" s="40" t="str">
        <f>IFERROR((COUNTIF(AR445,[1]Locaux!$A$8)+COUNTIF(AR445,[1]Locaux!$A$9)+COUNTIF(AR445,[1]Locaux!$A$10)+COUNTIF(AR445,[1]Locaux!$A$11)+COUNTIF(AR445,[1]Locaux!$A$12)+COUNTIF(AR445,[1]Locaux!$A$15)+COUNTIF(AR445,[1]Locaux!$A$16)+COUNTIF(AR445,[1]Locaux!$A$17))/(COUNTIF(AQ445,"*")+COUNTIF(AU445,"*")+COUNTIF(AW445,"*")),"0")</f>
        <v>0</v>
      </c>
      <c r="AY445" s="6" t="s">
        <v>20</v>
      </c>
      <c r="AZ445" s="39"/>
      <c r="BA445" s="39"/>
      <c r="BB445" s="39"/>
      <c r="BC445" s="39"/>
      <c r="BD445" s="39"/>
      <c r="BE445" s="39"/>
      <c r="BF445" s="38"/>
      <c r="BG445" s="40" t="str">
        <f>IFERROR((COUNTIF(BA445,[1]Locaux!$A$8)+COUNTIF(BA445,[1]Locaux!$A$9)+COUNTIF(BA445,[1]Locaux!$A$10)+COUNTIF(BA445,[1]Locaux!$A$11)+COUNTIF(BA445,[1]Locaux!$A$12)+COUNTIF(BA445,[1]Locaux!$A$15)+COUNTIF(BA445,[1]Locaux!$A$16)+COUNTIF(BA445,[1]Locaux!$A$17))/(COUNTIF(AZ445,"*")+COUNTIF(BD445,"*")+COUNTIF(BF445,"*")),"0")</f>
        <v>0</v>
      </c>
      <c r="BH445" s="6"/>
      <c r="BI445" s="39"/>
      <c r="BJ445" s="39"/>
      <c r="BK445" s="39"/>
      <c r="BL445" s="39"/>
      <c r="BM445" s="39"/>
      <c r="BN445" s="39"/>
      <c r="BO445" s="38"/>
      <c r="BP445" s="40" t="str">
        <f>IFERROR((COUNTIF(BJ445,[1]Locaux!$A$8)+COUNTIF(BJ445,[1]Locaux!$A$9)+COUNTIF(BJ445,[1]Locaux!$A$10)+COUNTIF(BJ445,[1]Locaux!$A$11)+COUNTIF(BJ445,[1]Locaux!$A$12)+COUNTIF(BJ445,[1]Locaux!$A$15)+COUNTIF(BJ445,[1]Locaux!$A$16)+COUNTIF(BJ445,[1]Locaux!$A$17))/(COUNTIF(BI445,"*")+COUNTIF(BM445,"*")+COUNTIF(BO445,"*")),"0")</f>
        <v>0</v>
      </c>
      <c r="BQ445" s="6"/>
      <c r="BR445" s="39"/>
      <c r="BS445" s="39"/>
      <c r="BT445" s="39"/>
      <c r="BU445" s="39"/>
      <c r="BV445" s="39"/>
      <c r="BW445" s="39"/>
      <c r="BX445" s="38"/>
      <c r="BY445" s="6"/>
      <c r="BZ445" s="39"/>
      <c r="CA445" s="39"/>
      <c r="CB445" s="39"/>
      <c r="CC445" s="39"/>
      <c r="CD445" s="39"/>
      <c r="CE445" s="39"/>
      <c r="CF445" s="38"/>
      <c r="CG445" s="6"/>
      <c r="CH445" s="39"/>
      <c r="CI445" s="39"/>
      <c r="CJ445" s="39"/>
      <c r="CK445" s="39"/>
      <c r="CL445" s="39"/>
      <c r="CM445" s="39"/>
      <c r="CN445" s="38"/>
      <c r="CO445" s="37" t="e">
        <f>OR(CR445&gt;1,CS445&gt;1,CT445&gt;1,CU445&gt;1,CV445&gt;1,CW445&gt;1,CX445&gt;1,CY445&gt;1,CZ445&gt;1,DA445&gt;1,DB445&gt;1,DC445&gt;1,#REF!&gt;1,#REF!&gt;1,#REF!&gt;1,#REF!&gt;1,#REF!&gt;1,#REF!&gt;1,#REF!&gt;1,#REF!&gt;1,#REF!&gt;1,#REF!&gt;1,#REF!&gt;1,#REF!&gt;1,#REF!&gt;1,#REF!&gt;1,#REF!&gt;1,#REF!&gt;1,#REF!&gt;1,#REF!&gt;1)</f>
        <v>#REF!</v>
      </c>
      <c r="CP445" s="36" t="b">
        <f>OR(DR445&gt;1,DS445&gt;1,DT445&gt;1,DU445&gt;1,DV445&gt;1,DW445&gt;1,DX445&gt;1,DY445&gt;1,DZ445&gt;1,EA445&gt;1,EB445&gt;1,EC445&gt;1,ED445&gt;1,EE445&gt;1,EF445&gt;1,EG445&gt;1,EH445&gt;1,EI445&gt;1,EJ445&gt;1,EK445&gt;1,EL445&gt;1,EM445&gt;1,EN445&gt;1,EO445&gt;1,EP445&gt;1,EQ445&gt;1,ER445&gt;1,ES445&gt;1,ET445&gt;1,EU445&gt;1,EV445&gt;1,EW445&gt;1,EX445&gt;1,EY445&gt;1,EZ445&gt;1,FA445&gt;1,FB445&gt;1,FC445&gt;1,FD445&gt;1,FE445&gt;1)</f>
        <v>0</v>
      </c>
      <c r="CQ445" s="35"/>
      <c r="CR445" s="34">
        <f>COUNTIF($F445:$CN445,CR$101)</f>
        <v>0</v>
      </c>
      <c r="CS445" s="33">
        <f>COUNTIF($F445:$CN445,CS$101)</f>
        <v>0</v>
      </c>
      <c r="CT445" s="32">
        <f>COUNTIF($F445:$CN445,CT$101)</f>
        <v>0</v>
      </c>
      <c r="CU445" s="31">
        <f>COUNTIF($F445:$CN445,CU$101)</f>
        <v>0</v>
      </c>
      <c r="CV445" s="30">
        <f>COUNTIF($F445:$CN445,CV$101)</f>
        <v>0</v>
      </c>
      <c r="CW445" s="29">
        <f>COUNTIF($F445:$CN445,CW$101)</f>
        <v>0</v>
      </c>
      <c r="CX445" s="24">
        <f>COUNTIF($F445:$CN445,CX$101)</f>
        <v>0</v>
      </c>
      <c r="CY445" s="28">
        <f>COUNTIF($F445:$CN445,CY$101)</f>
        <v>0</v>
      </c>
      <c r="CZ445" s="27">
        <f>COUNTIF($F445:$CN445,CZ$101)</f>
        <v>0</v>
      </c>
      <c r="DA445" s="26">
        <f>COUNTIF($F445:$CN445,DA$101)</f>
        <v>0</v>
      </c>
      <c r="DB445" s="25">
        <f>COUNTIF($F445:$CN445,DB$101)</f>
        <v>0</v>
      </c>
      <c r="DC445" s="24">
        <f>COUNTIF($F445:$CN445,DC$101)</f>
        <v>0</v>
      </c>
      <c r="DD445" s="13"/>
      <c r="DE445" s="13"/>
      <c r="DF445" s="23"/>
      <c r="DG445" s="23"/>
      <c r="DH445" s="23"/>
      <c r="DI445" s="23"/>
      <c r="DJ445" s="23"/>
      <c r="DK445" s="23"/>
      <c r="DL445" s="23"/>
      <c r="DM445" s="23"/>
      <c r="DN445" s="23"/>
      <c r="DO445" s="23"/>
      <c r="DP445" s="22"/>
      <c r="DQ445" s="21"/>
      <c r="DR445" s="20">
        <f>COUNTIF($F445:$CN445,DR$101)</f>
        <v>0</v>
      </c>
      <c r="DS445" s="19">
        <f>COUNTIF($F445:$CN445,DS$101)</f>
        <v>0</v>
      </c>
      <c r="DT445" s="19">
        <f>COUNTIF($F445:$CN445,DT$101)</f>
        <v>0</v>
      </c>
      <c r="DU445" s="19">
        <f>COUNTIF($F445:$CN445,DU$101)</f>
        <v>0</v>
      </c>
      <c r="DV445" s="19">
        <f>COUNTIF($F445:$CN445,DV$101)</f>
        <v>0</v>
      </c>
      <c r="DW445" s="19">
        <f>COUNTIF($F445:$CN445,DW$101)</f>
        <v>0</v>
      </c>
      <c r="DX445" s="19">
        <f>COUNTIF($F445:$CN445,DX$101)</f>
        <v>0</v>
      </c>
      <c r="DY445" s="19">
        <f>COUNTIF($F445:$CN445,DY$101)</f>
        <v>0</v>
      </c>
      <c r="DZ445" s="19">
        <f>COUNTIF($F445:$CN445,DZ$101)</f>
        <v>0</v>
      </c>
      <c r="EA445" s="19">
        <f>COUNTIF($F445:$CN445,EA$101)</f>
        <v>0</v>
      </c>
      <c r="EB445" s="19">
        <f>COUNTIF($F445:$CN445,EB$101)</f>
        <v>0</v>
      </c>
      <c r="EC445" s="19">
        <f>COUNTIF($F445:$CN445,EC$101)</f>
        <v>0</v>
      </c>
      <c r="ED445" s="19">
        <f>COUNTIF($F445:$CN445,ED$101)</f>
        <v>0</v>
      </c>
      <c r="EE445" s="19">
        <f>COUNTIF($F445:$CN445,EE$101)</f>
        <v>0</v>
      </c>
      <c r="EF445" s="19">
        <f>COUNTIF($F445:$CN445,EF$101)</f>
        <v>0</v>
      </c>
      <c r="EG445" s="19">
        <f>COUNTIF($F445:$CN445,EG$101)</f>
        <v>0</v>
      </c>
      <c r="EH445" s="19">
        <f>COUNTIF($F445:$CN445,EH$101)</f>
        <v>0</v>
      </c>
      <c r="EI445" s="19">
        <f>COUNTIF($F445:$CN445,EI$101)</f>
        <v>0</v>
      </c>
      <c r="EJ445" s="19">
        <f>COUNTIF($F445:$CN445,EJ$101)</f>
        <v>0</v>
      </c>
      <c r="EK445" s="19">
        <f>COUNTIF($F445:$CN445,EK$101)</f>
        <v>0</v>
      </c>
      <c r="EL445" s="19">
        <f>COUNTIF($F445:$CN445,EL$101)</f>
        <v>0</v>
      </c>
      <c r="EM445" s="19">
        <f>COUNTIF($F445:$CN445,EM$101)</f>
        <v>0</v>
      </c>
      <c r="EN445" s="19">
        <f>COUNTIF($F445:$CN445,EN$101)</f>
        <v>0</v>
      </c>
      <c r="EO445" s="19">
        <f>COUNTIF($F445:$CN445,EO$101)</f>
        <v>0</v>
      </c>
      <c r="EP445" s="19">
        <f>COUNTIF($F445:$CN445,EP$101)</f>
        <v>0</v>
      </c>
      <c r="EQ445" s="19">
        <f>COUNTIF($F445:$CN445,EQ$101)</f>
        <v>0</v>
      </c>
      <c r="ER445" s="19">
        <f>COUNTIF($F445:$CN445,ER$101)</f>
        <v>0</v>
      </c>
      <c r="ES445" s="19">
        <f>COUNTIF($F445:$CN445,ES$101)</f>
        <v>0</v>
      </c>
      <c r="ET445" s="19">
        <f>COUNTIF($F445:$CN445,ET$101)</f>
        <v>0</v>
      </c>
      <c r="EU445" s="19">
        <f>COUNTIF($F445:$CN445,EU$101)</f>
        <v>0</v>
      </c>
      <c r="EV445" s="19">
        <f>COUNTIF($F445:$CN445,EV$101)</f>
        <v>0</v>
      </c>
      <c r="EW445" s="19">
        <f>COUNTIF($F445:$CN445,EW$101)</f>
        <v>0</v>
      </c>
      <c r="EX445" s="19">
        <f>COUNTIF($F445:$CN445,EX$101)</f>
        <v>0</v>
      </c>
      <c r="EY445" s="19">
        <f>COUNTIF($F445:$CN445,EY$101)</f>
        <v>0</v>
      </c>
      <c r="EZ445" s="19">
        <f>COUNTIF($F445:$CN445,EZ$101)</f>
        <v>0</v>
      </c>
      <c r="FA445" s="19">
        <f>COUNTIF($F445:$CN445,FA$101)</f>
        <v>0</v>
      </c>
      <c r="FB445" s="19">
        <f>COUNTIF($F445:$CN445,FB$101)</f>
        <v>0</v>
      </c>
      <c r="FC445" s="19">
        <f>COUNTIF($F445:$CN445,FC$101)</f>
        <v>0</v>
      </c>
      <c r="FD445" s="19">
        <f>COUNTIF($F445:$CN445,FD$101)</f>
        <v>0</v>
      </c>
      <c r="FE445" s="19">
        <f>COUNTIF($F445:$CN445,FE$101)</f>
        <v>0</v>
      </c>
    </row>
    <row r="446" spans="1:161" ht="13.5" thickBot="1" x14ac:dyDescent="0.25">
      <c r="A446" s="18" t="str">
        <f>CHOOSE(WEEKDAY($E446),"Dimanche","Lundi","Mardi","Mercredi","Jeudi","Vendredi","")</f>
        <v>Lundi</v>
      </c>
      <c r="B446" s="17">
        <f>IF(M446&lt;&gt;"Cong. ",B444+1,B444+0)</f>
        <v>161</v>
      </c>
      <c r="C446" s="17">
        <f>IF(M446&lt;&gt;"Cong. ",C444+1,C444+0)</f>
        <v>140</v>
      </c>
      <c r="D446" s="17">
        <f>IF(M446="",D444+1,D444+0)</f>
        <v>39</v>
      </c>
      <c r="E446" s="16">
        <v>44298</v>
      </c>
      <c r="F446" s="7"/>
      <c r="G446" s="44"/>
      <c r="H446" s="44"/>
      <c r="I446" s="44"/>
      <c r="J446" s="44"/>
      <c r="K446" s="44"/>
      <c r="L446" s="44"/>
      <c r="M446" s="43"/>
      <c r="N446" s="40" t="str">
        <f>IFERROR((COUNTIF(H446,[1]Locaux!$A$8)+COUNTIF(H446,[1]Locaux!$A$9)+COUNTIF(H446,[1]Locaux!$A$10)+COUNTIF(H446,[1]Locaux!$A$11)+COUNTIF(H446,[1]Locaux!$A$12)+COUNTIF(H446,[1]Locaux!$A$15)+COUNTIF(H446,[1]Locaux!$A$16)+COUNTIF(H446,[1]Locaux!$A$17))/(COUNTIF(G446,"*")+COUNTIF(K446,"*")+COUNTIF(M446,"*")),"0")</f>
        <v>0</v>
      </c>
      <c r="O446" s="7"/>
      <c r="P446" s="44"/>
      <c r="Q446" s="44"/>
      <c r="R446" s="44"/>
      <c r="S446" s="44"/>
      <c r="T446" s="44"/>
      <c r="U446" s="44"/>
      <c r="V446" s="43"/>
      <c r="W446" s="40" t="str">
        <f>IFERROR((COUNTIF(Q446,[1]Locaux!$A$8)+COUNTIF(Q446,[1]Locaux!$A$9)+COUNTIF(Q446,[1]Locaux!$A$10)+COUNTIF(Q446,[1]Locaux!$A$11)+COUNTIF(Q446,[1]Locaux!$A$12)+COUNTIF(Q446,[1]Locaux!$A$15)+COUNTIF(Q446,[1]Locaux!$A$16)+COUNTIF(Q446,[1]Locaux!$A$17))/(COUNTIF(P446,"*")+COUNTIF(T446,"*")+COUNTIF(V446,"*")),"0")</f>
        <v>0</v>
      </c>
      <c r="X446" s="50" t="s">
        <v>22</v>
      </c>
      <c r="Y446" s="44"/>
      <c r="Z446" s="44"/>
      <c r="AA446" s="44"/>
      <c r="AB446" s="6"/>
      <c r="AC446" s="44"/>
      <c r="AD446" s="44"/>
      <c r="AE446" s="43"/>
      <c r="AF446" s="40" t="str">
        <f>IFERROR((COUNTIF(Z446,[1]Locaux!$A$8)+COUNTIF(Z446,[1]Locaux!$A$9)+COUNTIF(Z446,[1]Locaux!$A$10)+COUNTIF(Z446,[1]Locaux!$A$11)+COUNTIF(Z446,[1]Locaux!$A$12)+COUNTIF(Z446,[1]Locaux!$A$15)+COUNTIF(Z446,[1]Locaux!$A$16)+COUNTIF(Z446,[1]Locaux!$A$17))/(COUNTIF(Y446,"*")+COUNTIF(AC446,"*")+COUNTIF(AE446,"*")),"0")</f>
        <v>0</v>
      </c>
      <c r="AG446" s="50" t="s">
        <v>22</v>
      </c>
      <c r="AH446" s="44"/>
      <c r="AI446" s="44"/>
      <c r="AJ446" s="44"/>
      <c r="AK446" s="44"/>
      <c r="AL446" s="44"/>
      <c r="AM446" s="44"/>
      <c r="AN446" s="43"/>
      <c r="AO446" s="40" t="str">
        <f>IFERROR((COUNTIF(AI446,[1]Locaux!$A$8)+COUNTIF(AI446,[1]Locaux!$A$9)+COUNTIF(AI446,[1]Locaux!$A$10)+COUNTIF(AI446,[1]Locaux!$A$11)+COUNTIF(AI446,[1]Locaux!$A$12)+COUNTIF(AI446,[1]Locaux!$A$15)+COUNTIF(AI446,[1]Locaux!$A$16)+COUNTIF(AI446,[1]Locaux!$A$17))/(COUNTIF(AH446,"*")+COUNTIF(AL446,"*")+COUNTIF(AN446,"*")),"0")</f>
        <v>0</v>
      </c>
      <c r="AP446" s="7" t="s">
        <v>20</v>
      </c>
      <c r="AQ446" s="44"/>
      <c r="AR446" s="44"/>
      <c r="AS446" s="44"/>
      <c r="AT446" s="44"/>
      <c r="AU446" s="44"/>
      <c r="AV446" s="44"/>
      <c r="AW446" s="43"/>
      <c r="AX446" s="40" t="str">
        <f>IFERROR((COUNTIF(AR446,[1]Locaux!$A$8)+COUNTIF(AR446,[1]Locaux!$A$9)+COUNTIF(AR446,[1]Locaux!$A$10)+COUNTIF(AR446,[1]Locaux!$A$11)+COUNTIF(AR446,[1]Locaux!$A$12)+COUNTIF(AR446,[1]Locaux!$A$15)+COUNTIF(AR446,[1]Locaux!$A$16)+COUNTIF(AR446,[1]Locaux!$A$17))/(COUNTIF(AQ446,"*")+COUNTIF(AU446,"*")+COUNTIF(AW446,"*")),"0")</f>
        <v>0</v>
      </c>
      <c r="AY446" s="7" t="s">
        <v>22</v>
      </c>
      <c r="AZ446" s="44"/>
      <c r="BA446" s="44"/>
      <c r="BB446" s="44"/>
      <c r="BC446" s="44"/>
      <c r="BD446" s="44"/>
      <c r="BE446" s="44"/>
      <c r="BF446" s="43"/>
      <c r="BG446" s="40" t="str">
        <f>IFERROR((COUNTIF(BA446,[1]Locaux!$A$8)+COUNTIF(BA446,[1]Locaux!$A$9)+COUNTIF(BA446,[1]Locaux!$A$10)+COUNTIF(BA446,[1]Locaux!$A$11)+COUNTIF(BA446,[1]Locaux!$A$12)+COUNTIF(BA446,[1]Locaux!$A$15)+COUNTIF(BA446,[1]Locaux!$A$16)+COUNTIF(BA446,[1]Locaux!$A$17))/(COUNTIF(AZ446,"*")+COUNTIF(BD446,"*")+COUNTIF(BF446,"*")),"0")</f>
        <v>0</v>
      </c>
      <c r="BH446" s="7"/>
      <c r="BI446" s="44"/>
      <c r="BJ446" s="44"/>
      <c r="BK446" s="44"/>
      <c r="BL446" s="44"/>
      <c r="BM446" s="44"/>
      <c r="BN446" s="44"/>
      <c r="BO446" s="43"/>
      <c r="BP446" s="40" t="str">
        <f>IFERROR((COUNTIF(BJ446,[1]Locaux!$A$8)+COUNTIF(BJ446,[1]Locaux!$A$9)+COUNTIF(BJ446,[1]Locaux!$A$10)+COUNTIF(BJ446,[1]Locaux!$A$11)+COUNTIF(BJ446,[1]Locaux!$A$12)+COUNTIF(BJ446,[1]Locaux!$A$15)+COUNTIF(BJ446,[1]Locaux!$A$16)+COUNTIF(BJ446,[1]Locaux!$A$17))/(COUNTIF(BI446,"*")+COUNTIF(BM446,"*")+COUNTIF(BO446,"*")),"0")</f>
        <v>0</v>
      </c>
      <c r="BQ446" s="7"/>
      <c r="BR446" s="44"/>
      <c r="BS446" s="44"/>
      <c r="BT446" s="44"/>
      <c r="BU446" s="44"/>
      <c r="BV446" s="44"/>
      <c r="BW446" s="44"/>
      <c r="BX446" s="43"/>
      <c r="BY446" s="7"/>
      <c r="BZ446" s="44"/>
      <c r="CA446" s="44"/>
      <c r="CB446" s="44"/>
      <c r="CC446" s="44"/>
      <c r="CD446" s="44"/>
      <c r="CE446" s="44"/>
      <c r="CF446" s="43"/>
      <c r="CG446" s="7"/>
      <c r="CH446" s="44"/>
      <c r="CI446" s="44"/>
      <c r="CJ446" s="44"/>
      <c r="CK446" s="44"/>
      <c r="CL446" s="44"/>
      <c r="CM446" s="44"/>
      <c r="CN446" s="43"/>
      <c r="CO446" s="37" t="e">
        <f>OR(CR446&gt;1,CS446&gt;1,CT446&gt;1,CU446&gt;1,CV446&gt;1,CW446&gt;1,CX446&gt;1,CY446&gt;1,CZ446&gt;1,DA446&gt;1,DB446&gt;1,DC446&gt;1,#REF!&gt;1,#REF!&gt;1,#REF!&gt;1,#REF!&gt;1,#REF!&gt;1,#REF!&gt;1,#REF!&gt;1,#REF!&gt;1,#REF!&gt;1,#REF!&gt;1,#REF!&gt;1,#REF!&gt;1,#REF!&gt;1,#REF!&gt;1,#REF!&gt;1,#REF!&gt;1,#REF!&gt;1,#REF!&gt;1)</f>
        <v>#REF!</v>
      </c>
      <c r="CP446" s="36" t="b">
        <f>OR(DR446&gt;1,DS446&gt;1,DT446&gt;1,DU446&gt;1,DV446&gt;1,DW446&gt;1,DX446&gt;1,DY446&gt;1,DZ446&gt;1,EA446&gt;1,EB446&gt;1,EC446&gt;1,ED446&gt;1,EE446&gt;1,EF446&gt;1,EG446&gt;1,EH446&gt;1,EI446&gt;1,EJ446&gt;1,EK446&gt;1,EL446&gt;1,EM446&gt;1,EN446&gt;1,EO446&gt;1,EP446&gt;1,EQ446&gt;1,ER446&gt;1,ES446&gt;1,ET446&gt;1,EU446&gt;1,EV446&gt;1,EW446&gt;1,EX446&gt;1,EY446&gt;1,EZ446&gt;1,FA446&gt;1,FB446&gt;1,FC446&gt;1,FD446&gt;1,FE446&gt;1)</f>
        <v>0</v>
      </c>
      <c r="CQ446" s="35"/>
      <c r="CR446" s="34">
        <f>COUNTIF($F446:$CN446,CR$101)</f>
        <v>0</v>
      </c>
      <c r="CS446" s="33">
        <f>COUNTIF($F446:$CN446,CS$101)</f>
        <v>0</v>
      </c>
      <c r="CT446" s="32">
        <f>COUNTIF($F446:$CN446,CT$101)</f>
        <v>0</v>
      </c>
      <c r="CU446" s="31">
        <f>COUNTIF($F446:$CN446,CU$101)</f>
        <v>0</v>
      </c>
      <c r="CV446" s="30">
        <f>COUNTIF($F446:$CN446,CV$101)</f>
        <v>0</v>
      </c>
      <c r="CW446" s="29">
        <f>COUNTIF($F446:$CN446,CW$101)</f>
        <v>0</v>
      </c>
      <c r="CX446" s="24">
        <f>COUNTIF($F446:$CN446,CX$101)</f>
        <v>0</v>
      </c>
      <c r="CY446" s="28">
        <f>COUNTIF($F446:$CN446,CY$101)</f>
        <v>0</v>
      </c>
      <c r="CZ446" s="27">
        <f>COUNTIF($F446:$CN446,CZ$101)</f>
        <v>0</v>
      </c>
      <c r="DA446" s="26">
        <f>COUNTIF($F446:$CN446,DA$101)</f>
        <v>0</v>
      </c>
      <c r="DB446" s="25">
        <f>COUNTIF($F446:$CN446,DB$101)</f>
        <v>0</v>
      </c>
      <c r="DC446" s="24">
        <f>COUNTIF($F446:$CN446,DC$101)</f>
        <v>0</v>
      </c>
      <c r="DD446" s="13"/>
      <c r="DE446" s="13"/>
      <c r="DF446" s="23"/>
      <c r="DG446" s="23"/>
      <c r="DH446" s="23"/>
      <c r="DI446" s="23"/>
      <c r="DJ446" s="23"/>
      <c r="DK446" s="23"/>
      <c r="DL446" s="23"/>
      <c r="DM446" s="23"/>
      <c r="DN446" s="23"/>
      <c r="DO446" s="23"/>
      <c r="DP446" s="22"/>
      <c r="DQ446" s="21"/>
      <c r="DR446" s="20">
        <f>COUNTIF($F446:$CN446,DR$101)</f>
        <v>0</v>
      </c>
      <c r="DS446" s="19">
        <f>COUNTIF($F446:$CN446,DS$101)</f>
        <v>0</v>
      </c>
      <c r="DT446" s="19">
        <f>COUNTIF($F446:$CN446,DT$101)</f>
        <v>0</v>
      </c>
      <c r="DU446" s="19">
        <f>COUNTIF($F446:$CN446,DU$101)</f>
        <v>0</v>
      </c>
      <c r="DV446" s="19">
        <f>COUNTIF($F446:$CN446,DV$101)</f>
        <v>0</v>
      </c>
      <c r="DW446" s="19">
        <f>COUNTIF($F446:$CN446,DW$101)</f>
        <v>0</v>
      </c>
      <c r="DX446" s="19">
        <f>COUNTIF($F446:$CN446,DX$101)</f>
        <v>0</v>
      </c>
      <c r="DY446" s="19">
        <f>COUNTIF($F446:$CN446,DY$101)</f>
        <v>0</v>
      </c>
      <c r="DZ446" s="19">
        <f>COUNTIF($F446:$CN446,DZ$101)</f>
        <v>0</v>
      </c>
      <c r="EA446" s="19">
        <f>COUNTIF($F446:$CN446,EA$101)</f>
        <v>0</v>
      </c>
      <c r="EB446" s="19">
        <f>COUNTIF($F446:$CN446,EB$101)</f>
        <v>0</v>
      </c>
      <c r="EC446" s="19">
        <f>COUNTIF($F446:$CN446,EC$101)</f>
        <v>0</v>
      </c>
      <c r="ED446" s="19">
        <f>COUNTIF($F446:$CN446,ED$101)</f>
        <v>0</v>
      </c>
      <c r="EE446" s="19">
        <f>COUNTIF($F446:$CN446,EE$101)</f>
        <v>0</v>
      </c>
      <c r="EF446" s="19">
        <f>COUNTIF($F446:$CN446,EF$101)</f>
        <v>0</v>
      </c>
      <c r="EG446" s="19">
        <f>COUNTIF($F446:$CN446,EG$101)</f>
        <v>0</v>
      </c>
      <c r="EH446" s="19">
        <f>COUNTIF($F446:$CN446,EH$101)</f>
        <v>0</v>
      </c>
      <c r="EI446" s="19">
        <f>COUNTIF($F446:$CN446,EI$101)</f>
        <v>0</v>
      </c>
      <c r="EJ446" s="19">
        <f>COUNTIF($F446:$CN446,EJ$101)</f>
        <v>0</v>
      </c>
      <c r="EK446" s="19">
        <f>COUNTIF($F446:$CN446,EK$101)</f>
        <v>0</v>
      </c>
      <c r="EL446" s="19">
        <f>COUNTIF($F446:$CN446,EL$101)</f>
        <v>0</v>
      </c>
      <c r="EM446" s="19">
        <f>COUNTIF($F446:$CN446,EM$101)</f>
        <v>0</v>
      </c>
      <c r="EN446" s="19">
        <f>COUNTIF($F446:$CN446,EN$101)</f>
        <v>0</v>
      </c>
      <c r="EO446" s="19">
        <f>COUNTIF($F446:$CN446,EO$101)</f>
        <v>0</v>
      </c>
      <c r="EP446" s="19">
        <f>COUNTIF($F446:$CN446,EP$101)</f>
        <v>0</v>
      </c>
      <c r="EQ446" s="19">
        <f>COUNTIF($F446:$CN446,EQ$101)</f>
        <v>0</v>
      </c>
      <c r="ER446" s="19">
        <f>COUNTIF($F446:$CN446,ER$101)</f>
        <v>0</v>
      </c>
      <c r="ES446" s="19">
        <f>COUNTIF($F446:$CN446,ES$101)</f>
        <v>0</v>
      </c>
      <c r="ET446" s="19">
        <f>COUNTIF($F446:$CN446,ET$101)</f>
        <v>0</v>
      </c>
      <c r="EU446" s="19">
        <f>COUNTIF($F446:$CN446,EU$101)</f>
        <v>0</v>
      </c>
      <c r="EV446" s="19">
        <f>COUNTIF($F446:$CN446,EV$101)</f>
        <v>0</v>
      </c>
      <c r="EW446" s="19">
        <f>COUNTIF($F446:$CN446,EW$101)</f>
        <v>0</v>
      </c>
      <c r="EX446" s="19">
        <f>COUNTIF($F446:$CN446,EX$101)</f>
        <v>0</v>
      </c>
      <c r="EY446" s="19">
        <f>COUNTIF($F446:$CN446,EY$101)</f>
        <v>0</v>
      </c>
      <c r="EZ446" s="19">
        <f>COUNTIF($F446:$CN446,EZ$101)</f>
        <v>0</v>
      </c>
      <c r="FA446" s="19">
        <f>COUNTIF($F446:$CN446,FA$101)</f>
        <v>0</v>
      </c>
      <c r="FB446" s="19">
        <f>COUNTIF($F446:$CN446,FB$101)</f>
        <v>0</v>
      </c>
      <c r="FC446" s="19">
        <f>COUNTIF($F446:$CN446,FC$101)</f>
        <v>0</v>
      </c>
      <c r="FD446" s="19">
        <f>COUNTIF($F446:$CN446,FD$101)</f>
        <v>0</v>
      </c>
      <c r="FE446" s="19">
        <f>COUNTIF($F446:$CN446,FE$101)</f>
        <v>0</v>
      </c>
    </row>
    <row r="447" spans="1:161" ht="13.5" thickBot="1" x14ac:dyDescent="0.25">
      <c r="A447" s="12"/>
      <c r="B447" s="11"/>
      <c r="C447" s="11"/>
      <c r="D447" s="11"/>
      <c r="E447" s="10"/>
      <c r="F447" s="6"/>
      <c r="G447" s="39"/>
      <c r="H447" s="39"/>
      <c r="I447" s="39"/>
      <c r="J447" s="39"/>
      <c r="K447" s="39"/>
      <c r="L447" s="39"/>
      <c r="M447" s="38"/>
      <c r="N447" s="40" t="str">
        <f>IFERROR((COUNTIF(H447,[1]Locaux!$A$8)+COUNTIF(H447,[1]Locaux!$A$9)+COUNTIF(H447,[1]Locaux!$A$10)+COUNTIF(H447,[1]Locaux!$A$11)+COUNTIF(H447,[1]Locaux!$A$12)+COUNTIF(H447,[1]Locaux!$A$15)+COUNTIF(H447,[1]Locaux!$A$16)+COUNTIF(H447,[1]Locaux!$A$17))/(COUNTIF(G447,"*")+COUNTIF(K447,"*")+COUNTIF(M447,"*")),"0")</f>
        <v>0</v>
      </c>
      <c r="O447" s="6"/>
      <c r="P447" s="39"/>
      <c r="Q447" s="39"/>
      <c r="R447" s="39"/>
      <c r="S447" s="39"/>
      <c r="T447" s="39"/>
      <c r="U447" s="39"/>
      <c r="V447" s="38"/>
      <c r="W447" s="40" t="str">
        <f>IFERROR((COUNTIF(Q447,[1]Locaux!$A$8)+COUNTIF(Q447,[1]Locaux!$A$9)+COUNTIF(Q447,[1]Locaux!$A$10)+COUNTIF(Q447,[1]Locaux!$A$11)+COUNTIF(Q447,[1]Locaux!$A$12)+COUNTIF(Q447,[1]Locaux!$A$15)+COUNTIF(Q447,[1]Locaux!$A$16)+COUNTIF(Q447,[1]Locaux!$A$17))/(COUNTIF(P447,"*")+COUNTIF(T447,"*")+COUNTIF(V447,"*")),"0")</f>
        <v>0</v>
      </c>
      <c r="X447" s="49" t="s">
        <v>22</v>
      </c>
      <c r="Y447" s="39"/>
      <c r="Z447" s="39"/>
      <c r="AA447" s="39"/>
      <c r="AB447" s="7"/>
      <c r="AC447" s="39"/>
      <c r="AD447" s="39"/>
      <c r="AE447" s="38"/>
      <c r="AF447" s="40" t="str">
        <f>IFERROR((COUNTIF(Z447,[1]Locaux!$A$8)+COUNTIF(Z447,[1]Locaux!$A$9)+COUNTIF(Z447,[1]Locaux!$A$10)+COUNTIF(Z447,[1]Locaux!$A$11)+COUNTIF(Z447,[1]Locaux!$A$12)+COUNTIF(Z447,[1]Locaux!$A$15)+COUNTIF(Z447,[1]Locaux!$A$16)+COUNTIF(Z447,[1]Locaux!$A$17))/(COUNTIF(Y447,"*")+COUNTIF(AC447,"*")+COUNTIF(AE447,"*")),"0")</f>
        <v>0</v>
      </c>
      <c r="AG447" s="49" t="s">
        <v>22</v>
      </c>
      <c r="AH447" s="39"/>
      <c r="AI447" s="39"/>
      <c r="AJ447" s="39"/>
      <c r="AK447" s="39"/>
      <c r="AL447" s="39"/>
      <c r="AM447" s="39"/>
      <c r="AN447" s="38"/>
      <c r="AO447" s="40" t="str">
        <f>IFERROR((COUNTIF(AI447,[1]Locaux!$A$8)+COUNTIF(AI447,[1]Locaux!$A$9)+COUNTIF(AI447,[1]Locaux!$A$10)+COUNTIF(AI447,[1]Locaux!$A$11)+COUNTIF(AI447,[1]Locaux!$A$12)+COUNTIF(AI447,[1]Locaux!$A$15)+COUNTIF(AI447,[1]Locaux!$A$16)+COUNTIF(AI447,[1]Locaux!$A$17))/(COUNTIF(AH447,"*")+COUNTIF(AL447,"*")+COUNTIF(AN447,"*")),"0")</f>
        <v>0</v>
      </c>
      <c r="AP447" s="6" t="s">
        <v>20</v>
      </c>
      <c r="AQ447" s="39"/>
      <c r="AR447" s="39"/>
      <c r="AS447" s="39"/>
      <c r="AT447" s="39"/>
      <c r="AU447" s="39"/>
      <c r="AV447" s="39"/>
      <c r="AW447" s="38"/>
      <c r="AX447" s="40" t="str">
        <f>IFERROR((COUNTIF(AR447,[1]Locaux!$A$8)+COUNTIF(AR447,[1]Locaux!$A$9)+COUNTIF(AR447,[1]Locaux!$A$10)+COUNTIF(AR447,[1]Locaux!$A$11)+COUNTIF(AR447,[1]Locaux!$A$12)+COUNTIF(AR447,[1]Locaux!$A$15)+COUNTIF(AR447,[1]Locaux!$A$16)+COUNTIF(AR447,[1]Locaux!$A$17))/(COUNTIF(AQ447,"*")+COUNTIF(AU447,"*")+COUNTIF(AW447,"*")),"0")</f>
        <v>0</v>
      </c>
      <c r="AY447" s="6" t="s">
        <v>22</v>
      </c>
      <c r="AZ447" s="39"/>
      <c r="BA447" s="39"/>
      <c r="BB447" s="39"/>
      <c r="BC447" s="39"/>
      <c r="BD447" s="39"/>
      <c r="BE447" s="39"/>
      <c r="BF447" s="38"/>
      <c r="BG447" s="40" t="str">
        <f>IFERROR((COUNTIF(BA447,[1]Locaux!$A$8)+COUNTIF(BA447,[1]Locaux!$A$9)+COUNTIF(BA447,[1]Locaux!$A$10)+COUNTIF(BA447,[1]Locaux!$A$11)+COUNTIF(BA447,[1]Locaux!$A$12)+COUNTIF(BA447,[1]Locaux!$A$15)+COUNTIF(BA447,[1]Locaux!$A$16)+COUNTIF(BA447,[1]Locaux!$A$17))/(COUNTIF(AZ447,"*")+COUNTIF(BD447,"*")+COUNTIF(BF447,"*")),"0")</f>
        <v>0</v>
      </c>
      <c r="BH447" s="6"/>
      <c r="BI447" s="39"/>
      <c r="BJ447" s="39"/>
      <c r="BK447" s="39"/>
      <c r="BL447" s="39"/>
      <c r="BM447" s="39"/>
      <c r="BN447" s="39"/>
      <c r="BO447" s="38"/>
      <c r="BP447" s="40" t="str">
        <f>IFERROR((COUNTIF(BJ447,[1]Locaux!$A$8)+COUNTIF(BJ447,[1]Locaux!$A$9)+COUNTIF(BJ447,[1]Locaux!$A$10)+COUNTIF(BJ447,[1]Locaux!$A$11)+COUNTIF(BJ447,[1]Locaux!$A$12)+COUNTIF(BJ447,[1]Locaux!$A$15)+COUNTIF(BJ447,[1]Locaux!$A$16)+COUNTIF(BJ447,[1]Locaux!$A$17))/(COUNTIF(BI447,"*")+COUNTIF(BM447,"*")+COUNTIF(BO447,"*")),"0")</f>
        <v>0</v>
      </c>
      <c r="BQ447" s="6"/>
      <c r="BR447" s="39"/>
      <c r="BS447" s="39"/>
      <c r="BT447" s="39"/>
      <c r="BU447" s="39"/>
      <c r="BV447" s="39"/>
      <c r="BW447" s="39"/>
      <c r="BX447" s="38"/>
      <c r="BY447" s="6"/>
      <c r="BZ447" s="39"/>
      <c r="CA447" s="39"/>
      <c r="CB447" s="39"/>
      <c r="CC447" s="39"/>
      <c r="CD447" s="39"/>
      <c r="CE447" s="39"/>
      <c r="CF447" s="38"/>
      <c r="CG447" s="6"/>
      <c r="CH447" s="39"/>
      <c r="CI447" s="39"/>
      <c r="CJ447" s="39"/>
      <c r="CK447" s="39"/>
      <c r="CL447" s="39"/>
      <c r="CM447" s="39"/>
      <c r="CN447" s="38"/>
      <c r="CO447" s="37" t="e">
        <f>OR(CR447&gt;1,CS447&gt;1,CT447&gt;1,CU447&gt;1,CV447&gt;1,CW447&gt;1,CX447&gt;1,CY447&gt;1,CZ447&gt;1,DA447&gt;1,DB447&gt;1,DC447&gt;1,#REF!&gt;1,#REF!&gt;1,#REF!&gt;1,#REF!&gt;1,#REF!&gt;1,#REF!&gt;1,#REF!&gt;1,#REF!&gt;1,#REF!&gt;1,#REF!&gt;1,#REF!&gt;1,#REF!&gt;1,#REF!&gt;1,#REF!&gt;1,#REF!&gt;1,#REF!&gt;1,#REF!&gt;1,#REF!&gt;1)</f>
        <v>#REF!</v>
      </c>
      <c r="CP447" s="36" t="b">
        <f>OR(DR447&gt;1,DS447&gt;1,DT447&gt;1,DU447&gt;1,DV447&gt;1,DW447&gt;1,DX447&gt;1,DY447&gt;1,DZ447&gt;1,EA447&gt;1,EB447&gt;1,EC447&gt;1,ED447&gt;1,EE447&gt;1,EF447&gt;1,EG447&gt;1,EH447&gt;1,EI447&gt;1,EJ447&gt;1,EK447&gt;1,EL447&gt;1,EM447&gt;1,EN447&gt;1,EO447&gt;1,EP447&gt;1,EQ447&gt;1,ER447&gt;1,ES447&gt;1,ET447&gt;1,EU447&gt;1,EV447&gt;1,EW447&gt;1,EX447&gt;1,EY447&gt;1,EZ447&gt;1,FA447&gt;1,FB447&gt;1,FC447&gt;1,FD447&gt;1,FE447&gt;1)</f>
        <v>0</v>
      </c>
      <c r="CQ447" s="35"/>
      <c r="CR447" s="34">
        <f>COUNTIF($F447:$CN447,CR$101)</f>
        <v>0</v>
      </c>
      <c r="CS447" s="33">
        <f>COUNTIF($F447:$CN447,CS$101)</f>
        <v>0</v>
      </c>
      <c r="CT447" s="32">
        <f>COUNTIF($F447:$CN447,CT$101)</f>
        <v>0</v>
      </c>
      <c r="CU447" s="31">
        <f>COUNTIF($F447:$CN447,CU$101)</f>
        <v>0</v>
      </c>
      <c r="CV447" s="30">
        <f>COUNTIF($F447:$CN447,CV$101)</f>
        <v>0</v>
      </c>
      <c r="CW447" s="29">
        <f>COUNTIF($F447:$CN447,CW$101)</f>
        <v>0</v>
      </c>
      <c r="CX447" s="24">
        <f>COUNTIF($F447:$CN447,CX$101)</f>
        <v>0</v>
      </c>
      <c r="CY447" s="28">
        <f>COUNTIF($F447:$CN447,CY$101)</f>
        <v>0</v>
      </c>
      <c r="CZ447" s="27">
        <f>COUNTIF($F447:$CN447,CZ$101)</f>
        <v>0</v>
      </c>
      <c r="DA447" s="26">
        <f>COUNTIF($F447:$CN447,DA$101)</f>
        <v>0</v>
      </c>
      <c r="DB447" s="25">
        <f>COUNTIF($F447:$CN447,DB$101)</f>
        <v>0</v>
      </c>
      <c r="DC447" s="24">
        <f>COUNTIF($F447:$CN447,DC$101)</f>
        <v>0</v>
      </c>
      <c r="DD447" s="13"/>
      <c r="DE447" s="13"/>
      <c r="DF447" s="23"/>
      <c r="DG447" s="23"/>
      <c r="DH447" s="23"/>
      <c r="DI447" s="23"/>
      <c r="DJ447" s="23"/>
      <c r="DK447" s="23"/>
      <c r="DL447" s="23"/>
      <c r="DM447" s="23"/>
      <c r="DN447" s="23"/>
      <c r="DO447" s="23"/>
      <c r="DP447" s="22"/>
      <c r="DQ447" s="21"/>
      <c r="DR447" s="20">
        <f>COUNTIF($F447:$CN447,DR$101)</f>
        <v>0</v>
      </c>
      <c r="DS447" s="19">
        <f>COUNTIF($F447:$CN447,DS$101)</f>
        <v>0</v>
      </c>
      <c r="DT447" s="19">
        <f>COUNTIF($F447:$CN447,DT$101)</f>
        <v>0</v>
      </c>
      <c r="DU447" s="19">
        <f>COUNTIF($F447:$CN447,DU$101)</f>
        <v>0</v>
      </c>
      <c r="DV447" s="19">
        <f>COUNTIF($F447:$CN447,DV$101)</f>
        <v>0</v>
      </c>
      <c r="DW447" s="19">
        <f>COUNTIF($F447:$CN447,DW$101)</f>
        <v>0</v>
      </c>
      <c r="DX447" s="19">
        <f>COUNTIF($F447:$CN447,DX$101)</f>
        <v>0</v>
      </c>
      <c r="DY447" s="19">
        <f>COUNTIF($F447:$CN447,DY$101)</f>
        <v>0</v>
      </c>
      <c r="DZ447" s="19">
        <f>COUNTIF($F447:$CN447,DZ$101)</f>
        <v>0</v>
      </c>
      <c r="EA447" s="19">
        <f>COUNTIF($F447:$CN447,EA$101)</f>
        <v>0</v>
      </c>
      <c r="EB447" s="19">
        <f>COUNTIF($F447:$CN447,EB$101)</f>
        <v>0</v>
      </c>
      <c r="EC447" s="19">
        <f>COUNTIF($F447:$CN447,EC$101)</f>
        <v>0</v>
      </c>
      <c r="ED447" s="19">
        <f>COUNTIF($F447:$CN447,ED$101)</f>
        <v>0</v>
      </c>
      <c r="EE447" s="19">
        <f>COUNTIF($F447:$CN447,EE$101)</f>
        <v>0</v>
      </c>
      <c r="EF447" s="19">
        <f>COUNTIF($F447:$CN447,EF$101)</f>
        <v>0</v>
      </c>
      <c r="EG447" s="19">
        <f>COUNTIF($F447:$CN447,EG$101)</f>
        <v>0</v>
      </c>
      <c r="EH447" s="19">
        <f>COUNTIF($F447:$CN447,EH$101)</f>
        <v>0</v>
      </c>
      <c r="EI447" s="19">
        <f>COUNTIF($F447:$CN447,EI$101)</f>
        <v>0</v>
      </c>
      <c r="EJ447" s="19">
        <f>COUNTIF($F447:$CN447,EJ$101)</f>
        <v>0</v>
      </c>
      <c r="EK447" s="19">
        <f>COUNTIF($F447:$CN447,EK$101)</f>
        <v>0</v>
      </c>
      <c r="EL447" s="19">
        <f>COUNTIF($F447:$CN447,EL$101)</f>
        <v>0</v>
      </c>
      <c r="EM447" s="19">
        <f>COUNTIF($F447:$CN447,EM$101)</f>
        <v>0</v>
      </c>
      <c r="EN447" s="19">
        <f>COUNTIF($F447:$CN447,EN$101)</f>
        <v>0</v>
      </c>
      <c r="EO447" s="19">
        <f>COUNTIF($F447:$CN447,EO$101)</f>
        <v>0</v>
      </c>
      <c r="EP447" s="19">
        <f>COUNTIF($F447:$CN447,EP$101)</f>
        <v>0</v>
      </c>
      <c r="EQ447" s="19">
        <f>COUNTIF($F447:$CN447,EQ$101)</f>
        <v>0</v>
      </c>
      <c r="ER447" s="19">
        <f>COUNTIF($F447:$CN447,ER$101)</f>
        <v>0</v>
      </c>
      <c r="ES447" s="19">
        <f>COUNTIF($F447:$CN447,ES$101)</f>
        <v>0</v>
      </c>
      <c r="ET447" s="19">
        <f>COUNTIF($F447:$CN447,ET$101)</f>
        <v>0</v>
      </c>
      <c r="EU447" s="19">
        <f>COUNTIF($F447:$CN447,EU$101)</f>
        <v>0</v>
      </c>
      <c r="EV447" s="19">
        <f>COUNTIF($F447:$CN447,EV$101)</f>
        <v>0</v>
      </c>
      <c r="EW447" s="19">
        <f>COUNTIF($F447:$CN447,EW$101)</f>
        <v>0</v>
      </c>
      <c r="EX447" s="19">
        <f>COUNTIF($F447:$CN447,EX$101)</f>
        <v>0</v>
      </c>
      <c r="EY447" s="19">
        <f>COUNTIF($F447:$CN447,EY$101)</f>
        <v>0</v>
      </c>
      <c r="EZ447" s="19">
        <f>COUNTIF($F447:$CN447,EZ$101)</f>
        <v>0</v>
      </c>
      <c r="FA447" s="19">
        <f>COUNTIF($F447:$CN447,FA$101)</f>
        <v>0</v>
      </c>
      <c r="FB447" s="19">
        <f>COUNTIF($F447:$CN447,FB$101)</f>
        <v>0</v>
      </c>
      <c r="FC447" s="19">
        <f>COUNTIF($F447:$CN447,FC$101)</f>
        <v>0</v>
      </c>
      <c r="FD447" s="19">
        <f>COUNTIF($F447:$CN447,FD$101)</f>
        <v>0</v>
      </c>
      <c r="FE447" s="19">
        <f>COUNTIF($F447:$CN447,FE$101)</f>
        <v>0</v>
      </c>
    </row>
    <row r="448" spans="1:161" x14ac:dyDescent="0.2">
      <c r="A448" s="18" t="str">
        <f>CHOOSE(WEEKDAY($E448),"Dimanche","Lundi","Mardi","Mercredi","Jeudi","Vendredi","")</f>
        <v>Mardi</v>
      </c>
      <c r="B448" s="17">
        <f>IF(M448&lt;&gt;"Cong. ",B446+1,B446+0)</f>
        <v>162</v>
      </c>
      <c r="C448" s="17">
        <f>IF(M448&lt;&gt;"Cong. ",C446+1,C446+0)</f>
        <v>141</v>
      </c>
      <c r="D448" s="17">
        <f>IF(M448="",D446+1,D446+0)</f>
        <v>40</v>
      </c>
      <c r="E448" s="16">
        <v>44299</v>
      </c>
      <c r="F448" s="7"/>
      <c r="G448" s="44"/>
      <c r="H448" s="44"/>
      <c r="I448" s="44"/>
      <c r="J448" s="44"/>
      <c r="K448" s="44"/>
      <c r="L448" s="44"/>
      <c r="M448" s="43"/>
      <c r="N448" s="40" t="str">
        <f>IFERROR((COUNTIF(H448,[1]Locaux!$A$8)+COUNTIF(H448,[1]Locaux!$A$9)+COUNTIF(H448,[1]Locaux!$A$10)+COUNTIF(H448,[1]Locaux!$A$11)+COUNTIF(H448,[1]Locaux!$A$12)+COUNTIF(H448,[1]Locaux!$A$15)+COUNTIF(H448,[1]Locaux!$A$16)+COUNTIF(H448,[1]Locaux!$A$17))/(COUNTIF(G448,"*")+COUNTIF(K448,"*")+COUNTIF(M448,"*")),"0")</f>
        <v>0</v>
      </c>
      <c r="O448" s="7"/>
      <c r="P448" s="44"/>
      <c r="Q448" s="44"/>
      <c r="R448" s="44"/>
      <c r="S448" s="44"/>
      <c r="T448" s="44"/>
      <c r="U448" s="44"/>
      <c r="V448" s="43"/>
      <c r="W448" s="40" t="str">
        <f>IFERROR((COUNTIF(Q448,[1]Locaux!$A$8)+COUNTIF(Q448,[1]Locaux!$A$9)+COUNTIF(Q448,[1]Locaux!$A$10)+COUNTIF(Q448,[1]Locaux!$A$11)+COUNTIF(Q448,[1]Locaux!$A$12)+COUNTIF(Q448,[1]Locaux!$A$15)+COUNTIF(Q448,[1]Locaux!$A$16)+COUNTIF(Q448,[1]Locaux!$A$17))/(COUNTIF(P448,"*")+COUNTIF(T448,"*")+COUNTIF(V448,"*")),"0")</f>
        <v>0</v>
      </c>
      <c r="X448" s="7" t="s">
        <v>16</v>
      </c>
      <c r="Y448" s="44"/>
      <c r="Z448" s="44"/>
      <c r="AA448" s="44"/>
      <c r="AB448" s="44"/>
      <c r="AC448" s="44"/>
      <c r="AD448" s="44"/>
      <c r="AE448" s="43"/>
      <c r="AF448" s="40" t="str">
        <f>IFERROR((COUNTIF(Z448,[1]Locaux!$A$8)+COUNTIF(Z448,[1]Locaux!$A$9)+COUNTIF(Z448,[1]Locaux!$A$10)+COUNTIF(Z448,[1]Locaux!$A$11)+COUNTIF(Z448,[1]Locaux!$A$12)+COUNTIF(Z448,[1]Locaux!$A$15)+COUNTIF(Z448,[1]Locaux!$A$16)+COUNTIF(Z448,[1]Locaux!$A$17))/(COUNTIF(Y448,"*")+COUNTIF(AC448,"*")+COUNTIF(AE448,"*")),"0")</f>
        <v>0</v>
      </c>
      <c r="AG448" s="7" t="s">
        <v>20</v>
      </c>
      <c r="AH448" s="44"/>
      <c r="AI448" s="44"/>
      <c r="AJ448" s="44"/>
      <c r="AK448" s="44"/>
      <c r="AL448" s="44"/>
      <c r="AM448" s="44"/>
      <c r="AN448" s="43"/>
      <c r="AO448" s="40" t="str">
        <f>IFERROR((COUNTIF(AI448,[1]Locaux!$A$8)+COUNTIF(AI448,[1]Locaux!$A$9)+COUNTIF(AI448,[1]Locaux!$A$10)+COUNTIF(AI448,[1]Locaux!$A$11)+COUNTIF(AI448,[1]Locaux!$A$12)+COUNTIF(AI448,[1]Locaux!$A$15)+COUNTIF(AI448,[1]Locaux!$A$16)+COUNTIF(AI448,[1]Locaux!$A$17))/(COUNTIF(AH448,"*")+COUNTIF(AL448,"*")+COUNTIF(AN448,"*")),"0")</f>
        <v>0</v>
      </c>
      <c r="AP448" s="51" t="s">
        <v>23</v>
      </c>
      <c r="AQ448" s="44"/>
      <c r="AR448" s="44"/>
      <c r="AS448" s="44"/>
      <c r="AT448" s="7"/>
      <c r="AU448" s="44"/>
      <c r="AV448" s="44"/>
      <c r="AW448" s="43"/>
      <c r="AX448" s="40" t="str">
        <f>IFERROR((COUNTIF(AR448,[1]Locaux!$A$8)+COUNTIF(AR448,[1]Locaux!$A$9)+COUNTIF(AR448,[1]Locaux!$A$10)+COUNTIF(AR448,[1]Locaux!$A$11)+COUNTIF(AR448,[1]Locaux!$A$12)+COUNTIF(AR448,[1]Locaux!$A$15)+COUNTIF(AR448,[1]Locaux!$A$16)+COUNTIF(AR448,[1]Locaux!$A$17))/(COUNTIF(AQ448,"*")+COUNTIF(AU448,"*")+COUNTIF(AW448,"*")),"0")</f>
        <v>0</v>
      </c>
      <c r="AY448" s="7" t="s">
        <v>20</v>
      </c>
      <c r="AZ448" s="44"/>
      <c r="BA448" s="44"/>
      <c r="BB448" s="44"/>
      <c r="BC448" s="44"/>
      <c r="BD448" s="44"/>
      <c r="BE448" s="44"/>
      <c r="BF448" s="43"/>
      <c r="BG448" s="40" t="str">
        <f>IFERROR((COUNTIF(BA448,[1]Locaux!$A$8)+COUNTIF(BA448,[1]Locaux!$A$9)+COUNTIF(BA448,[1]Locaux!$A$10)+COUNTIF(BA448,[1]Locaux!$A$11)+COUNTIF(BA448,[1]Locaux!$A$12)+COUNTIF(BA448,[1]Locaux!$A$15)+COUNTIF(BA448,[1]Locaux!$A$16)+COUNTIF(BA448,[1]Locaux!$A$17))/(COUNTIF(AZ448,"*")+COUNTIF(BD448,"*")+COUNTIF(BF448,"*")),"0")</f>
        <v>0</v>
      </c>
      <c r="BH448" s="7"/>
      <c r="BI448" s="44"/>
      <c r="BJ448" s="44"/>
      <c r="BK448" s="44"/>
      <c r="BL448" s="44"/>
      <c r="BM448" s="44"/>
      <c r="BN448" s="44"/>
      <c r="BO448" s="43"/>
      <c r="BP448" s="40" t="str">
        <f>IFERROR((COUNTIF(BJ448,[1]Locaux!$A$8)+COUNTIF(BJ448,[1]Locaux!$A$9)+COUNTIF(BJ448,[1]Locaux!$A$10)+COUNTIF(BJ448,[1]Locaux!$A$11)+COUNTIF(BJ448,[1]Locaux!$A$12)+COUNTIF(BJ448,[1]Locaux!$A$15)+COUNTIF(BJ448,[1]Locaux!$A$16)+COUNTIF(BJ448,[1]Locaux!$A$17))/(COUNTIF(BI448,"*")+COUNTIF(BM448,"*")+COUNTIF(BO448,"*")),"0")</f>
        <v>0</v>
      </c>
      <c r="BQ448" s="7"/>
      <c r="BR448" s="44"/>
      <c r="BS448" s="44"/>
      <c r="BT448" s="44"/>
      <c r="BU448" s="44"/>
      <c r="BV448" s="44"/>
      <c r="BW448" s="44"/>
      <c r="BX448" s="43"/>
      <c r="BY448" s="7"/>
      <c r="BZ448" s="44"/>
      <c r="CA448" s="44"/>
      <c r="CB448" s="44"/>
      <c r="CC448" s="44"/>
      <c r="CD448" s="44"/>
      <c r="CE448" s="44"/>
      <c r="CF448" s="43"/>
      <c r="CG448" s="7"/>
      <c r="CH448" s="44"/>
      <c r="CI448" s="44"/>
      <c r="CJ448" s="44"/>
      <c r="CK448" s="44"/>
      <c r="CL448" s="44"/>
      <c r="CM448" s="44"/>
      <c r="CN448" s="43"/>
      <c r="CO448" s="37" t="e">
        <f>OR(CR448&gt;1,CS448&gt;1,CT448&gt;1,CU448&gt;1,CV448&gt;1,CW448&gt;1,CX448&gt;1,CY448&gt;1,CZ448&gt;1,DA448&gt;1,DB448&gt;1,DC448&gt;1,#REF!&gt;1,#REF!&gt;1,#REF!&gt;1,#REF!&gt;1,#REF!&gt;1,#REF!&gt;1,#REF!&gt;1,#REF!&gt;1,#REF!&gt;1,#REF!&gt;1,#REF!&gt;1,#REF!&gt;1,#REF!&gt;1,#REF!&gt;1,#REF!&gt;1,#REF!&gt;1,#REF!&gt;1,#REF!&gt;1)</f>
        <v>#REF!</v>
      </c>
      <c r="CP448" s="36" t="b">
        <f>OR(DR448&gt;1,DS448&gt;1,DT448&gt;1,DU448&gt;1,DV448&gt;1,DW448&gt;1,DX448&gt;1,DY448&gt;1,DZ448&gt;1,EA448&gt;1,EB448&gt;1,EC448&gt;1,ED448&gt;1,EE448&gt;1,EF448&gt;1,EG448&gt;1,EH448&gt;1,EI448&gt;1,EJ448&gt;1,EK448&gt;1,EL448&gt;1,EM448&gt;1,EN448&gt;1,EO448&gt;1,EP448&gt;1,EQ448&gt;1,ER448&gt;1,ES448&gt;1,ET448&gt;1,EU448&gt;1,EV448&gt;1,EW448&gt;1,EX448&gt;1,EY448&gt;1,EZ448&gt;1,FA448&gt;1,FB448&gt;1,FC448&gt;1,FD448&gt;1,FE448&gt;1)</f>
        <v>0</v>
      </c>
      <c r="CQ448" s="35"/>
      <c r="CR448" s="34">
        <f>COUNTIF($F448:$CN448,CR$101)</f>
        <v>0</v>
      </c>
      <c r="CS448" s="33">
        <f>COUNTIF($F448:$CN448,CS$101)</f>
        <v>0</v>
      </c>
      <c r="CT448" s="32">
        <f>COUNTIF($F448:$CN448,CT$101)</f>
        <v>0</v>
      </c>
      <c r="CU448" s="31">
        <f>COUNTIF($F448:$CN448,CU$101)</f>
        <v>0</v>
      </c>
      <c r="CV448" s="30">
        <f>COUNTIF($F448:$CN448,CV$101)</f>
        <v>0</v>
      </c>
      <c r="CW448" s="29">
        <f>COUNTIF($F448:$CN448,CW$101)</f>
        <v>0</v>
      </c>
      <c r="CX448" s="24">
        <f>COUNTIF($F448:$CN448,CX$101)</f>
        <v>0</v>
      </c>
      <c r="CY448" s="28">
        <f>COUNTIF($F448:$CN448,CY$101)</f>
        <v>0</v>
      </c>
      <c r="CZ448" s="27">
        <f>COUNTIF($F448:$CN448,CZ$101)</f>
        <v>0</v>
      </c>
      <c r="DA448" s="26">
        <f>COUNTIF($F448:$CN448,DA$101)</f>
        <v>0</v>
      </c>
      <c r="DB448" s="25">
        <f>COUNTIF($F448:$CN448,DB$101)</f>
        <v>0</v>
      </c>
      <c r="DC448" s="24">
        <f>COUNTIF($F448:$CN448,DC$101)</f>
        <v>0</v>
      </c>
      <c r="DD448" s="13"/>
      <c r="DE448" s="13"/>
      <c r="DF448" s="23"/>
      <c r="DG448" s="23"/>
      <c r="DH448" s="23"/>
      <c r="DI448" s="23"/>
      <c r="DJ448" s="23"/>
      <c r="DK448" s="23"/>
      <c r="DL448" s="23"/>
      <c r="DM448" s="23"/>
      <c r="DN448" s="23"/>
      <c r="DO448" s="23"/>
      <c r="DP448" s="22"/>
      <c r="DQ448" s="21"/>
      <c r="DR448" s="20">
        <f>COUNTIF($F448:$CN448,DR$101)</f>
        <v>0</v>
      </c>
      <c r="DS448" s="19">
        <f>COUNTIF($F448:$CN448,DS$101)</f>
        <v>0</v>
      </c>
      <c r="DT448" s="19">
        <f>COUNTIF($F448:$CN448,DT$101)</f>
        <v>0</v>
      </c>
      <c r="DU448" s="19">
        <f>COUNTIF($F448:$CN448,DU$101)</f>
        <v>0</v>
      </c>
      <c r="DV448" s="19">
        <f>COUNTIF($F448:$CN448,DV$101)</f>
        <v>0</v>
      </c>
      <c r="DW448" s="19">
        <f>COUNTIF($F448:$CN448,DW$101)</f>
        <v>0</v>
      </c>
      <c r="DX448" s="19">
        <f>COUNTIF($F448:$CN448,DX$101)</f>
        <v>0</v>
      </c>
      <c r="DY448" s="19">
        <f>COUNTIF($F448:$CN448,DY$101)</f>
        <v>0</v>
      </c>
      <c r="DZ448" s="19">
        <f>COUNTIF($F448:$CN448,DZ$101)</f>
        <v>0</v>
      </c>
      <c r="EA448" s="19">
        <f>COUNTIF($F448:$CN448,EA$101)</f>
        <v>0</v>
      </c>
      <c r="EB448" s="19">
        <f>COUNTIF($F448:$CN448,EB$101)</f>
        <v>0</v>
      </c>
      <c r="EC448" s="19">
        <f>COUNTIF($F448:$CN448,EC$101)</f>
        <v>0</v>
      </c>
      <c r="ED448" s="19">
        <f>COUNTIF($F448:$CN448,ED$101)</f>
        <v>0</v>
      </c>
      <c r="EE448" s="19">
        <f>COUNTIF($F448:$CN448,EE$101)</f>
        <v>0</v>
      </c>
      <c r="EF448" s="19">
        <f>COUNTIF($F448:$CN448,EF$101)</f>
        <v>0</v>
      </c>
      <c r="EG448" s="19">
        <f>COUNTIF($F448:$CN448,EG$101)</f>
        <v>0</v>
      </c>
      <c r="EH448" s="19">
        <f>COUNTIF($F448:$CN448,EH$101)</f>
        <v>0</v>
      </c>
      <c r="EI448" s="19">
        <f>COUNTIF($F448:$CN448,EI$101)</f>
        <v>0</v>
      </c>
      <c r="EJ448" s="19">
        <f>COUNTIF($F448:$CN448,EJ$101)</f>
        <v>0</v>
      </c>
      <c r="EK448" s="19">
        <f>COUNTIF($F448:$CN448,EK$101)</f>
        <v>0</v>
      </c>
      <c r="EL448" s="19">
        <f>COUNTIF($F448:$CN448,EL$101)</f>
        <v>0</v>
      </c>
      <c r="EM448" s="19">
        <f>COUNTIF($F448:$CN448,EM$101)</f>
        <v>0</v>
      </c>
      <c r="EN448" s="19">
        <f>COUNTIF($F448:$CN448,EN$101)</f>
        <v>0</v>
      </c>
      <c r="EO448" s="19">
        <f>COUNTIF($F448:$CN448,EO$101)</f>
        <v>0</v>
      </c>
      <c r="EP448" s="19">
        <f>COUNTIF($F448:$CN448,EP$101)</f>
        <v>0</v>
      </c>
      <c r="EQ448" s="19">
        <f>COUNTIF($F448:$CN448,EQ$101)</f>
        <v>0</v>
      </c>
      <c r="ER448" s="19">
        <f>COUNTIF($F448:$CN448,ER$101)</f>
        <v>0</v>
      </c>
      <c r="ES448" s="19">
        <f>COUNTIF($F448:$CN448,ES$101)</f>
        <v>0</v>
      </c>
      <c r="ET448" s="19">
        <f>COUNTIF($F448:$CN448,ET$101)</f>
        <v>0</v>
      </c>
      <c r="EU448" s="19">
        <f>COUNTIF($F448:$CN448,EU$101)</f>
        <v>0</v>
      </c>
      <c r="EV448" s="19">
        <f>COUNTIF($F448:$CN448,EV$101)</f>
        <v>0</v>
      </c>
      <c r="EW448" s="19">
        <f>COUNTIF($F448:$CN448,EW$101)</f>
        <v>0</v>
      </c>
      <c r="EX448" s="19">
        <f>COUNTIF($F448:$CN448,EX$101)</f>
        <v>0</v>
      </c>
      <c r="EY448" s="19">
        <f>COUNTIF($F448:$CN448,EY$101)</f>
        <v>0</v>
      </c>
      <c r="EZ448" s="19">
        <f>COUNTIF($F448:$CN448,EZ$101)</f>
        <v>0</v>
      </c>
      <c r="FA448" s="19">
        <f>COUNTIF($F448:$CN448,FA$101)</f>
        <v>0</v>
      </c>
      <c r="FB448" s="19">
        <f>COUNTIF($F448:$CN448,FB$101)</f>
        <v>0</v>
      </c>
      <c r="FC448" s="19">
        <f>COUNTIF($F448:$CN448,FC$101)</f>
        <v>0</v>
      </c>
      <c r="FD448" s="19">
        <f>COUNTIF($F448:$CN448,FD$101)</f>
        <v>0</v>
      </c>
      <c r="FE448" s="19">
        <f>COUNTIF($F448:$CN448,FE$101)</f>
        <v>0</v>
      </c>
    </row>
    <row r="449" spans="1:161" ht="13.5" thickBot="1" x14ac:dyDescent="0.25">
      <c r="A449" s="12"/>
      <c r="B449" s="11"/>
      <c r="C449" s="11"/>
      <c r="D449" s="11"/>
      <c r="E449" s="52" t="s">
        <v>19</v>
      </c>
      <c r="F449" s="6"/>
      <c r="G449" s="39"/>
      <c r="H449" s="39"/>
      <c r="I449" s="39"/>
      <c r="J449" s="39"/>
      <c r="K449" s="39"/>
      <c r="L449" s="39"/>
      <c r="M449" s="38"/>
      <c r="N449" s="40" t="str">
        <f>IFERROR((COUNTIF(H449,[1]Locaux!$A$8)+COUNTIF(H449,[1]Locaux!$A$9)+COUNTIF(H449,[1]Locaux!$A$10)+COUNTIF(H449,[1]Locaux!$A$11)+COUNTIF(H449,[1]Locaux!$A$12)+COUNTIF(H449,[1]Locaux!$A$15)+COUNTIF(H449,[1]Locaux!$A$16)+COUNTIF(H449,[1]Locaux!$A$17))/(COUNTIF(G449,"*")+COUNTIF(K449,"*")+COUNTIF(M449,"*")),"0")</f>
        <v>0</v>
      </c>
      <c r="O449" s="6"/>
      <c r="P449" s="39"/>
      <c r="Q449" s="39"/>
      <c r="R449" s="39"/>
      <c r="S449" s="39"/>
      <c r="T449" s="39"/>
      <c r="U449" s="39"/>
      <c r="V449" s="38"/>
      <c r="W449" s="40" t="str">
        <f>IFERROR((COUNTIF(Q449,[1]Locaux!$A$8)+COUNTIF(Q449,[1]Locaux!$A$9)+COUNTIF(Q449,[1]Locaux!$A$10)+COUNTIF(Q449,[1]Locaux!$A$11)+COUNTIF(Q449,[1]Locaux!$A$12)+COUNTIF(Q449,[1]Locaux!$A$15)+COUNTIF(Q449,[1]Locaux!$A$16)+COUNTIF(Q449,[1]Locaux!$A$17))/(COUNTIF(P449,"*")+COUNTIF(T449,"*")+COUNTIF(V449,"*")),"0")</f>
        <v>0</v>
      </c>
      <c r="X449" s="6" t="s">
        <v>16</v>
      </c>
      <c r="Y449" s="39"/>
      <c r="Z449" s="39"/>
      <c r="AA449" s="39"/>
      <c r="AB449" s="39"/>
      <c r="AC449" s="39"/>
      <c r="AD449" s="39"/>
      <c r="AE449" s="38"/>
      <c r="AF449" s="40" t="str">
        <f>IFERROR((COUNTIF(Z449,[1]Locaux!$A$8)+COUNTIF(Z449,[1]Locaux!$A$9)+COUNTIF(Z449,[1]Locaux!$A$10)+COUNTIF(Z449,[1]Locaux!$A$11)+COUNTIF(Z449,[1]Locaux!$A$12)+COUNTIF(Z449,[1]Locaux!$A$15)+COUNTIF(Z449,[1]Locaux!$A$16)+COUNTIF(Z449,[1]Locaux!$A$17))/(COUNTIF(Y449,"*")+COUNTIF(AC449,"*")+COUNTIF(AE449,"*")),"0")</f>
        <v>0</v>
      </c>
      <c r="AG449" s="6" t="s">
        <v>20</v>
      </c>
      <c r="AH449" s="39"/>
      <c r="AI449" s="39"/>
      <c r="AJ449" s="39"/>
      <c r="AK449" s="39"/>
      <c r="AL449" s="39"/>
      <c r="AM449" s="39"/>
      <c r="AN449" s="38"/>
      <c r="AO449" s="40" t="str">
        <f>IFERROR((COUNTIF(AI449,[1]Locaux!$A$8)+COUNTIF(AI449,[1]Locaux!$A$9)+COUNTIF(AI449,[1]Locaux!$A$10)+COUNTIF(AI449,[1]Locaux!$A$11)+COUNTIF(AI449,[1]Locaux!$A$12)+COUNTIF(AI449,[1]Locaux!$A$15)+COUNTIF(AI449,[1]Locaux!$A$16)+COUNTIF(AI449,[1]Locaux!$A$17))/(COUNTIF(AH449,"*")+COUNTIF(AL449,"*")+COUNTIF(AN449,"*")),"0")</f>
        <v>0</v>
      </c>
      <c r="AP449" s="51" t="s">
        <v>23</v>
      </c>
      <c r="AQ449" s="39"/>
      <c r="AR449" s="39"/>
      <c r="AS449" s="39"/>
      <c r="AT449" s="6"/>
      <c r="AU449" s="39"/>
      <c r="AV449" s="39"/>
      <c r="AW449" s="38"/>
      <c r="AX449" s="40" t="str">
        <f>IFERROR((COUNTIF(AR449,[1]Locaux!$A$8)+COUNTIF(AR449,[1]Locaux!$A$9)+COUNTIF(AR449,[1]Locaux!$A$10)+COUNTIF(AR449,[1]Locaux!$A$11)+COUNTIF(AR449,[1]Locaux!$A$12)+COUNTIF(AR449,[1]Locaux!$A$15)+COUNTIF(AR449,[1]Locaux!$A$16)+COUNTIF(AR449,[1]Locaux!$A$17))/(COUNTIF(AQ449,"*")+COUNTIF(AU449,"*")+COUNTIF(AW449,"*")),"0")</f>
        <v>0</v>
      </c>
      <c r="AY449" s="6" t="s">
        <v>20</v>
      </c>
      <c r="AZ449" s="39"/>
      <c r="BA449" s="39"/>
      <c r="BB449" s="39"/>
      <c r="BC449" s="39"/>
      <c r="BD449" s="39"/>
      <c r="BE449" s="39"/>
      <c r="BF449" s="38"/>
      <c r="BG449" s="40" t="str">
        <f>IFERROR((COUNTIF(BA449,[1]Locaux!$A$8)+COUNTIF(BA449,[1]Locaux!$A$9)+COUNTIF(BA449,[1]Locaux!$A$10)+COUNTIF(BA449,[1]Locaux!$A$11)+COUNTIF(BA449,[1]Locaux!$A$12)+COUNTIF(BA449,[1]Locaux!$A$15)+COUNTIF(BA449,[1]Locaux!$A$16)+COUNTIF(BA449,[1]Locaux!$A$17))/(COUNTIF(AZ449,"*")+COUNTIF(BD449,"*")+COUNTIF(BF449,"*")),"0")</f>
        <v>0</v>
      </c>
      <c r="BH449" s="6"/>
      <c r="BI449" s="39"/>
      <c r="BJ449" s="39"/>
      <c r="BK449" s="39"/>
      <c r="BL449" s="39"/>
      <c r="BM449" s="39"/>
      <c r="BN449" s="39"/>
      <c r="BO449" s="38"/>
      <c r="BP449" s="40" t="str">
        <f>IFERROR((COUNTIF(BJ449,[1]Locaux!$A$8)+COUNTIF(BJ449,[1]Locaux!$A$9)+COUNTIF(BJ449,[1]Locaux!$A$10)+COUNTIF(BJ449,[1]Locaux!$A$11)+COUNTIF(BJ449,[1]Locaux!$A$12)+COUNTIF(BJ449,[1]Locaux!$A$15)+COUNTIF(BJ449,[1]Locaux!$A$16)+COUNTIF(BJ449,[1]Locaux!$A$17))/(COUNTIF(BI449,"*")+COUNTIF(BM449,"*")+COUNTIF(BO449,"*")),"0")</f>
        <v>0</v>
      </c>
      <c r="BQ449" s="6"/>
      <c r="BR449" s="39"/>
      <c r="BS449" s="39"/>
      <c r="BT449" s="39"/>
      <c r="BU449" s="39"/>
      <c r="BV449" s="39"/>
      <c r="BW449" s="39"/>
      <c r="BX449" s="38"/>
      <c r="BY449" s="6"/>
      <c r="BZ449" s="39"/>
      <c r="CA449" s="39"/>
      <c r="CB449" s="39"/>
      <c r="CC449" s="39"/>
      <c r="CD449" s="39"/>
      <c r="CE449" s="39"/>
      <c r="CF449" s="38"/>
      <c r="CG449" s="6"/>
      <c r="CH449" s="39"/>
      <c r="CI449" s="39"/>
      <c r="CJ449" s="39"/>
      <c r="CK449" s="39"/>
      <c r="CL449" s="39"/>
      <c r="CM449" s="39"/>
      <c r="CN449" s="38"/>
      <c r="CO449" s="37" t="e">
        <f>OR(CR449&gt;1,CS449&gt;1,CT449&gt;1,CU449&gt;1,CV449&gt;1,CW449&gt;1,CX449&gt;1,CY449&gt;1,CZ449&gt;1,DA449&gt;1,DB449&gt;1,DC449&gt;1,#REF!&gt;1,#REF!&gt;1,#REF!&gt;1,#REF!&gt;1,#REF!&gt;1,#REF!&gt;1,#REF!&gt;1,#REF!&gt;1,#REF!&gt;1,#REF!&gt;1,#REF!&gt;1,#REF!&gt;1,#REF!&gt;1,#REF!&gt;1,#REF!&gt;1,#REF!&gt;1,#REF!&gt;1,#REF!&gt;1)</f>
        <v>#REF!</v>
      </c>
      <c r="CP449" s="36" t="b">
        <f>OR(DR449&gt;1,DS449&gt;1,DT449&gt;1,DU449&gt;1,DV449&gt;1,DW449&gt;1,DX449&gt;1,DY449&gt;1,DZ449&gt;1,EA449&gt;1,EB449&gt;1,EC449&gt;1,ED449&gt;1,EE449&gt;1,EF449&gt;1,EG449&gt;1,EH449&gt;1,EI449&gt;1,EJ449&gt;1,EK449&gt;1,EL449&gt;1,EM449&gt;1,EN449&gt;1,EO449&gt;1,EP449&gt;1,EQ449&gt;1,ER449&gt;1,ES449&gt;1,ET449&gt;1,EU449&gt;1,EV449&gt;1,EW449&gt;1,EX449&gt;1,EY449&gt;1,EZ449&gt;1,FA449&gt;1,FB449&gt;1,FC449&gt;1,FD449&gt;1,FE449&gt;1)</f>
        <v>0</v>
      </c>
      <c r="CQ449" s="35"/>
      <c r="CR449" s="34">
        <f>COUNTIF($F449:$CN449,CR$101)</f>
        <v>0</v>
      </c>
      <c r="CS449" s="33">
        <f>COUNTIF($F449:$CN449,CS$101)</f>
        <v>0</v>
      </c>
      <c r="CT449" s="32">
        <f>COUNTIF($F449:$CN449,CT$101)</f>
        <v>0</v>
      </c>
      <c r="CU449" s="31">
        <f>COUNTIF($F449:$CN449,CU$101)</f>
        <v>0</v>
      </c>
      <c r="CV449" s="30">
        <f>COUNTIF($F449:$CN449,CV$101)</f>
        <v>0</v>
      </c>
      <c r="CW449" s="29">
        <f>COUNTIF($F449:$CN449,CW$101)</f>
        <v>0</v>
      </c>
      <c r="CX449" s="24">
        <f>COUNTIF($F449:$CN449,CX$101)</f>
        <v>0</v>
      </c>
      <c r="CY449" s="28">
        <f>COUNTIF($F449:$CN449,CY$101)</f>
        <v>0</v>
      </c>
      <c r="CZ449" s="27">
        <f>COUNTIF($F449:$CN449,CZ$101)</f>
        <v>0</v>
      </c>
      <c r="DA449" s="26">
        <f>COUNTIF($F449:$CN449,DA$101)</f>
        <v>0</v>
      </c>
      <c r="DB449" s="25">
        <f>COUNTIF($F449:$CN449,DB$101)</f>
        <v>0</v>
      </c>
      <c r="DC449" s="24">
        <f>COUNTIF($F449:$CN449,DC$101)</f>
        <v>0</v>
      </c>
      <c r="DD449" s="13"/>
      <c r="DE449" s="13"/>
      <c r="DF449" s="23"/>
      <c r="DG449" s="23"/>
      <c r="DH449" s="23"/>
      <c r="DI449" s="23"/>
      <c r="DJ449" s="23"/>
      <c r="DK449" s="23"/>
      <c r="DL449" s="23"/>
      <c r="DM449" s="23"/>
      <c r="DN449" s="23"/>
      <c r="DO449" s="23"/>
      <c r="DP449" s="22"/>
      <c r="DQ449" s="21"/>
      <c r="DR449" s="20">
        <f>COUNTIF($F449:$CN449,DR$101)</f>
        <v>0</v>
      </c>
      <c r="DS449" s="19">
        <f>COUNTIF($F449:$CN449,DS$101)</f>
        <v>0</v>
      </c>
      <c r="DT449" s="19">
        <f>COUNTIF($F449:$CN449,DT$101)</f>
        <v>0</v>
      </c>
      <c r="DU449" s="19">
        <f>COUNTIF($F449:$CN449,DU$101)</f>
        <v>0</v>
      </c>
      <c r="DV449" s="19">
        <f>COUNTIF($F449:$CN449,DV$101)</f>
        <v>0</v>
      </c>
      <c r="DW449" s="19">
        <f>COUNTIF($F449:$CN449,DW$101)</f>
        <v>0</v>
      </c>
      <c r="DX449" s="19">
        <f>COUNTIF($F449:$CN449,DX$101)</f>
        <v>0</v>
      </c>
      <c r="DY449" s="19">
        <f>COUNTIF($F449:$CN449,DY$101)</f>
        <v>0</v>
      </c>
      <c r="DZ449" s="19">
        <f>COUNTIF($F449:$CN449,DZ$101)</f>
        <v>0</v>
      </c>
      <c r="EA449" s="19">
        <f>COUNTIF($F449:$CN449,EA$101)</f>
        <v>0</v>
      </c>
      <c r="EB449" s="19">
        <f>COUNTIF($F449:$CN449,EB$101)</f>
        <v>0</v>
      </c>
      <c r="EC449" s="19">
        <f>COUNTIF($F449:$CN449,EC$101)</f>
        <v>0</v>
      </c>
      <c r="ED449" s="19">
        <f>COUNTIF($F449:$CN449,ED$101)</f>
        <v>0</v>
      </c>
      <c r="EE449" s="19">
        <f>COUNTIF($F449:$CN449,EE$101)</f>
        <v>0</v>
      </c>
      <c r="EF449" s="19">
        <f>COUNTIF($F449:$CN449,EF$101)</f>
        <v>0</v>
      </c>
      <c r="EG449" s="19">
        <f>COUNTIF($F449:$CN449,EG$101)</f>
        <v>0</v>
      </c>
      <c r="EH449" s="19">
        <f>COUNTIF($F449:$CN449,EH$101)</f>
        <v>0</v>
      </c>
      <c r="EI449" s="19">
        <f>COUNTIF($F449:$CN449,EI$101)</f>
        <v>0</v>
      </c>
      <c r="EJ449" s="19">
        <f>COUNTIF($F449:$CN449,EJ$101)</f>
        <v>0</v>
      </c>
      <c r="EK449" s="19">
        <f>COUNTIF($F449:$CN449,EK$101)</f>
        <v>0</v>
      </c>
      <c r="EL449" s="19">
        <f>COUNTIF($F449:$CN449,EL$101)</f>
        <v>0</v>
      </c>
      <c r="EM449" s="19">
        <f>COUNTIF($F449:$CN449,EM$101)</f>
        <v>0</v>
      </c>
      <c r="EN449" s="19">
        <f>COUNTIF($F449:$CN449,EN$101)</f>
        <v>0</v>
      </c>
      <c r="EO449" s="19">
        <f>COUNTIF($F449:$CN449,EO$101)</f>
        <v>0</v>
      </c>
      <c r="EP449" s="19">
        <f>COUNTIF($F449:$CN449,EP$101)</f>
        <v>0</v>
      </c>
      <c r="EQ449" s="19">
        <f>COUNTIF($F449:$CN449,EQ$101)</f>
        <v>0</v>
      </c>
      <c r="ER449" s="19">
        <f>COUNTIF($F449:$CN449,ER$101)</f>
        <v>0</v>
      </c>
      <c r="ES449" s="19">
        <f>COUNTIF($F449:$CN449,ES$101)</f>
        <v>0</v>
      </c>
      <c r="ET449" s="19">
        <f>COUNTIF($F449:$CN449,ET$101)</f>
        <v>0</v>
      </c>
      <c r="EU449" s="19">
        <f>COUNTIF($F449:$CN449,EU$101)</f>
        <v>0</v>
      </c>
      <c r="EV449" s="19">
        <f>COUNTIF($F449:$CN449,EV$101)</f>
        <v>0</v>
      </c>
      <c r="EW449" s="19">
        <f>COUNTIF($F449:$CN449,EW$101)</f>
        <v>0</v>
      </c>
      <c r="EX449" s="19">
        <f>COUNTIF($F449:$CN449,EX$101)</f>
        <v>0</v>
      </c>
      <c r="EY449" s="19">
        <f>COUNTIF($F449:$CN449,EY$101)</f>
        <v>0</v>
      </c>
      <c r="EZ449" s="19">
        <f>COUNTIF($F449:$CN449,EZ$101)</f>
        <v>0</v>
      </c>
      <c r="FA449" s="19">
        <f>COUNTIF($F449:$CN449,FA$101)</f>
        <v>0</v>
      </c>
      <c r="FB449" s="19">
        <f>COUNTIF($F449:$CN449,FB$101)</f>
        <v>0</v>
      </c>
      <c r="FC449" s="19">
        <f>COUNTIF($F449:$CN449,FC$101)</f>
        <v>0</v>
      </c>
      <c r="FD449" s="19">
        <f>COUNTIF($F449:$CN449,FD$101)</f>
        <v>0</v>
      </c>
      <c r="FE449" s="19">
        <f>COUNTIF($F449:$CN449,FE$101)</f>
        <v>0</v>
      </c>
    </row>
    <row r="450" spans="1:161" x14ac:dyDescent="0.2">
      <c r="A450" s="18" t="str">
        <f>CHOOSE(WEEKDAY($E450),"Dimanche","Lundi","Mardi","Mercredi","Jeudi","Vendredi","")</f>
        <v>Mercredi</v>
      </c>
      <c r="B450" s="17">
        <f>IF(M450&lt;&gt;"Cong. ",B448+1,B448+0)</f>
        <v>163</v>
      </c>
      <c r="C450" s="17">
        <f>IF(M450&lt;&gt;"Cong. ",C448+1,C448+0)</f>
        <v>142</v>
      </c>
      <c r="D450" s="17">
        <f>IF(M450="",D448+1,D448+0)</f>
        <v>41</v>
      </c>
      <c r="E450" s="16">
        <v>44300</v>
      </c>
      <c r="F450" s="7"/>
      <c r="G450" s="44"/>
      <c r="H450" s="44"/>
      <c r="I450" s="44"/>
      <c r="J450" s="44"/>
      <c r="K450" s="44"/>
      <c r="L450" s="44"/>
      <c r="M450" s="43"/>
      <c r="N450" s="40" t="str">
        <f>IFERROR((COUNTIF(H450,[1]Locaux!$A$8)+COUNTIF(H450,[1]Locaux!$A$9)+COUNTIF(H450,[1]Locaux!$A$10)+COUNTIF(H450,[1]Locaux!$A$11)+COUNTIF(H450,[1]Locaux!$A$12)+COUNTIF(H450,[1]Locaux!$A$15)+COUNTIF(H450,[1]Locaux!$A$16)+COUNTIF(H450,[1]Locaux!$A$17))/(COUNTIF(G450,"*")+COUNTIF(K450,"*")+COUNTIF(M450,"*")),"0")</f>
        <v>0</v>
      </c>
      <c r="O450" s="7"/>
      <c r="P450" s="44"/>
      <c r="Q450" s="44"/>
      <c r="R450" s="44"/>
      <c r="S450" s="44"/>
      <c r="T450" s="44"/>
      <c r="U450" s="44"/>
      <c r="V450" s="43"/>
      <c r="W450" s="40" t="str">
        <f>IFERROR((COUNTIF(Q450,[1]Locaux!$A$8)+COUNTIF(Q450,[1]Locaux!$A$9)+COUNTIF(Q450,[1]Locaux!$A$10)+COUNTIF(Q450,[1]Locaux!$A$11)+COUNTIF(Q450,[1]Locaux!$A$12)+COUNTIF(Q450,[1]Locaux!$A$15)+COUNTIF(Q450,[1]Locaux!$A$16)+COUNTIF(Q450,[1]Locaux!$A$17))/(COUNTIF(P450,"*")+COUNTIF(T450,"*")+COUNTIF(V450,"*")),"0")</f>
        <v>0</v>
      </c>
      <c r="X450" s="50" t="s">
        <v>20</v>
      </c>
      <c r="Y450" s="44"/>
      <c r="Z450" s="44"/>
      <c r="AA450" s="44"/>
      <c r="AB450" s="44"/>
      <c r="AC450" s="44"/>
      <c r="AD450" s="44"/>
      <c r="AE450" s="43"/>
      <c r="AF450" s="40" t="str">
        <f>IFERROR((COUNTIF(Z450,[1]Locaux!$A$8)+COUNTIF(Z450,[1]Locaux!$A$9)+COUNTIF(Z450,[1]Locaux!$A$10)+COUNTIF(Z450,[1]Locaux!$A$11)+COUNTIF(Z450,[1]Locaux!$A$12)+COUNTIF(Z450,[1]Locaux!$A$15)+COUNTIF(Z450,[1]Locaux!$A$16)+COUNTIF(Z450,[1]Locaux!$A$17))/(COUNTIF(Y450,"*")+COUNTIF(AC450,"*")+COUNTIF(AE450,"*")),"0")</f>
        <v>0</v>
      </c>
      <c r="AG450" s="7" t="s">
        <v>16</v>
      </c>
      <c r="AH450" s="44"/>
      <c r="AI450" s="44"/>
      <c r="AJ450" s="44"/>
      <c r="AL450" s="44"/>
      <c r="AM450" s="44"/>
      <c r="AN450" s="43"/>
      <c r="AO450" s="40" t="str">
        <f>IFERROR((COUNTIF(AI450,[1]Locaux!$A$8)+COUNTIF(AI450,[1]Locaux!$A$9)+COUNTIF(AI450,[1]Locaux!$A$10)+COUNTIF(AI450,[1]Locaux!$A$11)+COUNTIF(AI450,[1]Locaux!$A$12)+COUNTIF(AI450,[1]Locaux!$A$15)+COUNTIF(AI450,[1]Locaux!$A$16)+COUNTIF(AI450,[1]Locaux!$A$17))/(COUNTIF(AH450,"*")+COUNTIF(AL450,"*")+COUNTIF(AN450,"*")),"0")</f>
        <v>0</v>
      </c>
      <c r="AP450" s="7" t="s">
        <v>22</v>
      </c>
      <c r="AQ450" s="44"/>
      <c r="AR450" s="44"/>
      <c r="AS450" s="44"/>
      <c r="AT450" s="44"/>
      <c r="AU450" s="44"/>
      <c r="AV450" s="44"/>
      <c r="AW450" s="43"/>
      <c r="AX450" s="40" t="str">
        <f>IFERROR((COUNTIF(AR450,[1]Locaux!$A$8)+COUNTIF(AR450,[1]Locaux!$A$9)+COUNTIF(AR450,[1]Locaux!$A$10)+COUNTIF(AR450,[1]Locaux!$A$11)+COUNTIF(AR450,[1]Locaux!$A$12)+COUNTIF(AR450,[1]Locaux!$A$15)+COUNTIF(AR450,[1]Locaux!$A$16)+COUNTIF(AR450,[1]Locaux!$A$17))/(COUNTIF(AQ450,"*")+COUNTIF(AU450,"*")+COUNTIF(AW450,"*")),"0")</f>
        <v>0</v>
      </c>
      <c r="AY450" s="7" t="s">
        <v>20</v>
      </c>
      <c r="AZ450" s="44"/>
      <c r="BA450" s="44"/>
      <c r="BB450" s="44"/>
      <c r="BC450" s="44"/>
      <c r="BD450" s="44"/>
      <c r="BE450" s="44"/>
      <c r="BF450" s="43"/>
      <c r="BG450" s="40" t="str">
        <f>IFERROR((COUNTIF(BA450,[1]Locaux!$A$8)+COUNTIF(BA450,[1]Locaux!$A$9)+COUNTIF(BA450,[1]Locaux!$A$10)+COUNTIF(BA450,[1]Locaux!$A$11)+COUNTIF(BA450,[1]Locaux!$A$12)+COUNTIF(BA450,[1]Locaux!$A$15)+COUNTIF(BA450,[1]Locaux!$A$16)+COUNTIF(BA450,[1]Locaux!$A$17))/(COUNTIF(AZ450,"*")+COUNTIF(BD450,"*")+COUNTIF(BF450,"*")),"0")</f>
        <v>0</v>
      </c>
      <c r="BH450" s="7"/>
      <c r="BI450" s="44"/>
      <c r="BJ450" s="44"/>
      <c r="BK450" s="44"/>
      <c r="BL450" s="44"/>
      <c r="BM450" s="44"/>
      <c r="BN450" s="44"/>
      <c r="BO450" s="43"/>
      <c r="BP450" s="40" t="str">
        <f>IFERROR((COUNTIF(BJ450,[1]Locaux!$A$8)+COUNTIF(BJ450,[1]Locaux!$A$9)+COUNTIF(BJ450,[1]Locaux!$A$10)+COUNTIF(BJ450,[1]Locaux!$A$11)+COUNTIF(BJ450,[1]Locaux!$A$12)+COUNTIF(BJ450,[1]Locaux!$A$15)+COUNTIF(BJ450,[1]Locaux!$A$16)+COUNTIF(BJ450,[1]Locaux!$A$17))/(COUNTIF(BI450,"*")+COUNTIF(BM450,"*")+COUNTIF(BO450,"*")),"0")</f>
        <v>0</v>
      </c>
      <c r="BQ450" s="7"/>
      <c r="BR450" s="44"/>
      <c r="BS450" s="44"/>
      <c r="BT450" s="44"/>
      <c r="BU450" s="44"/>
      <c r="BV450" s="44"/>
      <c r="BW450" s="44"/>
      <c r="BX450" s="43"/>
      <c r="BY450" s="7"/>
      <c r="BZ450" s="44"/>
      <c r="CA450" s="44"/>
      <c r="CB450" s="44"/>
      <c r="CC450" s="44"/>
      <c r="CD450" s="44"/>
      <c r="CE450" s="44"/>
      <c r="CF450" s="43"/>
      <c r="CG450" s="7"/>
      <c r="CH450" s="44"/>
      <c r="CI450" s="44"/>
      <c r="CJ450" s="44"/>
      <c r="CK450" s="44"/>
      <c r="CL450" s="44"/>
      <c r="CM450" s="44"/>
      <c r="CN450" s="43"/>
      <c r="CO450" s="37" t="e">
        <f>OR(CR450&gt;1,CS450&gt;1,CT450&gt;1,CU450&gt;1,CV450&gt;1,CW450&gt;1,CX450&gt;1,CY450&gt;1,CZ450&gt;1,DA450&gt;1,DB450&gt;1,DC450&gt;1,#REF!&gt;1,#REF!&gt;1,#REF!&gt;1,#REF!&gt;1,#REF!&gt;1,#REF!&gt;1,#REF!&gt;1,#REF!&gt;1,#REF!&gt;1,#REF!&gt;1,#REF!&gt;1,#REF!&gt;1,#REF!&gt;1,#REF!&gt;1,#REF!&gt;1,#REF!&gt;1,#REF!&gt;1,#REF!&gt;1)</f>
        <v>#REF!</v>
      </c>
      <c r="CP450" s="36" t="b">
        <f>OR(DR450&gt;1,DS450&gt;1,DT450&gt;1,DU450&gt;1,DV450&gt;1,DW450&gt;1,DX450&gt;1,DY450&gt;1,DZ450&gt;1,EA450&gt;1,EB450&gt;1,EC450&gt;1,ED450&gt;1,EE450&gt;1,EF450&gt;1,EG450&gt;1,EH450&gt;1,EI450&gt;1,EJ450&gt;1,EK450&gt;1,EL450&gt;1,EM450&gt;1,EN450&gt;1,EO450&gt;1,EP450&gt;1,EQ450&gt;1,ER450&gt;1,ES450&gt;1,ET450&gt;1,EU450&gt;1,EV450&gt;1,EW450&gt;1,EX450&gt;1,EY450&gt;1,EZ450&gt;1,FA450&gt;1,FB450&gt;1,FC450&gt;1,FD450&gt;1,FE450&gt;1)</f>
        <v>0</v>
      </c>
      <c r="CQ450" s="35"/>
      <c r="CR450" s="34">
        <f>COUNTIF($F450:$CN450,CR$101)</f>
        <v>0</v>
      </c>
      <c r="CS450" s="33">
        <f>COUNTIF($F450:$CN450,CS$101)</f>
        <v>0</v>
      </c>
      <c r="CT450" s="32">
        <f>COUNTIF($F450:$CN450,CT$101)</f>
        <v>0</v>
      </c>
      <c r="CU450" s="31">
        <f>COUNTIF($F450:$CN450,CU$101)</f>
        <v>0</v>
      </c>
      <c r="CV450" s="30">
        <f>COUNTIF($F450:$CN450,CV$101)</f>
        <v>0</v>
      </c>
      <c r="CW450" s="29">
        <f>COUNTIF($F450:$CN450,CW$101)</f>
        <v>0</v>
      </c>
      <c r="CX450" s="24">
        <f>COUNTIF($F450:$CN450,CX$101)</f>
        <v>0</v>
      </c>
      <c r="CY450" s="28">
        <f>COUNTIF($F450:$CN450,CY$101)</f>
        <v>0</v>
      </c>
      <c r="CZ450" s="27">
        <f>COUNTIF($F450:$CN450,CZ$101)</f>
        <v>0</v>
      </c>
      <c r="DA450" s="26">
        <f>COUNTIF($F450:$CN450,DA$101)</f>
        <v>0</v>
      </c>
      <c r="DB450" s="25">
        <f>COUNTIF($F450:$CN450,DB$101)</f>
        <v>0</v>
      </c>
      <c r="DC450" s="24">
        <f>COUNTIF($F450:$CN450,DC$101)</f>
        <v>0</v>
      </c>
      <c r="DD450" s="13"/>
      <c r="DE450" s="13"/>
      <c r="DF450" s="23"/>
      <c r="DG450" s="23"/>
      <c r="DH450" s="23"/>
      <c r="DI450" s="23"/>
      <c r="DJ450" s="23"/>
      <c r="DK450" s="23"/>
      <c r="DL450" s="23"/>
      <c r="DM450" s="23"/>
      <c r="DN450" s="23"/>
      <c r="DO450" s="23"/>
      <c r="DP450" s="22"/>
      <c r="DQ450" s="21"/>
      <c r="DR450" s="20">
        <f>COUNTIF($F450:$CN450,DR$101)</f>
        <v>0</v>
      </c>
      <c r="DS450" s="19">
        <f>COUNTIF($F450:$CN450,DS$101)</f>
        <v>0</v>
      </c>
      <c r="DT450" s="19">
        <f>COUNTIF($F450:$CN450,DT$101)</f>
        <v>0</v>
      </c>
      <c r="DU450" s="19">
        <f>COUNTIF($F450:$CN450,DU$101)</f>
        <v>0</v>
      </c>
      <c r="DV450" s="19">
        <f>COUNTIF($F450:$CN450,DV$101)</f>
        <v>0</v>
      </c>
      <c r="DW450" s="19">
        <f>COUNTIF($F450:$CN450,DW$101)</f>
        <v>0</v>
      </c>
      <c r="DX450" s="19">
        <f>COUNTIF($F450:$CN450,DX$101)</f>
        <v>0</v>
      </c>
      <c r="DY450" s="19">
        <f>COUNTIF($F450:$CN450,DY$101)</f>
        <v>0</v>
      </c>
      <c r="DZ450" s="19">
        <f>COUNTIF($F450:$CN450,DZ$101)</f>
        <v>0</v>
      </c>
      <c r="EA450" s="19">
        <f>COUNTIF($F450:$CN450,EA$101)</f>
        <v>0</v>
      </c>
      <c r="EB450" s="19">
        <f>COUNTIF($F450:$CN450,EB$101)</f>
        <v>0</v>
      </c>
      <c r="EC450" s="19">
        <f>COUNTIF($F450:$CN450,EC$101)</f>
        <v>0</v>
      </c>
      <c r="ED450" s="19">
        <f>COUNTIF($F450:$CN450,ED$101)</f>
        <v>0</v>
      </c>
      <c r="EE450" s="19">
        <f>COUNTIF($F450:$CN450,EE$101)</f>
        <v>0</v>
      </c>
      <c r="EF450" s="19">
        <f>COUNTIF($F450:$CN450,EF$101)</f>
        <v>0</v>
      </c>
      <c r="EG450" s="19">
        <f>COUNTIF($F450:$CN450,EG$101)</f>
        <v>0</v>
      </c>
      <c r="EH450" s="19">
        <f>COUNTIF($F450:$CN450,EH$101)</f>
        <v>0</v>
      </c>
      <c r="EI450" s="19">
        <f>COUNTIF($F450:$CN450,EI$101)</f>
        <v>0</v>
      </c>
      <c r="EJ450" s="19">
        <f>COUNTIF($F450:$CN450,EJ$101)</f>
        <v>0</v>
      </c>
      <c r="EK450" s="19">
        <f>COUNTIF($F450:$CN450,EK$101)</f>
        <v>0</v>
      </c>
      <c r="EL450" s="19">
        <f>COUNTIF($F450:$CN450,EL$101)</f>
        <v>0</v>
      </c>
      <c r="EM450" s="19">
        <f>COUNTIF($F450:$CN450,EM$101)</f>
        <v>0</v>
      </c>
      <c r="EN450" s="19">
        <f>COUNTIF($F450:$CN450,EN$101)</f>
        <v>0</v>
      </c>
      <c r="EO450" s="19">
        <f>COUNTIF($F450:$CN450,EO$101)</f>
        <v>0</v>
      </c>
      <c r="EP450" s="19">
        <f>COUNTIF($F450:$CN450,EP$101)</f>
        <v>0</v>
      </c>
      <c r="EQ450" s="19">
        <f>COUNTIF($F450:$CN450,EQ$101)</f>
        <v>0</v>
      </c>
      <c r="ER450" s="19">
        <f>COUNTIF($F450:$CN450,ER$101)</f>
        <v>0</v>
      </c>
      <c r="ES450" s="19">
        <f>COUNTIF($F450:$CN450,ES$101)</f>
        <v>0</v>
      </c>
      <c r="ET450" s="19">
        <f>COUNTIF($F450:$CN450,ET$101)</f>
        <v>0</v>
      </c>
      <c r="EU450" s="19">
        <f>COUNTIF($F450:$CN450,EU$101)</f>
        <v>0</v>
      </c>
      <c r="EV450" s="19">
        <f>COUNTIF($F450:$CN450,EV$101)</f>
        <v>0</v>
      </c>
      <c r="EW450" s="19">
        <f>COUNTIF($F450:$CN450,EW$101)</f>
        <v>0</v>
      </c>
      <c r="EX450" s="19">
        <f>COUNTIF($F450:$CN450,EX$101)</f>
        <v>0</v>
      </c>
      <c r="EY450" s="19">
        <f>COUNTIF($F450:$CN450,EY$101)</f>
        <v>0</v>
      </c>
      <c r="EZ450" s="19">
        <f>COUNTIF($F450:$CN450,EZ$101)</f>
        <v>0</v>
      </c>
      <c r="FA450" s="19">
        <f>COUNTIF($F450:$CN450,FA$101)</f>
        <v>0</v>
      </c>
      <c r="FB450" s="19">
        <f>COUNTIF($F450:$CN450,FB$101)</f>
        <v>0</v>
      </c>
      <c r="FC450" s="19">
        <f>COUNTIF($F450:$CN450,FC$101)</f>
        <v>0</v>
      </c>
      <c r="FD450" s="19">
        <f>COUNTIF($F450:$CN450,FD$101)</f>
        <v>0</v>
      </c>
      <c r="FE450" s="19">
        <f>COUNTIF($F450:$CN450,FE$101)</f>
        <v>0</v>
      </c>
    </row>
    <row r="451" spans="1:161" ht="13.5" thickBot="1" x14ac:dyDescent="0.25">
      <c r="A451" s="12"/>
      <c r="B451" s="11"/>
      <c r="C451" s="11"/>
      <c r="D451" s="11"/>
      <c r="E451" s="10"/>
      <c r="F451" s="6"/>
      <c r="G451" s="39"/>
      <c r="H451" s="39"/>
      <c r="I451" s="39"/>
      <c r="J451" s="39"/>
      <c r="K451" s="39"/>
      <c r="L451" s="39"/>
      <c r="M451" s="38"/>
      <c r="N451" s="40" t="str">
        <f>IFERROR((COUNTIF(H451,[1]Locaux!$A$8)+COUNTIF(H451,[1]Locaux!$A$9)+COUNTIF(H451,[1]Locaux!$A$10)+COUNTIF(H451,[1]Locaux!$A$11)+COUNTIF(H451,[1]Locaux!$A$12)+COUNTIF(H451,[1]Locaux!$A$15)+COUNTIF(H451,[1]Locaux!$A$16)+COUNTIF(H451,[1]Locaux!$A$17))/(COUNTIF(G451,"*")+COUNTIF(K451,"*")+COUNTIF(M451,"*")),"0")</f>
        <v>0</v>
      </c>
      <c r="O451" s="6"/>
      <c r="P451" s="39"/>
      <c r="Q451" s="39"/>
      <c r="R451" s="39"/>
      <c r="S451" s="39"/>
      <c r="T451" s="39"/>
      <c r="U451" s="39"/>
      <c r="V451" s="38"/>
      <c r="W451" s="40" t="str">
        <f>IFERROR((COUNTIF(Q451,[1]Locaux!$A$8)+COUNTIF(Q451,[1]Locaux!$A$9)+COUNTIF(Q451,[1]Locaux!$A$10)+COUNTIF(Q451,[1]Locaux!$A$11)+COUNTIF(Q451,[1]Locaux!$A$12)+COUNTIF(Q451,[1]Locaux!$A$15)+COUNTIF(Q451,[1]Locaux!$A$16)+COUNTIF(Q451,[1]Locaux!$A$17))/(COUNTIF(P451,"*")+COUNTIF(T451,"*")+COUNTIF(V451,"*")),"0")</f>
        <v>0</v>
      </c>
      <c r="X451" s="49" t="s">
        <v>20</v>
      </c>
      <c r="Y451" s="39"/>
      <c r="Z451" s="39"/>
      <c r="AA451" s="39"/>
      <c r="AB451" s="39"/>
      <c r="AC451" s="39"/>
      <c r="AD451" s="39"/>
      <c r="AE451" s="38"/>
      <c r="AF451" s="40" t="str">
        <f>IFERROR((COUNTIF(Z451,[1]Locaux!$A$8)+COUNTIF(Z451,[1]Locaux!$A$9)+COUNTIF(Z451,[1]Locaux!$A$10)+COUNTIF(Z451,[1]Locaux!$A$11)+COUNTIF(Z451,[1]Locaux!$A$12)+COUNTIF(Z451,[1]Locaux!$A$15)+COUNTIF(Z451,[1]Locaux!$A$16)+COUNTIF(Z451,[1]Locaux!$A$17))/(COUNTIF(Y451,"*")+COUNTIF(AC451,"*")+COUNTIF(AE451,"*")),"0")</f>
        <v>0</v>
      </c>
      <c r="AG451" s="6" t="s">
        <v>16</v>
      </c>
      <c r="AH451" s="39"/>
      <c r="AI451" s="39"/>
      <c r="AJ451" s="39"/>
      <c r="AL451" s="39"/>
      <c r="AM451" s="39"/>
      <c r="AN451" s="38"/>
      <c r="AO451" s="40" t="str">
        <f>IFERROR((COUNTIF(AI451,[1]Locaux!$A$8)+COUNTIF(AI451,[1]Locaux!$A$9)+COUNTIF(AI451,[1]Locaux!$A$10)+COUNTIF(AI451,[1]Locaux!$A$11)+COUNTIF(AI451,[1]Locaux!$A$12)+COUNTIF(AI451,[1]Locaux!$A$15)+COUNTIF(AI451,[1]Locaux!$A$16)+COUNTIF(AI451,[1]Locaux!$A$17))/(COUNTIF(AH451,"*")+COUNTIF(AL451,"*")+COUNTIF(AN451,"*")),"0")</f>
        <v>0</v>
      </c>
      <c r="AP451" s="6" t="s">
        <v>22</v>
      </c>
      <c r="AQ451" s="39"/>
      <c r="AR451" s="39"/>
      <c r="AS451" s="39"/>
      <c r="AT451" s="39"/>
      <c r="AU451" s="39"/>
      <c r="AV451" s="39"/>
      <c r="AW451" s="38"/>
      <c r="AX451" s="40" t="str">
        <f>IFERROR((COUNTIF(AR451,[1]Locaux!$A$8)+COUNTIF(AR451,[1]Locaux!$A$9)+COUNTIF(AR451,[1]Locaux!$A$10)+COUNTIF(AR451,[1]Locaux!$A$11)+COUNTIF(AR451,[1]Locaux!$A$12)+COUNTIF(AR451,[1]Locaux!$A$15)+COUNTIF(AR451,[1]Locaux!$A$16)+COUNTIF(AR451,[1]Locaux!$A$17))/(COUNTIF(AQ451,"*")+COUNTIF(AU451,"*")+COUNTIF(AW451,"*")),"0")</f>
        <v>0</v>
      </c>
      <c r="AY451" s="6" t="s">
        <v>20</v>
      </c>
      <c r="AZ451" s="39"/>
      <c r="BA451" s="39"/>
      <c r="BB451" s="39"/>
      <c r="BC451" s="39"/>
      <c r="BD451" s="39"/>
      <c r="BE451" s="39"/>
      <c r="BF451" s="38"/>
      <c r="BG451" s="40" t="str">
        <f>IFERROR((COUNTIF(BA451,[1]Locaux!$A$8)+COUNTIF(BA451,[1]Locaux!$A$9)+COUNTIF(BA451,[1]Locaux!$A$10)+COUNTIF(BA451,[1]Locaux!$A$11)+COUNTIF(BA451,[1]Locaux!$A$12)+COUNTIF(BA451,[1]Locaux!$A$15)+COUNTIF(BA451,[1]Locaux!$A$16)+COUNTIF(BA451,[1]Locaux!$A$17))/(COUNTIF(AZ451,"*")+COUNTIF(BD451,"*")+COUNTIF(BF451,"*")),"0")</f>
        <v>0</v>
      </c>
      <c r="BH451" s="6"/>
      <c r="BI451" s="39"/>
      <c r="BJ451" s="39"/>
      <c r="BK451" s="39"/>
      <c r="BL451" s="39"/>
      <c r="BM451" s="39"/>
      <c r="BN451" s="39"/>
      <c r="BO451" s="38"/>
      <c r="BP451" s="40" t="str">
        <f>IFERROR((COUNTIF(BJ451,[1]Locaux!$A$8)+COUNTIF(BJ451,[1]Locaux!$A$9)+COUNTIF(BJ451,[1]Locaux!$A$10)+COUNTIF(BJ451,[1]Locaux!$A$11)+COUNTIF(BJ451,[1]Locaux!$A$12)+COUNTIF(BJ451,[1]Locaux!$A$15)+COUNTIF(BJ451,[1]Locaux!$A$16)+COUNTIF(BJ451,[1]Locaux!$A$17))/(COUNTIF(BI451,"*")+COUNTIF(BM451,"*")+COUNTIF(BO451,"*")),"0")</f>
        <v>0</v>
      </c>
      <c r="BQ451" s="6"/>
      <c r="BR451" s="39"/>
      <c r="BS451" s="39"/>
      <c r="BT451" s="39"/>
      <c r="BU451" s="39"/>
      <c r="BV451" s="39"/>
      <c r="BW451" s="39"/>
      <c r="BX451" s="38"/>
      <c r="BY451" s="6"/>
      <c r="BZ451" s="39"/>
      <c r="CA451" s="39"/>
      <c r="CB451" s="39"/>
      <c r="CC451" s="39"/>
      <c r="CD451" s="39"/>
      <c r="CE451" s="39"/>
      <c r="CF451" s="38"/>
      <c r="CG451" s="6"/>
      <c r="CH451" s="39"/>
      <c r="CI451" s="39"/>
      <c r="CJ451" s="39"/>
      <c r="CK451" s="39"/>
      <c r="CL451" s="39"/>
      <c r="CM451" s="39"/>
      <c r="CN451" s="38"/>
      <c r="CO451" s="37" t="e">
        <f>OR(CR451&gt;1,CS451&gt;1,CT451&gt;1,CU451&gt;1,CV451&gt;1,CW451&gt;1,CX451&gt;1,CY451&gt;1,CZ451&gt;1,DA451&gt;1,DB451&gt;1,DC451&gt;1,#REF!&gt;1,#REF!&gt;1,#REF!&gt;1,#REF!&gt;1,#REF!&gt;1,#REF!&gt;1,#REF!&gt;1,#REF!&gt;1,#REF!&gt;1,#REF!&gt;1,#REF!&gt;1,#REF!&gt;1,#REF!&gt;1,#REF!&gt;1,#REF!&gt;1,#REF!&gt;1,#REF!&gt;1,#REF!&gt;1)</f>
        <v>#REF!</v>
      </c>
      <c r="CP451" s="36" t="b">
        <f>OR(DR451&gt;1,DS451&gt;1,DT451&gt;1,DU451&gt;1,DV451&gt;1,DW451&gt;1,DX451&gt;1,DY451&gt;1,DZ451&gt;1,EA451&gt;1,EB451&gt;1,EC451&gt;1,ED451&gt;1,EE451&gt;1,EF451&gt;1,EG451&gt;1,EH451&gt;1,EI451&gt;1,EJ451&gt;1,EK451&gt;1,EL451&gt;1,EM451&gt;1,EN451&gt;1,EO451&gt;1,EP451&gt;1,EQ451&gt;1,ER451&gt;1,ES451&gt;1,ET451&gt;1,EU451&gt;1,EV451&gt;1,EW451&gt;1,EX451&gt;1,EY451&gt;1,EZ451&gt;1,FA451&gt;1,FB451&gt;1,FC451&gt;1,FD451&gt;1,FE451&gt;1)</f>
        <v>0</v>
      </c>
      <c r="CQ451" s="35"/>
      <c r="CR451" s="34">
        <f>COUNTIF($F451:$CN451,CR$101)</f>
        <v>0</v>
      </c>
      <c r="CS451" s="33">
        <f>COUNTIF($F451:$CN451,CS$101)</f>
        <v>0</v>
      </c>
      <c r="CT451" s="32">
        <f>COUNTIF($F451:$CN451,CT$101)</f>
        <v>0</v>
      </c>
      <c r="CU451" s="31">
        <f>COUNTIF($F451:$CN451,CU$101)</f>
        <v>0</v>
      </c>
      <c r="CV451" s="30">
        <f>COUNTIF($F451:$CN451,CV$101)</f>
        <v>0</v>
      </c>
      <c r="CW451" s="29">
        <f>COUNTIF($F451:$CN451,CW$101)</f>
        <v>0</v>
      </c>
      <c r="CX451" s="24">
        <f>COUNTIF($F451:$CN451,CX$101)</f>
        <v>0</v>
      </c>
      <c r="CY451" s="28">
        <f>COUNTIF($F451:$CN451,CY$101)</f>
        <v>0</v>
      </c>
      <c r="CZ451" s="27">
        <f>COUNTIF($F451:$CN451,CZ$101)</f>
        <v>0</v>
      </c>
      <c r="DA451" s="26">
        <f>COUNTIF($F451:$CN451,DA$101)</f>
        <v>0</v>
      </c>
      <c r="DB451" s="25">
        <f>COUNTIF($F451:$CN451,DB$101)</f>
        <v>0</v>
      </c>
      <c r="DC451" s="24">
        <f>COUNTIF($F451:$CN451,DC$101)</f>
        <v>0</v>
      </c>
      <c r="DD451" s="13"/>
      <c r="DE451" s="13"/>
      <c r="DF451" s="23"/>
      <c r="DG451" s="23"/>
      <c r="DH451" s="23"/>
      <c r="DI451" s="23"/>
      <c r="DJ451" s="23"/>
      <c r="DK451" s="23"/>
      <c r="DL451" s="23"/>
      <c r="DM451" s="23"/>
      <c r="DN451" s="23"/>
      <c r="DO451" s="23"/>
      <c r="DP451" s="22"/>
      <c r="DQ451" s="21"/>
      <c r="DR451" s="20">
        <f>COUNTIF($F451:$CN451,DR$101)</f>
        <v>0</v>
      </c>
      <c r="DS451" s="19">
        <f>COUNTIF($F451:$CN451,DS$101)</f>
        <v>0</v>
      </c>
      <c r="DT451" s="19">
        <f>COUNTIF($F451:$CN451,DT$101)</f>
        <v>0</v>
      </c>
      <c r="DU451" s="19">
        <f>COUNTIF($F451:$CN451,DU$101)</f>
        <v>0</v>
      </c>
      <c r="DV451" s="19">
        <f>COUNTIF($F451:$CN451,DV$101)</f>
        <v>0</v>
      </c>
      <c r="DW451" s="19">
        <f>COUNTIF($F451:$CN451,DW$101)</f>
        <v>0</v>
      </c>
      <c r="DX451" s="19">
        <f>COUNTIF($F451:$CN451,DX$101)</f>
        <v>0</v>
      </c>
      <c r="DY451" s="19">
        <f>COUNTIF($F451:$CN451,DY$101)</f>
        <v>0</v>
      </c>
      <c r="DZ451" s="19">
        <f>COUNTIF($F451:$CN451,DZ$101)</f>
        <v>0</v>
      </c>
      <c r="EA451" s="19">
        <f>COUNTIF($F451:$CN451,EA$101)</f>
        <v>0</v>
      </c>
      <c r="EB451" s="19">
        <f>COUNTIF($F451:$CN451,EB$101)</f>
        <v>0</v>
      </c>
      <c r="EC451" s="19">
        <f>COUNTIF($F451:$CN451,EC$101)</f>
        <v>0</v>
      </c>
      <c r="ED451" s="19">
        <f>COUNTIF($F451:$CN451,ED$101)</f>
        <v>0</v>
      </c>
      <c r="EE451" s="19">
        <f>COUNTIF($F451:$CN451,EE$101)</f>
        <v>0</v>
      </c>
      <c r="EF451" s="19">
        <f>COUNTIF($F451:$CN451,EF$101)</f>
        <v>0</v>
      </c>
      <c r="EG451" s="19">
        <f>COUNTIF($F451:$CN451,EG$101)</f>
        <v>0</v>
      </c>
      <c r="EH451" s="19">
        <f>COUNTIF($F451:$CN451,EH$101)</f>
        <v>0</v>
      </c>
      <c r="EI451" s="19">
        <f>COUNTIF($F451:$CN451,EI$101)</f>
        <v>0</v>
      </c>
      <c r="EJ451" s="19">
        <f>COUNTIF($F451:$CN451,EJ$101)</f>
        <v>0</v>
      </c>
      <c r="EK451" s="19">
        <f>COUNTIF($F451:$CN451,EK$101)</f>
        <v>0</v>
      </c>
      <c r="EL451" s="19">
        <f>COUNTIF($F451:$CN451,EL$101)</f>
        <v>0</v>
      </c>
      <c r="EM451" s="19">
        <f>COUNTIF($F451:$CN451,EM$101)</f>
        <v>0</v>
      </c>
      <c r="EN451" s="19">
        <f>COUNTIF($F451:$CN451,EN$101)</f>
        <v>0</v>
      </c>
      <c r="EO451" s="19">
        <f>COUNTIF($F451:$CN451,EO$101)</f>
        <v>0</v>
      </c>
      <c r="EP451" s="19">
        <f>COUNTIF($F451:$CN451,EP$101)</f>
        <v>0</v>
      </c>
      <c r="EQ451" s="19">
        <f>COUNTIF($F451:$CN451,EQ$101)</f>
        <v>0</v>
      </c>
      <c r="ER451" s="19">
        <f>COUNTIF($F451:$CN451,ER$101)</f>
        <v>0</v>
      </c>
      <c r="ES451" s="19">
        <f>COUNTIF($F451:$CN451,ES$101)</f>
        <v>0</v>
      </c>
      <c r="ET451" s="19">
        <f>COUNTIF($F451:$CN451,ET$101)</f>
        <v>0</v>
      </c>
      <c r="EU451" s="19">
        <f>COUNTIF($F451:$CN451,EU$101)</f>
        <v>0</v>
      </c>
      <c r="EV451" s="19">
        <f>COUNTIF($F451:$CN451,EV$101)</f>
        <v>0</v>
      </c>
      <c r="EW451" s="19">
        <f>COUNTIF($F451:$CN451,EW$101)</f>
        <v>0</v>
      </c>
      <c r="EX451" s="19">
        <f>COUNTIF($F451:$CN451,EX$101)</f>
        <v>0</v>
      </c>
      <c r="EY451" s="19">
        <f>COUNTIF($F451:$CN451,EY$101)</f>
        <v>0</v>
      </c>
      <c r="EZ451" s="19">
        <f>COUNTIF($F451:$CN451,EZ$101)</f>
        <v>0</v>
      </c>
      <c r="FA451" s="19">
        <f>COUNTIF($F451:$CN451,FA$101)</f>
        <v>0</v>
      </c>
      <c r="FB451" s="19">
        <f>COUNTIF($F451:$CN451,FB$101)</f>
        <v>0</v>
      </c>
      <c r="FC451" s="19">
        <f>COUNTIF($F451:$CN451,FC$101)</f>
        <v>0</v>
      </c>
      <c r="FD451" s="19">
        <f>COUNTIF($F451:$CN451,FD$101)</f>
        <v>0</v>
      </c>
      <c r="FE451" s="19">
        <f>COUNTIF($F451:$CN451,FE$101)</f>
        <v>0</v>
      </c>
    </row>
    <row r="452" spans="1:161" x14ac:dyDescent="0.2">
      <c r="A452" s="18" t="str">
        <f>CHOOSE(WEEKDAY($E452),"Dimanche","Lundi","Mardi","Mercredi","Jeudi","Vendredi","")</f>
        <v>Jeudi</v>
      </c>
      <c r="B452" s="17">
        <f>IF(M452&lt;&gt;"Cong. ",B450+1,B450+0)</f>
        <v>164</v>
      </c>
      <c r="C452" s="17">
        <f>IF(M452&lt;&gt;"Cong. ",C450+1,C450+0)</f>
        <v>143</v>
      </c>
      <c r="D452" s="17">
        <f>IF(M452="",D450+1,D450+0)</f>
        <v>42</v>
      </c>
      <c r="E452" s="16">
        <v>44301</v>
      </c>
      <c r="F452" s="7"/>
      <c r="G452" s="44"/>
      <c r="H452" s="44"/>
      <c r="I452" s="44"/>
      <c r="J452" s="44"/>
      <c r="K452" s="44"/>
      <c r="L452" s="44"/>
      <c r="M452" s="43"/>
      <c r="N452" s="40" t="str">
        <f>IFERROR((COUNTIF(H452,[1]Locaux!$A$8)+COUNTIF(H452,[1]Locaux!$A$9)+COUNTIF(H452,[1]Locaux!$A$10)+COUNTIF(H452,[1]Locaux!$A$11)+COUNTIF(H452,[1]Locaux!$A$12)+COUNTIF(H452,[1]Locaux!$A$15)+COUNTIF(H452,[1]Locaux!$A$16)+COUNTIF(H452,[1]Locaux!$A$17))/(COUNTIF(G452,"*")+COUNTIF(K452,"*")+COUNTIF(M452,"*")),"0")</f>
        <v>0</v>
      </c>
      <c r="O452" s="7"/>
      <c r="P452" s="44"/>
      <c r="Q452" s="44"/>
      <c r="R452" s="44"/>
      <c r="S452" s="44"/>
      <c r="T452" s="44"/>
      <c r="U452" s="44"/>
      <c r="V452" s="43"/>
      <c r="W452" s="40" t="str">
        <f>IFERROR((COUNTIF(Q452,[1]Locaux!$A$8)+COUNTIF(Q452,[1]Locaux!$A$9)+COUNTIF(Q452,[1]Locaux!$A$10)+COUNTIF(Q452,[1]Locaux!$A$11)+COUNTIF(Q452,[1]Locaux!$A$12)+COUNTIF(Q452,[1]Locaux!$A$15)+COUNTIF(Q452,[1]Locaux!$A$16)+COUNTIF(Q452,[1]Locaux!$A$17))/(COUNTIF(P452,"*")+COUNTIF(T452,"*")+COUNTIF(V452,"*")),"0")</f>
        <v>0</v>
      </c>
      <c r="X452" s="51" t="s">
        <v>17</v>
      </c>
      <c r="Y452" s="44"/>
      <c r="Z452" s="44"/>
      <c r="AA452" s="44"/>
      <c r="AB452" s="44"/>
      <c r="AC452" s="44"/>
      <c r="AD452" s="44"/>
      <c r="AE452" s="43"/>
      <c r="AF452" s="40" t="str">
        <f>IFERROR((COUNTIF(Z452,[1]Locaux!$A$8)+COUNTIF(Z452,[1]Locaux!$A$9)+COUNTIF(Z452,[1]Locaux!$A$10)+COUNTIF(Z452,[1]Locaux!$A$11)+COUNTIF(Z452,[1]Locaux!$A$12)+COUNTIF(Z452,[1]Locaux!$A$15)+COUNTIF(Z452,[1]Locaux!$A$16)+COUNTIF(Z452,[1]Locaux!$A$17))/(COUNTIF(Y452,"*")+COUNTIF(AC452,"*")+COUNTIF(AE452,"*")),"0")</f>
        <v>0</v>
      </c>
      <c r="AG452" s="7" t="s">
        <v>16</v>
      </c>
      <c r="AH452" s="44"/>
      <c r="AI452" s="44"/>
      <c r="AJ452" s="44"/>
      <c r="AK452" s="44"/>
      <c r="AL452" s="44"/>
      <c r="AM452" s="44"/>
      <c r="AN452" s="43"/>
      <c r="AO452" s="40" t="str">
        <f>IFERROR((COUNTIF(AI452,[1]Locaux!$A$8)+COUNTIF(AI452,[1]Locaux!$A$9)+COUNTIF(AI452,[1]Locaux!$A$10)+COUNTIF(AI452,[1]Locaux!$A$11)+COUNTIF(AI452,[1]Locaux!$A$12)+COUNTIF(AI452,[1]Locaux!$A$15)+COUNTIF(AI452,[1]Locaux!$A$16)+COUNTIF(AI452,[1]Locaux!$A$17))/(COUNTIF(AH452,"*")+COUNTIF(AL452,"*")+COUNTIF(AN452,"*")),"0")</f>
        <v>0</v>
      </c>
      <c r="AP452" s="50" t="s">
        <v>22</v>
      </c>
      <c r="AQ452" s="44"/>
      <c r="AR452" s="44"/>
      <c r="AS452" s="44"/>
      <c r="AT452" s="44"/>
      <c r="AU452" s="44"/>
      <c r="AV452" s="44"/>
      <c r="AW452" s="43"/>
      <c r="AX452" s="40" t="str">
        <f>IFERROR((COUNTIF(AR452,[1]Locaux!$A$8)+COUNTIF(AR452,[1]Locaux!$A$9)+COUNTIF(AR452,[1]Locaux!$A$10)+COUNTIF(AR452,[1]Locaux!$A$11)+COUNTIF(AR452,[1]Locaux!$A$12)+COUNTIF(AR452,[1]Locaux!$A$15)+COUNTIF(AR452,[1]Locaux!$A$16)+COUNTIF(AR452,[1]Locaux!$A$17))/(COUNTIF(AQ452,"*")+COUNTIF(AU452,"*")+COUNTIF(AW452,"*")),"0")</f>
        <v>0</v>
      </c>
      <c r="AY452" s="50" t="s">
        <v>20</v>
      </c>
      <c r="AZ452" s="44"/>
      <c r="BA452" s="44"/>
      <c r="BB452" s="44"/>
      <c r="BC452" s="44"/>
      <c r="BD452" s="44"/>
      <c r="BE452" s="44"/>
      <c r="BF452" s="43"/>
      <c r="BG452" s="40" t="str">
        <f>IFERROR((COUNTIF(BA452,[1]Locaux!$A$8)+COUNTIF(BA452,[1]Locaux!$A$9)+COUNTIF(BA452,[1]Locaux!$A$10)+COUNTIF(BA452,[1]Locaux!$A$11)+COUNTIF(BA452,[1]Locaux!$A$12)+COUNTIF(BA452,[1]Locaux!$A$15)+COUNTIF(BA452,[1]Locaux!$A$16)+COUNTIF(BA452,[1]Locaux!$A$17))/(COUNTIF(AZ452,"*")+COUNTIF(BD452,"*")+COUNTIF(BF452,"*")),"0")</f>
        <v>0</v>
      </c>
      <c r="BH452" s="7"/>
      <c r="BI452" s="44"/>
      <c r="BJ452" s="44"/>
      <c r="BK452" s="44"/>
      <c r="BL452" s="44"/>
      <c r="BM452" s="44"/>
      <c r="BN452" s="44"/>
      <c r="BO452" s="43"/>
      <c r="BP452" s="40" t="str">
        <f>IFERROR((COUNTIF(BJ452,[1]Locaux!$A$8)+COUNTIF(BJ452,[1]Locaux!$A$9)+COUNTIF(BJ452,[1]Locaux!$A$10)+COUNTIF(BJ452,[1]Locaux!$A$11)+COUNTIF(BJ452,[1]Locaux!$A$12)+COUNTIF(BJ452,[1]Locaux!$A$15)+COUNTIF(BJ452,[1]Locaux!$A$16)+COUNTIF(BJ452,[1]Locaux!$A$17))/(COUNTIF(BI452,"*")+COUNTIF(BM452,"*")+COUNTIF(BO452,"*")),"0")</f>
        <v>0</v>
      </c>
      <c r="BQ452" s="7"/>
      <c r="BR452" s="44"/>
      <c r="BS452" s="44"/>
      <c r="BT452" s="44"/>
      <c r="BU452" s="44"/>
      <c r="BV452" s="44"/>
      <c r="BW452" s="44"/>
      <c r="BX452" s="43"/>
      <c r="BY452" s="7"/>
      <c r="BZ452" s="44"/>
      <c r="CA452" s="44"/>
      <c r="CB452" s="44"/>
      <c r="CC452" s="44"/>
      <c r="CD452" s="44"/>
      <c r="CE452" s="44"/>
      <c r="CF452" s="43"/>
      <c r="CG452" s="7"/>
      <c r="CH452" s="44"/>
      <c r="CI452" s="44"/>
      <c r="CJ452" s="44"/>
      <c r="CK452" s="44"/>
      <c r="CL452" s="44"/>
      <c r="CM452" s="44"/>
      <c r="CN452" s="43"/>
      <c r="CO452" s="37" t="e">
        <f>OR(CR452&gt;1,CS452&gt;1,CT452&gt;1,CU452&gt;1,CV452&gt;1,CW452&gt;1,CX452&gt;1,CY452&gt;1,CZ452&gt;1,DA452&gt;1,DB452&gt;1,DC452&gt;1,#REF!&gt;1,#REF!&gt;1,#REF!&gt;1,#REF!&gt;1,#REF!&gt;1,#REF!&gt;1,#REF!&gt;1,#REF!&gt;1,#REF!&gt;1,#REF!&gt;1,#REF!&gt;1,#REF!&gt;1,#REF!&gt;1,#REF!&gt;1,#REF!&gt;1,#REF!&gt;1,#REF!&gt;1,#REF!&gt;1)</f>
        <v>#REF!</v>
      </c>
      <c r="CP452" s="36" t="b">
        <f>OR(DR452&gt;1,DS452&gt;1,DT452&gt;1,DU452&gt;1,DV452&gt;1,DW452&gt;1,DX452&gt;1,DY452&gt;1,DZ452&gt;1,EA452&gt;1,EB452&gt;1,EC452&gt;1,ED452&gt;1,EE452&gt;1,EF452&gt;1,EG452&gt;1,EH452&gt;1,EI452&gt;1,EJ452&gt;1,EK452&gt;1,EL452&gt;1,EM452&gt;1,EN452&gt;1,EO452&gt;1,EP452&gt;1,EQ452&gt;1,ER452&gt;1,ES452&gt;1,ET452&gt;1,EU452&gt;1,EV452&gt;1,EW452&gt;1,EX452&gt;1,EY452&gt;1,EZ452&gt;1,FA452&gt;1,FB452&gt;1,FC452&gt;1,FD452&gt;1,FE452&gt;1)</f>
        <v>0</v>
      </c>
      <c r="CQ452" s="35"/>
      <c r="CR452" s="34">
        <f>COUNTIF($F452:$CN452,CR$101)</f>
        <v>0</v>
      </c>
      <c r="CS452" s="33">
        <f>COUNTIF($F452:$CN452,CS$101)</f>
        <v>0</v>
      </c>
      <c r="CT452" s="32">
        <f>COUNTIF($F452:$CN452,CT$101)</f>
        <v>0</v>
      </c>
      <c r="CU452" s="31">
        <f>COUNTIF($F452:$CN452,CU$101)</f>
        <v>0</v>
      </c>
      <c r="CV452" s="30">
        <f>COUNTIF($F452:$CN452,CV$101)</f>
        <v>0</v>
      </c>
      <c r="CW452" s="29">
        <f>COUNTIF($F452:$CN452,CW$101)</f>
        <v>0</v>
      </c>
      <c r="CX452" s="24">
        <f>COUNTIF($F452:$CN452,CX$101)</f>
        <v>0</v>
      </c>
      <c r="CY452" s="28">
        <f>COUNTIF($F452:$CN452,CY$101)</f>
        <v>0</v>
      </c>
      <c r="CZ452" s="27">
        <f>COUNTIF($F452:$CN452,CZ$101)</f>
        <v>0</v>
      </c>
      <c r="DA452" s="26">
        <f>COUNTIF($F452:$CN452,DA$101)</f>
        <v>0</v>
      </c>
      <c r="DB452" s="25">
        <f>COUNTIF($F452:$CN452,DB$101)</f>
        <v>0</v>
      </c>
      <c r="DC452" s="24">
        <f>COUNTIF($F452:$CN452,DC$101)</f>
        <v>0</v>
      </c>
      <c r="DD452" s="13"/>
      <c r="DE452" s="13"/>
      <c r="DF452" s="23"/>
      <c r="DG452" s="23"/>
      <c r="DH452" s="23"/>
      <c r="DI452" s="23"/>
      <c r="DJ452" s="23"/>
      <c r="DK452" s="23"/>
      <c r="DL452" s="23"/>
      <c r="DM452" s="23"/>
      <c r="DN452" s="23"/>
      <c r="DO452" s="23"/>
      <c r="DP452" s="22"/>
      <c r="DQ452" s="21"/>
      <c r="DR452" s="20">
        <f>COUNTIF($F452:$CN452,DR$101)</f>
        <v>0</v>
      </c>
      <c r="DS452" s="19">
        <f>COUNTIF($F452:$CN452,DS$101)</f>
        <v>0</v>
      </c>
      <c r="DT452" s="19">
        <f>COUNTIF($F452:$CN452,DT$101)</f>
        <v>0</v>
      </c>
      <c r="DU452" s="19">
        <f>COUNTIF($F452:$CN452,DU$101)</f>
        <v>0</v>
      </c>
      <c r="DV452" s="19">
        <f>COUNTIF($F452:$CN452,DV$101)</f>
        <v>0</v>
      </c>
      <c r="DW452" s="19">
        <f>COUNTIF($F452:$CN452,DW$101)</f>
        <v>0</v>
      </c>
      <c r="DX452" s="19">
        <f>COUNTIF($F452:$CN452,DX$101)</f>
        <v>0</v>
      </c>
      <c r="DY452" s="19">
        <f>COUNTIF($F452:$CN452,DY$101)</f>
        <v>0</v>
      </c>
      <c r="DZ452" s="19">
        <f>COUNTIF($F452:$CN452,DZ$101)</f>
        <v>0</v>
      </c>
      <c r="EA452" s="19">
        <f>COUNTIF($F452:$CN452,EA$101)</f>
        <v>0</v>
      </c>
      <c r="EB452" s="19">
        <f>COUNTIF($F452:$CN452,EB$101)</f>
        <v>0</v>
      </c>
      <c r="EC452" s="19">
        <f>COUNTIF($F452:$CN452,EC$101)</f>
        <v>0</v>
      </c>
      <c r="ED452" s="19">
        <f>COUNTIF($F452:$CN452,ED$101)</f>
        <v>0</v>
      </c>
      <c r="EE452" s="19">
        <f>COUNTIF($F452:$CN452,EE$101)</f>
        <v>0</v>
      </c>
      <c r="EF452" s="19">
        <f>COUNTIF($F452:$CN452,EF$101)</f>
        <v>0</v>
      </c>
      <c r="EG452" s="19">
        <f>COUNTIF($F452:$CN452,EG$101)</f>
        <v>0</v>
      </c>
      <c r="EH452" s="19">
        <f>COUNTIF($F452:$CN452,EH$101)</f>
        <v>0</v>
      </c>
      <c r="EI452" s="19">
        <f>COUNTIF($F452:$CN452,EI$101)</f>
        <v>0</v>
      </c>
      <c r="EJ452" s="19">
        <f>COUNTIF($F452:$CN452,EJ$101)</f>
        <v>0</v>
      </c>
      <c r="EK452" s="19">
        <f>COUNTIF($F452:$CN452,EK$101)</f>
        <v>0</v>
      </c>
      <c r="EL452" s="19">
        <f>COUNTIF($F452:$CN452,EL$101)</f>
        <v>0</v>
      </c>
      <c r="EM452" s="19">
        <f>COUNTIF($F452:$CN452,EM$101)</f>
        <v>0</v>
      </c>
      <c r="EN452" s="19">
        <f>COUNTIF($F452:$CN452,EN$101)</f>
        <v>0</v>
      </c>
      <c r="EO452" s="19">
        <f>COUNTIF($F452:$CN452,EO$101)</f>
        <v>0</v>
      </c>
      <c r="EP452" s="19">
        <f>COUNTIF($F452:$CN452,EP$101)</f>
        <v>0</v>
      </c>
      <c r="EQ452" s="19">
        <f>COUNTIF($F452:$CN452,EQ$101)</f>
        <v>0</v>
      </c>
      <c r="ER452" s="19">
        <f>COUNTIF($F452:$CN452,ER$101)</f>
        <v>0</v>
      </c>
      <c r="ES452" s="19">
        <f>COUNTIF($F452:$CN452,ES$101)</f>
        <v>0</v>
      </c>
      <c r="ET452" s="19">
        <f>COUNTIF($F452:$CN452,ET$101)</f>
        <v>0</v>
      </c>
      <c r="EU452" s="19">
        <f>COUNTIF($F452:$CN452,EU$101)</f>
        <v>0</v>
      </c>
      <c r="EV452" s="19">
        <f>COUNTIF($F452:$CN452,EV$101)</f>
        <v>0</v>
      </c>
      <c r="EW452" s="19">
        <f>COUNTIF($F452:$CN452,EW$101)</f>
        <v>0</v>
      </c>
      <c r="EX452" s="19">
        <f>COUNTIF($F452:$CN452,EX$101)</f>
        <v>0</v>
      </c>
      <c r="EY452" s="19">
        <f>COUNTIF($F452:$CN452,EY$101)</f>
        <v>0</v>
      </c>
      <c r="EZ452" s="19">
        <f>COUNTIF($F452:$CN452,EZ$101)</f>
        <v>0</v>
      </c>
      <c r="FA452" s="19">
        <f>COUNTIF($F452:$CN452,FA$101)</f>
        <v>0</v>
      </c>
      <c r="FB452" s="19">
        <f>COUNTIF($F452:$CN452,FB$101)</f>
        <v>0</v>
      </c>
      <c r="FC452" s="19">
        <f>COUNTIF($F452:$CN452,FC$101)</f>
        <v>0</v>
      </c>
      <c r="FD452" s="19">
        <f>COUNTIF($F452:$CN452,FD$101)</f>
        <v>0</v>
      </c>
      <c r="FE452" s="19">
        <f>COUNTIF($F452:$CN452,FE$101)</f>
        <v>0</v>
      </c>
    </row>
    <row r="453" spans="1:161" ht="13.5" thickBot="1" x14ac:dyDescent="0.25">
      <c r="A453" s="12"/>
      <c r="B453" s="11"/>
      <c r="C453" s="11"/>
      <c r="D453" s="11"/>
      <c r="E453" s="10"/>
      <c r="F453" s="6"/>
      <c r="G453" s="39"/>
      <c r="H453" s="39"/>
      <c r="I453" s="39"/>
      <c r="J453" s="39"/>
      <c r="K453" s="39"/>
      <c r="L453" s="39"/>
      <c r="M453" s="38"/>
      <c r="N453" s="40" t="str">
        <f>IFERROR((COUNTIF(H453,[1]Locaux!$A$8)+COUNTIF(H453,[1]Locaux!$A$9)+COUNTIF(H453,[1]Locaux!$A$10)+COUNTIF(H453,[1]Locaux!$A$11)+COUNTIF(H453,[1]Locaux!$A$12)+COUNTIF(H453,[1]Locaux!$A$15)+COUNTIF(H453,[1]Locaux!$A$16)+COUNTIF(H453,[1]Locaux!$A$17))/(COUNTIF(G453,"*")+COUNTIF(K453,"*")+COUNTIF(M453,"*")),"0")</f>
        <v>0</v>
      </c>
      <c r="O453" s="6"/>
      <c r="P453" s="39"/>
      <c r="Q453" s="39"/>
      <c r="R453" s="39"/>
      <c r="S453" s="39"/>
      <c r="T453" s="39"/>
      <c r="U453" s="39"/>
      <c r="V453" s="38"/>
      <c r="W453" s="40" t="str">
        <f>IFERROR((COUNTIF(Q453,[1]Locaux!$A$8)+COUNTIF(Q453,[1]Locaux!$A$9)+COUNTIF(Q453,[1]Locaux!$A$10)+COUNTIF(Q453,[1]Locaux!$A$11)+COUNTIF(Q453,[1]Locaux!$A$12)+COUNTIF(Q453,[1]Locaux!$A$15)+COUNTIF(Q453,[1]Locaux!$A$16)+COUNTIF(Q453,[1]Locaux!$A$17))/(COUNTIF(P453,"*")+COUNTIF(T453,"*")+COUNTIF(V453,"*")),"0")</f>
        <v>0</v>
      </c>
      <c r="X453" s="51" t="s">
        <v>17</v>
      </c>
      <c r="Y453" s="39"/>
      <c r="Z453" s="39"/>
      <c r="AA453" s="39"/>
      <c r="AB453" s="39"/>
      <c r="AC453" s="39"/>
      <c r="AD453" s="39"/>
      <c r="AE453" s="38"/>
      <c r="AF453" s="40" t="str">
        <f>IFERROR((COUNTIF(Z453,[1]Locaux!$A$8)+COUNTIF(Z453,[1]Locaux!$A$9)+COUNTIF(Z453,[1]Locaux!$A$10)+COUNTIF(Z453,[1]Locaux!$A$11)+COUNTIF(Z453,[1]Locaux!$A$12)+COUNTIF(Z453,[1]Locaux!$A$15)+COUNTIF(Z453,[1]Locaux!$A$16)+COUNTIF(Z453,[1]Locaux!$A$17))/(COUNTIF(Y453,"*")+COUNTIF(AC453,"*")+COUNTIF(AE453,"*")),"0")</f>
        <v>0</v>
      </c>
      <c r="AG453" s="6" t="s">
        <v>16</v>
      </c>
      <c r="AH453" s="39"/>
      <c r="AI453" s="39"/>
      <c r="AJ453" s="39"/>
      <c r="AK453" s="39"/>
      <c r="AL453" s="39"/>
      <c r="AM453" s="39"/>
      <c r="AN453" s="38"/>
      <c r="AO453" s="40" t="str">
        <f>IFERROR((COUNTIF(AI453,[1]Locaux!$A$8)+COUNTIF(AI453,[1]Locaux!$A$9)+COUNTIF(AI453,[1]Locaux!$A$10)+COUNTIF(AI453,[1]Locaux!$A$11)+COUNTIF(AI453,[1]Locaux!$A$12)+COUNTIF(AI453,[1]Locaux!$A$15)+COUNTIF(AI453,[1]Locaux!$A$16)+COUNTIF(AI453,[1]Locaux!$A$17))/(COUNTIF(AH453,"*")+COUNTIF(AL453,"*")+COUNTIF(AN453,"*")),"0")</f>
        <v>0</v>
      </c>
      <c r="AP453" s="49" t="s">
        <v>22</v>
      </c>
      <c r="AQ453" s="39"/>
      <c r="AR453" s="39"/>
      <c r="AS453" s="39"/>
      <c r="AT453" s="39"/>
      <c r="AU453" s="39"/>
      <c r="AV453" s="39"/>
      <c r="AW453" s="38"/>
      <c r="AX453" s="40" t="str">
        <f>IFERROR((COUNTIF(AR453,[1]Locaux!$A$8)+COUNTIF(AR453,[1]Locaux!$A$9)+COUNTIF(AR453,[1]Locaux!$A$10)+COUNTIF(AR453,[1]Locaux!$A$11)+COUNTIF(AR453,[1]Locaux!$A$12)+COUNTIF(AR453,[1]Locaux!$A$15)+COUNTIF(AR453,[1]Locaux!$A$16)+COUNTIF(AR453,[1]Locaux!$A$17))/(COUNTIF(AQ453,"*")+COUNTIF(AU453,"*")+COUNTIF(AW453,"*")),"0")</f>
        <v>0</v>
      </c>
      <c r="AY453" s="49" t="s">
        <v>20</v>
      </c>
      <c r="AZ453" s="39"/>
      <c r="BA453" s="39"/>
      <c r="BB453" s="39"/>
      <c r="BC453" s="39"/>
      <c r="BD453" s="39"/>
      <c r="BE453" s="39"/>
      <c r="BF453" s="38"/>
      <c r="BG453" s="40" t="str">
        <f>IFERROR((COUNTIF(BA453,[1]Locaux!$A$8)+COUNTIF(BA453,[1]Locaux!$A$9)+COUNTIF(BA453,[1]Locaux!$A$10)+COUNTIF(BA453,[1]Locaux!$A$11)+COUNTIF(BA453,[1]Locaux!$A$12)+COUNTIF(BA453,[1]Locaux!$A$15)+COUNTIF(BA453,[1]Locaux!$A$16)+COUNTIF(BA453,[1]Locaux!$A$17))/(COUNTIF(AZ453,"*")+COUNTIF(BD453,"*")+COUNTIF(BF453,"*")),"0")</f>
        <v>0</v>
      </c>
      <c r="BH453" s="6"/>
      <c r="BI453" s="39"/>
      <c r="BJ453" s="39"/>
      <c r="BK453" s="39"/>
      <c r="BL453" s="39"/>
      <c r="BM453" s="39"/>
      <c r="BN453" s="39"/>
      <c r="BO453" s="38"/>
      <c r="BP453" s="40" t="str">
        <f>IFERROR((COUNTIF(BJ453,[1]Locaux!$A$8)+COUNTIF(BJ453,[1]Locaux!$A$9)+COUNTIF(BJ453,[1]Locaux!$A$10)+COUNTIF(BJ453,[1]Locaux!$A$11)+COUNTIF(BJ453,[1]Locaux!$A$12)+COUNTIF(BJ453,[1]Locaux!$A$15)+COUNTIF(BJ453,[1]Locaux!$A$16)+COUNTIF(BJ453,[1]Locaux!$A$17))/(COUNTIF(BI453,"*")+COUNTIF(BM453,"*")+COUNTIF(BO453,"*")),"0")</f>
        <v>0</v>
      </c>
      <c r="BQ453" s="6"/>
      <c r="BR453" s="39"/>
      <c r="BS453" s="39"/>
      <c r="BT453" s="39"/>
      <c r="BU453" s="39"/>
      <c r="BV453" s="39"/>
      <c r="BW453" s="39"/>
      <c r="BX453" s="38"/>
      <c r="BY453" s="6"/>
      <c r="BZ453" s="39"/>
      <c r="CA453" s="39"/>
      <c r="CB453" s="39"/>
      <c r="CC453" s="39"/>
      <c r="CD453" s="39"/>
      <c r="CE453" s="39"/>
      <c r="CF453" s="38"/>
      <c r="CG453" s="6"/>
      <c r="CH453" s="39"/>
      <c r="CI453" s="39"/>
      <c r="CJ453" s="39"/>
      <c r="CK453" s="39"/>
      <c r="CL453" s="39"/>
      <c r="CM453" s="39"/>
      <c r="CN453" s="38"/>
      <c r="CO453" s="37" t="e">
        <f>OR(CR453&gt;1,CS453&gt;1,CT453&gt;1,CU453&gt;1,CV453&gt;1,CW453&gt;1,CX453&gt;1,CY453&gt;1,CZ453&gt;1,DA453&gt;1,DB453&gt;1,DC453&gt;1,#REF!&gt;1,#REF!&gt;1,#REF!&gt;1,#REF!&gt;1,#REF!&gt;1,#REF!&gt;1,#REF!&gt;1,#REF!&gt;1,#REF!&gt;1,#REF!&gt;1,#REF!&gt;1,#REF!&gt;1,#REF!&gt;1,#REF!&gt;1,#REF!&gt;1,#REF!&gt;1,#REF!&gt;1,#REF!&gt;1)</f>
        <v>#REF!</v>
      </c>
      <c r="CP453" s="36" t="b">
        <f>OR(DR453&gt;1,DS453&gt;1,DT453&gt;1,DU453&gt;1,DV453&gt;1,DW453&gt;1,DX453&gt;1,DY453&gt;1,DZ453&gt;1,EA453&gt;1,EB453&gt;1,EC453&gt;1,ED453&gt;1,EE453&gt;1,EF453&gt;1,EG453&gt;1,EH453&gt;1,EI453&gt;1,EJ453&gt;1,EK453&gt;1,EL453&gt;1,EM453&gt;1,EN453&gt;1,EO453&gt;1,EP453&gt;1,EQ453&gt;1,ER453&gt;1,ES453&gt;1,ET453&gt;1,EU453&gt;1,EV453&gt;1,EW453&gt;1,EX453&gt;1,EY453&gt;1,EZ453&gt;1,FA453&gt;1,FB453&gt;1,FC453&gt;1,FD453&gt;1,FE453&gt;1)</f>
        <v>0</v>
      </c>
      <c r="CQ453" s="35"/>
      <c r="CR453" s="34">
        <f>COUNTIF($F453:$CN453,CR$101)</f>
        <v>0</v>
      </c>
      <c r="CS453" s="33">
        <f>COUNTIF($F453:$CN453,CS$101)</f>
        <v>0</v>
      </c>
      <c r="CT453" s="32">
        <f>COUNTIF($F453:$CN453,CT$101)</f>
        <v>0</v>
      </c>
      <c r="CU453" s="31">
        <f>COUNTIF($F453:$CN453,CU$101)</f>
        <v>0</v>
      </c>
      <c r="CV453" s="30">
        <f>COUNTIF($F453:$CN453,CV$101)</f>
        <v>0</v>
      </c>
      <c r="CW453" s="29">
        <f>COUNTIF($F453:$CN453,CW$101)</f>
        <v>0</v>
      </c>
      <c r="CX453" s="24">
        <f>COUNTIF($F453:$CN453,CX$101)</f>
        <v>0</v>
      </c>
      <c r="CY453" s="28">
        <f>COUNTIF($F453:$CN453,CY$101)</f>
        <v>0</v>
      </c>
      <c r="CZ453" s="27">
        <f>COUNTIF($F453:$CN453,CZ$101)</f>
        <v>0</v>
      </c>
      <c r="DA453" s="26">
        <f>COUNTIF($F453:$CN453,DA$101)</f>
        <v>0</v>
      </c>
      <c r="DB453" s="25">
        <f>COUNTIF($F453:$CN453,DB$101)</f>
        <v>0</v>
      </c>
      <c r="DC453" s="24">
        <f>COUNTIF($F453:$CN453,DC$101)</f>
        <v>0</v>
      </c>
      <c r="DD453" s="13"/>
      <c r="DE453" s="13"/>
      <c r="DF453" s="23"/>
      <c r="DG453" s="23"/>
      <c r="DH453" s="23"/>
      <c r="DI453" s="23"/>
      <c r="DJ453" s="23"/>
      <c r="DK453" s="23"/>
      <c r="DL453" s="23"/>
      <c r="DM453" s="23"/>
      <c r="DN453" s="23"/>
      <c r="DO453" s="23"/>
      <c r="DP453" s="22"/>
      <c r="DQ453" s="21"/>
      <c r="DR453" s="20">
        <f>COUNTIF($F453:$CN453,DR$101)</f>
        <v>0</v>
      </c>
      <c r="DS453" s="19">
        <f>COUNTIF($F453:$CN453,DS$101)</f>
        <v>0</v>
      </c>
      <c r="DT453" s="19">
        <f>COUNTIF($F453:$CN453,DT$101)</f>
        <v>0</v>
      </c>
      <c r="DU453" s="19">
        <f>COUNTIF($F453:$CN453,DU$101)</f>
        <v>0</v>
      </c>
      <c r="DV453" s="19">
        <f>COUNTIF($F453:$CN453,DV$101)</f>
        <v>0</v>
      </c>
      <c r="DW453" s="19">
        <f>COUNTIF($F453:$CN453,DW$101)</f>
        <v>0</v>
      </c>
      <c r="DX453" s="19">
        <f>COUNTIF($F453:$CN453,DX$101)</f>
        <v>0</v>
      </c>
      <c r="DY453" s="19">
        <f>COUNTIF($F453:$CN453,DY$101)</f>
        <v>0</v>
      </c>
      <c r="DZ453" s="19">
        <f>COUNTIF($F453:$CN453,DZ$101)</f>
        <v>0</v>
      </c>
      <c r="EA453" s="19">
        <f>COUNTIF($F453:$CN453,EA$101)</f>
        <v>0</v>
      </c>
      <c r="EB453" s="19">
        <f>COUNTIF($F453:$CN453,EB$101)</f>
        <v>0</v>
      </c>
      <c r="EC453" s="19">
        <f>COUNTIF($F453:$CN453,EC$101)</f>
        <v>0</v>
      </c>
      <c r="ED453" s="19">
        <f>COUNTIF($F453:$CN453,ED$101)</f>
        <v>0</v>
      </c>
      <c r="EE453" s="19">
        <f>COUNTIF($F453:$CN453,EE$101)</f>
        <v>0</v>
      </c>
      <c r="EF453" s="19">
        <f>COUNTIF($F453:$CN453,EF$101)</f>
        <v>0</v>
      </c>
      <c r="EG453" s="19">
        <f>COUNTIF($F453:$CN453,EG$101)</f>
        <v>0</v>
      </c>
      <c r="EH453" s="19">
        <f>COUNTIF($F453:$CN453,EH$101)</f>
        <v>0</v>
      </c>
      <c r="EI453" s="19">
        <f>COUNTIF($F453:$CN453,EI$101)</f>
        <v>0</v>
      </c>
      <c r="EJ453" s="19">
        <f>COUNTIF($F453:$CN453,EJ$101)</f>
        <v>0</v>
      </c>
      <c r="EK453" s="19">
        <f>COUNTIF($F453:$CN453,EK$101)</f>
        <v>0</v>
      </c>
      <c r="EL453" s="19">
        <f>COUNTIF($F453:$CN453,EL$101)</f>
        <v>0</v>
      </c>
      <c r="EM453" s="19">
        <f>COUNTIF($F453:$CN453,EM$101)</f>
        <v>0</v>
      </c>
      <c r="EN453" s="19">
        <f>COUNTIF($F453:$CN453,EN$101)</f>
        <v>0</v>
      </c>
      <c r="EO453" s="19">
        <f>COUNTIF($F453:$CN453,EO$101)</f>
        <v>0</v>
      </c>
      <c r="EP453" s="19">
        <f>COUNTIF($F453:$CN453,EP$101)</f>
        <v>0</v>
      </c>
      <c r="EQ453" s="19">
        <f>COUNTIF($F453:$CN453,EQ$101)</f>
        <v>0</v>
      </c>
      <c r="ER453" s="19">
        <f>COUNTIF($F453:$CN453,ER$101)</f>
        <v>0</v>
      </c>
      <c r="ES453" s="19">
        <f>COUNTIF($F453:$CN453,ES$101)</f>
        <v>0</v>
      </c>
      <c r="ET453" s="19">
        <f>COUNTIF($F453:$CN453,ET$101)</f>
        <v>0</v>
      </c>
      <c r="EU453" s="19">
        <f>COUNTIF($F453:$CN453,EU$101)</f>
        <v>0</v>
      </c>
      <c r="EV453" s="19">
        <f>COUNTIF($F453:$CN453,EV$101)</f>
        <v>0</v>
      </c>
      <c r="EW453" s="19">
        <f>COUNTIF($F453:$CN453,EW$101)</f>
        <v>0</v>
      </c>
      <c r="EX453" s="19">
        <f>COUNTIF($F453:$CN453,EX$101)</f>
        <v>0</v>
      </c>
      <c r="EY453" s="19">
        <f>COUNTIF($F453:$CN453,EY$101)</f>
        <v>0</v>
      </c>
      <c r="EZ453" s="19">
        <f>COUNTIF($F453:$CN453,EZ$101)</f>
        <v>0</v>
      </c>
      <c r="FA453" s="19">
        <f>COUNTIF($F453:$CN453,FA$101)</f>
        <v>0</v>
      </c>
      <c r="FB453" s="19">
        <f>COUNTIF($F453:$CN453,FB$101)</f>
        <v>0</v>
      </c>
      <c r="FC453" s="19">
        <f>COUNTIF($F453:$CN453,FC$101)</f>
        <v>0</v>
      </c>
      <c r="FD453" s="19">
        <f>COUNTIF($F453:$CN453,FD$101)</f>
        <v>0</v>
      </c>
      <c r="FE453" s="19">
        <f>COUNTIF($F453:$CN453,FE$101)</f>
        <v>0</v>
      </c>
    </row>
    <row r="454" spans="1:161" x14ac:dyDescent="0.2">
      <c r="A454" s="18" t="str">
        <f>CHOOSE(WEEKDAY($E454),"Dimanche","Lundi","Mardi","Mercredi","Jeudi","Vendredi","")</f>
        <v>Vendredi</v>
      </c>
      <c r="B454" s="17">
        <f>IF(M454&lt;&gt;"Cong. ",B452+1,B452+0)</f>
        <v>165</v>
      </c>
      <c r="C454" s="17">
        <f>IF(M454&lt;&gt;"Cong. ",C452+1,C452+0)</f>
        <v>144</v>
      </c>
      <c r="D454" s="17">
        <f>IF(M454="",D452+1,D452+0)</f>
        <v>42</v>
      </c>
      <c r="E454" s="16">
        <v>44302</v>
      </c>
      <c r="F454" s="48"/>
      <c r="G454" s="47"/>
      <c r="H454" s="47"/>
      <c r="I454" s="47"/>
      <c r="J454" s="47"/>
      <c r="K454" s="47"/>
      <c r="L454" s="47"/>
      <c r="M454" s="47" t="s">
        <v>15</v>
      </c>
      <c r="N454" s="40">
        <f>IFERROR((COUNTIF(H454,[1]Locaux!$A$8)+COUNTIF(H454,[1]Locaux!$A$9)+COUNTIF(H454,[1]Locaux!$A$10)+COUNTIF(H454,[1]Locaux!$A$11)+COUNTIF(H454,[1]Locaux!$A$12)+COUNTIF(H454,[1]Locaux!$A$15)+COUNTIF(H454,[1]Locaux!$A$16)+COUNTIF(H454,[1]Locaux!$A$17))/(COUNTIF(G454,"*")+COUNTIF(K454,"*")+COUNTIF(M454,"*")),"0")</f>
        <v>0</v>
      </c>
      <c r="O454" s="48"/>
      <c r="P454" s="47"/>
      <c r="Q454" s="47"/>
      <c r="R454" s="47"/>
      <c r="S454" s="47"/>
      <c r="T454" s="47"/>
      <c r="U454" s="47"/>
      <c r="V454" s="47" t="s">
        <v>15</v>
      </c>
      <c r="W454" s="40">
        <f>IFERROR((COUNTIF(Q454,[1]Locaux!$A$8)+COUNTIF(Q454,[1]Locaux!$A$9)+COUNTIF(Q454,[1]Locaux!$A$10)+COUNTIF(Q454,[1]Locaux!$A$11)+COUNTIF(Q454,[1]Locaux!$A$12)+COUNTIF(Q454,[1]Locaux!$A$15)+COUNTIF(Q454,[1]Locaux!$A$16)+COUNTIF(Q454,[1]Locaux!$A$17))/(COUNTIF(P454,"*")+COUNTIF(T454,"*")+COUNTIF(V454,"*")),"0")</f>
        <v>0</v>
      </c>
      <c r="X454" s="48"/>
      <c r="Y454" s="47"/>
      <c r="Z454" s="47"/>
      <c r="AA454" s="47"/>
      <c r="AB454" s="47"/>
      <c r="AC454" s="47"/>
      <c r="AD454" s="47"/>
      <c r="AE454" s="47" t="s">
        <v>15</v>
      </c>
      <c r="AF454" s="40">
        <f>IFERROR((COUNTIF(Z454,[1]Locaux!$A$8)+COUNTIF(Z454,[1]Locaux!$A$9)+COUNTIF(Z454,[1]Locaux!$A$10)+COUNTIF(Z454,[1]Locaux!$A$11)+COUNTIF(Z454,[1]Locaux!$A$12)+COUNTIF(Z454,[1]Locaux!$A$15)+COUNTIF(Z454,[1]Locaux!$A$16)+COUNTIF(Z454,[1]Locaux!$A$17))/(COUNTIF(Y454,"*")+COUNTIF(AC454,"*")+COUNTIF(AE454,"*")),"0")</f>
        <v>0</v>
      </c>
      <c r="AG454" s="48"/>
      <c r="AH454" s="47"/>
      <c r="AI454" s="47"/>
      <c r="AJ454" s="47"/>
      <c r="AK454" s="47"/>
      <c r="AL454" s="47"/>
      <c r="AM454" s="47"/>
      <c r="AN454" s="47" t="s">
        <v>15</v>
      </c>
      <c r="AO454" s="40">
        <f>IFERROR((COUNTIF(AI454,[1]Locaux!$A$8)+COUNTIF(AI454,[1]Locaux!$A$9)+COUNTIF(AI454,[1]Locaux!$A$10)+COUNTIF(AI454,[1]Locaux!$A$11)+COUNTIF(AI454,[1]Locaux!$A$12)+COUNTIF(AI454,[1]Locaux!$A$15)+COUNTIF(AI454,[1]Locaux!$A$16)+COUNTIF(AI454,[1]Locaux!$A$17))/(COUNTIF(AH454,"*")+COUNTIF(AL454,"*")+COUNTIF(AN454,"*")),"0")</f>
        <v>0</v>
      </c>
      <c r="AP454" s="48"/>
      <c r="AQ454" s="47"/>
      <c r="AR454" s="47"/>
      <c r="AS454" s="47"/>
      <c r="AT454" s="47"/>
      <c r="AU454" s="47"/>
      <c r="AV454" s="47"/>
      <c r="AW454" s="47" t="s">
        <v>15</v>
      </c>
      <c r="AX454" s="40">
        <f>IFERROR((COUNTIF(AR454,[1]Locaux!$A$8)+COUNTIF(AR454,[1]Locaux!$A$9)+COUNTIF(AR454,[1]Locaux!$A$10)+COUNTIF(AR454,[1]Locaux!$A$11)+COUNTIF(AR454,[1]Locaux!$A$12)+COUNTIF(AR454,[1]Locaux!$A$15)+COUNTIF(AR454,[1]Locaux!$A$16)+COUNTIF(AR454,[1]Locaux!$A$17))/(COUNTIF(AQ454,"*")+COUNTIF(AU454,"*")+COUNTIF(AW454,"*")),"0")</f>
        <v>0</v>
      </c>
      <c r="AY454" s="48"/>
      <c r="AZ454" s="47"/>
      <c r="BA454" s="47"/>
      <c r="BB454" s="47"/>
      <c r="BC454" s="47"/>
      <c r="BD454" s="47"/>
      <c r="BE454" s="47"/>
      <c r="BF454" s="47" t="s">
        <v>15</v>
      </c>
      <c r="BG454" s="40">
        <f>IFERROR((COUNTIF(BA454,[1]Locaux!$A$8)+COUNTIF(BA454,[1]Locaux!$A$9)+COUNTIF(BA454,[1]Locaux!$A$10)+COUNTIF(BA454,[1]Locaux!$A$11)+COUNTIF(BA454,[1]Locaux!$A$12)+COUNTIF(BA454,[1]Locaux!$A$15)+COUNTIF(BA454,[1]Locaux!$A$16)+COUNTIF(BA454,[1]Locaux!$A$17))/(COUNTIF(AZ454,"*")+COUNTIF(BD454,"*")+COUNTIF(BF454,"*")),"0")</f>
        <v>0</v>
      </c>
      <c r="BH454" s="48"/>
      <c r="BI454" s="47"/>
      <c r="BJ454" s="47"/>
      <c r="BK454" s="47"/>
      <c r="BL454" s="47"/>
      <c r="BM454" s="47"/>
      <c r="BN454" s="47"/>
      <c r="BO454" s="47" t="s">
        <v>15</v>
      </c>
      <c r="BP454" s="40">
        <f>IFERROR((COUNTIF(BJ454,[1]Locaux!$A$8)+COUNTIF(BJ454,[1]Locaux!$A$9)+COUNTIF(BJ454,[1]Locaux!$A$10)+COUNTIF(BJ454,[1]Locaux!$A$11)+COUNTIF(BJ454,[1]Locaux!$A$12)+COUNTIF(BJ454,[1]Locaux!$A$15)+COUNTIF(BJ454,[1]Locaux!$A$16)+COUNTIF(BJ454,[1]Locaux!$A$17))/(COUNTIF(BI454,"*")+COUNTIF(BM454,"*")+COUNTIF(BO454,"*")),"0")</f>
        <v>0</v>
      </c>
      <c r="BQ454" s="48"/>
      <c r="BR454" s="47"/>
      <c r="BS454" s="47"/>
      <c r="BT454" s="47"/>
      <c r="BU454" s="47"/>
      <c r="BV454" s="47"/>
      <c r="BW454" s="47"/>
      <c r="BX454" s="47" t="s">
        <v>15</v>
      </c>
      <c r="BY454" s="48"/>
      <c r="BZ454" s="47"/>
      <c r="CA454" s="47"/>
      <c r="CB454" s="47"/>
      <c r="CC454" s="47"/>
      <c r="CD454" s="47"/>
      <c r="CE454" s="47"/>
      <c r="CF454" s="47" t="s">
        <v>15</v>
      </c>
      <c r="CG454" s="48"/>
      <c r="CH454" s="47"/>
      <c r="CI454" s="47"/>
      <c r="CJ454" s="47"/>
      <c r="CK454" s="47"/>
      <c r="CL454" s="47"/>
      <c r="CM454" s="47"/>
      <c r="CN454" s="47" t="s">
        <v>15</v>
      </c>
      <c r="CO454" s="37" t="e">
        <f>OR(CR454&gt;1,CS454&gt;1,CT454&gt;1,CU454&gt;1,CV454&gt;1,CW454&gt;1,CX454&gt;1,CY454&gt;1,CZ454&gt;1,DA454&gt;1,DB454&gt;1,DC454&gt;1,#REF!&gt;1,#REF!&gt;1,#REF!&gt;1,#REF!&gt;1,#REF!&gt;1,#REF!&gt;1,#REF!&gt;1,#REF!&gt;1,#REF!&gt;1,#REF!&gt;1,#REF!&gt;1,#REF!&gt;1,#REF!&gt;1,#REF!&gt;1,#REF!&gt;1,#REF!&gt;1,#REF!&gt;1,#REF!&gt;1)</f>
        <v>#REF!</v>
      </c>
      <c r="CP454" s="36" t="b">
        <f>OR(DR454&gt;1,DS454&gt;1,DT454&gt;1,DU454&gt;1,DV454&gt;1,DW454&gt;1,DX454&gt;1,DY454&gt;1,DZ454&gt;1,EA454&gt;1,EB454&gt;1,EC454&gt;1,ED454&gt;1,EE454&gt;1,EF454&gt;1,EG454&gt;1,EH454&gt;1,EI454&gt;1,EJ454&gt;1,EK454&gt;1,EL454&gt;1,EM454&gt;1,EN454&gt;1,EO454&gt;1,EP454&gt;1,EQ454&gt;1,ER454&gt;1,ES454&gt;1,ET454&gt;1,EU454&gt;1,EV454&gt;1,EW454&gt;1,EX454&gt;1,EY454&gt;1,EZ454&gt;1,FA454&gt;1,FB454&gt;1,FC454&gt;1,FD454&gt;1,FE454&gt;1)</f>
        <v>0</v>
      </c>
      <c r="CQ454" s="35"/>
      <c r="CR454" s="34">
        <f>COUNTIF($F454:$CN454,CR$101)</f>
        <v>0</v>
      </c>
      <c r="CS454" s="33">
        <f>COUNTIF($F454:$CN454,CS$101)</f>
        <v>0</v>
      </c>
      <c r="CT454" s="32">
        <f>COUNTIF($F454:$CN454,CT$101)</f>
        <v>0</v>
      </c>
      <c r="CU454" s="31">
        <f>COUNTIF($F454:$CN454,CU$101)</f>
        <v>0</v>
      </c>
      <c r="CV454" s="30">
        <f>COUNTIF($F454:$CN454,CV$101)</f>
        <v>0</v>
      </c>
      <c r="CW454" s="29">
        <f>COUNTIF($F454:$CN454,CW$101)</f>
        <v>0</v>
      </c>
      <c r="CX454" s="24">
        <f>COUNTIF($F454:$CN454,CX$101)</f>
        <v>0</v>
      </c>
      <c r="CY454" s="28">
        <f>COUNTIF($F454:$CN454,CY$101)</f>
        <v>0</v>
      </c>
      <c r="CZ454" s="27">
        <f>COUNTIF($F454:$CN454,CZ$101)</f>
        <v>0</v>
      </c>
      <c r="DA454" s="26">
        <f>COUNTIF($F454:$CN454,DA$101)</f>
        <v>0</v>
      </c>
      <c r="DB454" s="25">
        <f>COUNTIF($F454:$CN454,DB$101)</f>
        <v>0</v>
      </c>
      <c r="DC454" s="24">
        <f>COUNTIF($F454:$CN454,DC$101)</f>
        <v>0</v>
      </c>
      <c r="DD454" s="13"/>
      <c r="DE454" s="13"/>
      <c r="DF454" s="23"/>
      <c r="DG454" s="23"/>
      <c r="DH454" s="23"/>
      <c r="DI454" s="23"/>
      <c r="DJ454" s="23"/>
      <c r="DK454" s="23"/>
      <c r="DL454" s="23"/>
      <c r="DM454" s="23"/>
      <c r="DN454" s="23"/>
      <c r="DO454" s="23"/>
      <c r="DP454" s="22"/>
      <c r="DQ454" s="21"/>
      <c r="DR454" s="20">
        <f>COUNTIF($F454:$CN454,DR$101)</f>
        <v>0</v>
      </c>
      <c r="DS454" s="19">
        <f>COUNTIF($F454:$CN454,DS$101)</f>
        <v>0</v>
      </c>
      <c r="DT454" s="19">
        <f>COUNTIF($F454:$CN454,DT$101)</f>
        <v>0</v>
      </c>
      <c r="DU454" s="19">
        <f>COUNTIF($F454:$CN454,DU$101)</f>
        <v>0</v>
      </c>
      <c r="DV454" s="19">
        <f>COUNTIF($F454:$CN454,DV$101)</f>
        <v>0</v>
      </c>
      <c r="DW454" s="19">
        <f>COUNTIF($F454:$CN454,DW$101)</f>
        <v>0</v>
      </c>
      <c r="DX454" s="19">
        <f>COUNTIF($F454:$CN454,DX$101)</f>
        <v>0</v>
      </c>
      <c r="DY454" s="19">
        <f>COUNTIF($F454:$CN454,DY$101)</f>
        <v>0</v>
      </c>
      <c r="DZ454" s="19">
        <f>COUNTIF($F454:$CN454,DZ$101)</f>
        <v>0</v>
      </c>
      <c r="EA454" s="19">
        <f>COUNTIF($F454:$CN454,EA$101)</f>
        <v>0</v>
      </c>
      <c r="EB454" s="19">
        <f>COUNTIF($F454:$CN454,EB$101)</f>
        <v>0</v>
      </c>
      <c r="EC454" s="19">
        <f>COUNTIF($F454:$CN454,EC$101)</f>
        <v>0</v>
      </c>
      <c r="ED454" s="19">
        <f>COUNTIF($F454:$CN454,ED$101)</f>
        <v>0</v>
      </c>
      <c r="EE454" s="19">
        <f>COUNTIF($F454:$CN454,EE$101)</f>
        <v>0</v>
      </c>
      <c r="EF454" s="19">
        <f>COUNTIF($F454:$CN454,EF$101)</f>
        <v>0</v>
      </c>
      <c r="EG454" s="19">
        <f>COUNTIF($F454:$CN454,EG$101)</f>
        <v>0</v>
      </c>
      <c r="EH454" s="19">
        <f>COUNTIF($F454:$CN454,EH$101)</f>
        <v>0</v>
      </c>
      <c r="EI454" s="19">
        <f>COUNTIF($F454:$CN454,EI$101)</f>
        <v>0</v>
      </c>
      <c r="EJ454" s="19">
        <f>COUNTIF($F454:$CN454,EJ$101)</f>
        <v>0</v>
      </c>
      <c r="EK454" s="19">
        <f>COUNTIF($F454:$CN454,EK$101)</f>
        <v>0</v>
      </c>
      <c r="EL454" s="19">
        <f>COUNTIF($F454:$CN454,EL$101)</f>
        <v>0</v>
      </c>
      <c r="EM454" s="19">
        <f>COUNTIF($F454:$CN454,EM$101)</f>
        <v>0</v>
      </c>
      <c r="EN454" s="19">
        <f>COUNTIF($F454:$CN454,EN$101)</f>
        <v>0</v>
      </c>
      <c r="EO454" s="19">
        <f>COUNTIF($F454:$CN454,EO$101)</f>
        <v>0</v>
      </c>
      <c r="EP454" s="19">
        <f>COUNTIF($F454:$CN454,EP$101)</f>
        <v>0</v>
      </c>
      <c r="EQ454" s="19">
        <f>COUNTIF($F454:$CN454,EQ$101)</f>
        <v>0</v>
      </c>
      <c r="ER454" s="19">
        <f>COUNTIF($F454:$CN454,ER$101)</f>
        <v>0</v>
      </c>
      <c r="ES454" s="19">
        <f>COUNTIF($F454:$CN454,ES$101)</f>
        <v>0</v>
      </c>
      <c r="ET454" s="19">
        <f>COUNTIF($F454:$CN454,ET$101)</f>
        <v>0</v>
      </c>
      <c r="EU454" s="19">
        <f>COUNTIF($F454:$CN454,EU$101)</f>
        <v>0</v>
      </c>
      <c r="EV454" s="19">
        <f>COUNTIF($F454:$CN454,EV$101)</f>
        <v>0</v>
      </c>
      <c r="EW454" s="19">
        <f>COUNTIF($F454:$CN454,EW$101)</f>
        <v>0</v>
      </c>
      <c r="EX454" s="19">
        <f>COUNTIF($F454:$CN454,EX$101)</f>
        <v>0</v>
      </c>
      <c r="EY454" s="19">
        <f>COUNTIF($F454:$CN454,EY$101)</f>
        <v>0</v>
      </c>
      <c r="EZ454" s="19">
        <f>COUNTIF($F454:$CN454,EZ$101)</f>
        <v>0</v>
      </c>
      <c r="FA454" s="19">
        <f>COUNTIF($F454:$CN454,FA$101)</f>
        <v>0</v>
      </c>
      <c r="FB454" s="19">
        <f>COUNTIF($F454:$CN454,FB$101)</f>
        <v>0</v>
      </c>
      <c r="FC454" s="19">
        <f>COUNTIF($F454:$CN454,FC$101)</f>
        <v>0</v>
      </c>
      <c r="FD454" s="19">
        <f>COUNTIF($F454:$CN454,FD$101)</f>
        <v>0</v>
      </c>
      <c r="FE454" s="19">
        <f>COUNTIF($F454:$CN454,FE$101)</f>
        <v>0</v>
      </c>
    </row>
    <row r="455" spans="1:161" ht="13.5" thickBot="1" x14ac:dyDescent="0.25">
      <c r="A455" s="12"/>
      <c r="B455" s="11"/>
      <c r="C455" s="11"/>
      <c r="D455" s="11"/>
      <c r="E455" s="10"/>
      <c r="F455" s="46"/>
      <c r="G455" s="45"/>
      <c r="H455" s="45"/>
      <c r="I455" s="45"/>
      <c r="J455" s="45"/>
      <c r="K455" s="45"/>
      <c r="L455" s="45"/>
      <c r="M455" s="45" t="s">
        <v>15</v>
      </c>
      <c r="N455" s="40">
        <f>IFERROR((COUNTIF(H455,[1]Locaux!$A$8)+COUNTIF(H455,[1]Locaux!$A$9)+COUNTIF(H455,[1]Locaux!$A$10)+COUNTIF(H455,[1]Locaux!$A$11)+COUNTIF(H455,[1]Locaux!$A$12)+COUNTIF(H455,[1]Locaux!$A$15)+COUNTIF(H455,[1]Locaux!$A$16)+COUNTIF(H455,[1]Locaux!$A$17))/(COUNTIF(G455,"*")+COUNTIF(K455,"*")+COUNTIF(M455,"*")),"0")</f>
        <v>0</v>
      </c>
      <c r="O455" s="46"/>
      <c r="P455" s="45"/>
      <c r="Q455" s="45"/>
      <c r="R455" s="45"/>
      <c r="S455" s="45"/>
      <c r="T455" s="45"/>
      <c r="U455" s="45"/>
      <c r="V455" s="45" t="s">
        <v>15</v>
      </c>
      <c r="W455" s="40">
        <f>IFERROR((COUNTIF(Q455,[1]Locaux!$A$8)+COUNTIF(Q455,[1]Locaux!$A$9)+COUNTIF(Q455,[1]Locaux!$A$10)+COUNTIF(Q455,[1]Locaux!$A$11)+COUNTIF(Q455,[1]Locaux!$A$12)+COUNTIF(Q455,[1]Locaux!$A$15)+COUNTIF(Q455,[1]Locaux!$A$16)+COUNTIF(Q455,[1]Locaux!$A$17))/(COUNTIF(P455,"*")+COUNTIF(T455,"*")+COUNTIF(V455,"*")),"0")</f>
        <v>0</v>
      </c>
      <c r="X455" s="46"/>
      <c r="Y455" s="45"/>
      <c r="Z455" s="45"/>
      <c r="AA455" s="45"/>
      <c r="AB455" s="45"/>
      <c r="AC455" s="45"/>
      <c r="AD455" s="45"/>
      <c r="AE455" s="45" t="s">
        <v>15</v>
      </c>
      <c r="AF455" s="40">
        <f>IFERROR((COUNTIF(Z455,[1]Locaux!$A$8)+COUNTIF(Z455,[1]Locaux!$A$9)+COUNTIF(Z455,[1]Locaux!$A$10)+COUNTIF(Z455,[1]Locaux!$A$11)+COUNTIF(Z455,[1]Locaux!$A$12)+COUNTIF(Z455,[1]Locaux!$A$15)+COUNTIF(Z455,[1]Locaux!$A$16)+COUNTIF(Z455,[1]Locaux!$A$17))/(COUNTIF(Y455,"*")+COUNTIF(AC455,"*")+COUNTIF(AE455,"*")),"0")</f>
        <v>0</v>
      </c>
      <c r="AG455" s="46"/>
      <c r="AH455" s="45"/>
      <c r="AI455" s="45"/>
      <c r="AJ455" s="45"/>
      <c r="AK455" s="45"/>
      <c r="AL455" s="45"/>
      <c r="AM455" s="45"/>
      <c r="AN455" s="45" t="s">
        <v>15</v>
      </c>
      <c r="AO455" s="40">
        <f>IFERROR((COUNTIF(AI455,[1]Locaux!$A$8)+COUNTIF(AI455,[1]Locaux!$A$9)+COUNTIF(AI455,[1]Locaux!$A$10)+COUNTIF(AI455,[1]Locaux!$A$11)+COUNTIF(AI455,[1]Locaux!$A$12)+COUNTIF(AI455,[1]Locaux!$A$15)+COUNTIF(AI455,[1]Locaux!$A$16)+COUNTIF(AI455,[1]Locaux!$A$17))/(COUNTIF(AH455,"*")+COUNTIF(AL455,"*")+COUNTIF(AN455,"*")),"0")</f>
        <v>0</v>
      </c>
      <c r="AP455" s="46"/>
      <c r="AQ455" s="45"/>
      <c r="AR455" s="45"/>
      <c r="AS455" s="45"/>
      <c r="AT455" s="45"/>
      <c r="AU455" s="45"/>
      <c r="AV455" s="45"/>
      <c r="AW455" s="45" t="s">
        <v>15</v>
      </c>
      <c r="AX455" s="40">
        <f>IFERROR((COUNTIF(AR455,[1]Locaux!$A$8)+COUNTIF(AR455,[1]Locaux!$A$9)+COUNTIF(AR455,[1]Locaux!$A$10)+COUNTIF(AR455,[1]Locaux!$A$11)+COUNTIF(AR455,[1]Locaux!$A$12)+COUNTIF(AR455,[1]Locaux!$A$15)+COUNTIF(AR455,[1]Locaux!$A$16)+COUNTIF(AR455,[1]Locaux!$A$17))/(COUNTIF(AQ455,"*")+COUNTIF(AU455,"*")+COUNTIF(AW455,"*")),"0")</f>
        <v>0</v>
      </c>
      <c r="AY455" s="46"/>
      <c r="AZ455" s="45"/>
      <c r="BA455" s="45"/>
      <c r="BB455" s="45"/>
      <c r="BC455" s="45"/>
      <c r="BD455" s="45"/>
      <c r="BE455" s="45"/>
      <c r="BF455" s="45" t="s">
        <v>15</v>
      </c>
      <c r="BG455" s="40">
        <f>IFERROR((COUNTIF(BA455,[1]Locaux!$A$8)+COUNTIF(BA455,[1]Locaux!$A$9)+COUNTIF(BA455,[1]Locaux!$A$10)+COUNTIF(BA455,[1]Locaux!$A$11)+COUNTIF(BA455,[1]Locaux!$A$12)+COUNTIF(BA455,[1]Locaux!$A$15)+COUNTIF(BA455,[1]Locaux!$A$16)+COUNTIF(BA455,[1]Locaux!$A$17))/(COUNTIF(AZ455,"*")+COUNTIF(BD455,"*")+COUNTIF(BF455,"*")),"0")</f>
        <v>0</v>
      </c>
      <c r="BH455" s="46"/>
      <c r="BI455" s="45"/>
      <c r="BJ455" s="45"/>
      <c r="BK455" s="45"/>
      <c r="BL455" s="45"/>
      <c r="BM455" s="45"/>
      <c r="BN455" s="45"/>
      <c r="BO455" s="45" t="s">
        <v>15</v>
      </c>
      <c r="BP455" s="40">
        <f>IFERROR((COUNTIF(BJ455,[1]Locaux!$A$8)+COUNTIF(BJ455,[1]Locaux!$A$9)+COUNTIF(BJ455,[1]Locaux!$A$10)+COUNTIF(BJ455,[1]Locaux!$A$11)+COUNTIF(BJ455,[1]Locaux!$A$12)+COUNTIF(BJ455,[1]Locaux!$A$15)+COUNTIF(BJ455,[1]Locaux!$A$16)+COUNTIF(BJ455,[1]Locaux!$A$17))/(COUNTIF(BI455,"*")+COUNTIF(BM455,"*")+COUNTIF(BO455,"*")),"0")</f>
        <v>0</v>
      </c>
      <c r="BQ455" s="46"/>
      <c r="BR455" s="45"/>
      <c r="BS455" s="45"/>
      <c r="BT455" s="45"/>
      <c r="BU455" s="45"/>
      <c r="BV455" s="45"/>
      <c r="BW455" s="45"/>
      <c r="BX455" s="45" t="s">
        <v>15</v>
      </c>
      <c r="BY455" s="46"/>
      <c r="BZ455" s="45"/>
      <c r="CA455" s="45"/>
      <c r="CB455" s="45"/>
      <c r="CC455" s="45"/>
      <c r="CD455" s="45"/>
      <c r="CE455" s="45"/>
      <c r="CF455" s="45" t="s">
        <v>15</v>
      </c>
      <c r="CG455" s="46"/>
      <c r="CH455" s="45"/>
      <c r="CI455" s="45"/>
      <c r="CJ455" s="45"/>
      <c r="CK455" s="45"/>
      <c r="CL455" s="45"/>
      <c r="CM455" s="45"/>
      <c r="CN455" s="45" t="s">
        <v>15</v>
      </c>
      <c r="CO455" s="37" t="e">
        <f>OR(CR455&gt;1,CS455&gt;1,CT455&gt;1,CU455&gt;1,CV455&gt;1,CW455&gt;1,CX455&gt;1,CY455&gt;1,CZ455&gt;1,DA455&gt;1,DB455&gt;1,DC455&gt;1,#REF!&gt;1,#REF!&gt;1,#REF!&gt;1,#REF!&gt;1,#REF!&gt;1,#REF!&gt;1,#REF!&gt;1,#REF!&gt;1,#REF!&gt;1,#REF!&gt;1,#REF!&gt;1,#REF!&gt;1,#REF!&gt;1,#REF!&gt;1,#REF!&gt;1,#REF!&gt;1,#REF!&gt;1,#REF!&gt;1)</f>
        <v>#REF!</v>
      </c>
      <c r="CP455" s="36" t="b">
        <f>OR(DR455&gt;1,DS455&gt;1,DT455&gt;1,DU455&gt;1,DV455&gt;1,DW455&gt;1,DX455&gt;1,DY455&gt;1,DZ455&gt;1,EA455&gt;1,EB455&gt;1,EC455&gt;1,ED455&gt;1,EE455&gt;1,EF455&gt;1,EG455&gt;1,EH455&gt;1,EI455&gt;1,EJ455&gt;1,EK455&gt;1,EL455&gt;1,EM455&gt;1,EN455&gt;1,EO455&gt;1,EP455&gt;1,EQ455&gt;1,ER455&gt;1,ES455&gt;1,ET455&gt;1,EU455&gt;1,EV455&gt;1,EW455&gt;1,EX455&gt;1,EY455&gt;1,EZ455&gt;1,FA455&gt;1,FB455&gt;1,FC455&gt;1,FD455&gt;1,FE455&gt;1)</f>
        <v>0</v>
      </c>
      <c r="CQ455" s="35"/>
      <c r="CR455" s="34">
        <f>COUNTIF($F455:$CN455,CR$101)</f>
        <v>0</v>
      </c>
      <c r="CS455" s="33">
        <f>COUNTIF($F455:$CN455,CS$101)</f>
        <v>0</v>
      </c>
      <c r="CT455" s="32">
        <f>COUNTIF($F455:$CN455,CT$101)</f>
        <v>0</v>
      </c>
      <c r="CU455" s="31">
        <f>COUNTIF($F455:$CN455,CU$101)</f>
        <v>0</v>
      </c>
      <c r="CV455" s="30">
        <f>COUNTIF($F455:$CN455,CV$101)</f>
        <v>0</v>
      </c>
      <c r="CW455" s="29">
        <f>COUNTIF($F455:$CN455,CW$101)</f>
        <v>0</v>
      </c>
      <c r="CX455" s="24">
        <f>COUNTIF($F455:$CN455,CX$101)</f>
        <v>0</v>
      </c>
      <c r="CY455" s="28">
        <f>COUNTIF($F455:$CN455,CY$101)</f>
        <v>0</v>
      </c>
      <c r="CZ455" s="27">
        <f>COUNTIF($F455:$CN455,CZ$101)</f>
        <v>0</v>
      </c>
      <c r="DA455" s="26">
        <f>COUNTIF($F455:$CN455,DA$101)</f>
        <v>0</v>
      </c>
      <c r="DB455" s="25">
        <f>COUNTIF($F455:$CN455,DB$101)</f>
        <v>0</v>
      </c>
      <c r="DC455" s="24">
        <f>COUNTIF($F455:$CN455,DC$101)</f>
        <v>0</v>
      </c>
      <c r="DD455" s="13"/>
      <c r="DE455" s="13"/>
      <c r="DF455" s="23"/>
      <c r="DG455" s="23"/>
      <c r="DH455" s="23"/>
      <c r="DI455" s="23"/>
      <c r="DJ455" s="23"/>
      <c r="DK455" s="23"/>
      <c r="DL455" s="23"/>
      <c r="DM455" s="23"/>
      <c r="DN455" s="23"/>
      <c r="DO455" s="23"/>
      <c r="DP455" s="22"/>
      <c r="DQ455" s="21"/>
      <c r="DR455" s="20">
        <f>COUNTIF($F455:$CN455,DR$101)</f>
        <v>0</v>
      </c>
      <c r="DS455" s="19">
        <f>COUNTIF($F455:$CN455,DS$101)</f>
        <v>0</v>
      </c>
      <c r="DT455" s="19">
        <f>COUNTIF($F455:$CN455,DT$101)</f>
        <v>0</v>
      </c>
      <c r="DU455" s="19">
        <f>COUNTIF($F455:$CN455,DU$101)</f>
        <v>0</v>
      </c>
      <c r="DV455" s="19">
        <f>COUNTIF($F455:$CN455,DV$101)</f>
        <v>0</v>
      </c>
      <c r="DW455" s="19">
        <f>COUNTIF($F455:$CN455,DW$101)</f>
        <v>0</v>
      </c>
      <c r="DX455" s="19">
        <f>COUNTIF($F455:$CN455,DX$101)</f>
        <v>0</v>
      </c>
      <c r="DY455" s="19">
        <f>COUNTIF($F455:$CN455,DY$101)</f>
        <v>0</v>
      </c>
      <c r="DZ455" s="19">
        <f>COUNTIF($F455:$CN455,DZ$101)</f>
        <v>0</v>
      </c>
      <c r="EA455" s="19">
        <f>COUNTIF($F455:$CN455,EA$101)</f>
        <v>0</v>
      </c>
      <c r="EB455" s="19">
        <f>COUNTIF($F455:$CN455,EB$101)</f>
        <v>0</v>
      </c>
      <c r="EC455" s="19">
        <f>COUNTIF($F455:$CN455,EC$101)</f>
        <v>0</v>
      </c>
      <c r="ED455" s="19">
        <f>COUNTIF($F455:$CN455,ED$101)</f>
        <v>0</v>
      </c>
      <c r="EE455" s="19">
        <f>COUNTIF($F455:$CN455,EE$101)</f>
        <v>0</v>
      </c>
      <c r="EF455" s="19">
        <f>COUNTIF($F455:$CN455,EF$101)</f>
        <v>0</v>
      </c>
      <c r="EG455" s="19">
        <f>COUNTIF($F455:$CN455,EG$101)</f>
        <v>0</v>
      </c>
      <c r="EH455" s="19">
        <f>COUNTIF($F455:$CN455,EH$101)</f>
        <v>0</v>
      </c>
      <c r="EI455" s="19">
        <f>COUNTIF($F455:$CN455,EI$101)</f>
        <v>0</v>
      </c>
      <c r="EJ455" s="19">
        <f>COUNTIF($F455:$CN455,EJ$101)</f>
        <v>0</v>
      </c>
      <c r="EK455" s="19">
        <f>COUNTIF($F455:$CN455,EK$101)</f>
        <v>0</v>
      </c>
      <c r="EL455" s="19">
        <f>COUNTIF($F455:$CN455,EL$101)</f>
        <v>0</v>
      </c>
      <c r="EM455" s="19">
        <f>COUNTIF($F455:$CN455,EM$101)</f>
        <v>0</v>
      </c>
      <c r="EN455" s="19">
        <f>COUNTIF($F455:$CN455,EN$101)</f>
        <v>0</v>
      </c>
      <c r="EO455" s="19">
        <f>COUNTIF($F455:$CN455,EO$101)</f>
        <v>0</v>
      </c>
      <c r="EP455" s="19">
        <f>COUNTIF($F455:$CN455,EP$101)</f>
        <v>0</v>
      </c>
      <c r="EQ455" s="19">
        <f>COUNTIF($F455:$CN455,EQ$101)</f>
        <v>0</v>
      </c>
      <c r="ER455" s="19">
        <f>COUNTIF($F455:$CN455,ER$101)</f>
        <v>0</v>
      </c>
      <c r="ES455" s="19">
        <f>COUNTIF($F455:$CN455,ES$101)</f>
        <v>0</v>
      </c>
      <c r="ET455" s="19">
        <f>COUNTIF($F455:$CN455,ET$101)</f>
        <v>0</v>
      </c>
      <c r="EU455" s="19">
        <f>COUNTIF($F455:$CN455,EU$101)</f>
        <v>0</v>
      </c>
      <c r="EV455" s="19">
        <f>COUNTIF($F455:$CN455,EV$101)</f>
        <v>0</v>
      </c>
      <c r="EW455" s="19">
        <f>COUNTIF($F455:$CN455,EW$101)</f>
        <v>0</v>
      </c>
      <c r="EX455" s="19">
        <f>COUNTIF($F455:$CN455,EX$101)</f>
        <v>0</v>
      </c>
      <c r="EY455" s="19">
        <f>COUNTIF($F455:$CN455,EY$101)</f>
        <v>0</v>
      </c>
      <c r="EZ455" s="19">
        <f>COUNTIF($F455:$CN455,EZ$101)</f>
        <v>0</v>
      </c>
      <c r="FA455" s="19">
        <f>COUNTIF($F455:$CN455,FA$101)</f>
        <v>0</v>
      </c>
      <c r="FB455" s="19">
        <f>COUNTIF($F455:$CN455,FB$101)</f>
        <v>0</v>
      </c>
      <c r="FC455" s="19">
        <f>COUNTIF($F455:$CN455,FC$101)</f>
        <v>0</v>
      </c>
      <c r="FD455" s="19">
        <f>COUNTIF($F455:$CN455,FD$101)</f>
        <v>0</v>
      </c>
      <c r="FE455" s="19">
        <f>COUNTIF($F455:$CN455,FE$101)</f>
        <v>0</v>
      </c>
    </row>
    <row r="456" spans="1:161" x14ac:dyDescent="0.2">
      <c r="A456" s="18" t="str">
        <f>CHOOSE(WEEKDAY($E456),"Dimanche","Lundi","Mardi","Mercredi","Jeudi","Vendredi","")</f>
        <v>Lundi</v>
      </c>
      <c r="B456" s="17">
        <f>IF(M456&lt;&gt;"Cong. ",B454+1,B454+0)</f>
        <v>166</v>
      </c>
      <c r="C456" s="17">
        <f>IF(M456&lt;&gt;"Cong. ",C454+1,C454+0)</f>
        <v>145</v>
      </c>
      <c r="D456" s="17">
        <f>IF(M456="",D454+1,D454+0)</f>
        <v>43</v>
      </c>
      <c r="E456" s="16">
        <v>44305</v>
      </c>
      <c r="F456" s="7"/>
      <c r="G456" s="44"/>
      <c r="H456" s="44"/>
      <c r="I456" s="44"/>
      <c r="J456" s="44"/>
      <c r="K456" s="44"/>
      <c r="L456" s="44"/>
      <c r="M456" s="43"/>
      <c r="N456" s="40" t="str">
        <f>IFERROR((COUNTIF(H456,[1]Locaux!$A$8)+COUNTIF(H456,[1]Locaux!$A$9)+COUNTIF(H456,[1]Locaux!$A$10)+COUNTIF(H456,[1]Locaux!$A$11)+COUNTIF(H456,[1]Locaux!$A$12)+COUNTIF(H456,[1]Locaux!$A$15)+COUNTIF(H456,[1]Locaux!$A$16)+COUNTIF(H456,[1]Locaux!$A$17))/(COUNTIF(G456,"*")+COUNTIF(K456,"*")+COUNTIF(M456,"*")),"0")</f>
        <v>0</v>
      </c>
      <c r="O456" s="7"/>
      <c r="P456" s="44"/>
      <c r="Q456" s="44"/>
      <c r="R456" s="44"/>
      <c r="S456" s="44"/>
      <c r="T456" s="44"/>
      <c r="U456" s="44"/>
      <c r="V456" s="43"/>
      <c r="W456" s="40" t="str">
        <f>IFERROR((COUNTIF(Q456,[1]Locaux!$A$8)+COUNTIF(Q456,[1]Locaux!$A$9)+COUNTIF(Q456,[1]Locaux!$A$10)+COUNTIF(Q456,[1]Locaux!$A$11)+COUNTIF(Q456,[1]Locaux!$A$12)+COUNTIF(Q456,[1]Locaux!$A$15)+COUNTIF(Q456,[1]Locaux!$A$16)+COUNTIF(Q456,[1]Locaux!$A$17))/(COUNTIF(P456,"*")+COUNTIF(T456,"*")+COUNTIF(V456,"*")),"0")</f>
        <v>0</v>
      </c>
      <c r="X456" s="7" t="s">
        <v>16</v>
      </c>
      <c r="Y456" s="44"/>
      <c r="Z456" s="44"/>
      <c r="AA456" s="44"/>
      <c r="AB456" s="44"/>
      <c r="AC456" s="44"/>
      <c r="AD456" s="44"/>
      <c r="AE456" s="43"/>
      <c r="AF456" s="40" t="str">
        <f>IFERROR((COUNTIF(Z456,[1]Locaux!$A$8)+COUNTIF(Z456,[1]Locaux!$A$9)+COUNTIF(Z456,[1]Locaux!$A$10)+COUNTIF(Z456,[1]Locaux!$A$11)+COUNTIF(Z456,[1]Locaux!$A$12)+COUNTIF(Z456,[1]Locaux!$A$15)+COUNTIF(Z456,[1]Locaux!$A$16)+COUNTIF(Z456,[1]Locaux!$A$17))/(COUNTIF(Y456,"*")+COUNTIF(AC456,"*")+COUNTIF(AE456,"*")),"0")</f>
        <v>0</v>
      </c>
      <c r="AG456" s="7" t="s">
        <v>17</v>
      </c>
      <c r="AH456" s="44"/>
      <c r="AI456" s="44"/>
      <c r="AJ456" s="44"/>
      <c r="AL456" s="44"/>
      <c r="AM456" s="44"/>
      <c r="AN456" s="43"/>
      <c r="AO456" s="40" t="str">
        <f>IFERROR((COUNTIF(AI456,[1]Locaux!$A$8)+COUNTIF(AI456,[1]Locaux!$A$9)+COUNTIF(AI456,[1]Locaux!$A$10)+COUNTIF(AI456,[1]Locaux!$A$11)+COUNTIF(AI456,[1]Locaux!$A$12)+COUNTIF(AI456,[1]Locaux!$A$15)+COUNTIF(AI456,[1]Locaux!$A$16)+COUNTIF(AI456,[1]Locaux!$A$17))/(COUNTIF(AH456,"*")+COUNTIF(AL456,"*")+COUNTIF(AN456,"*")),"0")</f>
        <v>0</v>
      </c>
      <c r="AP456" s="7" t="s">
        <v>17</v>
      </c>
      <c r="AQ456" s="44"/>
      <c r="AR456" s="44"/>
      <c r="AS456" s="44"/>
      <c r="AU456" s="44"/>
      <c r="AV456" s="44"/>
      <c r="AW456" s="43"/>
      <c r="AX456" s="40" t="str">
        <f>IFERROR((COUNTIF(AR456,[1]Locaux!$A$8)+COUNTIF(AR456,[1]Locaux!$A$9)+COUNTIF(AR456,[1]Locaux!$A$10)+COUNTIF(AR456,[1]Locaux!$A$11)+COUNTIF(AR456,[1]Locaux!$A$12)+COUNTIF(AR456,[1]Locaux!$A$15)+COUNTIF(AR456,[1]Locaux!$A$16)+COUNTIF(AR456,[1]Locaux!$A$17))/(COUNTIF(AQ456,"*")+COUNTIF(AU456,"*")+COUNTIF(AW456,"*")),"0")</f>
        <v>0</v>
      </c>
      <c r="AY456" s="7" t="s">
        <v>22</v>
      </c>
      <c r="AZ456" s="44"/>
      <c r="BA456" s="44"/>
      <c r="BB456" s="44"/>
      <c r="BC456" s="44"/>
      <c r="BD456" s="44"/>
      <c r="BE456" s="44"/>
      <c r="BF456" s="43"/>
      <c r="BG456" s="40" t="str">
        <f>IFERROR((COUNTIF(BA456,[1]Locaux!$A$8)+COUNTIF(BA456,[1]Locaux!$A$9)+COUNTIF(BA456,[1]Locaux!$A$10)+COUNTIF(BA456,[1]Locaux!$A$11)+COUNTIF(BA456,[1]Locaux!$A$12)+COUNTIF(BA456,[1]Locaux!$A$15)+COUNTIF(BA456,[1]Locaux!$A$16)+COUNTIF(BA456,[1]Locaux!$A$17))/(COUNTIF(AZ456,"*")+COUNTIF(BD456,"*")+COUNTIF(BF456,"*")),"0")</f>
        <v>0</v>
      </c>
      <c r="BH456" s="7"/>
      <c r="BI456" s="44"/>
      <c r="BJ456" s="44"/>
      <c r="BK456" s="44"/>
      <c r="BL456" s="44"/>
      <c r="BM456" s="44"/>
      <c r="BN456" s="44"/>
      <c r="BO456" s="43"/>
      <c r="BP456" s="40" t="str">
        <f>IFERROR((COUNTIF(BJ456,[1]Locaux!$A$8)+COUNTIF(BJ456,[1]Locaux!$A$9)+COUNTIF(BJ456,[1]Locaux!$A$10)+COUNTIF(BJ456,[1]Locaux!$A$11)+COUNTIF(BJ456,[1]Locaux!$A$12)+COUNTIF(BJ456,[1]Locaux!$A$15)+COUNTIF(BJ456,[1]Locaux!$A$16)+COUNTIF(BJ456,[1]Locaux!$A$17))/(COUNTIF(BI456,"*")+COUNTIF(BM456,"*")+COUNTIF(BO456,"*")),"0")</f>
        <v>0</v>
      </c>
      <c r="BQ456" s="7"/>
      <c r="BR456" s="44"/>
      <c r="BS456" s="44"/>
      <c r="BT456" s="44"/>
      <c r="BU456" s="44"/>
      <c r="BV456" s="44"/>
      <c r="BW456" s="44"/>
      <c r="BX456" s="43"/>
      <c r="BY456" s="7"/>
      <c r="BZ456" s="44"/>
      <c r="CA456" s="44"/>
      <c r="CB456" s="44"/>
      <c r="CC456" s="44"/>
      <c r="CD456" s="44"/>
      <c r="CE456" s="44"/>
      <c r="CF456" s="43"/>
      <c r="CG456" s="7"/>
      <c r="CH456" s="44"/>
      <c r="CI456" s="44"/>
      <c r="CJ456" s="44"/>
      <c r="CK456" s="44"/>
      <c r="CL456" s="44"/>
      <c r="CM456" s="44"/>
      <c r="CN456" s="43"/>
      <c r="CO456" s="37" t="e">
        <f>OR(CR456&gt;1,CS456&gt;1,CT456&gt;1,CU456&gt;1,CV456&gt;1,CW456&gt;1,CX456&gt;1,CY456&gt;1,CZ456&gt;1,DA456&gt;1,DB456&gt;1,DC456&gt;1,#REF!&gt;1,#REF!&gt;1,#REF!&gt;1,#REF!&gt;1,#REF!&gt;1,#REF!&gt;1,#REF!&gt;1,#REF!&gt;1,#REF!&gt;1,#REF!&gt;1,#REF!&gt;1,#REF!&gt;1,#REF!&gt;1,#REF!&gt;1,#REF!&gt;1,#REF!&gt;1,#REF!&gt;1,#REF!&gt;1)</f>
        <v>#REF!</v>
      </c>
      <c r="CP456" s="36" t="b">
        <f>OR(DR456&gt;1,DS456&gt;1,DT456&gt;1,DU456&gt;1,DV456&gt;1,DW456&gt;1,DX456&gt;1,DY456&gt;1,DZ456&gt;1,EA456&gt;1,EB456&gt;1,EC456&gt;1,ED456&gt;1,EE456&gt;1,EF456&gt;1,EG456&gt;1,EH456&gt;1,EI456&gt;1,EJ456&gt;1,EK456&gt;1,EL456&gt;1,EM456&gt;1,EN456&gt;1,EO456&gt;1,EP456&gt;1,EQ456&gt;1,ER456&gt;1,ES456&gt;1,ET456&gt;1,EU456&gt;1,EV456&gt;1,EW456&gt;1,EX456&gt;1,EY456&gt;1,EZ456&gt;1,FA456&gt;1,FB456&gt;1,FC456&gt;1,FD456&gt;1,FE456&gt;1)</f>
        <v>0</v>
      </c>
      <c r="CQ456" s="35"/>
      <c r="CR456" s="34">
        <f>COUNTIF($F456:$CN456,CR$101)</f>
        <v>0</v>
      </c>
      <c r="CS456" s="33">
        <f>COUNTIF($F456:$CN456,CS$101)</f>
        <v>0</v>
      </c>
      <c r="CT456" s="32">
        <f>COUNTIF($F456:$CN456,CT$101)</f>
        <v>0</v>
      </c>
      <c r="CU456" s="31">
        <f>COUNTIF($F456:$CN456,CU$101)</f>
        <v>0</v>
      </c>
      <c r="CV456" s="30">
        <f>COUNTIF($F456:$CN456,CV$101)</f>
        <v>0</v>
      </c>
      <c r="CW456" s="29">
        <f>COUNTIF($F456:$CN456,CW$101)</f>
        <v>0</v>
      </c>
      <c r="CX456" s="24">
        <f>COUNTIF($F456:$CN456,CX$101)</f>
        <v>0</v>
      </c>
      <c r="CY456" s="28">
        <f>COUNTIF($F456:$CN456,CY$101)</f>
        <v>0</v>
      </c>
      <c r="CZ456" s="27">
        <f>COUNTIF($F456:$CN456,CZ$101)</f>
        <v>0</v>
      </c>
      <c r="DA456" s="26">
        <f>COUNTIF($F456:$CN456,DA$101)</f>
        <v>0</v>
      </c>
      <c r="DB456" s="25">
        <f>COUNTIF($F456:$CN456,DB$101)</f>
        <v>0</v>
      </c>
      <c r="DC456" s="24">
        <f>COUNTIF($F456:$CN456,DC$101)</f>
        <v>0</v>
      </c>
      <c r="DD456" s="13"/>
      <c r="DE456" s="13"/>
      <c r="DF456" s="23"/>
      <c r="DG456" s="23"/>
      <c r="DH456" s="23"/>
      <c r="DI456" s="23"/>
      <c r="DJ456" s="23"/>
      <c r="DK456" s="23"/>
      <c r="DL456" s="23"/>
      <c r="DM456" s="23"/>
      <c r="DN456" s="23"/>
      <c r="DO456" s="23"/>
      <c r="DP456" s="22"/>
      <c r="DQ456" s="21"/>
      <c r="DR456" s="20">
        <f>COUNTIF($F456:$CN456,DR$101)</f>
        <v>0</v>
      </c>
      <c r="DS456" s="19">
        <f>COUNTIF($F456:$CN456,DS$101)</f>
        <v>0</v>
      </c>
      <c r="DT456" s="19">
        <f>COUNTIF($F456:$CN456,DT$101)</f>
        <v>0</v>
      </c>
      <c r="DU456" s="19">
        <f>COUNTIF($F456:$CN456,DU$101)</f>
        <v>0</v>
      </c>
      <c r="DV456" s="19">
        <f>COUNTIF($F456:$CN456,DV$101)</f>
        <v>0</v>
      </c>
      <c r="DW456" s="19">
        <f>COUNTIF($F456:$CN456,DW$101)</f>
        <v>0</v>
      </c>
      <c r="DX456" s="19">
        <f>COUNTIF($F456:$CN456,DX$101)</f>
        <v>0</v>
      </c>
      <c r="DY456" s="19">
        <f>COUNTIF($F456:$CN456,DY$101)</f>
        <v>0</v>
      </c>
      <c r="DZ456" s="19">
        <f>COUNTIF($F456:$CN456,DZ$101)</f>
        <v>0</v>
      </c>
      <c r="EA456" s="19">
        <f>COUNTIF($F456:$CN456,EA$101)</f>
        <v>0</v>
      </c>
      <c r="EB456" s="19">
        <f>COUNTIF($F456:$CN456,EB$101)</f>
        <v>0</v>
      </c>
      <c r="EC456" s="19">
        <f>COUNTIF($F456:$CN456,EC$101)</f>
        <v>0</v>
      </c>
      <c r="ED456" s="19">
        <f>COUNTIF($F456:$CN456,ED$101)</f>
        <v>0</v>
      </c>
      <c r="EE456" s="19">
        <f>COUNTIF($F456:$CN456,EE$101)</f>
        <v>0</v>
      </c>
      <c r="EF456" s="19">
        <f>COUNTIF($F456:$CN456,EF$101)</f>
        <v>0</v>
      </c>
      <c r="EG456" s="19">
        <f>COUNTIF($F456:$CN456,EG$101)</f>
        <v>0</v>
      </c>
      <c r="EH456" s="19">
        <f>COUNTIF($F456:$CN456,EH$101)</f>
        <v>0</v>
      </c>
      <c r="EI456" s="19">
        <f>COUNTIF($F456:$CN456,EI$101)</f>
        <v>0</v>
      </c>
      <c r="EJ456" s="19">
        <f>COUNTIF($F456:$CN456,EJ$101)</f>
        <v>0</v>
      </c>
      <c r="EK456" s="19">
        <f>COUNTIF($F456:$CN456,EK$101)</f>
        <v>0</v>
      </c>
      <c r="EL456" s="19">
        <f>COUNTIF($F456:$CN456,EL$101)</f>
        <v>0</v>
      </c>
      <c r="EM456" s="19">
        <f>COUNTIF($F456:$CN456,EM$101)</f>
        <v>0</v>
      </c>
      <c r="EN456" s="19">
        <f>COUNTIF($F456:$CN456,EN$101)</f>
        <v>0</v>
      </c>
      <c r="EO456" s="19">
        <f>COUNTIF($F456:$CN456,EO$101)</f>
        <v>0</v>
      </c>
      <c r="EP456" s="19">
        <f>COUNTIF($F456:$CN456,EP$101)</f>
        <v>0</v>
      </c>
      <c r="EQ456" s="19">
        <f>COUNTIF($F456:$CN456,EQ$101)</f>
        <v>0</v>
      </c>
      <c r="ER456" s="19">
        <f>COUNTIF($F456:$CN456,ER$101)</f>
        <v>0</v>
      </c>
      <c r="ES456" s="19">
        <f>COUNTIF($F456:$CN456,ES$101)</f>
        <v>0</v>
      </c>
      <c r="ET456" s="19">
        <f>COUNTIF($F456:$CN456,ET$101)</f>
        <v>0</v>
      </c>
      <c r="EU456" s="19">
        <f>COUNTIF($F456:$CN456,EU$101)</f>
        <v>0</v>
      </c>
      <c r="EV456" s="19">
        <f>COUNTIF($F456:$CN456,EV$101)</f>
        <v>0</v>
      </c>
      <c r="EW456" s="19">
        <f>COUNTIF($F456:$CN456,EW$101)</f>
        <v>0</v>
      </c>
      <c r="EX456" s="19">
        <f>COUNTIF($F456:$CN456,EX$101)</f>
        <v>0</v>
      </c>
      <c r="EY456" s="19">
        <f>COUNTIF($F456:$CN456,EY$101)</f>
        <v>0</v>
      </c>
      <c r="EZ456" s="19">
        <f>COUNTIF($F456:$CN456,EZ$101)</f>
        <v>0</v>
      </c>
      <c r="FA456" s="19">
        <f>COUNTIF($F456:$CN456,FA$101)</f>
        <v>0</v>
      </c>
      <c r="FB456" s="19">
        <f>COUNTIF($F456:$CN456,FB$101)</f>
        <v>0</v>
      </c>
      <c r="FC456" s="19">
        <f>COUNTIF($F456:$CN456,FC$101)</f>
        <v>0</v>
      </c>
      <c r="FD456" s="19">
        <f>COUNTIF($F456:$CN456,FD$101)</f>
        <v>0</v>
      </c>
      <c r="FE456" s="19">
        <f>COUNTIF($F456:$CN456,FE$101)</f>
        <v>0</v>
      </c>
    </row>
    <row r="457" spans="1:161" ht="13.5" thickBot="1" x14ac:dyDescent="0.25">
      <c r="A457" s="12"/>
      <c r="B457" s="11"/>
      <c r="C457" s="11"/>
      <c r="D457" s="11"/>
      <c r="E457" s="10"/>
      <c r="F457" s="6"/>
      <c r="G457" s="39"/>
      <c r="H457" s="39"/>
      <c r="I457" s="39"/>
      <c r="J457" s="39"/>
      <c r="K457" s="39"/>
      <c r="L457" s="39"/>
      <c r="M457" s="38"/>
      <c r="N457" s="40" t="str">
        <f>IFERROR((COUNTIF(H457,[1]Locaux!$A$8)+COUNTIF(H457,[1]Locaux!$A$9)+COUNTIF(H457,[1]Locaux!$A$10)+COUNTIF(H457,[1]Locaux!$A$11)+COUNTIF(H457,[1]Locaux!$A$12)+COUNTIF(H457,[1]Locaux!$A$15)+COUNTIF(H457,[1]Locaux!$A$16)+COUNTIF(H457,[1]Locaux!$A$17))/(COUNTIF(G457,"*")+COUNTIF(K457,"*")+COUNTIF(M457,"*")),"0")</f>
        <v>0</v>
      </c>
      <c r="O457" s="6"/>
      <c r="P457" s="39"/>
      <c r="Q457" s="39"/>
      <c r="R457" s="39"/>
      <c r="S457" s="39"/>
      <c r="T457" s="39"/>
      <c r="U457" s="39"/>
      <c r="V457" s="38"/>
      <c r="W457" s="40" t="str">
        <f>IFERROR((COUNTIF(Q457,[1]Locaux!$A$8)+COUNTIF(Q457,[1]Locaux!$A$9)+COUNTIF(Q457,[1]Locaux!$A$10)+COUNTIF(Q457,[1]Locaux!$A$11)+COUNTIF(Q457,[1]Locaux!$A$12)+COUNTIF(Q457,[1]Locaux!$A$15)+COUNTIF(Q457,[1]Locaux!$A$16)+COUNTIF(Q457,[1]Locaux!$A$17))/(COUNTIF(P457,"*")+COUNTIF(T457,"*")+COUNTIF(V457,"*")),"0")</f>
        <v>0</v>
      </c>
      <c r="X457" s="6" t="s">
        <v>16</v>
      </c>
      <c r="Y457" s="39"/>
      <c r="Z457" s="39"/>
      <c r="AA457" s="39"/>
      <c r="AB457" s="39"/>
      <c r="AC457" s="39"/>
      <c r="AD457" s="39"/>
      <c r="AE457" s="38"/>
      <c r="AF457" s="40" t="str">
        <f>IFERROR((COUNTIF(Z457,[1]Locaux!$A$8)+COUNTIF(Z457,[1]Locaux!$A$9)+COUNTIF(Z457,[1]Locaux!$A$10)+COUNTIF(Z457,[1]Locaux!$A$11)+COUNTIF(Z457,[1]Locaux!$A$12)+COUNTIF(Z457,[1]Locaux!$A$15)+COUNTIF(Z457,[1]Locaux!$A$16)+COUNTIF(Z457,[1]Locaux!$A$17))/(COUNTIF(Y457,"*")+COUNTIF(AC457,"*")+COUNTIF(AE457,"*")),"0")</f>
        <v>0</v>
      </c>
      <c r="AG457" s="6" t="s">
        <v>17</v>
      </c>
      <c r="AH457" s="39"/>
      <c r="AI457" s="39"/>
      <c r="AJ457" s="39"/>
      <c r="AL457" s="39"/>
      <c r="AM457" s="39"/>
      <c r="AN457" s="38"/>
      <c r="AO457" s="40" t="str">
        <f>IFERROR((COUNTIF(AI457,[1]Locaux!$A$8)+COUNTIF(AI457,[1]Locaux!$A$9)+COUNTIF(AI457,[1]Locaux!$A$10)+COUNTIF(AI457,[1]Locaux!$A$11)+COUNTIF(AI457,[1]Locaux!$A$12)+COUNTIF(AI457,[1]Locaux!$A$15)+COUNTIF(AI457,[1]Locaux!$A$16)+COUNTIF(AI457,[1]Locaux!$A$17))/(COUNTIF(AH457,"*")+COUNTIF(AL457,"*")+COUNTIF(AN457,"*")),"0")</f>
        <v>0</v>
      </c>
      <c r="AP457" s="6" t="s">
        <v>17</v>
      </c>
      <c r="AQ457" s="39"/>
      <c r="AR457" s="39"/>
      <c r="AS457" s="39"/>
      <c r="AU457" s="39"/>
      <c r="AV457" s="39"/>
      <c r="AW457" s="38"/>
      <c r="AX457" s="40" t="str">
        <f>IFERROR((COUNTIF(AR457,[1]Locaux!$A$8)+COUNTIF(AR457,[1]Locaux!$A$9)+COUNTIF(AR457,[1]Locaux!$A$10)+COUNTIF(AR457,[1]Locaux!$A$11)+COUNTIF(AR457,[1]Locaux!$A$12)+COUNTIF(AR457,[1]Locaux!$A$15)+COUNTIF(AR457,[1]Locaux!$A$16)+COUNTIF(AR457,[1]Locaux!$A$17))/(COUNTIF(AQ457,"*")+COUNTIF(AU457,"*")+COUNTIF(AW457,"*")),"0")</f>
        <v>0</v>
      </c>
      <c r="AY457" s="6" t="s">
        <v>22</v>
      </c>
      <c r="AZ457" s="39"/>
      <c r="BA457" s="39"/>
      <c r="BB457" s="39"/>
      <c r="BC457" s="39"/>
      <c r="BD457" s="39"/>
      <c r="BE457" s="39"/>
      <c r="BF457" s="38"/>
      <c r="BG457" s="40" t="str">
        <f>IFERROR((COUNTIF(BA457,[1]Locaux!$A$8)+COUNTIF(BA457,[1]Locaux!$A$9)+COUNTIF(BA457,[1]Locaux!$A$10)+COUNTIF(BA457,[1]Locaux!$A$11)+COUNTIF(BA457,[1]Locaux!$A$12)+COUNTIF(BA457,[1]Locaux!$A$15)+COUNTIF(BA457,[1]Locaux!$A$16)+COUNTIF(BA457,[1]Locaux!$A$17))/(COUNTIF(AZ457,"*")+COUNTIF(BD457,"*")+COUNTIF(BF457,"*")),"0")</f>
        <v>0</v>
      </c>
      <c r="BH457" s="6"/>
      <c r="BI457" s="39"/>
      <c r="BJ457" s="39"/>
      <c r="BK457" s="39"/>
      <c r="BL457" s="39"/>
      <c r="BM457" s="39"/>
      <c r="BN457" s="39"/>
      <c r="BO457" s="38"/>
      <c r="BP457" s="40" t="str">
        <f>IFERROR((COUNTIF(BJ457,[1]Locaux!$A$8)+COUNTIF(BJ457,[1]Locaux!$A$9)+COUNTIF(BJ457,[1]Locaux!$A$10)+COUNTIF(BJ457,[1]Locaux!$A$11)+COUNTIF(BJ457,[1]Locaux!$A$12)+COUNTIF(BJ457,[1]Locaux!$A$15)+COUNTIF(BJ457,[1]Locaux!$A$16)+COUNTIF(BJ457,[1]Locaux!$A$17))/(COUNTIF(BI457,"*")+COUNTIF(BM457,"*")+COUNTIF(BO457,"*")),"0")</f>
        <v>0</v>
      </c>
      <c r="BQ457" s="6"/>
      <c r="BR457" s="39"/>
      <c r="BS457" s="39"/>
      <c r="BT457" s="39"/>
      <c r="BU457" s="39"/>
      <c r="BV457" s="39"/>
      <c r="BW457" s="39"/>
      <c r="BX457" s="38"/>
      <c r="BY457" s="6"/>
      <c r="BZ457" s="39"/>
      <c r="CA457" s="39"/>
      <c r="CB457" s="39"/>
      <c r="CC457" s="39"/>
      <c r="CD457" s="39"/>
      <c r="CE457" s="39"/>
      <c r="CF457" s="38"/>
      <c r="CG457" s="6"/>
      <c r="CH457" s="39"/>
      <c r="CI457" s="39"/>
      <c r="CJ457" s="39"/>
      <c r="CK457" s="39"/>
      <c r="CL457" s="39"/>
      <c r="CM457" s="39"/>
      <c r="CN457" s="38"/>
      <c r="CO457" s="37" t="e">
        <f>OR(CR457&gt;1,CS457&gt;1,CT457&gt;1,CU457&gt;1,CV457&gt;1,CW457&gt;1,CX457&gt;1,CY457&gt;1,CZ457&gt;1,DA457&gt;1,DB457&gt;1,DC457&gt;1,#REF!&gt;1,#REF!&gt;1,#REF!&gt;1,#REF!&gt;1,#REF!&gt;1,#REF!&gt;1,#REF!&gt;1,#REF!&gt;1,#REF!&gt;1,#REF!&gt;1,#REF!&gt;1,#REF!&gt;1,#REF!&gt;1,#REF!&gt;1,#REF!&gt;1,#REF!&gt;1,#REF!&gt;1,#REF!&gt;1)</f>
        <v>#REF!</v>
      </c>
      <c r="CP457" s="36" t="b">
        <f>OR(DR457&gt;1,DS457&gt;1,DT457&gt;1,DU457&gt;1,DV457&gt;1,DW457&gt;1,DX457&gt;1,DY457&gt;1,DZ457&gt;1,EA457&gt;1,EB457&gt;1,EC457&gt;1,ED457&gt;1,EE457&gt;1,EF457&gt;1,EG457&gt;1,EH457&gt;1,EI457&gt;1,EJ457&gt;1,EK457&gt;1,EL457&gt;1,EM457&gt;1,EN457&gt;1,EO457&gt;1,EP457&gt;1,EQ457&gt;1,ER457&gt;1,ES457&gt;1,ET457&gt;1,EU457&gt;1,EV457&gt;1,EW457&gt;1,EX457&gt;1,EY457&gt;1,EZ457&gt;1,FA457&gt;1,FB457&gt;1,FC457&gt;1,FD457&gt;1,FE457&gt;1)</f>
        <v>0</v>
      </c>
      <c r="CQ457" s="35"/>
      <c r="CR457" s="34">
        <f>COUNTIF($F457:$CN457,CR$101)</f>
        <v>0</v>
      </c>
      <c r="CS457" s="33">
        <f>COUNTIF($F457:$CN457,CS$101)</f>
        <v>0</v>
      </c>
      <c r="CT457" s="32">
        <f>COUNTIF($F457:$CN457,CT$101)</f>
        <v>0</v>
      </c>
      <c r="CU457" s="31">
        <f>COUNTIF($F457:$CN457,CU$101)</f>
        <v>0</v>
      </c>
      <c r="CV457" s="30">
        <f>COUNTIF($F457:$CN457,CV$101)</f>
        <v>0</v>
      </c>
      <c r="CW457" s="29">
        <f>COUNTIF($F457:$CN457,CW$101)</f>
        <v>0</v>
      </c>
      <c r="CX457" s="24">
        <f>COUNTIF($F457:$CN457,CX$101)</f>
        <v>0</v>
      </c>
      <c r="CY457" s="28">
        <f>COUNTIF($F457:$CN457,CY$101)</f>
        <v>0</v>
      </c>
      <c r="CZ457" s="27">
        <f>COUNTIF($F457:$CN457,CZ$101)</f>
        <v>0</v>
      </c>
      <c r="DA457" s="26">
        <f>COUNTIF($F457:$CN457,DA$101)</f>
        <v>0</v>
      </c>
      <c r="DB457" s="25">
        <f>COUNTIF($F457:$CN457,DB$101)</f>
        <v>0</v>
      </c>
      <c r="DC457" s="24">
        <f>COUNTIF($F457:$CN457,DC$101)</f>
        <v>0</v>
      </c>
      <c r="DD457" s="13"/>
      <c r="DE457" s="13"/>
      <c r="DF457" s="23"/>
      <c r="DG457" s="23"/>
      <c r="DH457" s="23"/>
      <c r="DI457" s="23"/>
      <c r="DJ457" s="23"/>
      <c r="DK457" s="23"/>
      <c r="DL457" s="23"/>
      <c r="DM457" s="23"/>
      <c r="DN457" s="23"/>
      <c r="DO457" s="23"/>
      <c r="DP457" s="22"/>
      <c r="DQ457" s="21"/>
      <c r="DR457" s="20">
        <f>COUNTIF($F457:$CN457,DR$101)</f>
        <v>0</v>
      </c>
      <c r="DS457" s="19">
        <f>COUNTIF($F457:$CN457,DS$101)</f>
        <v>0</v>
      </c>
      <c r="DT457" s="19">
        <f>COUNTIF($F457:$CN457,DT$101)</f>
        <v>0</v>
      </c>
      <c r="DU457" s="19">
        <f>COUNTIF($F457:$CN457,DU$101)</f>
        <v>0</v>
      </c>
      <c r="DV457" s="19">
        <f>COUNTIF($F457:$CN457,DV$101)</f>
        <v>0</v>
      </c>
      <c r="DW457" s="19">
        <f>COUNTIF($F457:$CN457,DW$101)</f>
        <v>0</v>
      </c>
      <c r="DX457" s="19">
        <f>COUNTIF($F457:$CN457,DX$101)</f>
        <v>0</v>
      </c>
      <c r="DY457" s="19">
        <f>COUNTIF($F457:$CN457,DY$101)</f>
        <v>0</v>
      </c>
      <c r="DZ457" s="19">
        <f>COUNTIF($F457:$CN457,DZ$101)</f>
        <v>0</v>
      </c>
      <c r="EA457" s="19">
        <f>COUNTIF($F457:$CN457,EA$101)</f>
        <v>0</v>
      </c>
      <c r="EB457" s="19">
        <f>COUNTIF($F457:$CN457,EB$101)</f>
        <v>0</v>
      </c>
      <c r="EC457" s="19">
        <f>COUNTIF($F457:$CN457,EC$101)</f>
        <v>0</v>
      </c>
      <c r="ED457" s="19">
        <f>COUNTIF($F457:$CN457,ED$101)</f>
        <v>0</v>
      </c>
      <c r="EE457" s="19">
        <f>COUNTIF($F457:$CN457,EE$101)</f>
        <v>0</v>
      </c>
      <c r="EF457" s="19">
        <f>COUNTIF($F457:$CN457,EF$101)</f>
        <v>0</v>
      </c>
      <c r="EG457" s="19">
        <f>COUNTIF($F457:$CN457,EG$101)</f>
        <v>0</v>
      </c>
      <c r="EH457" s="19">
        <f>COUNTIF($F457:$CN457,EH$101)</f>
        <v>0</v>
      </c>
      <c r="EI457" s="19">
        <f>COUNTIF($F457:$CN457,EI$101)</f>
        <v>0</v>
      </c>
      <c r="EJ457" s="19">
        <f>COUNTIF($F457:$CN457,EJ$101)</f>
        <v>0</v>
      </c>
      <c r="EK457" s="19">
        <f>COUNTIF($F457:$CN457,EK$101)</f>
        <v>0</v>
      </c>
      <c r="EL457" s="19">
        <f>COUNTIF($F457:$CN457,EL$101)</f>
        <v>0</v>
      </c>
      <c r="EM457" s="19">
        <f>COUNTIF($F457:$CN457,EM$101)</f>
        <v>0</v>
      </c>
      <c r="EN457" s="19">
        <f>COUNTIF($F457:$CN457,EN$101)</f>
        <v>0</v>
      </c>
      <c r="EO457" s="19">
        <f>COUNTIF($F457:$CN457,EO$101)</f>
        <v>0</v>
      </c>
      <c r="EP457" s="19">
        <f>COUNTIF($F457:$CN457,EP$101)</f>
        <v>0</v>
      </c>
      <c r="EQ457" s="19">
        <f>COUNTIF($F457:$CN457,EQ$101)</f>
        <v>0</v>
      </c>
      <c r="ER457" s="19">
        <f>COUNTIF($F457:$CN457,ER$101)</f>
        <v>0</v>
      </c>
      <c r="ES457" s="19">
        <f>COUNTIF($F457:$CN457,ES$101)</f>
        <v>0</v>
      </c>
      <c r="ET457" s="19">
        <f>COUNTIF($F457:$CN457,ET$101)</f>
        <v>0</v>
      </c>
      <c r="EU457" s="19">
        <f>COUNTIF($F457:$CN457,EU$101)</f>
        <v>0</v>
      </c>
      <c r="EV457" s="19">
        <f>COUNTIF($F457:$CN457,EV$101)</f>
        <v>0</v>
      </c>
      <c r="EW457" s="19">
        <f>COUNTIF($F457:$CN457,EW$101)</f>
        <v>0</v>
      </c>
      <c r="EX457" s="19">
        <f>COUNTIF($F457:$CN457,EX$101)</f>
        <v>0</v>
      </c>
      <c r="EY457" s="19">
        <f>COUNTIF($F457:$CN457,EY$101)</f>
        <v>0</v>
      </c>
      <c r="EZ457" s="19">
        <f>COUNTIF($F457:$CN457,EZ$101)</f>
        <v>0</v>
      </c>
      <c r="FA457" s="19">
        <f>COUNTIF($F457:$CN457,FA$101)</f>
        <v>0</v>
      </c>
      <c r="FB457" s="19">
        <f>COUNTIF($F457:$CN457,FB$101)</f>
        <v>0</v>
      </c>
      <c r="FC457" s="19">
        <f>COUNTIF($F457:$CN457,FC$101)</f>
        <v>0</v>
      </c>
      <c r="FD457" s="19">
        <f>COUNTIF($F457:$CN457,FD$101)</f>
        <v>0</v>
      </c>
      <c r="FE457" s="19">
        <f>COUNTIF($F457:$CN457,FE$101)</f>
        <v>0</v>
      </c>
    </row>
    <row r="458" spans="1:161" x14ac:dyDescent="0.2">
      <c r="A458" s="18" t="str">
        <f>CHOOSE(WEEKDAY($E458),"Dimanche","Lundi","Mardi","Mercredi","Jeudi","Vendredi","")</f>
        <v>Mardi</v>
      </c>
      <c r="B458" s="17">
        <f>IF(M458&lt;&gt;"Cong. ",B456+1,B456+0)</f>
        <v>167</v>
      </c>
      <c r="C458" s="17">
        <f>IF(M458&lt;&gt;"Cong. ",C456+1,C456+0)</f>
        <v>146</v>
      </c>
      <c r="D458" s="17">
        <f>IF(M458="",D456+1,D456+0)</f>
        <v>44</v>
      </c>
      <c r="E458" s="16">
        <v>44306</v>
      </c>
      <c r="F458" s="7"/>
      <c r="G458" s="44"/>
      <c r="H458" s="44"/>
      <c r="I458" s="44"/>
      <c r="J458" s="44"/>
      <c r="K458" s="44"/>
      <c r="L458" s="44"/>
      <c r="M458" s="43"/>
      <c r="N458" s="40" t="str">
        <f>IFERROR((COUNTIF(H458,[1]Locaux!$A$8)+COUNTIF(H458,[1]Locaux!$A$9)+COUNTIF(H458,[1]Locaux!$A$10)+COUNTIF(H458,[1]Locaux!$A$11)+COUNTIF(H458,[1]Locaux!$A$12)+COUNTIF(H458,[1]Locaux!$A$15)+COUNTIF(H458,[1]Locaux!$A$16)+COUNTIF(H458,[1]Locaux!$A$17))/(COUNTIF(G458,"*")+COUNTIF(K458,"*")+COUNTIF(M458,"*")),"0")</f>
        <v>0</v>
      </c>
      <c r="O458" s="7"/>
      <c r="P458" s="44"/>
      <c r="Q458" s="44"/>
      <c r="R458" s="44"/>
      <c r="S458" s="44"/>
      <c r="T458" s="44"/>
      <c r="U458" s="44"/>
      <c r="V458" s="43"/>
      <c r="W458" s="40" t="str">
        <f>IFERROR((COUNTIF(Q458,[1]Locaux!$A$8)+COUNTIF(Q458,[1]Locaux!$A$9)+COUNTIF(Q458,[1]Locaux!$A$10)+COUNTIF(Q458,[1]Locaux!$A$11)+COUNTIF(Q458,[1]Locaux!$A$12)+COUNTIF(Q458,[1]Locaux!$A$15)+COUNTIF(Q458,[1]Locaux!$A$16)+COUNTIF(Q458,[1]Locaux!$A$17))/(COUNTIF(P458,"*")+COUNTIF(T458,"*")+COUNTIF(V458,"*")),"0")</f>
        <v>0</v>
      </c>
      <c r="X458" s="7" t="s">
        <v>16</v>
      </c>
      <c r="Y458" s="44"/>
      <c r="Z458" s="44"/>
      <c r="AA458" s="44"/>
      <c r="AB458" s="44"/>
      <c r="AC458" s="44"/>
      <c r="AD458" s="44"/>
      <c r="AE458" s="43"/>
      <c r="AF458" s="40" t="str">
        <f>IFERROR((COUNTIF(Z458,[1]Locaux!$A$8)+COUNTIF(Z458,[1]Locaux!$A$9)+COUNTIF(Z458,[1]Locaux!$A$10)+COUNTIF(Z458,[1]Locaux!$A$11)+COUNTIF(Z458,[1]Locaux!$A$12)+COUNTIF(Z458,[1]Locaux!$A$15)+COUNTIF(Z458,[1]Locaux!$A$16)+COUNTIF(Z458,[1]Locaux!$A$17))/(COUNTIF(Y458,"*")+COUNTIF(AC458,"*")+COUNTIF(AE458,"*")),"0")</f>
        <v>0</v>
      </c>
      <c r="AG458" s="7" t="s">
        <v>20</v>
      </c>
      <c r="AH458" s="44"/>
      <c r="AI458" s="44"/>
      <c r="AJ458" s="44"/>
      <c r="AK458" s="44"/>
      <c r="AL458" s="44"/>
      <c r="AM458" s="44"/>
      <c r="AN458" s="43"/>
      <c r="AO458" s="40" t="str">
        <f>IFERROR((COUNTIF(AI458,[1]Locaux!$A$8)+COUNTIF(AI458,[1]Locaux!$A$9)+COUNTIF(AI458,[1]Locaux!$A$10)+COUNTIF(AI458,[1]Locaux!$A$11)+COUNTIF(AI458,[1]Locaux!$A$12)+COUNTIF(AI458,[1]Locaux!$A$15)+COUNTIF(AI458,[1]Locaux!$A$16)+COUNTIF(AI458,[1]Locaux!$A$17))/(COUNTIF(AH458,"*")+COUNTIF(AL458,"*")+COUNTIF(AN458,"*")),"0")</f>
        <v>0</v>
      </c>
      <c r="AP458" s="56" t="s">
        <v>23</v>
      </c>
      <c r="AQ458" s="44"/>
      <c r="AR458" s="44"/>
      <c r="AS458" s="44"/>
      <c r="AT458" s="7"/>
      <c r="AU458" s="44"/>
      <c r="AV458" s="44"/>
      <c r="AW458" s="43"/>
      <c r="AX458" s="40" t="str">
        <f>IFERROR((COUNTIF(AR458,[1]Locaux!$A$8)+COUNTIF(AR458,[1]Locaux!$A$9)+COUNTIF(AR458,[1]Locaux!$A$10)+COUNTIF(AR458,[1]Locaux!$A$11)+COUNTIF(AR458,[1]Locaux!$A$12)+COUNTIF(AR458,[1]Locaux!$A$15)+COUNTIF(AR458,[1]Locaux!$A$16)+COUNTIF(AR458,[1]Locaux!$A$17))/(COUNTIF(AQ458,"*")+COUNTIF(AU458,"*")+COUNTIF(AW458,"*")),"0")</f>
        <v>0</v>
      </c>
      <c r="AY458" s="7" t="s">
        <v>21</v>
      </c>
      <c r="AZ458" s="44"/>
      <c r="BA458" s="44"/>
      <c r="BB458" s="44"/>
      <c r="BC458" s="44"/>
      <c r="BD458" s="44"/>
      <c r="BE458" s="44"/>
      <c r="BF458" s="43"/>
      <c r="BG458" s="40" t="str">
        <f>IFERROR((COUNTIF(BA458,[1]Locaux!$A$8)+COUNTIF(BA458,[1]Locaux!$A$9)+COUNTIF(BA458,[1]Locaux!$A$10)+COUNTIF(BA458,[1]Locaux!$A$11)+COUNTIF(BA458,[1]Locaux!$A$12)+COUNTIF(BA458,[1]Locaux!$A$15)+COUNTIF(BA458,[1]Locaux!$A$16)+COUNTIF(BA458,[1]Locaux!$A$17))/(COUNTIF(AZ458,"*")+COUNTIF(BD458,"*")+COUNTIF(BF458,"*")),"0")</f>
        <v>0</v>
      </c>
      <c r="BH458" s="7"/>
      <c r="BI458" s="44"/>
      <c r="BJ458" s="44"/>
      <c r="BK458" s="44"/>
      <c r="BL458" s="44"/>
      <c r="BM458" s="44"/>
      <c r="BN458" s="44"/>
      <c r="BO458" s="43"/>
      <c r="BP458" s="40" t="str">
        <f>IFERROR((COUNTIF(BJ458,[1]Locaux!$A$8)+COUNTIF(BJ458,[1]Locaux!$A$9)+COUNTIF(BJ458,[1]Locaux!$A$10)+COUNTIF(BJ458,[1]Locaux!$A$11)+COUNTIF(BJ458,[1]Locaux!$A$12)+COUNTIF(BJ458,[1]Locaux!$A$15)+COUNTIF(BJ458,[1]Locaux!$A$16)+COUNTIF(BJ458,[1]Locaux!$A$17))/(COUNTIF(BI458,"*")+COUNTIF(BM458,"*")+COUNTIF(BO458,"*")),"0")</f>
        <v>0</v>
      </c>
      <c r="BQ458" s="7"/>
      <c r="BR458" s="44"/>
      <c r="BS458" s="44"/>
      <c r="BT458" s="44"/>
      <c r="BU458" s="44"/>
      <c r="BV458" s="44"/>
      <c r="BW458" s="44"/>
      <c r="BX458" s="43"/>
      <c r="BY458" s="7"/>
      <c r="BZ458" s="44"/>
      <c r="CA458" s="44"/>
      <c r="CB458" s="44"/>
      <c r="CC458" s="44"/>
      <c r="CD458" s="44"/>
      <c r="CE458" s="44"/>
      <c r="CF458" s="43"/>
      <c r="CG458" s="7"/>
      <c r="CH458" s="44"/>
      <c r="CI458" s="44"/>
      <c r="CJ458" s="44"/>
      <c r="CK458" s="44"/>
      <c r="CL458" s="44"/>
      <c r="CM458" s="44"/>
      <c r="CN458" s="43"/>
      <c r="CO458" s="37" t="e">
        <f>OR(CR458&gt;1,CS458&gt;1,CT458&gt;1,CU458&gt;1,CV458&gt;1,CW458&gt;1,CX458&gt;1,CY458&gt;1,CZ458&gt;1,DA458&gt;1,DB458&gt;1,DC458&gt;1,#REF!&gt;1,#REF!&gt;1,#REF!&gt;1,#REF!&gt;1,#REF!&gt;1,#REF!&gt;1,#REF!&gt;1,#REF!&gt;1,#REF!&gt;1,#REF!&gt;1,#REF!&gt;1,#REF!&gt;1,#REF!&gt;1,#REF!&gt;1,#REF!&gt;1,#REF!&gt;1,#REF!&gt;1,#REF!&gt;1)</f>
        <v>#REF!</v>
      </c>
      <c r="CP458" s="36" t="b">
        <f>OR(DR458&gt;1,DS458&gt;1,DT458&gt;1,DU458&gt;1,DV458&gt;1,DW458&gt;1,DX458&gt;1,DY458&gt;1,DZ458&gt;1,EA458&gt;1,EB458&gt;1,EC458&gt;1,ED458&gt;1,EE458&gt;1,EF458&gt;1,EG458&gt;1,EH458&gt;1,EI458&gt;1,EJ458&gt;1,EK458&gt;1,EL458&gt;1,EM458&gt;1,EN458&gt;1,EO458&gt;1,EP458&gt;1,EQ458&gt;1,ER458&gt;1,ES458&gt;1,ET458&gt;1,EU458&gt;1,EV458&gt;1,EW458&gt;1,EX458&gt;1,EY458&gt;1,EZ458&gt;1,FA458&gt;1,FB458&gt;1,FC458&gt;1,FD458&gt;1,FE458&gt;1)</f>
        <v>0</v>
      </c>
      <c r="CQ458" s="35"/>
      <c r="CR458" s="34">
        <f>COUNTIF($F458:$CN458,CR$101)</f>
        <v>0</v>
      </c>
      <c r="CS458" s="33">
        <f>COUNTIF($F458:$CN458,CS$101)</f>
        <v>0</v>
      </c>
      <c r="CT458" s="32">
        <f>COUNTIF($F458:$CN458,CT$101)</f>
        <v>0</v>
      </c>
      <c r="CU458" s="31">
        <f>COUNTIF($F458:$CN458,CU$101)</f>
        <v>0</v>
      </c>
      <c r="CV458" s="30">
        <f>COUNTIF($F458:$CN458,CV$101)</f>
        <v>0</v>
      </c>
      <c r="CW458" s="29">
        <f>COUNTIF($F458:$CN458,CW$101)</f>
        <v>0</v>
      </c>
      <c r="CX458" s="24">
        <f>COUNTIF($F458:$CN458,CX$101)</f>
        <v>0</v>
      </c>
      <c r="CY458" s="28">
        <f>COUNTIF($F458:$CN458,CY$101)</f>
        <v>0</v>
      </c>
      <c r="CZ458" s="27">
        <f>COUNTIF($F458:$CN458,CZ$101)</f>
        <v>0</v>
      </c>
      <c r="DA458" s="26">
        <f>COUNTIF($F458:$CN458,DA$101)</f>
        <v>0</v>
      </c>
      <c r="DB458" s="25">
        <f>COUNTIF($F458:$CN458,DB$101)</f>
        <v>0</v>
      </c>
      <c r="DC458" s="24">
        <f>COUNTIF($F458:$CN458,DC$101)</f>
        <v>0</v>
      </c>
      <c r="DD458" s="13"/>
      <c r="DE458" s="13"/>
      <c r="DF458" s="23"/>
      <c r="DG458" s="23"/>
      <c r="DH458" s="23"/>
      <c r="DI458" s="23"/>
      <c r="DJ458" s="23"/>
      <c r="DK458" s="23"/>
      <c r="DL458" s="23"/>
      <c r="DM458" s="23"/>
      <c r="DN458" s="23"/>
      <c r="DO458" s="23"/>
      <c r="DP458" s="22"/>
      <c r="DQ458" s="21"/>
      <c r="DR458" s="20">
        <f>COUNTIF($F458:$CN458,DR$101)</f>
        <v>0</v>
      </c>
      <c r="DS458" s="19">
        <f>COUNTIF($F458:$CN458,DS$101)</f>
        <v>0</v>
      </c>
      <c r="DT458" s="19">
        <f>COUNTIF($F458:$CN458,DT$101)</f>
        <v>0</v>
      </c>
      <c r="DU458" s="19">
        <f>COUNTIF($F458:$CN458,DU$101)</f>
        <v>0</v>
      </c>
      <c r="DV458" s="19">
        <f>COUNTIF($F458:$CN458,DV$101)</f>
        <v>0</v>
      </c>
      <c r="DW458" s="19">
        <f>COUNTIF($F458:$CN458,DW$101)</f>
        <v>0</v>
      </c>
      <c r="DX458" s="19">
        <f>COUNTIF($F458:$CN458,DX$101)</f>
        <v>0</v>
      </c>
      <c r="DY458" s="19">
        <f>COUNTIF($F458:$CN458,DY$101)</f>
        <v>0</v>
      </c>
      <c r="DZ458" s="19">
        <f>COUNTIF($F458:$CN458,DZ$101)</f>
        <v>0</v>
      </c>
      <c r="EA458" s="19">
        <f>COUNTIF($F458:$CN458,EA$101)</f>
        <v>0</v>
      </c>
      <c r="EB458" s="19">
        <f>COUNTIF($F458:$CN458,EB$101)</f>
        <v>0</v>
      </c>
      <c r="EC458" s="19">
        <f>COUNTIF($F458:$CN458,EC$101)</f>
        <v>0</v>
      </c>
      <c r="ED458" s="19">
        <f>COUNTIF($F458:$CN458,ED$101)</f>
        <v>0</v>
      </c>
      <c r="EE458" s="19">
        <f>COUNTIF($F458:$CN458,EE$101)</f>
        <v>0</v>
      </c>
      <c r="EF458" s="19">
        <f>COUNTIF($F458:$CN458,EF$101)</f>
        <v>0</v>
      </c>
      <c r="EG458" s="19">
        <f>COUNTIF($F458:$CN458,EG$101)</f>
        <v>0</v>
      </c>
      <c r="EH458" s="19">
        <f>COUNTIF($F458:$CN458,EH$101)</f>
        <v>0</v>
      </c>
      <c r="EI458" s="19">
        <f>COUNTIF($F458:$CN458,EI$101)</f>
        <v>0</v>
      </c>
      <c r="EJ458" s="19">
        <f>COUNTIF($F458:$CN458,EJ$101)</f>
        <v>0</v>
      </c>
      <c r="EK458" s="19">
        <f>COUNTIF($F458:$CN458,EK$101)</f>
        <v>0</v>
      </c>
      <c r="EL458" s="19">
        <f>COUNTIF($F458:$CN458,EL$101)</f>
        <v>0</v>
      </c>
      <c r="EM458" s="19">
        <f>COUNTIF($F458:$CN458,EM$101)</f>
        <v>0</v>
      </c>
      <c r="EN458" s="19">
        <f>COUNTIF($F458:$CN458,EN$101)</f>
        <v>0</v>
      </c>
      <c r="EO458" s="19">
        <f>COUNTIF($F458:$CN458,EO$101)</f>
        <v>0</v>
      </c>
      <c r="EP458" s="19">
        <f>COUNTIF($F458:$CN458,EP$101)</f>
        <v>0</v>
      </c>
      <c r="EQ458" s="19">
        <f>COUNTIF($F458:$CN458,EQ$101)</f>
        <v>0</v>
      </c>
      <c r="ER458" s="19">
        <f>COUNTIF($F458:$CN458,ER$101)</f>
        <v>0</v>
      </c>
      <c r="ES458" s="19">
        <f>COUNTIF($F458:$CN458,ES$101)</f>
        <v>0</v>
      </c>
      <c r="ET458" s="19">
        <f>COUNTIF($F458:$CN458,ET$101)</f>
        <v>0</v>
      </c>
      <c r="EU458" s="19">
        <f>COUNTIF($F458:$CN458,EU$101)</f>
        <v>0</v>
      </c>
      <c r="EV458" s="19">
        <f>COUNTIF($F458:$CN458,EV$101)</f>
        <v>0</v>
      </c>
      <c r="EW458" s="19">
        <f>COUNTIF($F458:$CN458,EW$101)</f>
        <v>0</v>
      </c>
      <c r="EX458" s="19">
        <f>COUNTIF($F458:$CN458,EX$101)</f>
        <v>0</v>
      </c>
      <c r="EY458" s="19">
        <f>COUNTIF($F458:$CN458,EY$101)</f>
        <v>0</v>
      </c>
      <c r="EZ458" s="19">
        <f>COUNTIF($F458:$CN458,EZ$101)</f>
        <v>0</v>
      </c>
      <c r="FA458" s="19">
        <f>COUNTIF($F458:$CN458,FA$101)</f>
        <v>0</v>
      </c>
      <c r="FB458" s="19">
        <f>COUNTIF($F458:$CN458,FB$101)</f>
        <v>0</v>
      </c>
      <c r="FC458" s="19">
        <f>COUNTIF($F458:$CN458,FC$101)</f>
        <v>0</v>
      </c>
      <c r="FD458" s="19">
        <f>COUNTIF($F458:$CN458,FD$101)</f>
        <v>0</v>
      </c>
      <c r="FE458" s="19">
        <f>COUNTIF($F458:$CN458,FE$101)</f>
        <v>0</v>
      </c>
    </row>
    <row r="459" spans="1:161" ht="13.5" thickBot="1" x14ac:dyDescent="0.25">
      <c r="A459" s="12"/>
      <c r="B459" s="11"/>
      <c r="C459" s="11"/>
      <c r="D459" s="11"/>
      <c r="E459" s="10"/>
      <c r="F459" s="6"/>
      <c r="G459" s="39"/>
      <c r="H459" s="39"/>
      <c r="I459" s="39"/>
      <c r="J459" s="39"/>
      <c r="K459" s="39"/>
      <c r="L459" s="39"/>
      <c r="M459" s="38"/>
      <c r="N459" s="40" t="str">
        <f>IFERROR((COUNTIF(H459,[1]Locaux!$A$8)+COUNTIF(H459,[1]Locaux!$A$9)+COUNTIF(H459,[1]Locaux!$A$10)+COUNTIF(H459,[1]Locaux!$A$11)+COUNTIF(H459,[1]Locaux!$A$12)+COUNTIF(H459,[1]Locaux!$A$15)+COUNTIF(H459,[1]Locaux!$A$16)+COUNTIF(H459,[1]Locaux!$A$17))/(COUNTIF(G459,"*")+COUNTIF(K459,"*")+COUNTIF(M459,"*")),"0")</f>
        <v>0</v>
      </c>
      <c r="O459" s="6"/>
      <c r="P459" s="39"/>
      <c r="Q459" s="39"/>
      <c r="R459" s="39"/>
      <c r="S459" s="39"/>
      <c r="T459" s="39"/>
      <c r="U459" s="39"/>
      <c r="V459" s="38"/>
      <c r="W459" s="40" t="str">
        <f>IFERROR((COUNTIF(Q459,[1]Locaux!$A$8)+COUNTIF(Q459,[1]Locaux!$A$9)+COUNTIF(Q459,[1]Locaux!$A$10)+COUNTIF(Q459,[1]Locaux!$A$11)+COUNTIF(Q459,[1]Locaux!$A$12)+COUNTIF(Q459,[1]Locaux!$A$15)+COUNTIF(Q459,[1]Locaux!$A$16)+COUNTIF(Q459,[1]Locaux!$A$17))/(COUNTIF(P459,"*")+COUNTIF(T459,"*")+COUNTIF(V459,"*")),"0")</f>
        <v>0</v>
      </c>
      <c r="X459" s="6" t="s">
        <v>16</v>
      </c>
      <c r="Y459" s="39"/>
      <c r="Z459" s="39"/>
      <c r="AA459" s="39"/>
      <c r="AB459" s="39"/>
      <c r="AC459" s="39"/>
      <c r="AD459" s="39"/>
      <c r="AE459" s="38"/>
      <c r="AF459" s="40" t="str">
        <f>IFERROR((COUNTIF(Z459,[1]Locaux!$A$8)+COUNTIF(Z459,[1]Locaux!$A$9)+COUNTIF(Z459,[1]Locaux!$A$10)+COUNTIF(Z459,[1]Locaux!$A$11)+COUNTIF(Z459,[1]Locaux!$A$12)+COUNTIF(Z459,[1]Locaux!$A$15)+COUNTIF(Z459,[1]Locaux!$A$16)+COUNTIF(Z459,[1]Locaux!$A$17))/(COUNTIF(Y459,"*")+COUNTIF(AC459,"*")+COUNTIF(AE459,"*")),"0")</f>
        <v>0</v>
      </c>
      <c r="AG459" s="6" t="s">
        <v>20</v>
      </c>
      <c r="AH459" s="39"/>
      <c r="AI459" s="39"/>
      <c r="AJ459" s="39"/>
      <c r="AK459" s="39"/>
      <c r="AL459" s="39"/>
      <c r="AM459" s="39"/>
      <c r="AN459" s="38"/>
      <c r="AO459" s="40" t="str">
        <f>IFERROR((COUNTIF(AI459,[1]Locaux!$A$8)+COUNTIF(AI459,[1]Locaux!$A$9)+COUNTIF(AI459,[1]Locaux!$A$10)+COUNTIF(AI459,[1]Locaux!$A$11)+COUNTIF(AI459,[1]Locaux!$A$12)+COUNTIF(AI459,[1]Locaux!$A$15)+COUNTIF(AI459,[1]Locaux!$A$16)+COUNTIF(AI459,[1]Locaux!$A$17))/(COUNTIF(AH459,"*")+COUNTIF(AL459,"*")+COUNTIF(AN459,"*")),"0")</f>
        <v>0</v>
      </c>
      <c r="AP459" s="56" t="s">
        <v>23</v>
      </c>
      <c r="AQ459" s="39"/>
      <c r="AR459" s="39"/>
      <c r="AS459" s="39"/>
      <c r="AT459" s="6"/>
      <c r="AU459" s="39"/>
      <c r="AV459" s="39"/>
      <c r="AW459" s="38"/>
      <c r="AX459" s="40" t="str">
        <f>IFERROR((COUNTIF(AR459,[1]Locaux!$A$8)+COUNTIF(AR459,[1]Locaux!$A$9)+COUNTIF(AR459,[1]Locaux!$A$10)+COUNTIF(AR459,[1]Locaux!$A$11)+COUNTIF(AR459,[1]Locaux!$A$12)+COUNTIF(AR459,[1]Locaux!$A$15)+COUNTIF(AR459,[1]Locaux!$A$16)+COUNTIF(AR459,[1]Locaux!$A$17))/(COUNTIF(AQ459,"*")+COUNTIF(AU459,"*")+COUNTIF(AW459,"*")),"0")</f>
        <v>0</v>
      </c>
      <c r="AY459" s="6" t="s">
        <v>21</v>
      </c>
      <c r="AZ459" s="39"/>
      <c r="BA459" s="39"/>
      <c r="BB459" s="39"/>
      <c r="BC459" s="39"/>
      <c r="BD459" s="39"/>
      <c r="BE459" s="39"/>
      <c r="BF459" s="38"/>
      <c r="BG459" s="40" t="str">
        <f>IFERROR((COUNTIF(BA459,[1]Locaux!$A$8)+COUNTIF(BA459,[1]Locaux!$A$9)+COUNTIF(BA459,[1]Locaux!$A$10)+COUNTIF(BA459,[1]Locaux!$A$11)+COUNTIF(BA459,[1]Locaux!$A$12)+COUNTIF(BA459,[1]Locaux!$A$15)+COUNTIF(BA459,[1]Locaux!$A$16)+COUNTIF(BA459,[1]Locaux!$A$17))/(COUNTIF(AZ459,"*")+COUNTIF(BD459,"*")+COUNTIF(BF459,"*")),"0")</f>
        <v>0</v>
      </c>
      <c r="BH459" s="6"/>
      <c r="BI459" s="39"/>
      <c r="BJ459" s="39"/>
      <c r="BK459" s="39"/>
      <c r="BL459" s="39"/>
      <c r="BM459" s="39"/>
      <c r="BN459" s="39"/>
      <c r="BO459" s="38"/>
      <c r="BP459" s="40" t="str">
        <f>IFERROR((COUNTIF(BJ459,[1]Locaux!$A$8)+COUNTIF(BJ459,[1]Locaux!$A$9)+COUNTIF(BJ459,[1]Locaux!$A$10)+COUNTIF(BJ459,[1]Locaux!$A$11)+COUNTIF(BJ459,[1]Locaux!$A$12)+COUNTIF(BJ459,[1]Locaux!$A$15)+COUNTIF(BJ459,[1]Locaux!$A$16)+COUNTIF(BJ459,[1]Locaux!$A$17))/(COUNTIF(BI459,"*")+COUNTIF(BM459,"*")+COUNTIF(BO459,"*")),"0")</f>
        <v>0</v>
      </c>
      <c r="BQ459" s="6"/>
      <c r="BR459" s="39"/>
      <c r="BS459" s="39"/>
      <c r="BT459" s="39"/>
      <c r="BU459" s="39"/>
      <c r="BV459" s="39"/>
      <c r="BW459" s="39"/>
      <c r="BX459" s="38"/>
      <c r="BY459" s="6"/>
      <c r="BZ459" s="39"/>
      <c r="CA459" s="39"/>
      <c r="CB459" s="39"/>
      <c r="CC459" s="39"/>
      <c r="CD459" s="39"/>
      <c r="CE459" s="39"/>
      <c r="CF459" s="38"/>
      <c r="CG459" s="6"/>
      <c r="CH459" s="39"/>
      <c r="CI459" s="39"/>
      <c r="CJ459" s="39"/>
      <c r="CK459" s="39"/>
      <c r="CL459" s="39"/>
      <c r="CM459" s="39"/>
      <c r="CN459" s="38"/>
      <c r="CO459" s="37" t="e">
        <f>OR(CR459&gt;1,CS459&gt;1,CT459&gt;1,CU459&gt;1,CV459&gt;1,CW459&gt;1,CX459&gt;1,CY459&gt;1,CZ459&gt;1,DA459&gt;1,DB459&gt;1,DC459&gt;1,#REF!&gt;1,#REF!&gt;1,#REF!&gt;1,#REF!&gt;1,#REF!&gt;1,#REF!&gt;1,#REF!&gt;1,#REF!&gt;1,#REF!&gt;1,#REF!&gt;1,#REF!&gt;1,#REF!&gt;1,#REF!&gt;1,#REF!&gt;1,#REF!&gt;1,#REF!&gt;1,#REF!&gt;1,#REF!&gt;1)</f>
        <v>#REF!</v>
      </c>
      <c r="CP459" s="36" t="b">
        <f>OR(DR459&gt;1,DS459&gt;1,DT459&gt;1,DU459&gt;1,DV459&gt;1,DW459&gt;1,DX459&gt;1,DY459&gt;1,DZ459&gt;1,EA459&gt;1,EB459&gt;1,EC459&gt;1,ED459&gt;1,EE459&gt;1,EF459&gt;1,EG459&gt;1,EH459&gt;1,EI459&gt;1,EJ459&gt;1,EK459&gt;1,EL459&gt;1,EM459&gt;1,EN459&gt;1,EO459&gt;1,EP459&gt;1,EQ459&gt;1,ER459&gt;1,ES459&gt;1,ET459&gt;1,EU459&gt;1,EV459&gt;1,EW459&gt;1,EX459&gt;1,EY459&gt;1,EZ459&gt;1,FA459&gt;1,FB459&gt;1,FC459&gt;1,FD459&gt;1,FE459&gt;1)</f>
        <v>0</v>
      </c>
      <c r="CQ459" s="35"/>
      <c r="CR459" s="34">
        <f>COUNTIF($F459:$CN459,CR$101)</f>
        <v>0</v>
      </c>
      <c r="CS459" s="33">
        <f>COUNTIF($F459:$CN459,CS$101)</f>
        <v>0</v>
      </c>
      <c r="CT459" s="32">
        <f>COUNTIF($F459:$CN459,CT$101)</f>
        <v>0</v>
      </c>
      <c r="CU459" s="31">
        <f>COUNTIF($F459:$CN459,CU$101)</f>
        <v>0</v>
      </c>
      <c r="CV459" s="30">
        <f>COUNTIF($F459:$CN459,CV$101)</f>
        <v>0</v>
      </c>
      <c r="CW459" s="29">
        <f>COUNTIF($F459:$CN459,CW$101)</f>
        <v>0</v>
      </c>
      <c r="CX459" s="24">
        <f>COUNTIF($F459:$CN459,CX$101)</f>
        <v>0</v>
      </c>
      <c r="CY459" s="28">
        <f>COUNTIF($F459:$CN459,CY$101)</f>
        <v>0</v>
      </c>
      <c r="CZ459" s="27">
        <f>COUNTIF($F459:$CN459,CZ$101)</f>
        <v>0</v>
      </c>
      <c r="DA459" s="26">
        <f>COUNTIF($F459:$CN459,DA$101)</f>
        <v>0</v>
      </c>
      <c r="DB459" s="25">
        <f>COUNTIF($F459:$CN459,DB$101)</f>
        <v>0</v>
      </c>
      <c r="DC459" s="24">
        <f>COUNTIF($F459:$CN459,DC$101)</f>
        <v>0</v>
      </c>
      <c r="DD459" s="13"/>
      <c r="DE459" s="13"/>
      <c r="DF459" s="23"/>
      <c r="DG459" s="23"/>
      <c r="DH459" s="23"/>
      <c r="DI459" s="23"/>
      <c r="DJ459" s="23"/>
      <c r="DK459" s="23"/>
      <c r="DL459" s="23"/>
      <c r="DM459" s="23"/>
      <c r="DN459" s="23"/>
      <c r="DO459" s="23"/>
      <c r="DP459" s="22"/>
      <c r="DQ459" s="21"/>
      <c r="DR459" s="20">
        <f>COUNTIF($F459:$CN459,DR$101)</f>
        <v>0</v>
      </c>
      <c r="DS459" s="19">
        <f>COUNTIF($F459:$CN459,DS$101)</f>
        <v>0</v>
      </c>
      <c r="DT459" s="19">
        <f>COUNTIF($F459:$CN459,DT$101)</f>
        <v>0</v>
      </c>
      <c r="DU459" s="19">
        <f>COUNTIF($F459:$CN459,DU$101)</f>
        <v>0</v>
      </c>
      <c r="DV459" s="19">
        <f>COUNTIF($F459:$CN459,DV$101)</f>
        <v>0</v>
      </c>
      <c r="DW459" s="19">
        <f>COUNTIF($F459:$CN459,DW$101)</f>
        <v>0</v>
      </c>
      <c r="DX459" s="19">
        <f>COUNTIF($F459:$CN459,DX$101)</f>
        <v>0</v>
      </c>
      <c r="DY459" s="19">
        <f>COUNTIF($F459:$CN459,DY$101)</f>
        <v>0</v>
      </c>
      <c r="DZ459" s="19">
        <f>COUNTIF($F459:$CN459,DZ$101)</f>
        <v>0</v>
      </c>
      <c r="EA459" s="19">
        <f>COUNTIF($F459:$CN459,EA$101)</f>
        <v>0</v>
      </c>
      <c r="EB459" s="19">
        <f>COUNTIF($F459:$CN459,EB$101)</f>
        <v>0</v>
      </c>
      <c r="EC459" s="19">
        <f>COUNTIF($F459:$CN459,EC$101)</f>
        <v>0</v>
      </c>
      <c r="ED459" s="19">
        <f>COUNTIF($F459:$CN459,ED$101)</f>
        <v>0</v>
      </c>
      <c r="EE459" s="19">
        <f>COUNTIF($F459:$CN459,EE$101)</f>
        <v>0</v>
      </c>
      <c r="EF459" s="19">
        <f>COUNTIF($F459:$CN459,EF$101)</f>
        <v>0</v>
      </c>
      <c r="EG459" s="19">
        <f>COUNTIF($F459:$CN459,EG$101)</f>
        <v>0</v>
      </c>
      <c r="EH459" s="19">
        <f>COUNTIF($F459:$CN459,EH$101)</f>
        <v>0</v>
      </c>
      <c r="EI459" s="19">
        <f>COUNTIF($F459:$CN459,EI$101)</f>
        <v>0</v>
      </c>
      <c r="EJ459" s="19">
        <f>COUNTIF($F459:$CN459,EJ$101)</f>
        <v>0</v>
      </c>
      <c r="EK459" s="19">
        <f>COUNTIF($F459:$CN459,EK$101)</f>
        <v>0</v>
      </c>
      <c r="EL459" s="19">
        <f>COUNTIF($F459:$CN459,EL$101)</f>
        <v>0</v>
      </c>
      <c r="EM459" s="19">
        <f>COUNTIF($F459:$CN459,EM$101)</f>
        <v>0</v>
      </c>
      <c r="EN459" s="19">
        <f>COUNTIF($F459:$CN459,EN$101)</f>
        <v>0</v>
      </c>
      <c r="EO459" s="19">
        <f>COUNTIF($F459:$CN459,EO$101)</f>
        <v>0</v>
      </c>
      <c r="EP459" s="19">
        <f>COUNTIF($F459:$CN459,EP$101)</f>
        <v>0</v>
      </c>
      <c r="EQ459" s="19">
        <f>COUNTIF($F459:$CN459,EQ$101)</f>
        <v>0</v>
      </c>
      <c r="ER459" s="19">
        <f>COUNTIF($F459:$CN459,ER$101)</f>
        <v>0</v>
      </c>
      <c r="ES459" s="19">
        <f>COUNTIF($F459:$CN459,ES$101)</f>
        <v>0</v>
      </c>
      <c r="ET459" s="19">
        <f>COUNTIF($F459:$CN459,ET$101)</f>
        <v>0</v>
      </c>
      <c r="EU459" s="19">
        <f>COUNTIF($F459:$CN459,EU$101)</f>
        <v>0</v>
      </c>
      <c r="EV459" s="19">
        <f>COUNTIF($F459:$CN459,EV$101)</f>
        <v>0</v>
      </c>
      <c r="EW459" s="19">
        <f>COUNTIF($F459:$CN459,EW$101)</f>
        <v>0</v>
      </c>
      <c r="EX459" s="19">
        <f>COUNTIF($F459:$CN459,EX$101)</f>
        <v>0</v>
      </c>
      <c r="EY459" s="19">
        <f>COUNTIF($F459:$CN459,EY$101)</f>
        <v>0</v>
      </c>
      <c r="EZ459" s="19">
        <f>COUNTIF($F459:$CN459,EZ$101)</f>
        <v>0</v>
      </c>
      <c r="FA459" s="19">
        <f>COUNTIF($F459:$CN459,FA$101)</f>
        <v>0</v>
      </c>
      <c r="FB459" s="19">
        <f>COUNTIF($F459:$CN459,FB$101)</f>
        <v>0</v>
      </c>
      <c r="FC459" s="19">
        <f>COUNTIF($F459:$CN459,FC$101)</f>
        <v>0</v>
      </c>
      <c r="FD459" s="19">
        <f>COUNTIF($F459:$CN459,FD$101)</f>
        <v>0</v>
      </c>
      <c r="FE459" s="19">
        <f>COUNTIF($F459:$CN459,FE$101)</f>
        <v>0</v>
      </c>
    </row>
    <row r="460" spans="1:161" x14ac:dyDescent="0.2">
      <c r="A460" s="18" t="str">
        <f>CHOOSE(WEEKDAY($E460),"Dimanche","Lundi","Mardi","Mercredi","Jeudi","Vendredi","")</f>
        <v>Mercredi</v>
      </c>
      <c r="B460" s="17">
        <f>IF(M460&lt;&gt;"Cong. ",B458+1,B458+0)</f>
        <v>168</v>
      </c>
      <c r="C460" s="17">
        <f>IF(M460&lt;&gt;"Cong. ",C458+1,C458+0)</f>
        <v>147</v>
      </c>
      <c r="D460" s="17">
        <f>IF(M460="",D458+1,D458+0)</f>
        <v>45</v>
      </c>
      <c r="E460" s="16">
        <v>44307</v>
      </c>
      <c r="F460" s="7"/>
      <c r="G460" s="44"/>
      <c r="H460" s="44"/>
      <c r="I460" s="44"/>
      <c r="J460" s="44"/>
      <c r="K460" s="44"/>
      <c r="L460" s="44"/>
      <c r="M460" s="43"/>
      <c r="N460" s="40" t="str">
        <f>IFERROR((COUNTIF(H460,[1]Locaux!$A$8)+COUNTIF(H460,[1]Locaux!$A$9)+COUNTIF(H460,[1]Locaux!$A$10)+COUNTIF(H460,[1]Locaux!$A$11)+COUNTIF(H460,[1]Locaux!$A$12)+COUNTIF(H460,[1]Locaux!$A$15)+COUNTIF(H460,[1]Locaux!$A$16)+COUNTIF(H460,[1]Locaux!$A$17))/(COUNTIF(G460,"*")+COUNTIF(K460,"*")+COUNTIF(M460,"*")),"0")</f>
        <v>0</v>
      </c>
      <c r="O460" s="7"/>
      <c r="P460" s="44"/>
      <c r="Q460" s="44"/>
      <c r="R460" s="44"/>
      <c r="S460" s="44"/>
      <c r="T460" s="44"/>
      <c r="U460" s="44"/>
      <c r="V460" s="43"/>
      <c r="W460" s="40" t="str">
        <f>IFERROR((COUNTIF(Q460,[1]Locaux!$A$8)+COUNTIF(Q460,[1]Locaux!$A$9)+COUNTIF(Q460,[1]Locaux!$A$10)+COUNTIF(Q460,[1]Locaux!$A$11)+COUNTIF(Q460,[1]Locaux!$A$12)+COUNTIF(Q460,[1]Locaux!$A$15)+COUNTIF(Q460,[1]Locaux!$A$16)+COUNTIF(Q460,[1]Locaux!$A$17))/(COUNTIF(P460,"*")+COUNTIF(T460,"*")+COUNTIF(V460,"*")),"0")</f>
        <v>0</v>
      </c>
      <c r="X460" s="51" t="s">
        <v>17</v>
      </c>
      <c r="Y460" s="44"/>
      <c r="Z460" s="44"/>
      <c r="AA460" s="44"/>
      <c r="AB460" s="44"/>
      <c r="AC460" s="44"/>
      <c r="AD460" s="44"/>
      <c r="AE460" s="43"/>
      <c r="AF460" s="40" t="str">
        <f>IFERROR((COUNTIF(Z460,[1]Locaux!$A$8)+COUNTIF(Z460,[1]Locaux!$A$9)+COUNTIF(Z460,[1]Locaux!$A$10)+COUNTIF(Z460,[1]Locaux!$A$11)+COUNTIF(Z460,[1]Locaux!$A$12)+COUNTIF(Z460,[1]Locaux!$A$15)+COUNTIF(Z460,[1]Locaux!$A$16)+COUNTIF(Z460,[1]Locaux!$A$17))/(COUNTIF(Y460,"*")+COUNTIF(AC460,"*")+COUNTIF(AE460,"*")),"0")</f>
        <v>0</v>
      </c>
      <c r="AG460" s="7" t="s">
        <v>20</v>
      </c>
      <c r="AH460" s="44"/>
      <c r="AI460" s="44"/>
      <c r="AJ460" s="44"/>
      <c r="AK460" s="44"/>
      <c r="AL460" s="44"/>
      <c r="AM460" s="44"/>
      <c r="AN460" s="43"/>
      <c r="AO460" s="40" t="str">
        <f>IFERROR((COUNTIF(AI460,[1]Locaux!$A$8)+COUNTIF(AI460,[1]Locaux!$A$9)+COUNTIF(AI460,[1]Locaux!$A$10)+COUNTIF(AI460,[1]Locaux!$A$11)+COUNTIF(AI460,[1]Locaux!$A$12)+COUNTIF(AI460,[1]Locaux!$A$15)+COUNTIF(AI460,[1]Locaux!$A$16)+COUNTIF(AI460,[1]Locaux!$A$17))/(COUNTIF(AH460,"*")+COUNTIF(AL460,"*")+COUNTIF(AN460,"*")),"0")</f>
        <v>0</v>
      </c>
      <c r="AP460" s="7" t="s">
        <v>16</v>
      </c>
      <c r="AQ460" s="44"/>
      <c r="AR460" s="44"/>
      <c r="AS460" s="44"/>
      <c r="AT460" s="44"/>
      <c r="AU460" s="44"/>
      <c r="AV460" s="44"/>
      <c r="AW460" s="43"/>
      <c r="AX460" s="40" t="str">
        <f>IFERROR((COUNTIF(AR460,[1]Locaux!$A$8)+COUNTIF(AR460,[1]Locaux!$A$9)+COUNTIF(AR460,[1]Locaux!$A$10)+COUNTIF(AR460,[1]Locaux!$A$11)+COUNTIF(AR460,[1]Locaux!$A$12)+COUNTIF(AR460,[1]Locaux!$A$15)+COUNTIF(AR460,[1]Locaux!$A$16)+COUNTIF(AR460,[1]Locaux!$A$17))/(COUNTIF(AQ460,"*")+COUNTIF(AU460,"*")+COUNTIF(AW460,"*")),"0")</f>
        <v>0</v>
      </c>
      <c r="AY460" s="7" t="s">
        <v>22</v>
      </c>
      <c r="AZ460" s="44"/>
      <c r="BA460" s="44"/>
      <c r="BB460" s="44"/>
      <c r="BC460" s="44"/>
      <c r="BD460" s="44"/>
      <c r="BE460" s="44"/>
      <c r="BF460" s="43"/>
      <c r="BG460" s="40" t="str">
        <f>IFERROR((COUNTIF(BA460,[1]Locaux!$A$8)+COUNTIF(BA460,[1]Locaux!$A$9)+COUNTIF(BA460,[1]Locaux!$A$10)+COUNTIF(BA460,[1]Locaux!$A$11)+COUNTIF(BA460,[1]Locaux!$A$12)+COUNTIF(BA460,[1]Locaux!$A$15)+COUNTIF(BA460,[1]Locaux!$A$16)+COUNTIF(BA460,[1]Locaux!$A$17))/(COUNTIF(AZ460,"*")+COUNTIF(BD460,"*")+COUNTIF(BF460,"*")),"0")</f>
        <v>0</v>
      </c>
      <c r="BH460" s="7"/>
      <c r="BI460" s="44"/>
      <c r="BJ460" s="44"/>
      <c r="BK460" s="44"/>
      <c r="BL460" s="44"/>
      <c r="BM460" s="44"/>
      <c r="BN460" s="44"/>
      <c r="BO460" s="43"/>
      <c r="BP460" s="40" t="str">
        <f>IFERROR((COUNTIF(BJ460,[1]Locaux!$A$8)+COUNTIF(BJ460,[1]Locaux!$A$9)+COUNTIF(BJ460,[1]Locaux!$A$10)+COUNTIF(BJ460,[1]Locaux!$A$11)+COUNTIF(BJ460,[1]Locaux!$A$12)+COUNTIF(BJ460,[1]Locaux!$A$15)+COUNTIF(BJ460,[1]Locaux!$A$16)+COUNTIF(BJ460,[1]Locaux!$A$17))/(COUNTIF(BI460,"*")+COUNTIF(BM460,"*")+COUNTIF(BO460,"*")),"0")</f>
        <v>0</v>
      </c>
      <c r="BQ460" s="7"/>
      <c r="BR460" s="44"/>
      <c r="BS460" s="44"/>
      <c r="BT460" s="44"/>
      <c r="BU460" s="44"/>
      <c r="BV460" s="44"/>
      <c r="BW460" s="44"/>
      <c r="BX460" s="43"/>
      <c r="BY460" s="7"/>
      <c r="BZ460" s="44"/>
      <c r="CA460" s="44"/>
      <c r="CB460" s="44"/>
      <c r="CC460" s="44"/>
      <c r="CD460" s="44"/>
      <c r="CE460" s="44"/>
      <c r="CF460" s="43"/>
      <c r="CG460" s="7"/>
      <c r="CH460" s="44"/>
      <c r="CI460" s="44"/>
      <c r="CJ460" s="44"/>
      <c r="CK460" s="44"/>
      <c r="CL460" s="44"/>
      <c r="CM460" s="44"/>
      <c r="CN460" s="43"/>
      <c r="CO460" s="37" t="e">
        <f>OR(CR460&gt;1,CS460&gt;1,CT460&gt;1,CU460&gt;1,CV460&gt;1,CW460&gt;1,CX460&gt;1,CY460&gt;1,CZ460&gt;1,DA460&gt;1,DB460&gt;1,DC460&gt;1,#REF!&gt;1,#REF!&gt;1,#REF!&gt;1,#REF!&gt;1,#REF!&gt;1,#REF!&gt;1,#REF!&gt;1,#REF!&gt;1,#REF!&gt;1,#REF!&gt;1,#REF!&gt;1,#REF!&gt;1,#REF!&gt;1,#REF!&gt;1,#REF!&gt;1,#REF!&gt;1,#REF!&gt;1,#REF!&gt;1)</f>
        <v>#REF!</v>
      </c>
      <c r="CP460" s="36" t="b">
        <f>OR(DR460&gt;1,DS460&gt;1,DT460&gt;1,DU460&gt;1,DV460&gt;1,DW460&gt;1,DX460&gt;1,DY460&gt;1,DZ460&gt;1,EA460&gt;1,EB460&gt;1,EC460&gt;1,ED460&gt;1,EE460&gt;1,EF460&gt;1,EG460&gt;1,EH460&gt;1,EI460&gt;1,EJ460&gt;1,EK460&gt;1,EL460&gt;1,EM460&gt;1,EN460&gt;1,EO460&gt;1,EP460&gt;1,EQ460&gt;1,ER460&gt;1,ES460&gt;1,ET460&gt;1,EU460&gt;1,EV460&gt;1,EW460&gt;1,EX460&gt;1,EY460&gt;1,EZ460&gt;1,FA460&gt;1,FB460&gt;1,FC460&gt;1,FD460&gt;1,FE460&gt;1)</f>
        <v>0</v>
      </c>
      <c r="CQ460" s="35"/>
      <c r="CR460" s="34">
        <f>COUNTIF($F460:$CN460,CR$101)</f>
        <v>0</v>
      </c>
      <c r="CS460" s="33">
        <f>COUNTIF($F460:$CN460,CS$101)</f>
        <v>0</v>
      </c>
      <c r="CT460" s="32">
        <f>COUNTIF($F460:$CN460,CT$101)</f>
        <v>0</v>
      </c>
      <c r="CU460" s="31">
        <f>COUNTIF($F460:$CN460,CU$101)</f>
        <v>0</v>
      </c>
      <c r="CV460" s="30">
        <f>COUNTIF($F460:$CN460,CV$101)</f>
        <v>0</v>
      </c>
      <c r="CW460" s="29">
        <f>COUNTIF($F460:$CN460,CW$101)</f>
        <v>0</v>
      </c>
      <c r="CX460" s="24">
        <f>COUNTIF($F460:$CN460,CX$101)</f>
        <v>0</v>
      </c>
      <c r="CY460" s="28">
        <f>COUNTIF($F460:$CN460,CY$101)</f>
        <v>0</v>
      </c>
      <c r="CZ460" s="27">
        <f>COUNTIF($F460:$CN460,CZ$101)</f>
        <v>0</v>
      </c>
      <c r="DA460" s="26">
        <f>COUNTIF($F460:$CN460,DA$101)</f>
        <v>0</v>
      </c>
      <c r="DB460" s="25">
        <f>COUNTIF($F460:$CN460,DB$101)</f>
        <v>0</v>
      </c>
      <c r="DC460" s="24">
        <f>COUNTIF($F460:$CN460,DC$101)</f>
        <v>0</v>
      </c>
      <c r="DD460" s="13"/>
      <c r="DE460" s="13"/>
      <c r="DF460" s="23"/>
      <c r="DG460" s="23"/>
      <c r="DH460" s="23"/>
      <c r="DI460" s="23"/>
      <c r="DJ460" s="23"/>
      <c r="DK460" s="23"/>
      <c r="DL460" s="23"/>
      <c r="DM460" s="23"/>
      <c r="DN460" s="23"/>
      <c r="DO460" s="23"/>
      <c r="DP460" s="22"/>
      <c r="DQ460" s="21"/>
      <c r="DR460" s="20">
        <f>COUNTIF($F460:$CN460,DR$101)</f>
        <v>0</v>
      </c>
      <c r="DS460" s="19">
        <f>COUNTIF($F460:$CN460,DS$101)</f>
        <v>0</v>
      </c>
      <c r="DT460" s="19">
        <f>COUNTIF($F460:$CN460,DT$101)</f>
        <v>0</v>
      </c>
      <c r="DU460" s="19">
        <f>COUNTIF($F460:$CN460,DU$101)</f>
        <v>0</v>
      </c>
      <c r="DV460" s="19">
        <f>COUNTIF($F460:$CN460,DV$101)</f>
        <v>0</v>
      </c>
      <c r="DW460" s="19">
        <f>COUNTIF($F460:$CN460,DW$101)</f>
        <v>0</v>
      </c>
      <c r="DX460" s="19">
        <f>COUNTIF($F460:$CN460,DX$101)</f>
        <v>0</v>
      </c>
      <c r="DY460" s="19">
        <f>COUNTIF($F460:$CN460,DY$101)</f>
        <v>0</v>
      </c>
      <c r="DZ460" s="19">
        <f>COUNTIF($F460:$CN460,DZ$101)</f>
        <v>0</v>
      </c>
      <c r="EA460" s="19">
        <f>COUNTIF($F460:$CN460,EA$101)</f>
        <v>0</v>
      </c>
      <c r="EB460" s="19">
        <f>COUNTIF($F460:$CN460,EB$101)</f>
        <v>0</v>
      </c>
      <c r="EC460" s="19">
        <f>COUNTIF($F460:$CN460,EC$101)</f>
        <v>0</v>
      </c>
      <c r="ED460" s="19">
        <f>COUNTIF($F460:$CN460,ED$101)</f>
        <v>0</v>
      </c>
      <c r="EE460" s="19">
        <f>COUNTIF($F460:$CN460,EE$101)</f>
        <v>0</v>
      </c>
      <c r="EF460" s="19">
        <f>COUNTIF($F460:$CN460,EF$101)</f>
        <v>0</v>
      </c>
      <c r="EG460" s="19">
        <f>COUNTIF($F460:$CN460,EG$101)</f>
        <v>0</v>
      </c>
      <c r="EH460" s="19">
        <f>COUNTIF($F460:$CN460,EH$101)</f>
        <v>0</v>
      </c>
      <c r="EI460" s="19">
        <f>COUNTIF($F460:$CN460,EI$101)</f>
        <v>0</v>
      </c>
      <c r="EJ460" s="19">
        <f>COUNTIF($F460:$CN460,EJ$101)</f>
        <v>0</v>
      </c>
      <c r="EK460" s="19">
        <f>COUNTIF($F460:$CN460,EK$101)</f>
        <v>0</v>
      </c>
      <c r="EL460" s="19">
        <f>COUNTIF($F460:$CN460,EL$101)</f>
        <v>0</v>
      </c>
      <c r="EM460" s="19">
        <f>COUNTIF($F460:$CN460,EM$101)</f>
        <v>0</v>
      </c>
      <c r="EN460" s="19">
        <f>COUNTIF($F460:$CN460,EN$101)</f>
        <v>0</v>
      </c>
      <c r="EO460" s="19">
        <f>COUNTIF($F460:$CN460,EO$101)</f>
        <v>0</v>
      </c>
      <c r="EP460" s="19">
        <f>COUNTIF($F460:$CN460,EP$101)</f>
        <v>0</v>
      </c>
      <c r="EQ460" s="19">
        <f>COUNTIF($F460:$CN460,EQ$101)</f>
        <v>0</v>
      </c>
      <c r="ER460" s="19">
        <f>COUNTIF($F460:$CN460,ER$101)</f>
        <v>0</v>
      </c>
      <c r="ES460" s="19">
        <f>COUNTIF($F460:$CN460,ES$101)</f>
        <v>0</v>
      </c>
      <c r="ET460" s="19">
        <f>COUNTIF($F460:$CN460,ET$101)</f>
        <v>0</v>
      </c>
      <c r="EU460" s="19">
        <f>COUNTIF($F460:$CN460,EU$101)</f>
        <v>0</v>
      </c>
      <c r="EV460" s="19">
        <f>COUNTIF($F460:$CN460,EV$101)</f>
        <v>0</v>
      </c>
      <c r="EW460" s="19">
        <f>COUNTIF($F460:$CN460,EW$101)</f>
        <v>0</v>
      </c>
      <c r="EX460" s="19">
        <f>COUNTIF($F460:$CN460,EX$101)</f>
        <v>0</v>
      </c>
      <c r="EY460" s="19">
        <f>COUNTIF($F460:$CN460,EY$101)</f>
        <v>0</v>
      </c>
      <c r="EZ460" s="19">
        <f>COUNTIF($F460:$CN460,EZ$101)</f>
        <v>0</v>
      </c>
      <c r="FA460" s="19">
        <f>COUNTIF($F460:$CN460,FA$101)</f>
        <v>0</v>
      </c>
      <c r="FB460" s="19">
        <f>COUNTIF($F460:$CN460,FB$101)</f>
        <v>0</v>
      </c>
      <c r="FC460" s="19">
        <f>COUNTIF($F460:$CN460,FC$101)</f>
        <v>0</v>
      </c>
      <c r="FD460" s="19">
        <f>COUNTIF($F460:$CN460,FD$101)</f>
        <v>0</v>
      </c>
      <c r="FE460" s="19">
        <f>COUNTIF($F460:$CN460,FE$101)</f>
        <v>0</v>
      </c>
    </row>
    <row r="461" spans="1:161" ht="13.5" thickBot="1" x14ac:dyDescent="0.25">
      <c r="A461" s="12"/>
      <c r="B461" s="11"/>
      <c r="C461" s="11"/>
      <c r="D461" s="11"/>
      <c r="E461" s="10"/>
      <c r="F461" s="6"/>
      <c r="G461" s="39"/>
      <c r="H461" s="39"/>
      <c r="I461" s="39"/>
      <c r="J461" s="39"/>
      <c r="K461" s="39"/>
      <c r="L461" s="39"/>
      <c r="M461" s="38"/>
      <c r="N461" s="40" t="str">
        <f>IFERROR((COUNTIF(H461,[1]Locaux!$A$8)+COUNTIF(H461,[1]Locaux!$A$9)+COUNTIF(H461,[1]Locaux!$A$10)+COUNTIF(H461,[1]Locaux!$A$11)+COUNTIF(H461,[1]Locaux!$A$12)+COUNTIF(H461,[1]Locaux!$A$15)+COUNTIF(H461,[1]Locaux!$A$16)+COUNTIF(H461,[1]Locaux!$A$17))/(COUNTIF(G461,"*")+COUNTIF(K461,"*")+COUNTIF(M461,"*")),"0")</f>
        <v>0</v>
      </c>
      <c r="O461" s="6"/>
      <c r="P461" s="39"/>
      <c r="Q461" s="39"/>
      <c r="R461" s="39"/>
      <c r="S461" s="39"/>
      <c r="T461" s="39"/>
      <c r="U461" s="39"/>
      <c r="V461" s="38"/>
      <c r="W461" s="40" t="str">
        <f>IFERROR((COUNTIF(Q461,[1]Locaux!$A$8)+COUNTIF(Q461,[1]Locaux!$A$9)+COUNTIF(Q461,[1]Locaux!$A$10)+COUNTIF(Q461,[1]Locaux!$A$11)+COUNTIF(Q461,[1]Locaux!$A$12)+COUNTIF(Q461,[1]Locaux!$A$15)+COUNTIF(Q461,[1]Locaux!$A$16)+COUNTIF(Q461,[1]Locaux!$A$17))/(COUNTIF(P461,"*")+COUNTIF(T461,"*")+COUNTIF(V461,"*")),"0")</f>
        <v>0</v>
      </c>
      <c r="X461" s="51" t="s">
        <v>17</v>
      </c>
      <c r="Y461" s="39"/>
      <c r="Z461" s="39"/>
      <c r="AA461" s="39"/>
      <c r="AB461" s="39"/>
      <c r="AC461" s="39"/>
      <c r="AD461" s="39"/>
      <c r="AE461" s="38"/>
      <c r="AF461" s="40" t="str">
        <f>IFERROR((COUNTIF(Z461,[1]Locaux!$A$8)+COUNTIF(Z461,[1]Locaux!$A$9)+COUNTIF(Z461,[1]Locaux!$A$10)+COUNTIF(Z461,[1]Locaux!$A$11)+COUNTIF(Z461,[1]Locaux!$A$12)+COUNTIF(Z461,[1]Locaux!$A$15)+COUNTIF(Z461,[1]Locaux!$A$16)+COUNTIF(Z461,[1]Locaux!$A$17))/(COUNTIF(Y461,"*")+COUNTIF(AC461,"*")+COUNTIF(AE461,"*")),"0")</f>
        <v>0</v>
      </c>
      <c r="AG461" s="6" t="s">
        <v>20</v>
      </c>
      <c r="AH461" s="39"/>
      <c r="AI461" s="39"/>
      <c r="AJ461" s="39"/>
      <c r="AK461" s="39"/>
      <c r="AL461" s="39"/>
      <c r="AM461" s="39"/>
      <c r="AN461" s="38"/>
      <c r="AO461" s="40" t="str">
        <f>IFERROR((COUNTIF(AI461,[1]Locaux!$A$8)+COUNTIF(AI461,[1]Locaux!$A$9)+COUNTIF(AI461,[1]Locaux!$A$10)+COUNTIF(AI461,[1]Locaux!$A$11)+COUNTIF(AI461,[1]Locaux!$A$12)+COUNTIF(AI461,[1]Locaux!$A$15)+COUNTIF(AI461,[1]Locaux!$A$16)+COUNTIF(AI461,[1]Locaux!$A$17))/(COUNTIF(AH461,"*")+COUNTIF(AL461,"*")+COUNTIF(AN461,"*")),"0")</f>
        <v>0</v>
      </c>
      <c r="AP461" s="6" t="s">
        <v>16</v>
      </c>
      <c r="AQ461" s="39"/>
      <c r="AR461" s="39"/>
      <c r="AS461" s="39"/>
      <c r="AT461" s="39"/>
      <c r="AU461" s="39"/>
      <c r="AV461" s="39"/>
      <c r="AW461" s="38"/>
      <c r="AX461" s="40" t="str">
        <f>IFERROR((COUNTIF(AR461,[1]Locaux!$A$8)+COUNTIF(AR461,[1]Locaux!$A$9)+COUNTIF(AR461,[1]Locaux!$A$10)+COUNTIF(AR461,[1]Locaux!$A$11)+COUNTIF(AR461,[1]Locaux!$A$12)+COUNTIF(AR461,[1]Locaux!$A$15)+COUNTIF(AR461,[1]Locaux!$A$16)+COUNTIF(AR461,[1]Locaux!$A$17))/(COUNTIF(AQ461,"*")+COUNTIF(AU461,"*")+COUNTIF(AW461,"*")),"0")</f>
        <v>0</v>
      </c>
      <c r="AY461" s="6" t="s">
        <v>22</v>
      </c>
      <c r="AZ461" s="39"/>
      <c r="BA461" s="39"/>
      <c r="BB461" s="39"/>
      <c r="BC461" s="39"/>
      <c r="BD461" s="39"/>
      <c r="BE461" s="39"/>
      <c r="BF461" s="38"/>
      <c r="BG461" s="40" t="str">
        <f>IFERROR((COUNTIF(BA461,[1]Locaux!$A$8)+COUNTIF(BA461,[1]Locaux!$A$9)+COUNTIF(BA461,[1]Locaux!$A$10)+COUNTIF(BA461,[1]Locaux!$A$11)+COUNTIF(BA461,[1]Locaux!$A$12)+COUNTIF(BA461,[1]Locaux!$A$15)+COUNTIF(BA461,[1]Locaux!$A$16)+COUNTIF(BA461,[1]Locaux!$A$17))/(COUNTIF(AZ461,"*")+COUNTIF(BD461,"*")+COUNTIF(BF461,"*")),"0")</f>
        <v>0</v>
      </c>
      <c r="BH461" s="6"/>
      <c r="BI461" s="39"/>
      <c r="BJ461" s="39"/>
      <c r="BK461" s="39"/>
      <c r="BL461" s="39"/>
      <c r="BM461" s="39"/>
      <c r="BN461" s="39"/>
      <c r="BO461" s="38"/>
      <c r="BP461" s="40" t="str">
        <f>IFERROR((COUNTIF(BJ461,[1]Locaux!$A$8)+COUNTIF(BJ461,[1]Locaux!$A$9)+COUNTIF(BJ461,[1]Locaux!$A$10)+COUNTIF(BJ461,[1]Locaux!$A$11)+COUNTIF(BJ461,[1]Locaux!$A$12)+COUNTIF(BJ461,[1]Locaux!$A$15)+COUNTIF(BJ461,[1]Locaux!$A$16)+COUNTIF(BJ461,[1]Locaux!$A$17))/(COUNTIF(BI461,"*")+COUNTIF(BM461,"*")+COUNTIF(BO461,"*")),"0")</f>
        <v>0</v>
      </c>
      <c r="BQ461" s="6"/>
      <c r="BR461" s="39"/>
      <c r="BS461" s="39"/>
      <c r="BT461" s="39"/>
      <c r="BU461" s="39"/>
      <c r="BV461" s="39"/>
      <c r="BW461" s="39"/>
      <c r="BX461" s="38"/>
      <c r="BY461" s="6"/>
      <c r="BZ461" s="39"/>
      <c r="CA461" s="39"/>
      <c r="CB461" s="39"/>
      <c r="CC461" s="39"/>
      <c r="CD461" s="39"/>
      <c r="CE461" s="39"/>
      <c r="CF461" s="38"/>
      <c r="CG461" s="6"/>
      <c r="CH461" s="39"/>
      <c r="CI461" s="39"/>
      <c r="CJ461" s="39"/>
      <c r="CK461" s="39"/>
      <c r="CL461" s="39"/>
      <c r="CM461" s="39"/>
      <c r="CN461" s="38"/>
      <c r="CO461" s="37" t="e">
        <f>OR(CR461&gt;1,CS461&gt;1,CT461&gt;1,CU461&gt;1,CV461&gt;1,CW461&gt;1,CX461&gt;1,CY461&gt;1,CZ461&gt;1,DA461&gt;1,DB461&gt;1,DC461&gt;1,#REF!&gt;1,#REF!&gt;1,#REF!&gt;1,#REF!&gt;1,#REF!&gt;1,#REF!&gt;1,#REF!&gt;1,#REF!&gt;1,#REF!&gt;1,#REF!&gt;1,#REF!&gt;1,#REF!&gt;1,#REF!&gt;1,#REF!&gt;1,#REF!&gt;1,#REF!&gt;1,#REF!&gt;1,#REF!&gt;1)</f>
        <v>#REF!</v>
      </c>
      <c r="CP461" s="36" t="b">
        <f>OR(DR461&gt;1,DS461&gt;1,DT461&gt;1,DU461&gt;1,DV461&gt;1,DW461&gt;1,DX461&gt;1,DY461&gt;1,DZ461&gt;1,EA461&gt;1,EB461&gt;1,EC461&gt;1,ED461&gt;1,EE461&gt;1,EF461&gt;1,EG461&gt;1,EH461&gt;1,EI461&gt;1,EJ461&gt;1,EK461&gt;1,EL461&gt;1,EM461&gt;1,EN461&gt;1,EO461&gt;1,EP461&gt;1,EQ461&gt;1,ER461&gt;1,ES461&gt;1,ET461&gt;1,EU461&gt;1,EV461&gt;1,EW461&gt;1,EX461&gt;1,EY461&gt;1,EZ461&gt;1,FA461&gt;1,FB461&gt;1,FC461&gt;1,FD461&gt;1,FE461&gt;1)</f>
        <v>0</v>
      </c>
      <c r="CQ461" s="35"/>
      <c r="CR461" s="34">
        <f>COUNTIF($F461:$CN461,CR$101)</f>
        <v>0</v>
      </c>
      <c r="CS461" s="33">
        <f>COUNTIF($F461:$CN461,CS$101)</f>
        <v>0</v>
      </c>
      <c r="CT461" s="32">
        <f>COUNTIF($F461:$CN461,CT$101)</f>
        <v>0</v>
      </c>
      <c r="CU461" s="31">
        <f>COUNTIF($F461:$CN461,CU$101)</f>
        <v>0</v>
      </c>
      <c r="CV461" s="30">
        <f>COUNTIF($F461:$CN461,CV$101)</f>
        <v>0</v>
      </c>
      <c r="CW461" s="29">
        <f>COUNTIF($F461:$CN461,CW$101)</f>
        <v>0</v>
      </c>
      <c r="CX461" s="24">
        <f>COUNTIF($F461:$CN461,CX$101)</f>
        <v>0</v>
      </c>
      <c r="CY461" s="28">
        <f>COUNTIF($F461:$CN461,CY$101)</f>
        <v>0</v>
      </c>
      <c r="CZ461" s="27">
        <f>COUNTIF($F461:$CN461,CZ$101)</f>
        <v>0</v>
      </c>
      <c r="DA461" s="26">
        <f>COUNTIF($F461:$CN461,DA$101)</f>
        <v>0</v>
      </c>
      <c r="DB461" s="25">
        <f>COUNTIF($F461:$CN461,DB$101)</f>
        <v>0</v>
      </c>
      <c r="DC461" s="24">
        <f>COUNTIF($F461:$CN461,DC$101)</f>
        <v>0</v>
      </c>
      <c r="DD461" s="13"/>
      <c r="DE461" s="13"/>
      <c r="DF461" s="23"/>
      <c r="DG461" s="23"/>
      <c r="DH461" s="23"/>
      <c r="DI461" s="23"/>
      <c r="DJ461" s="23"/>
      <c r="DK461" s="23"/>
      <c r="DL461" s="23"/>
      <c r="DM461" s="23"/>
      <c r="DN461" s="23"/>
      <c r="DO461" s="23"/>
      <c r="DP461" s="22"/>
      <c r="DQ461" s="21"/>
      <c r="DR461" s="20">
        <f>COUNTIF($F461:$CN461,DR$101)</f>
        <v>0</v>
      </c>
      <c r="DS461" s="19">
        <f>COUNTIF($F461:$CN461,DS$101)</f>
        <v>0</v>
      </c>
      <c r="DT461" s="19">
        <f>COUNTIF($F461:$CN461,DT$101)</f>
        <v>0</v>
      </c>
      <c r="DU461" s="19">
        <f>COUNTIF($F461:$CN461,DU$101)</f>
        <v>0</v>
      </c>
      <c r="DV461" s="19">
        <f>COUNTIF($F461:$CN461,DV$101)</f>
        <v>0</v>
      </c>
      <c r="DW461" s="19">
        <f>COUNTIF($F461:$CN461,DW$101)</f>
        <v>0</v>
      </c>
      <c r="DX461" s="19">
        <f>COUNTIF($F461:$CN461,DX$101)</f>
        <v>0</v>
      </c>
      <c r="DY461" s="19">
        <f>COUNTIF($F461:$CN461,DY$101)</f>
        <v>0</v>
      </c>
      <c r="DZ461" s="19">
        <f>COUNTIF($F461:$CN461,DZ$101)</f>
        <v>0</v>
      </c>
      <c r="EA461" s="19">
        <f>COUNTIF($F461:$CN461,EA$101)</f>
        <v>0</v>
      </c>
      <c r="EB461" s="19">
        <f>COUNTIF($F461:$CN461,EB$101)</f>
        <v>0</v>
      </c>
      <c r="EC461" s="19">
        <f>COUNTIF($F461:$CN461,EC$101)</f>
        <v>0</v>
      </c>
      <c r="ED461" s="19">
        <f>COUNTIF($F461:$CN461,ED$101)</f>
        <v>0</v>
      </c>
      <c r="EE461" s="19">
        <f>COUNTIF($F461:$CN461,EE$101)</f>
        <v>0</v>
      </c>
      <c r="EF461" s="19">
        <f>COUNTIF($F461:$CN461,EF$101)</f>
        <v>0</v>
      </c>
      <c r="EG461" s="19">
        <f>COUNTIF($F461:$CN461,EG$101)</f>
        <v>0</v>
      </c>
      <c r="EH461" s="19">
        <f>COUNTIF($F461:$CN461,EH$101)</f>
        <v>0</v>
      </c>
      <c r="EI461" s="19">
        <f>COUNTIF($F461:$CN461,EI$101)</f>
        <v>0</v>
      </c>
      <c r="EJ461" s="19">
        <f>COUNTIF($F461:$CN461,EJ$101)</f>
        <v>0</v>
      </c>
      <c r="EK461" s="19">
        <f>COUNTIF($F461:$CN461,EK$101)</f>
        <v>0</v>
      </c>
      <c r="EL461" s="19">
        <f>COUNTIF($F461:$CN461,EL$101)</f>
        <v>0</v>
      </c>
      <c r="EM461" s="19">
        <f>COUNTIF($F461:$CN461,EM$101)</f>
        <v>0</v>
      </c>
      <c r="EN461" s="19">
        <f>COUNTIF($F461:$CN461,EN$101)</f>
        <v>0</v>
      </c>
      <c r="EO461" s="19">
        <f>COUNTIF($F461:$CN461,EO$101)</f>
        <v>0</v>
      </c>
      <c r="EP461" s="19">
        <f>COUNTIF($F461:$CN461,EP$101)</f>
        <v>0</v>
      </c>
      <c r="EQ461" s="19">
        <f>COUNTIF($F461:$CN461,EQ$101)</f>
        <v>0</v>
      </c>
      <c r="ER461" s="19">
        <f>COUNTIF($F461:$CN461,ER$101)</f>
        <v>0</v>
      </c>
      <c r="ES461" s="19">
        <f>COUNTIF($F461:$CN461,ES$101)</f>
        <v>0</v>
      </c>
      <c r="ET461" s="19">
        <f>COUNTIF($F461:$CN461,ET$101)</f>
        <v>0</v>
      </c>
      <c r="EU461" s="19">
        <f>COUNTIF($F461:$CN461,EU$101)</f>
        <v>0</v>
      </c>
      <c r="EV461" s="19">
        <f>COUNTIF($F461:$CN461,EV$101)</f>
        <v>0</v>
      </c>
      <c r="EW461" s="19">
        <f>COUNTIF($F461:$CN461,EW$101)</f>
        <v>0</v>
      </c>
      <c r="EX461" s="19">
        <f>COUNTIF($F461:$CN461,EX$101)</f>
        <v>0</v>
      </c>
      <c r="EY461" s="19">
        <f>COUNTIF($F461:$CN461,EY$101)</f>
        <v>0</v>
      </c>
      <c r="EZ461" s="19">
        <f>COUNTIF($F461:$CN461,EZ$101)</f>
        <v>0</v>
      </c>
      <c r="FA461" s="19">
        <f>COUNTIF($F461:$CN461,FA$101)</f>
        <v>0</v>
      </c>
      <c r="FB461" s="19">
        <f>COUNTIF($F461:$CN461,FB$101)</f>
        <v>0</v>
      </c>
      <c r="FC461" s="19">
        <f>COUNTIF($F461:$CN461,FC$101)</f>
        <v>0</v>
      </c>
      <c r="FD461" s="19">
        <f>COUNTIF($F461:$CN461,FD$101)</f>
        <v>0</v>
      </c>
      <c r="FE461" s="19">
        <f>COUNTIF($F461:$CN461,FE$101)</f>
        <v>0</v>
      </c>
    </row>
    <row r="462" spans="1:161" x14ac:dyDescent="0.2">
      <c r="A462" s="18" t="str">
        <f>CHOOSE(WEEKDAY($E462),"Dimanche","Lundi","Mardi","Mercredi","Jeudi","Vendredi","")</f>
        <v>Jeudi</v>
      </c>
      <c r="B462" s="17">
        <f>IF(M462&lt;&gt;"Cong. ",B460+1,B460+0)</f>
        <v>169</v>
      </c>
      <c r="C462" s="17">
        <f>IF(M462&lt;&gt;"Cong. ",C460+1,C460+0)</f>
        <v>148</v>
      </c>
      <c r="D462" s="17">
        <f>IF(M462="",D460+1,D460+0)</f>
        <v>46</v>
      </c>
      <c r="E462" s="16">
        <v>44308</v>
      </c>
      <c r="F462" s="7"/>
      <c r="G462" s="44"/>
      <c r="H462" s="44"/>
      <c r="I462" s="44"/>
      <c r="J462" s="44"/>
      <c r="K462" s="44"/>
      <c r="L462" s="44"/>
      <c r="M462" s="43"/>
      <c r="N462" s="40" t="str">
        <f>IFERROR((COUNTIF(H462,[1]Locaux!$A$8)+COUNTIF(H462,[1]Locaux!$A$9)+COUNTIF(H462,[1]Locaux!$A$10)+COUNTIF(H462,[1]Locaux!$A$11)+COUNTIF(H462,[1]Locaux!$A$12)+COUNTIF(H462,[1]Locaux!$A$15)+COUNTIF(H462,[1]Locaux!$A$16)+COUNTIF(H462,[1]Locaux!$A$17))/(COUNTIF(G462,"*")+COUNTIF(K462,"*")+COUNTIF(M462,"*")),"0")</f>
        <v>0</v>
      </c>
      <c r="O462" s="7"/>
      <c r="P462" s="44"/>
      <c r="Q462" s="44"/>
      <c r="R462" s="44"/>
      <c r="S462" s="44"/>
      <c r="T462" s="44"/>
      <c r="U462" s="44"/>
      <c r="V462" s="43"/>
      <c r="W462" s="40" t="str">
        <f>IFERROR((COUNTIF(Q462,[1]Locaux!$A$8)+COUNTIF(Q462,[1]Locaux!$A$9)+COUNTIF(Q462,[1]Locaux!$A$10)+COUNTIF(Q462,[1]Locaux!$A$11)+COUNTIF(Q462,[1]Locaux!$A$12)+COUNTIF(Q462,[1]Locaux!$A$15)+COUNTIF(Q462,[1]Locaux!$A$16)+COUNTIF(Q462,[1]Locaux!$A$17))/(COUNTIF(P462,"*")+COUNTIF(T462,"*")+COUNTIF(V462,"*")),"0")</f>
        <v>0</v>
      </c>
      <c r="X462" s="7" t="s">
        <v>16</v>
      </c>
      <c r="Y462" s="44"/>
      <c r="Z462" s="44"/>
      <c r="AA462" s="44"/>
      <c r="AB462" s="44"/>
      <c r="AC462" s="44"/>
      <c r="AD462" s="44"/>
      <c r="AE462" s="43"/>
      <c r="AF462" s="40" t="str">
        <f>IFERROR((COUNTIF(Z462,[1]Locaux!$A$8)+COUNTIF(Z462,[1]Locaux!$A$9)+COUNTIF(Z462,[1]Locaux!$A$10)+COUNTIF(Z462,[1]Locaux!$A$11)+COUNTIF(Z462,[1]Locaux!$A$12)+COUNTIF(Z462,[1]Locaux!$A$15)+COUNTIF(Z462,[1]Locaux!$A$16)+COUNTIF(Z462,[1]Locaux!$A$17))/(COUNTIF(Y462,"*")+COUNTIF(AC462,"*")+COUNTIF(AE462,"*")),"0")</f>
        <v>0</v>
      </c>
      <c r="AG462" s="7" t="s">
        <v>16</v>
      </c>
      <c r="AH462" s="44"/>
      <c r="AI462" s="44"/>
      <c r="AJ462" s="44"/>
      <c r="AK462" s="44"/>
      <c r="AL462" s="44"/>
      <c r="AM462" s="44"/>
      <c r="AN462" s="43"/>
      <c r="AO462" s="40" t="str">
        <f>IFERROR((COUNTIF(AI462,[1]Locaux!$A$8)+COUNTIF(AI462,[1]Locaux!$A$9)+COUNTIF(AI462,[1]Locaux!$A$10)+COUNTIF(AI462,[1]Locaux!$A$11)+COUNTIF(AI462,[1]Locaux!$A$12)+COUNTIF(AI462,[1]Locaux!$A$15)+COUNTIF(AI462,[1]Locaux!$A$16)+COUNTIF(AI462,[1]Locaux!$A$17))/(COUNTIF(AH462,"*")+COUNTIF(AL462,"*")+COUNTIF(AN462,"*")),"0")</f>
        <v>0</v>
      </c>
      <c r="AP462" s="7" t="s">
        <v>23</v>
      </c>
      <c r="AQ462" s="44"/>
      <c r="AR462" s="44"/>
      <c r="AS462" s="44"/>
      <c r="AT462" s="44"/>
      <c r="AU462" s="44"/>
      <c r="AV462" s="44"/>
      <c r="AW462" s="43"/>
      <c r="AX462" s="40" t="str">
        <f>IFERROR((COUNTIF(AR462,[1]Locaux!$A$8)+COUNTIF(AR462,[1]Locaux!$A$9)+COUNTIF(AR462,[1]Locaux!$A$10)+COUNTIF(AR462,[1]Locaux!$A$11)+COUNTIF(AR462,[1]Locaux!$A$12)+COUNTIF(AR462,[1]Locaux!$A$15)+COUNTIF(AR462,[1]Locaux!$A$16)+COUNTIF(AR462,[1]Locaux!$A$17))/(COUNTIF(AQ462,"*")+COUNTIF(AU462,"*")+COUNTIF(AW462,"*")),"0")</f>
        <v>0</v>
      </c>
      <c r="AY462" s="7" t="s">
        <v>21</v>
      </c>
      <c r="AZ462" s="44"/>
      <c r="BA462" s="44"/>
      <c r="BB462" s="44"/>
      <c r="BC462" s="44"/>
      <c r="BD462" s="44"/>
      <c r="BE462" s="44"/>
      <c r="BF462" s="43"/>
      <c r="BG462" s="40" t="str">
        <f>IFERROR((COUNTIF(BA462,[1]Locaux!$A$8)+COUNTIF(BA462,[1]Locaux!$A$9)+COUNTIF(BA462,[1]Locaux!$A$10)+COUNTIF(BA462,[1]Locaux!$A$11)+COUNTIF(BA462,[1]Locaux!$A$12)+COUNTIF(BA462,[1]Locaux!$A$15)+COUNTIF(BA462,[1]Locaux!$A$16)+COUNTIF(BA462,[1]Locaux!$A$17))/(COUNTIF(AZ462,"*")+COUNTIF(BD462,"*")+COUNTIF(BF462,"*")),"0")</f>
        <v>0</v>
      </c>
      <c r="BH462" s="7"/>
      <c r="BI462" s="44"/>
      <c r="BJ462" s="44"/>
      <c r="BK462" s="44"/>
      <c r="BL462" s="44"/>
      <c r="BM462" s="44"/>
      <c r="BN462" s="44"/>
      <c r="BO462" s="43"/>
      <c r="BP462" s="40" t="str">
        <f>IFERROR((COUNTIF(BJ462,[1]Locaux!$A$8)+COUNTIF(BJ462,[1]Locaux!$A$9)+COUNTIF(BJ462,[1]Locaux!$A$10)+COUNTIF(BJ462,[1]Locaux!$A$11)+COUNTIF(BJ462,[1]Locaux!$A$12)+COUNTIF(BJ462,[1]Locaux!$A$15)+COUNTIF(BJ462,[1]Locaux!$A$16)+COUNTIF(BJ462,[1]Locaux!$A$17))/(COUNTIF(BI462,"*")+COUNTIF(BM462,"*")+COUNTIF(BO462,"*")),"0")</f>
        <v>0</v>
      </c>
      <c r="BQ462" s="7"/>
      <c r="BR462" s="44"/>
      <c r="BS462" s="44"/>
      <c r="BT462" s="44"/>
      <c r="BU462" s="44"/>
      <c r="BV462" s="44"/>
      <c r="BW462" s="44"/>
      <c r="BX462" s="43"/>
      <c r="BY462" s="7"/>
      <c r="BZ462" s="44"/>
      <c r="CA462" s="44"/>
      <c r="CB462" s="44"/>
      <c r="CC462" s="44"/>
      <c r="CD462" s="44"/>
      <c r="CE462" s="44"/>
      <c r="CF462" s="43"/>
      <c r="CG462" s="7"/>
      <c r="CH462" s="44"/>
      <c r="CI462" s="44"/>
      <c r="CJ462" s="44"/>
      <c r="CK462" s="44"/>
      <c r="CL462" s="44"/>
      <c r="CM462" s="44"/>
      <c r="CN462" s="43"/>
      <c r="CO462" s="37" t="e">
        <f>OR(CR462&gt;1,CS462&gt;1,CT462&gt;1,CU462&gt;1,CV462&gt;1,CW462&gt;1,CX462&gt;1,CY462&gt;1,CZ462&gt;1,DA462&gt;1,DB462&gt;1,DC462&gt;1,#REF!&gt;1,#REF!&gt;1,#REF!&gt;1,#REF!&gt;1,#REF!&gt;1,#REF!&gt;1,#REF!&gt;1,#REF!&gt;1,#REF!&gt;1,#REF!&gt;1,#REF!&gt;1,#REF!&gt;1,#REF!&gt;1,#REF!&gt;1,#REF!&gt;1,#REF!&gt;1,#REF!&gt;1,#REF!&gt;1)</f>
        <v>#REF!</v>
      </c>
      <c r="CP462" s="36" t="b">
        <f>OR(DR462&gt;1,DS462&gt;1,DT462&gt;1,DU462&gt;1,DV462&gt;1,DW462&gt;1,DX462&gt;1,DY462&gt;1,DZ462&gt;1,EA462&gt;1,EB462&gt;1,EC462&gt;1,ED462&gt;1,EE462&gt;1,EF462&gt;1,EG462&gt;1,EH462&gt;1,EI462&gt;1,EJ462&gt;1,EK462&gt;1,EL462&gt;1,EM462&gt;1,EN462&gt;1,EO462&gt;1,EP462&gt;1,EQ462&gt;1,ER462&gt;1,ES462&gt;1,ET462&gt;1,EU462&gt;1,EV462&gt;1,EW462&gt;1,EX462&gt;1,EY462&gt;1,EZ462&gt;1,FA462&gt;1,FB462&gt;1,FC462&gt;1,FD462&gt;1,FE462&gt;1)</f>
        <v>0</v>
      </c>
      <c r="CQ462" s="35"/>
      <c r="CR462" s="34">
        <f>COUNTIF($F462:$CN462,CR$101)</f>
        <v>0</v>
      </c>
      <c r="CS462" s="33">
        <f>COUNTIF($F462:$CN462,CS$101)</f>
        <v>0</v>
      </c>
      <c r="CT462" s="32">
        <f>COUNTIF($F462:$CN462,CT$101)</f>
        <v>0</v>
      </c>
      <c r="CU462" s="31">
        <f>COUNTIF($F462:$CN462,CU$101)</f>
        <v>0</v>
      </c>
      <c r="CV462" s="30">
        <f>COUNTIF($F462:$CN462,CV$101)</f>
        <v>0</v>
      </c>
      <c r="CW462" s="29">
        <f>COUNTIF($F462:$CN462,CW$101)</f>
        <v>0</v>
      </c>
      <c r="CX462" s="24">
        <f>COUNTIF($F462:$CN462,CX$101)</f>
        <v>0</v>
      </c>
      <c r="CY462" s="28">
        <f>COUNTIF($F462:$CN462,CY$101)</f>
        <v>0</v>
      </c>
      <c r="CZ462" s="27">
        <f>COUNTIF($F462:$CN462,CZ$101)</f>
        <v>0</v>
      </c>
      <c r="DA462" s="26">
        <f>COUNTIF($F462:$CN462,DA$101)</f>
        <v>0</v>
      </c>
      <c r="DB462" s="25">
        <f>COUNTIF($F462:$CN462,DB$101)</f>
        <v>0</v>
      </c>
      <c r="DC462" s="24">
        <f>COUNTIF($F462:$CN462,DC$101)</f>
        <v>0</v>
      </c>
      <c r="DD462" s="13"/>
      <c r="DE462" s="13"/>
      <c r="DF462" s="23"/>
      <c r="DG462" s="23"/>
      <c r="DH462" s="23"/>
      <c r="DI462" s="23"/>
      <c r="DJ462" s="23"/>
      <c r="DK462" s="23"/>
      <c r="DL462" s="23"/>
      <c r="DM462" s="23"/>
      <c r="DN462" s="23"/>
      <c r="DO462" s="23"/>
      <c r="DP462" s="22"/>
      <c r="DQ462" s="21"/>
      <c r="DR462" s="20">
        <f>COUNTIF($F462:$CN462,DR$101)</f>
        <v>0</v>
      </c>
      <c r="DS462" s="19">
        <f>COUNTIF($F462:$CN462,DS$101)</f>
        <v>0</v>
      </c>
      <c r="DT462" s="19">
        <f>COUNTIF($F462:$CN462,DT$101)</f>
        <v>0</v>
      </c>
      <c r="DU462" s="19">
        <f>COUNTIF($F462:$CN462,DU$101)</f>
        <v>0</v>
      </c>
      <c r="DV462" s="19">
        <f>COUNTIF($F462:$CN462,DV$101)</f>
        <v>0</v>
      </c>
      <c r="DW462" s="19">
        <f>COUNTIF($F462:$CN462,DW$101)</f>
        <v>0</v>
      </c>
      <c r="DX462" s="19">
        <f>COUNTIF($F462:$CN462,DX$101)</f>
        <v>0</v>
      </c>
      <c r="DY462" s="19">
        <f>COUNTIF($F462:$CN462,DY$101)</f>
        <v>0</v>
      </c>
      <c r="DZ462" s="19">
        <f>COUNTIF($F462:$CN462,DZ$101)</f>
        <v>0</v>
      </c>
      <c r="EA462" s="19">
        <f>COUNTIF($F462:$CN462,EA$101)</f>
        <v>0</v>
      </c>
      <c r="EB462" s="19">
        <f>COUNTIF($F462:$CN462,EB$101)</f>
        <v>0</v>
      </c>
      <c r="EC462" s="19">
        <f>COUNTIF($F462:$CN462,EC$101)</f>
        <v>0</v>
      </c>
      <c r="ED462" s="19">
        <f>COUNTIF($F462:$CN462,ED$101)</f>
        <v>0</v>
      </c>
      <c r="EE462" s="19">
        <f>COUNTIF($F462:$CN462,EE$101)</f>
        <v>0</v>
      </c>
      <c r="EF462" s="19">
        <f>COUNTIF($F462:$CN462,EF$101)</f>
        <v>0</v>
      </c>
      <c r="EG462" s="19">
        <f>COUNTIF($F462:$CN462,EG$101)</f>
        <v>0</v>
      </c>
      <c r="EH462" s="19">
        <f>COUNTIF($F462:$CN462,EH$101)</f>
        <v>0</v>
      </c>
      <c r="EI462" s="19">
        <f>COUNTIF($F462:$CN462,EI$101)</f>
        <v>0</v>
      </c>
      <c r="EJ462" s="19">
        <f>COUNTIF($F462:$CN462,EJ$101)</f>
        <v>0</v>
      </c>
      <c r="EK462" s="19">
        <f>COUNTIF($F462:$CN462,EK$101)</f>
        <v>0</v>
      </c>
      <c r="EL462" s="19">
        <f>COUNTIF($F462:$CN462,EL$101)</f>
        <v>0</v>
      </c>
      <c r="EM462" s="19">
        <f>COUNTIF($F462:$CN462,EM$101)</f>
        <v>0</v>
      </c>
      <c r="EN462" s="19">
        <f>COUNTIF($F462:$CN462,EN$101)</f>
        <v>0</v>
      </c>
      <c r="EO462" s="19">
        <f>COUNTIF($F462:$CN462,EO$101)</f>
        <v>0</v>
      </c>
      <c r="EP462" s="19">
        <f>COUNTIF($F462:$CN462,EP$101)</f>
        <v>0</v>
      </c>
      <c r="EQ462" s="19">
        <f>COUNTIF($F462:$CN462,EQ$101)</f>
        <v>0</v>
      </c>
      <c r="ER462" s="19">
        <f>COUNTIF($F462:$CN462,ER$101)</f>
        <v>0</v>
      </c>
      <c r="ES462" s="19">
        <f>COUNTIF($F462:$CN462,ES$101)</f>
        <v>0</v>
      </c>
      <c r="ET462" s="19">
        <f>COUNTIF($F462:$CN462,ET$101)</f>
        <v>0</v>
      </c>
      <c r="EU462" s="19">
        <f>COUNTIF($F462:$CN462,EU$101)</f>
        <v>0</v>
      </c>
      <c r="EV462" s="19">
        <f>COUNTIF($F462:$CN462,EV$101)</f>
        <v>0</v>
      </c>
      <c r="EW462" s="19">
        <f>COUNTIF($F462:$CN462,EW$101)</f>
        <v>0</v>
      </c>
      <c r="EX462" s="19">
        <f>COUNTIF($F462:$CN462,EX$101)</f>
        <v>0</v>
      </c>
      <c r="EY462" s="19">
        <f>COUNTIF($F462:$CN462,EY$101)</f>
        <v>0</v>
      </c>
      <c r="EZ462" s="19">
        <f>COUNTIF($F462:$CN462,EZ$101)</f>
        <v>0</v>
      </c>
      <c r="FA462" s="19">
        <f>COUNTIF($F462:$CN462,FA$101)</f>
        <v>0</v>
      </c>
      <c r="FB462" s="19">
        <f>COUNTIF($F462:$CN462,FB$101)</f>
        <v>0</v>
      </c>
      <c r="FC462" s="19">
        <f>COUNTIF($F462:$CN462,FC$101)</f>
        <v>0</v>
      </c>
      <c r="FD462" s="19">
        <f>COUNTIF($F462:$CN462,FD$101)</f>
        <v>0</v>
      </c>
      <c r="FE462" s="19">
        <f>COUNTIF($F462:$CN462,FE$101)</f>
        <v>0</v>
      </c>
    </row>
    <row r="463" spans="1:161" ht="13.5" thickBot="1" x14ac:dyDescent="0.25">
      <c r="A463" s="12"/>
      <c r="B463" s="11"/>
      <c r="C463" s="11"/>
      <c r="D463" s="11"/>
      <c r="E463" s="10"/>
      <c r="F463" s="6"/>
      <c r="G463" s="39"/>
      <c r="H463" s="39"/>
      <c r="I463" s="39"/>
      <c r="J463" s="39"/>
      <c r="K463" s="39"/>
      <c r="L463" s="39"/>
      <c r="M463" s="38"/>
      <c r="N463" s="40" t="str">
        <f>IFERROR((COUNTIF(H463,[1]Locaux!$A$8)+COUNTIF(H463,[1]Locaux!$A$9)+COUNTIF(H463,[1]Locaux!$A$10)+COUNTIF(H463,[1]Locaux!$A$11)+COUNTIF(H463,[1]Locaux!$A$12)+COUNTIF(H463,[1]Locaux!$A$15)+COUNTIF(H463,[1]Locaux!$A$16)+COUNTIF(H463,[1]Locaux!$A$17))/(COUNTIF(G463,"*")+COUNTIF(K463,"*")+COUNTIF(M463,"*")),"0")</f>
        <v>0</v>
      </c>
      <c r="O463" s="6"/>
      <c r="P463" s="39"/>
      <c r="Q463" s="39"/>
      <c r="R463" s="39"/>
      <c r="S463" s="39"/>
      <c r="T463" s="39"/>
      <c r="U463" s="39"/>
      <c r="V463" s="38"/>
      <c r="W463" s="40" t="str">
        <f>IFERROR((COUNTIF(Q463,[1]Locaux!$A$8)+COUNTIF(Q463,[1]Locaux!$A$9)+COUNTIF(Q463,[1]Locaux!$A$10)+COUNTIF(Q463,[1]Locaux!$A$11)+COUNTIF(Q463,[1]Locaux!$A$12)+COUNTIF(Q463,[1]Locaux!$A$15)+COUNTIF(Q463,[1]Locaux!$A$16)+COUNTIF(Q463,[1]Locaux!$A$17))/(COUNTIF(P463,"*")+COUNTIF(T463,"*")+COUNTIF(V463,"*")),"0")</f>
        <v>0</v>
      </c>
      <c r="X463" s="6" t="s">
        <v>16</v>
      </c>
      <c r="Y463" s="39"/>
      <c r="Z463" s="39"/>
      <c r="AA463" s="39"/>
      <c r="AB463" s="39"/>
      <c r="AC463" s="39"/>
      <c r="AD463" s="39"/>
      <c r="AE463" s="38"/>
      <c r="AF463" s="40" t="str">
        <f>IFERROR((COUNTIF(Z463,[1]Locaux!$A$8)+COUNTIF(Z463,[1]Locaux!$A$9)+COUNTIF(Z463,[1]Locaux!$A$10)+COUNTIF(Z463,[1]Locaux!$A$11)+COUNTIF(Z463,[1]Locaux!$A$12)+COUNTIF(Z463,[1]Locaux!$A$15)+COUNTIF(Z463,[1]Locaux!$A$16)+COUNTIF(Z463,[1]Locaux!$A$17))/(COUNTIF(Y463,"*")+COUNTIF(AC463,"*")+COUNTIF(AE463,"*")),"0")</f>
        <v>0</v>
      </c>
      <c r="AG463" s="6" t="s">
        <v>16</v>
      </c>
      <c r="AH463" s="39"/>
      <c r="AI463" s="39"/>
      <c r="AJ463" s="39"/>
      <c r="AK463" s="39"/>
      <c r="AL463" s="39"/>
      <c r="AM463" s="39"/>
      <c r="AN463" s="38"/>
      <c r="AO463" s="40" t="str">
        <f>IFERROR((COUNTIF(AI463,[1]Locaux!$A$8)+COUNTIF(AI463,[1]Locaux!$A$9)+COUNTIF(AI463,[1]Locaux!$A$10)+COUNTIF(AI463,[1]Locaux!$A$11)+COUNTIF(AI463,[1]Locaux!$A$12)+COUNTIF(AI463,[1]Locaux!$A$15)+COUNTIF(AI463,[1]Locaux!$A$16)+COUNTIF(AI463,[1]Locaux!$A$17))/(COUNTIF(AH463,"*")+COUNTIF(AL463,"*")+COUNTIF(AN463,"*")),"0")</f>
        <v>0</v>
      </c>
      <c r="AP463" s="6" t="s">
        <v>23</v>
      </c>
      <c r="AQ463" s="39"/>
      <c r="AR463" s="39"/>
      <c r="AS463" s="39"/>
      <c r="AT463" s="39"/>
      <c r="AU463" s="39"/>
      <c r="AV463" s="39"/>
      <c r="AW463" s="38"/>
      <c r="AX463" s="40" t="str">
        <f>IFERROR((COUNTIF(AR463,[1]Locaux!$A$8)+COUNTIF(AR463,[1]Locaux!$A$9)+COUNTIF(AR463,[1]Locaux!$A$10)+COUNTIF(AR463,[1]Locaux!$A$11)+COUNTIF(AR463,[1]Locaux!$A$12)+COUNTIF(AR463,[1]Locaux!$A$15)+COUNTIF(AR463,[1]Locaux!$A$16)+COUNTIF(AR463,[1]Locaux!$A$17))/(COUNTIF(AQ463,"*")+COUNTIF(AU463,"*")+COUNTIF(AW463,"*")),"0")</f>
        <v>0</v>
      </c>
      <c r="AY463" s="6" t="s">
        <v>21</v>
      </c>
      <c r="AZ463" s="39"/>
      <c r="BA463" s="39"/>
      <c r="BB463" s="39"/>
      <c r="BC463" s="39"/>
      <c r="BD463" s="39"/>
      <c r="BE463" s="39"/>
      <c r="BF463" s="38"/>
      <c r="BG463" s="40" t="str">
        <f>IFERROR((COUNTIF(BA463,[1]Locaux!$A$8)+COUNTIF(BA463,[1]Locaux!$A$9)+COUNTIF(BA463,[1]Locaux!$A$10)+COUNTIF(BA463,[1]Locaux!$A$11)+COUNTIF(BA463,[1]Locaux!$A$12)+COUNTIF(BA463,[1]Locaux!$A$15)+COUNTIF(BA463,[1]Locaux!$A$16)+COUNTIF(BA463,[1]Locaux!$A$17))/(COUNTIF(AZ463,"*")+COUNTIF(BD463,"*")+COUNTIF(BF463,"*")),"0")</f>
        <v>0</v>
      </c>
      <c r="BH463" s="6"/>
      <c r="BI463" s="39"/>
      <c r="BJ463" s="39"/>
      <c r="BK463" s="39"/>
      <c r="BL463" s="39"/>
      <c r="BM463" s="39"/>
      <c r="BN463" s="39"/>
      <c r="BO463" s="38"/>
      <c r="BP463" s="40" t="str">
        <f>IFERROR((COUNTIF(BJ463,[1]Locaux!$A$8)+COUNTIF(BJ463,[1]Locaux!$A$9)+COUNTIF(BJ463,[1]Locaux!$A$10)+COUNTIF(BJ463,[1]Locaux!$A$11)+COUNTIF(BJ463,[1]Locaux!$A$12)+COUNTIF(BJ463,[1]Locaux!$A$15)+COUNTIF(BJ463,[1]Locaux!$A$16)+COUNTIF(BJ463,[1]Locaux!$A$17))/(COUNTIF(BI463,"*")+COUNTIF(BM463,"*")+COUNTIF(BO463,"*")),"0")</f>
        <v>0</v>
      </c>
      <c r="BQ463" s="6"/>
      <c r="BR463" s="39"/>
      <c r="BS463" s="39"/>
      <c r="BT463" s="39"/>
      <c r="BU463" s="39"/>
      <c r="BV463" s="39"/>
      <c r="BW463" s="39"/>
      <c r="BX463" s="38"/>
      <c r="BY463" s="6"/>
      <c r="BZ463" s="39"/>
      <c r="CA463" s="39"/>
      <c r="CB463" s="39"/>
      <c r="CC463" s="39"/>
      <c r="CD463" s="39"/>
      <c r="CE463" s="39"/>
      <c r="CF463" s="38"/>
      <c r="CG463" s="6"/>
      <c r="CH463" s="39"/>
      <c r="CI463" s="39"/>
      <c r="CJ463" s="39"/>
      <c r="CK463" s="39"/>
      <c r="CL463" s="39"/>
      <c r="CM463" s="39"/>
      <c r="CN463" s="38"/>
      <c r="CO463" s="37" t="e">
        <f>OR(CR463&gt;1,CS463&gt;1,CT463&gt;1,CU463&gt;1,CV463&gt;1,CW463&gt;1,CX463&gt;1,CY463&gt;1,CZ463&gt;1,DA463&gt;1,DB463&gt;1,DC463&gt;1,#REF!&gt;1,#REF!&gt;1,#REF!&gt;1,#REF!&gt;1,#REF!&gt;1,#REF!&gt;1,#REF!&gt;1,#REF!&gt;1,#REF!&gt;1,#REF!&gt;1,#REF!&gt;1,#REF!&gt;1,#REF!&gt;1,#REF!&gt;1,#REF!&gt;1,#REF!&gt;1,#REF!&gt;1,#REF!&gt;1)</f>
        <v>#REF!</v>
      </c>
      <c r="CP463" s="36" t="b">
        <f>OR(DR463&gt;1,DS463&gt;1,DT463&gt;1,DU463&gt;1,DV463&gt;1,DW463&gt;1,DX463&gt;1,DY463&gt;1,DZ463&gt;1,EA463&gt;1,EB463&gt;1,EC463&gt;1,ED463&gt;1,EE463&gt;1,EF463&gt;1,EG463&gt;1,EH463&gt;1,EI463&gt;1,EJ463&gt;1,EK463&gt;1,EL463&gt;1,EM463&gt;1,EN463&gt;1,EO463&gt;1,EP463&gt;1,EQ463&gt;1,ER463&gt;1,ES463&gt;1,ET463&gt;1,EU463&gt;1,EV463&gt;1,EW463&gt;1,EX463&gt;1,EY463&gt;1,EZ463&gt;1,FA463&gt;1,FB463&gt;1,FC463&gt;1,FD463&gt;1,FE463&gt;1)</f>
        <v>0</v>
      </c>
      <c r="CQ463" s="35"/>
      <c r="CR463" s="34">
        <f>COUNTIF($F463:$CN463,CR$101)</f>
        <v>0</v>
      </c>
      <c r="CS463" s="33">
        <f>COUNTIF($F463:$CN463,CS$101)</f>
        <v>0</v>
      </c>
      <c r="CT463" s="32">
        <f>COUNTIF($F463:$CN463,CT$101)</f>
        <v>0</v>
      </c>
      <c r="CU463" s="31">
        <f>COUNTIF($F463:$CN463,CU$101)</f>
        <v>0</v>
      </c>
      <c r="CV463" s="30">
        <f>COUNTIF($F463:$CN463,CV$101)</f>
        <v>0</v>
      </c>
      <c r="CW463" s="29">
        <f>COUNTIF($F463:$CN463,CW$101)</f>
        <v>0</v>
      </c>
      <c r="CX463" s="24">
        <f>COUNTIF($F463:$CN463,CX$101)</f>
        <v>0</v>
      </c>
      <c r="CY463" s="28">
        <f>COUNTIF($F463:$CN463,CY$101)</f>
        <v>0</v>
      </c>
      <c r="CZ463" s="27">
        <f>COUNTIF($F463:$CN463,CZ$101)</f>
        <v>0</v>
      </c>
      <c r="DA463" s="26">
        <f>COUNTIF($F463:$CN463,DA$101)</f>
        <v>0</v>
      </c>
      <c r="DB463" s="25">
        <f>COUNTIF($F463:$CN463,DB$101)</f>
        <v>0</v>
      </c>
      <c r="DC463" s="24">
        <f>COUNTIF($F463:$CN463,DC$101)</f>
        <v>0</v>
      </c>
      <c r="DD463" s="13"/>
      <c r="DE463" s="13"/>
      <c r="DF463" s="23"/>
      <c r="DG463" s="23"/>
      <c r="DH463" s="23"/>
      <c r="DI463" s="23"/>
      <c r="DJ463" s="23"/>
      <c r="DK463" s="23"/>
      <c r="DL463" s="23"/>
      <c r="DM463" s="23"/>
      <c r="DN463" s="23"/>
      <c r="DO463" s="23"/>
      <c r="DP463" s="22"/>
      <c r="DQ463" s="21"/>
      <c r="DR463" s="20">
        <f>COUNTIF($F463:$CN463,DR$101)</f>
        <v>0</v>
      </c>
      <c r="DS463" s="19">
        <f>COUNTIF($F463:$CN463,DS$101)</f>
        <v>0</v>
      </c>
      <c r="DT463" s="19">
        <f>COUNTIF($F463:$CN463,DT$101)</f>
        <v>0</v>
      </c>
      <c r="DU463" s="19">
        <f>COUNTIF($F463:$CN463,DU$101)</f>
        <v>0</v>
      </c>
      <c r="DV463" s="19">
        <f>COUNTIF($F463:$CN463,DV$101)</f>
        <v>0</v>
      </c>
      <c r="DW463" s="19">
        <f>COUNTIF($F463:$CN463,DW$101)</f>
        <v>0</v>
      </c>
      <c r="DX463" s="19">
        <f>COUNTIF($F463:$CN463,DX$101)</f>
        <v>0</v>
      </c>
      <c r="DY463" s="19">
        <f>COUNTIF($F463:$CN463,DY$101)</f>
        <v>0</v>
      </c>
      <c r="DZ463" s="19">
        <f>COUNTIF($F463:$CN463,DZ$101)</f>
        <v>0</v>
      </c>
      <c r="EA463" s="19">
        <f>COUNTIF($F463:$CN463,EA$101)</f>
        <v>0</v>
      </c>
      <c r="EB463" s="19">
        <f>COUNTIF($F463:$CN463,EB$101)</f>
        <v>0</v>
      </c>
      <c r="EC463" s="19">
        <f>COUNTIF($F463:$CN463,EC$101)</f>
        <v>0</v>
      </c>
      <c r="ED463" s="19">
        <f>COUNTIF($F463:$CN463,ED$101)</f>
        <v>0</v>
      </c>
      <c r="EE463" s="19">
        <f>COUNTIF($F463:$CN463,EE$101)</f>
        <v>0</v>
      </c>
      <c r="EF463" s="19">
        <f>COUNTIF($F463:$CN463,EF$101)</f>
        <v>0</v>
      </c>
      <c r="EG463" s="19">
        <f>COUNTIF($F463:$CN463,EG$101)</f>
        <v>0</v>
      </c>
      <c r="EH463" s="19">
        <f>COUNTIF($F463:$CN463,EH$101)</f>
        <v>0</v>
      </c>
      <c r="EI463" s="19">
        <f>COUNTIF($F463:$CN463,EI$101)</f>
        <v>0</v>
      </c>
      <c r="EJ463" s="19">
        <f>COUNTIF($F463:$CN463,EJ$101)</f>
        <v>0</v>
      </c>
      <c r="EK463" s="19">
        <f>COUNTIF($F463:$CN463,EK$101)</f>
        <v>0</v>
      </c>
      <c r="EL463" s="19">
        <f>COUNTIF($F463:$CN463,EL$101)</f>
        <v>0</v>
      </c>
      <c r="EM463" s="19">
        <f>COUNTIF($F463:$CN463,EM$101)</f>
        <v>0</v>
      </c>
      <c r="EN463" s="19">
        <f>COUNTIF($F463:$CN463,EN$101)</f>
        <v>0</v>
      </c>
      <c r="EO463" s="19">
        <f>COUNTIF($F463:$CN463,EO$101)</f>
        <v>0</v>
      </c>
      <c r="EP463" s="19">
        <f>COUNTIF($F463:$CN463,EP$101)</f>
        <v>0</v>
      </c>
      <c r="EQ463" s="19">
        <f>COUNTIF($F463:$CN463,EQ$101)</f>
        <v>0</v>
      </c>
      <c r="ER463" s="19">
        <f>COUNTIF($F463:$CN463,ER$101)</f>
        <v>0</v>
      </c>
      <c r="ES463" s="19">
        <f>COUNTIF($F463:$CN463,ES$101)</f>
        <v>0</v>
      </c>
      <c r="ET463" s="19">
        <f>COUNTIF($F463:$CN463,ET$101)</f>
        <v>0</v>
      </c>
      <c r="EU463" s="19">
        <f>COUNTIF($F463:$CN463,EU$101)</f>
        <v>0</v>
      </c>
      <c r="EV463" s="19">
        <f>COUNTIF($F463:$CN463,EV$101)</f>
        <v>0</v>
      </c>
      <c r="EW463" s="19">
        <f>COUNTIF($F463:$CN463,EW$101)</f>
        <v>0</v>
      </c>
      <c r="EX463" s="19">
        <f>COUNTIF($F463:$CN463,EX$101)</f>
        <v>0</v>
      </c>
      <c r="EY463" s="19">
        <f>COUNTIF($F463:$CN463,EY$101)</f>
        <v>0</v>
      </c>
      <c r="EZ463" s="19">
        <f>COUNTIF($F463:$CN463,EZ$101)</f>
        <v>0</v>
      </c>
      <c r="FA463" s="19">
        <f>COUNTIF($F463:$CN463,FA$101)</f>
        <v>0</v>
      </c>
      <c r="FB463" s="19">
        <f>COUNTIF($F463:$CN463,FB$101)</f>
        <v>0</v>
      </c>
      <c r="FC463" s="19">
        <f>COUNTIF($F463:$CN463,FC$101)</f>
        <v>0</v>
      </c>
      <c r="FD463" s="19">
        <f>COUNTIF($F463:$CN463,FD$101)</f>
        <v>0</v>
      </c>
      <c r="FE463" s="19">
        <f>COUNTIF($F463:$CN463,FE$101)</f>
        <v>0</v>
      </c>
    </row>
    <row r="464" spans="1:161" x14ac:dyDescent="0.2">
      <c r="A464" s="18" t="str">
        <f>CHOOSE(WEEKDAY($E464),"Dimanche","Lundi","Mardi","Mercredi","Jeudi","Vendredi","")</f>
        <v>Vendredi</v>
      </c>
      <c r="B464" s="17">
        <f>IF(M464&lt;&gt;"Cong. ",B462+1,B462+0)</f>
        <v>170</v>
      </c>
      <c r="C464" s="17">
        <f>IF(M464&lt;&gt;"Cong. ",C462+1,C462+0)</f>
        <v>149</v>
      </c>
      <c r="D464" s="17">
        <f>IF(M464="",D462+1,D462+0)</f>
        <v>47</v>
      </c>
      <c r="E464" s="16">
        <v>44309</v>
      </c>
      <c r="F464" s="7"/>
      <c r="G464" s="44"/>
      <c r="H464" s="44"/>
      <c r="I464" s="44"/>
      <c r="J464" s="44"/>
      <c r="K464" s="44"/>
      <c r="L464" s="44"/>
      <c r="M464" s="43"/>
      <c r="N464" s="40" t="str">
        <f>IFERROR((COUNTIF(H464,[1]Locaux!$A$8)+COUNTIF(H464,[1]Locaux!$A$9)+COUNTIF(H464,[1]Locaux!$A$10)+COUNTIF(H464,[1]Locaux!$A$11)+COUNTIF(H464,[1]Locaux!$A$12)+COUNTIF(H464,[1]Locaux!$A$15)+COUNTIF(H464,[1]Locaux!$A$16)+COUNTIF(H464,[1]Locaux!$A$17))/(COUNTIF(G464,"*")+COUNTIF(K464,"*")+COUNTIF(M464,"*")),"0")</f>
        <v>0</v>
      </c>
      <c r="O464" s="7"/>
      <c r="P464" s="44"/>
      <c r="Q464" s="44"/>
      <c r="R464" s="44"/>
      <c r="S464" s="44"/>
      <c r="T464" s="44"/>
      <c r="U464" s="44"/>
      <c r="V464" s="43"/>
      <c r="W464" s="40" t="str">
        <f>IFERROR((COUNTIF(Q464,[1]Locaux!$A$8)+COUNTIF(Q464,[1]Locaux!$A$9)+COUNTIF(Q464,[1]Locaux!$A$10)+COUNTIF(Q464,[1]Locaux!$A$11)+COUNTIF(Q464,[1]Locaux!$A$12)+COUNTIF(Q464,[1]Locaux!$A$15)+COUNTIF(Q464,[1]Locaux!$A$16)+COUNTIF(Q464,[1]Locaux!$A$17))/(COUNTIF(P464,"*")+COUNTIF(T464,"*")+COUNTIF(V464,"*")),"0")</f>
        <v>0</v>
      </c>
      <c r="X464" s="7" t="s">
        <v>16</v>
      </c>
      <c r="Y464" s="44"/>
      <c r="Z464" s="44"/>
      <c r="AA464" s="44"/>
      <c r="AB464" s="44"/>
      <c r="AC464" s="44"/>
      <c r="AD464" s="44"/>
      <c r="AE464" s="43"/>
      <c r="AF464" s="40" t="str">
        <f>IFERROR((COUNTIF(Z464,[1]Locaux!$A$8)+COUNTIF(Z464,[1]Locaux!$A$9)+COUNTIF(Z464,[1]Locaux!$A$10)+COUNTIF(Z464,[1]Locaux!$A$11)+COUNTIF(Z464,[1]Locaux!$A$12)+COUNTIF(Z464,[1]Locaux!$A$15)+COUNTIF(Z464,[1]Locaux!$A$16)+COUNTIF(Z464,[1]Locaux!$A$17))/(COUNTIF(Y464,"*")+COUNTIF(AC464,"*")+COUNTIF(AE464,"*")),"0")</f>
        <v>0</v>
      </c>
      <c r="AG464" s="7" t="s">
        <v>16</v>
      </c>
      <c r="AH464" s="44"/>
      <c r="AI464" s="44"/>
      <c r="AJ464" s="44"/>
      <c r="AK464" s="44"/>
      <c r="AL464" s="44"/>
      <c r="AM464" s="44"/>
      <c r="AN464" s="43"/>
      <c r="AO464" s="40" t="str">
        <f>IFERROR((COUNTIF(AI464,[1]Locaux!$A$8)+COUNTIF(AI464,[1]Locaux!$A$9)+COUNTIF(AI464,[1]Locaux!$A$10)+COUNTIF(AI464,[1]Locaux!$A$11)+COUNTIF(AI464,[1]Locaux!$A$12)+COUNTIF(AI464,[1]Locaux!$A$15)+COUNTIF(AI464,[1]Locaux!$A$16)+COUNTIF(AI464,[1]Locaux!$A$17))/(COUNTIF(AH464,"*")+COUNTIF(AL464,"*")+COUNTIF(AN464,"*")),"0")</f>
        <v>0</v>
      </c>
      <c r="AP464" s="7" t="s">
        <v>16</v>
      </c>
      <c r="AQ464" s="44"/>
      <c r="AR464" s="44"/>
      <c r="AS464" s="44"/>
      <c r="AT464" s="44"/>
      <c r="AU464" s="44"/>
      <c r="AV464" s="44"/>
      <c r="AW464" s="43"/>
      <c r="AX464" s="40" t="str">
        <f>IFERROR((COUNTIF(AR464,[1]Locaux!$A$8)+COUNTIF(AR464,[1]Locaux!$A$9)+COUNTIF(AR464,[1]Locaux!$A$10)+COUNTIF(AR464,[1]Locaux!$A$11)+COUNTIF(AR464,[1]Locaux!$A$12)+COUNTIF(AR464,[1]Locaux!$A$15)+COUNTIF(AR464,[1]Locaux!$A$16)+COUNTIF(AR464,[1]Locaux!$A$17))/(COUNTIF(AQ464,"*")+COUNTIF(AU464,"*")+COUNTIF(AW464,"*")),"0")</f>
        <v>0</v>
      </c>
      <c r="AY464" s="7" t="s">
        <v>21</v>
      </c>
      <c r="AZ464" s="44"/>
      <c r="BA464" s="44"/>
      <c r="BB464" s="44"/>
      <c r="BC464" s="44"/>
      <c r="BD464" s="44"/>
      <c r="BE464" s="44"/>
      <c r="BF464" s="43"/>
      <c r="BG464" s="40" t="str">
        <f>IFERROR((COUNTIF(BA464,[1]Locaux!$A$8)+COUNTIF(BA464,[1]Locaux!$A$9)+COUNTIF(BA464,[1]Locaux!$A$10)+COUNTIF(BA464,[1]Locaux!$A$11)+COUNTIF(BA464,[1]Locaux!$A$12)+COUNTIF(BA464,[1]Locaux!$A$15)+COUNTIF(BA464,[1]Locaux!$A$16)+COUNTIF(BA464,[1]Locaux!$A$17))/(COUNTIF(AZ464,"*")+COUNTIF(BD464,"*")+COUNTIF(BF464,"*")),"0")</f>
        <v>0</v>
      </c>
      <c r="BH464" s="7"/>
      <c r="BI464" s="44"/>
      <c r="BJ464" s="44"/>
      <c r="BK464" s="44"/>
      <c r="BL464" s="44"/>
      <c r="BM464" s="44"/>
      <c r="BN464" s="44"/>
      <c r="BO464" s="43"/>
      <c r="BP464" s="40" t="str">
        <f>IFERROR((COUNTIF(BJ464,[1]Locaux!$A$8)+COUNTIF(BJ464,[1]Locaux!$A$9)+COUNTIF(BJ464,[1]Locaux!$A$10)+COUNTIF(BJ464,[1]Locaux!$A$11)+COUNTIF(BJ464,[1]Locaux!$A$12)+COUNTIF(BJ464,[1]Locaux!$A$15)+COUNTIF(BJ464,[1]Locaux!$A$16)+COUNTIF(BJ464,[1]Locaux!$A$17))/(COUNTIF(BI464,"*")+COUNTIF(BM464,"*")+COUNTIF(BO464,"*")),"0")</f>
        <v>0</v>
      </c>
      <c r="BQ464" s="7"/>
      <c r="BR464" s="44"/>
      <c r="BS464" s="44"/>
      <c r="BT464" s="44"/>
      <c r="BU464" s="44"/>
      <c r="BV464" s="44"/>
      <c r="BW464" s="44"/>
      <c r="BX464" s="43"/>
      <c r="BY464" s="7"/>
      <c r="BZ464" s="44"/>
      <c r="CA464" s="44"/>
      <c r="CB464" s="44"/>
      <c r="CC464" s="44"/>
      <c r="CD464" s="44"/>
      <c r="CE464" s="44"/>
      <c r="CF464" s="43"/>
      <c r="CG464" s="7"/>
      <c r="CH464" s="44"/>
      <c r="CI464" s="44"/>
      <c r="CJ464" s="44"/>
      <c r="CK464" s="44"/>
      <c r="CL464" s="44"/>
      <c r="CM464" s="44"/>
      <c r="CN464" s="43"/>
      <c r="CO464" s="37" t="e">
        <f>OR(CR464&gt;1,CS464&gt;1,CT464&gt;1,CU464&gt;1,CV464&gt;1,CW464&gt;1,CX464&gt;1,CY464&gt;1,CZ464&gt;1,DA464&gt;1,DB464&gt;1,DC464&gt;1,#REF!&gt;1,#REF!&gt;1,#REF!&gt;1,#REF!&gt;1,#REF!&gt;1,#REF!&gt;1,#REF!&gt;1,#REF!&gt;1,#REF!&gt;1,#REF!&gt;1,#REF!&gt;1,#REF!&gt;1,#REF!&gt;1,#REF!&gt;1,#REF!&gt;1,#REF!&gt;1,#REF!&gt;1,#REF!&gt;1)</f>
        <v>#REF!</v>
      </c>
      <c r="CP464" s="36" t="b">
        <f>OR(DR464&gt;1,DS464&gt;1,DT464&gt;1,DU464&gt;1,DV464&gt;1,DW464&gt;1,DX464&gt;1,DY464&gt;1,DZ464&gt;1,EA464&gt;1,EB464&gt;1,EC464&gt;1,ED464&gt;1,EE464&gt;1,EF464&gt;1,EG464&gt;1,EH464&gt;1,EI464&gt;1,EJ464&gt;1,EK464&gt;1,EL464&gt;1,EM464&gt;1,EN464&gt;1,EO464&gt;1,EP464&gt;1,EQ464&gt;1,ER464&gt;1,ES464&gt;1,ET464&gt;1,EU464&gt;1,EV464&gt;1,EW464&gt;1,EX464&gt;1,EY464&gt;1,EZ464&gt;1,FA464&gt;1,FB464&gt;1,FC464&gt;1,FD464&gt;1,FE464&gt;1)</f>
        <v>0</v>
      </c>
      <c r="CQ464" s="35"/>
      <c r="CR464" s="34">
        <f>COUNTIF($F464:$CN464,CR$101)</f>
        <v>0</v>
      </c>
      <c r="CS464" s="33">
        <f>COUNTIF($F464:$CN464,CS$101)</f>
        <v>0</v>
      </c>
      <c r="CT464" s="32">
        <f>COUNTIF($F464:$CN464,CT$101)</f>
        <v>0</v>
      </c>
      <c r="CU464" s="31">
        <f>COUNTIF($F464:$CN464,CU$101)</f>
        <v>0</v>
      </c>
      <c r="CV464" s="30">
        <f>COUNTIF($F464:$CN464,CV$101)</f>
        <v>0</v>
      </c>
      <c r="CW464" s="29">
        <f>COUNTIF($F464:$CN464,CW$101)</f>
        <v>0</v>
      </c>
      <c r="CX464" s="24">
        <f>COUNTIF($F464:$CN464,CX$101)</f>
        <v>0</v>
      </c>
      <c r="CY464" s="28">
        <f>COUNTIF($F464:$CN464,CY$101)</f>
        <v>0</v>
      </c>
      <c r="CZ464" s="27">
        <f>COUNTIF($F464:$CN464,CZ$101)</f>
        <v>0</v>
      </c>
      <c r="DA464" s="26">
        <f>COUNTIF($F464:$CN464,DA$101)</f>
        <v>0</v>
      </c>
      <c r="DB464" s="25">
        <f>COUNTIF($F464:$CN464,DB$101)</f>
        <v>0</v>
      </c>
      <c r="DC464" s="24">
        <f>COUNTIF($F464:$CN464,DC$101)</f>
        <v>0</v>
      </c>
      <c r="DD464" s="13"/>
      <c r="DE464" s="13"/>
      <c r="DF464" s="23"/>
      <c r="DG464" s="23"/>
      <c r="DH464" s="23"/>
      <c r="DI464" s="23"/>
      <c r="DJ464" s="23"/>
      <c r="DK464" s="23"/>
      <c r="DL464" s="23"/>
      <c r="DM464" s="23"/>
      <c r="DN464" s="23"/>
      <c r="DO464" s="23"/>
      <c r="DP464" s="22"/>
      <c r="DQ464" s="21"/>
      <c r="DR464" s="20">
        <f>COUNTIF($F464:$CN464,DR$101)</f>
        <v>0</v>
      </c>
      <c r="DS464" s="19">
        <f>COUNTIF($F464:$CN464,DS$101)</f>
        <v>0</v>
      </c>
      <c r="DT464" s="19">
        <f>COUNTIF($F464:$CN464,DT$101)</f>
        <v>0</v>
      </c>
      <c r="DU464" s="19">
        <f>COUNTIF($F464:$CN464,DU$101)</f>
        <v>0</v>
      </c>
      <c r="DV464" s="19">
        <f>COUNTIF($F464:$CN464,DV$101)</f>
        <v>0</v>
      </c>
      <c r="DW464" s="19">
        <f>COUNTIF($F464:$CN464,DW$101)</f>
        <v>0</v>
      </c>
      <c r="DX464" s="19">
        <f>COUNTIF($F464:$CN464,DX$101)</f>
        <v>0</v>
      </c>
      <c r="DY464" s="19">
        <f>COUNTIF($F464:$CN464,DY$101)</f>
        <v>0</v>
      </c>
      <c r="DZ464" s="19">
        <f>COUNTIF($F464:$CN464,DZ$101)</f>
        <v>0</v>
      </c>
      <c r="EA464" s="19">
        <f>COUNTIF($F464:$CN464,EA$101)</f>
        <v>0</v>
      </c>
      <c r="EB464" s="19">
        <f>COUNTIF($F464:$CN464,EB$101)</f>
        <v>0</v>
      </c>
      <c r="EC464" s="19">
        <f>COUNTIF($F464:$CN464,EC$101)</f>
        <v>0</v>
      </c>
      <c r="ED464" s="19">
        <f>COUNTIF($F464:$CN464,ED$101)</f>
        <v>0</v>
      </c>
      <c r="EE464" s="19">
        <f>COUNTIF($F464:$CN464,EE$101)</f>
        <v>0</v>
      </c>
      <c r="EF464" s="19">
        <f>COUNTIF($F464:$CN464,EF$101)</f>
        <v>0</v>
      </c>
      <c r="EG464" s="19">
        <f>COUNTIF($F464:$CN464,EG$101)</f>
        <v>0</v>
      </c>
      <c r="EH464" s="19">
        <f>COUNTIF($F464:$CN464,EH$101)</f>
        <v>0</v>
      </c>
      <c r="EI464" s="19">
        <f>COUNTIF($F464:$CN464,EI$101)</f>
        <v>0</v>
      </c>
      <c r="EJ464" s="19">
        <f>COUNTIF($F464:$CN464,EJ$101)</f>
        <v>0</v>
      </c>
      <c r="EK464" s="19">
        <f>COUNTIF($F464:$CN464,EK$101)</f>
        <v>0</v>
      </c>
      <c r="EL464" s="19">
        <f>COUNTIF($F464:$CN464,EL$101)</f>
        <v>0</v>
      </c>
      <c r="EM464" s="19">
        <f>COUNTIF($F464:$CN464,EM$101)</f>
        <v>0</v>
      </c>
      <c r="EN464" s="19">
        <f>COUNTIF($F464:$CN464,EN$101)</f>
        <v>0</v>
      </c>
      <c r="EO464" s="19">
        <f>COUNTIF($F464:$CN464,EO$101)</f>
        <v>0</v>
      </c>
      <c r="EP464" s="19">
        <f>COUNTIF($F464:$CN464,EP$101)</f>
        <v>0</v>
      </c>
      <c r="EQ464" s="19">
        <f>COUNTIF($F464:$CN464,EQ$101)</f>
        <v>0</v>
      </c>
      <c r="ER464" s="19">
        <f>COUNTIF($F464:$CN464,ER$101)</f>
        <v>0</v>
      </c>
      <c r="ES464" s="19">
        <f>COUNTIF($F464:$CN464,ES$101)</f>
        <v>0</v>
      </c>
      <c r="ET464" s="19">
        <f>COUNTIF($F464:$CN464,ET$101)</f>
        <v>0</v>
      </c>
      <c r="EU464" s="19">
        <f>COUNTIF($F464:$CN464,EU$101)</f>
        <v>0</v>
      </c>
      <c r="EV464" s="19">
        <f>COUNTIF($F464:$CN464,EV$101)</f>
        <v>0</v>
      </c>
      <c r="EW464" s="19">
        <f>COUNTIF($F464:$CN464,EW$101)</f>
        <v>0</v>
      </c>
      <c r="EX464" s="19">
        <f>COUNTIF($F464:$CN464,EX$101)</f>
        <v>0</v>
      </c>
      <c r="EY464" s="19">
        <f>COUNTIF($F464:$CN464,EY$101)</f>
        <v>0</v>
      </c>
      <c r="EZ464" s="19">
        <f>COUNTIF($F464:$CN464,EZ$101)</f>
        <v>0</v>
      </c>
      <c r="FA464" s="19">
        <f>COUNTIF($F464:$CN464,FA$101)</f>
        <v>0</v>
      </c>
      <c r="FB464" s="19">
        <f>COUNTIF($F464:$CN464,FB$101)</f>
        <v>0</v>
      </c>
      <c r="FC464" s="19">
        <f>COUNTIF($F464:$CN464,FC$101)</f>
        <v>0</v>
      </c>
      <c r="FD464" s="19">
        <f>COUNTIF($F464:$CN464,FD$101)</f>
        <v>0</v>
      </c>
      <c r="FE464" s="19">
        <f>COUNTIF($F464:$CN464,FE$101)</f>
        <v>0</v>
      </c>
    </row>
    <row r="465" spans="1:161" ht="13.5" thickBot="1" x14ac:dyDescent="0.25">
      <c r="A465" s="12"/>
      <c r="B465" s="11"/>
      <c r="C465" s="11"/>
      <c r="D465" s="11"/>
      <c r="E465" s="10"/>
      <c r="F465" s="6"/>
      <c r="G465" s="39"/>
      <c r="H465" s="39"/>
      <c r="I465" s="39"/>
      <c r="J465" s="39"/>
      <c r="K465" s="39"/>
      <c r="L465" s="39"/>
      <c r="M465" s="38"/>
      <c r="N465" s="40" t="str">
        <f>IFERROR((COUNTIF(H465,[1]Locaux!$A$8)+COUNTIF(H465,[1]Locaux!$A$9)+COUNTIF(H465,[1]Locaux!$A$10)+COUNTIF(H465,[1]Locaux!$A$11)+COUNTIF(H465,[1]Locaux!$A$12)+COUNTIF(H465,[1]Locaux!$A$15)+COUNTIF(H465,[1]Locaux!$A$16)+COUNTIF(H465,[1]Locaux!$A$17))/(COUNTIF(G465,"*")+COUNTIF(K465,"*")+COUNTIF(M465,"*")),"0")</f>
        <v>0</v>
      </c>
      <c r="O465" s="6"/>
      <c r="P465" s="39"/>
      <c r="Q465" s="39"/>
      <c r="R465" s="39"/>
      <c r="S465" s="39"/>
      <c r="T465" s="39"/>
      <c r="U465" s="39"/>
      <c r="V465" s="38"/>
      <c r="W465" s="40" t="str">
        <f>IFERROR((COUNTIF(Q465,[1]Locaux!$A$8)+COUNTIF(Q465,[1]Locaux!$A$9)+COUNTIF(Q465,[1]Locaux!$A$10)+COUNTIF(Q465,[1]Locaux!$A$11)+COUNTIF(Q465,[1]Locaux!$A$12)+COUNTIF(Q465,[1]Locaux!$A$15)+COUNTIF(Q465,[1]Locaux!$A$16)+COUNTIF(Q465,[1]Locaux!$A$17))/(COUNTIF(P465,"*")+COUNTIF(T465,"*")+COUNTIF(V465,"*")),"0")</f>
        <v>0</v>
      </c>
      <c r="X465" s="6" t="s">
        <v>16</v>
      </c>
      <c r="Y465" s="39"/>
      <c r="Z465" s="39"/>
      <c r="AA465" s="39"/>
      <c r="AB465" s="39"/>
      <c r="AC465" s="39"/>
      <c r="AD465" s="39"/>
      <c r="AE465" s="38"/>
      <c r="AF465" s="40" t="str">
        <f>IFERROR((COUNTIF(Z465,[1]Locaux!$A$8)+COUNTIF(Z465,[1]Locaux!$A$9)+COUNTIF(Z465,[1]Locaux!$A$10)+COUNTIF(Z465,[1]Locaux!$A$11)+COUNTIF(Z465,[1]Locaux!$A$12)+COUNTIF(Z465,[1]Locaux!$A$15)+COUNTIF(Z465,[1]Locaux!$A$16)+COUNTIF(Z465,[1]Locaux!$A$17))/(COUNTIF(Y465,"*")+COUNTIF(AC465,"*")+COUNTIF(AE465,"*")),"0")</f>
        <v>0</v>
      </c>
      <c r="AG465" s="6" t="s">
        <v>16</v>
      </c>
      <c r="AH465" s="39"/>
      <c r="AI465" s="39"/>
      <c r="AJ465" s="39"/>
      <c r="AK465" s="39"/>
      <c r="AL465" s="39"/>
      <c r="AM465" s="39"/>
      <c r="AN465" s="38"/>
      <c r="AO465" s="40" t="str">
        <f>IFERROR((COUNTIF(AI465,[1]Locaux!$A$8)+COUNTIF(AI465,[1]Locaux!$A$9)+COUNTIF(AI465,[1]Locaux!$A$10)+COUNTIF(AI465,[1]Locaux!$A$11)+COUNTIF(AI465,[1]Locaux!$A$12)+COUNTIF(AI465,[1]Locaux!$A$15)+COUNTIF(AI465,[1]Locaux!$A$16)+COUNTIF(AI465,[1]Locaux!$A$17))/(COUNTIF(AH465,"*")+COUNTIF(AL465,"*")+COUNTIF(AN465,"*")),"0")</f>
        <v>0</v>
      </c>
      <c r="AP465" s="6" t="s">
        <v>16</v>
      </c>
      <c r="AQ465" s="39"/>
      <c r="AR465" s="39"/>
      <c r="AS465" s="39"/>
      <c r="AT465" s="39"/>
      <c r="AU465" s="39"/>
      <c r="AV465" s="39"/>
      <c r="AW465" s="38"/>
      <c r="AX465" s="40" t="str">
        <f>IFERROR((COUNTIF(AR465,[1]Locaux!$A$8)+COUNTIF(AR465,[1]Locaux!$A$9)+COUNTIF(AR465,[1]Locaux!$A$10)+COUNTIF(AR465,[1]Locaux!$A$11)+COUNTIF(AR465,[1]Locaux!$A$12)+COUNTIF(AR465,[1]Locaux!$A$15)+COUNTIF(AR465,[1]Locaux!$A$16)+COUNTIF(AR465,[1]Locaux!$A$17))/(COUNTIF(AQ465,"*")+COUNTIF(AU465,"*")+COUNTIF(AW465,"*")),"0")</f>
        <v>0</v>
      </c>
      <c r="AY465" s="6" t="s">
        <v>21</v>
      </c>
      <c r="AZ465" s="39"/>
      <c r="BA465" s="39"/>
      <c r="BB465" s="39"/>
      <c r="BC465" s="39"/>
      <c r="BD465" s="39"/>
      <c r="BE465" s="39"/>
      <c r="BF465" s="38"/>
      <c r="BG465" s="40" t="str">
        <f>IFERROR((COUNTIF(BA465,[1]Locaux!$A$8)+COUNTIF(BA465,[1]Locaux!$A$9)+COUNTIF(BA465,[1]Locaux!$A$10)+COUNTIF(BA465,[1]Locaux!$A$11)+COUNTIF(BA465,[1]Locaux!$A$12)+COUNTIF(BA465,[1]Locaux!$A$15)+COUNTIF(BA465,[1]Locaux!$A$16)+COUNTIF(BA465,[1]Locaux!$A$17))/(COUNTIF(AZ465,"*")+COUNTIF(BD465,"*")+COUNTIF(BF465,"*")),"0")</f>
        <v>0</v>
      </c>
      <c r="BH465" s="6"/>
      <c r="BI465" s="39"/>
      <c r="BJ465" s="39"/>
      <c r="BK465" s="39"/>
      <c r="BL465" s="39"/>
      <c r="BM465" s="39"/>
      <c r="BN465" s="39"/>
      <c r="BO465" s="38"/>
      <c r="BP465" s="40" t="str">
        <f>IFERROR((COUNTIF(BJ465,[1]Locaux!$A$8)+COUNTIF(BJ465,[1]Locaux!$A$9)+COUNTIF(BJ465,[1]Locaux!$A$10)+COUNTIF(BJ465,[1]Locaux!$A$11)+COUNTIF(BJ465,[1]Locaux!$A$12)+COUNTIF(BJ465,[1]Locaux!$A$15)+COUNTIF(BJ465,[1]Locaux!$A$16)+COUNTIF(BJ465,[1]Locaux!$A$17))/(COUNTIF(BI465,"*")+COUNTIF(BM465,"*")+COUNTIF(BO465,"*")),"0")</f>
        <v>0</v>
      </c>
      <c r="BQ465" s="6"/>
      <c r="BR465" s="39"/>
      <c r="BS465" s="39"/>
      <c r="BT465" s="39"/>
      <c r="BU465" s="39"/>
      <c r="BV465" s="39"/>
      <c r="BW465" s="39"/>
      <c r="BX465" s="38"/>
      <c r="BY465" s="6"/>
      <c r="BZ465" s="39"/>
      <c r="CA465" s="39"/>
      <c r="CB465" s="39"/>
      <c r="CC465" s="39"/>
      <c r="CD465" s="39"/>
      <c r="CE465" s="39"/>
      <c r="CF465" s="38"/>
      <c r="CG465" s="6"/>
      <c r="CH465" s="39"/>
      <c r="CI465" s="39"/>
      <c r="CJ465" s="39"/>
      <c r="CK465" s="39"/>
      <c r="CL465" s="39"/>
      <c r="CM465" s="39"/>
      <c r="CN465" s="38"/>
      <c r="CO465" s="37" t="e">
        <f>OR(CR465&gt;1,CS465&gt;1,CT465&gt;1,CU465&gt;1,CV465&gt;1,CW465&gt;1,CX465&gt;1,CY465&gt;1,CZ465&gt;1,DA465&gt;1,DB465&gt;1,DC465&gt;1,#REF!&gt;1,#REF!&gt;1,#REF!&gt;1,#REF!&gt;1,#REF!&gt;1,#REF!&gt;1,#REF!&gt;1,#REF!&gt;1,#REF!&gt;1,#REF!&gt;1,#REF!&gt;1,#REF!&gt;1,#REF!&gt;1,#REF!&gt;1,#REF!&gt;1,#REF!&gt;1,#REF!&gt;1,#REF!&gt;1)</f>
        <v>#REF!</v>
      </c>
      <c r="CP465" s="36" t="b">
        <f>OR(DR465&gt;1,DS465&gt;1,DT465&gt;1,DU465&gt;1,DV465&gt;1,DW465&gt;1,DX465&gt;1,DY465&gt;1,DZ465&gt;1,EA465&gt;1,EB465&gt;1,EC465&gt;1,ED465&gt;1,EE465&gt;1,EF465&gt;1,EG465&gt;1,EH465&gt;1,EI465&gt;1,EJ465&gt;1,EK465&gt;1,EL465&gt;1,EM465&gt;1,EN465&gt;1,EO465&gt;1,EP465&gt;1,EQ465&gt;1,ER465&gt;1,ES465&gt;1,ET465&gt;1,EU465&gt;1,EV465&gt;1,EW465&gt;1,EX465&gt;1,EY465&gt;1,EZ465&gt;1,FA465&gt;1,FB465&gt;1,FC465&gt;1,FD465&gt;1,FE465&gt;1)</f>
        <v>0</v>
      </c>
      <c r="CQ465" s="35"/>
      <c r="CR465" s="34">
        <f>COUNTIF($F465:$CN465,CR$101)</f>
        <v>0</v>
      </c>
      <c r="CS465" s="33">
        <f>COUNTIF($F465:$CN465,CS$101)</f>
        <v>0</v>
      </c>
      <c r="CT465" s="32">
        <f>COUNTIF($F465:$CN465,CT$101)</f>
        <v>0</v>
      </c>
      <c r="CU465" s="31">
        <f>COUNTIF($F465:$CN465,CU$101)</f>
        <v>0</v>
      </c>
      <c r="CV465" s="30">
        <f>COUNTIF($F465:$CN465,CV$101)</f>
        <v>0</v>
      </c>
      <c r="CW465" s="29">
        <f>COUNTIF($F465:$CN465,CW$101)</f>
        <v>0</v>
      </c>
      <c r="CX465" s="24">
        <f>COUNTIF($F465:$CN465,CX$101)</f>
        <v>0</v>
      </c>
      <c r="CY465" s="28">
        <f>COUNTIF($F465:$CN465,CY$101)</f>
        <v>0</v>
      </c>
      <c r="CZ465" s="27">
        <f>COUNTIF($F465:$CN465,CZ$101)</f>
        <v>0</v>
      </c>
      <c r="DA465" s="26">
        <f>COUNTIF($F465:$CN465,DA$101)</f>
        <v>0</v>
      </c>
      <c r="DB465" s="25">
        <f>COUNTIF($F465:$CN465,DB$101)</f>
        <v>0</v>
      </c>
      <c r="DC465" s="24">
        <f>COUNTIF($F465:$CN465,DC$101)</f>
        <v>0</v>
      </c>
      <c r="DD465" s="13"/>
      <c r="DE465" s="13"/>
      <c r="DF465" s="23"/>
      <c r="DG465" s="23"/>
      <c r="DH465" s="23"/>
      <c r="DI465" s="23"/>
      <c r="DJ465" s="23"/>
      <c r="DK465" s="23"/>
      <c r="DL465" s="23"/>
      <c r="DM465" s="23"/>
      <c r="DN465" s="23"/>
      <c r="DO465" s="23"/>
      <c r="DP465" s="22"/>
      <c r="DQ465" s="21"/>
      <c r="DR465" s="20">
        <f>COUNTIF($F465:$CN465,DR$101)</f>
        <v>0</v>
      </c>
      <c r="DS465" s="19">
        <f>COUNTIF($F465:$CN465,DS$101)</f>
        <v>0</v>
      </c>
      <c r="DT465" s="19">
        <f>COUNTIF($F465:$CN465,DT$101)</f>
        <v>0</v>
      </c>
      <c r="DU465" s="19">
        <f>COUNTIF($F465:$CN465,DU$101)</f>
        <v>0</v>
      </c>
      <c r="DV465" s="19">
        <f>COUNTIF($F465:$CN465,DV$101)</f>
        <v>0</v>
      </c>
      <c r="DW465" s="19">
        <f>COUNTIF($F465:$CN465,DW$101)</f>
        <v>0</v>
      </c>
      <c r="DX465" s="19">
        <f>COUNTIF($F465:$CN465,DX$101)</f>
        <v>0</v>
      </c>
      <c r="DY465" s="19">
        <f>COUNTIF($F465:$CN465,DY$101)</f>
        <v>0</v>
      </c>
      <c r="DZ465" s="19">
        <f>COUNTIF($F465:$CN465,DZ$101)</f>
        <v>0</v>
      </c>
      <c r="EA465" s="19">
        <f>COUNTIF($F465:$CN465,EA$101)</f>
        <v>0</v>
      </c>
      <c r="EB465" s="19">
        <f>COUNTIF($F465:$CN465,EB$101)</f>
        <v>0</v>
      </c>
      <c r="EC465" s="19">
        <f>COUNTIF($F465:$CN465,EC$101)</f>
        <v>0</v>
      </c>
      <c r="ED465" s="19">
        <f>COUNTIF($F465:$CN465,ED$101)</f>
        <v>0</v>
      </c>
      <c r="EE465" s="19">
        <f>COUNTIF($F465:$CN465,EE$101)</f>
        <v>0</v>
      </c>
      <c r="EF465" s="19">
        <f>COUNTIF($F465:$CN465,EF$101)</f>
        <v>0</v>
      </c>
      <c r="EG465" s="19">
        <f>COUNTIF($F465:$CN465,EG$101)</f>
        <v>0</v>
      </c>
      <c r="EH465" s="19">
        <f>COUNTIF($F465:$CN465,EH$101)</f>
        <v>0</v>
      </c>
      <c r="EI465" s="19">
        <f>COUNTIF($F465:$CN465,EI$101)</f>
        <v>0</v>
      </c>
      <c r="EJ465" s="19">
        <f>COUNTIF($F465:$CN465,EJ$101)</f>
        <v>0</v>
      </c>
      <c r="EK465" s="19">
        <f>COUNTIF($F465:$CN465,EK$101)</f>
        <v>0</v>
      </c>
      <c r="EL465" s="19">
        <f>COUNTIF($F465:$CN465,EL$101)</f>
        <v>0</v>
      </c>
      <c r="EM465" s="19">
        <f>COUNTIF($F465:$CN465,EM$101)</f>
        <v>0</v>
      </c>
      <c r="EN465" s="19">
        <f>COUNTIF($F465:$CN465,EN$101)</f>
        <v>0</v>
      </c>
      <c r="EO465" s="19">
        <f>COUNTIF($F465:$CN465,EO$101)</f>
        <v>0</v>
      </c>
      <c r="EP465" s="19">
        <f>COUNTIF($F465:$CN465,EP$101)</f>
        <v>0</v>
      </c>
      <c r="EQ465" s="19">
        <f>COUNTIF($F465:$CN465,EQ$101)</f>
        <v>0</v>
      </c>
      <c r="ER465" s="19">
        <f>COUNTIF($F465:$CN465,ER$101)</f>
        <v>0</v>
      </c>
      <c r="ES465" s="19">
        <f>COUNTIF($F465:$CN465,ES$101)</f>
        <v>0</v>
      </c>
      <c r="ET465" s="19">
        <f>COUNTIF($F465:$CN465,ET$101)</f>
        <v>0</v>
      </c>
      <c r="EU465" s="19">
        <f>COUNTIF($F465:$CN465,EU$101)</f>
        <v>0</v>
      </c>
      <c r="EV465" s="19">
        <f>COUNTIF($F465:$CN465,EV$101)</f>
        <v>0</v>
      </c>
      <c r="EW465" s="19">
        <f>COUNTIF($F465:$CN465,EW$101)</f>
        <v>0</v>
      </c>
      <c r="EX465" s="19">
        <f>COUNTIF($F465:$CN465,EX$101)</f>
        <v>0</v>
      </c>
      <c r="EY465" s="19">
        <f>COUNTIF($F465:$CN465,EY$101)</f>
        <v>0</v>
      </c>
      <c r="EZ465" s="19">
        <f>COUNTIF($F465:$CN465,EZ$101)</f>
        <v>0</v>
      </c>
      <c r="FA465" s="19">
        <f>COUNTIF($F465:$CN465,FA$101)</f>
        <v>0</v>
      </c>
      <c r="FB465" s="19">
        <f>COUNTIF($F465:$CN465,FB$101)</f>
        <v>0</v>
      </c>
      <c r="FC465" s="19">
        <f>COUNTIF($F465:$CN465,FC$101)</f>
        <v>0</v>
      </c>
      <c r="FD465" s="19">
        <f>COUNTIF($F465:$CN465,FD$101)</f>
        <v>0</v>
      </c>
      <c r="FE465" s="19">
        <f>COUNTIF($F465:$CN465,FE$101)</f>
        <v>0</v>
      </c>
    </row>
    <row r="466" spans="1:161" x14ac:dyDescent="0.2">
      <c r="A466" s="18" t="str">
        <f>CHOOSE(WEEKDAY($E466),"Dimanche","Lundi","Mardi","Mercredi","Jeudi","Vendredi","")</f>
        <v>Lundi</v>
      </c>
      <c r="B466" s="17">
        <f>IF(M466&lt;&gt;"Cong. ",B464+1,B464+0)</f>
        <v>171</v>
      </c>
      <c r="C466" s="17">
        <f>IF(M466&lt;&gt;"Cong. ",C464+1,C464+0)</f>
        <v>150</v>
      </c>
      <c r="D466" s="17">
        <f>IF(M466="",D464+1,D464+0)</f>
        <v>48</v>
      </c>
      <c r="E466" s="16">
        <v>44312</v>
      </c>
      <c r="F466" s="7"/>
      <c r="G466" s="44"/>
      <c r="H466" s="44"/>
      <c r="I466" s="44"/>
      <c r="J466" s="44"/>
      <c r="K466" s="44"/>
      <c r="L466" s="44"/>
      <c r="M466" s="43"/>
      <c r="N466" s="40" t="str">
        <f>IFERROR((COUNTIF(H466,[1]Locaux!$A$8)+COUNTIF(H466,[1]Locaux!$A$9)+COUNTIF(H466,[1]Locaux!$A$10)+COUNTIF(H466,[1]Locaux!$A$11)+COUNTIF(H466,[1]Locaux!$A$12)+COUNTIF(H466,[1]Locaux!$A$15)+COUNTIF(H466,[1]Locaux!$A$16)+COUNTIF(H466,[1]Locaux!$A$17))/(COUNTIF(G466,"*")+COUNTIF(K466,"*")+COUNTIF(M466,"*")),"0")</f>
        <v>0</v>
      </c>
      <c r="O466" s="7"/>
      <c r="P466" s="44"/>
      <c r="Q466" s="44"/>
      <c r="R466" s="44"/>
      <c r="S466" s="44"/>
      <c r="T466" s="44"/>
      <c r="U466" s="44"/>
      <c r="V466" s="43"/>
      <c r="W466" s="40" t="str">
        <f>IFERROR((COUNTIF(Q466,[1]Locaux!$A$8)+COUNTIF(Q466,[1]Locaux!$A$9)+COUNTIF(Q466,[1]Locaux!$A$10)+COUNTIF(Q466,[1]Locaux!$A$11)+COUNTIF(Q466,[1]Locaux!$A$12)+COUNTIF(Q466,[1]Locaux!$A$15)+COUNTIF(Q466,[1]Locaux!$A$16)+COUNTIF(Q466,[1]Locaux!$A$17))/(COUNTIF(P466,"*")+COUNTIF(T466,"*")+COUNTIF(V466,"*")),"0")</f>
        <v>0</v>
      </c>
      <c r="X466" s="7" t="s">
        <v>16</v>
      </c>
      <c r="Y466" s="44"/>
      <c r="Z466" s="44"/>
      <c r="AA466" s="44"/>
      <c r="AB466" s="44"/>
      <c r="AC466" s="44"/>
      <c r="AD466" s="44"/>
      <c r="AE466" s="43"/>
      <c r="AF466" s="40" t="str">
        <f>IFERROR((COUNTIF(Z466,[1]Locaux!$A$8)+COUNTIF(Z466,[1]Locaux!$A$9)+COUNTIF(Z466,[1]Locaux!$A$10)+COUNTIF(Z466,[1]Locaux!$A$11)+COUNTIF(Z466,[1]Locaux!$A$12)+COUNTIF(Z466,[1]Locaux!$A$15)+COUNTIF(Z466,[1]Locaux!$A$16)+COUNTIF(Z466,[1]Locaux!$A$17))/(COUNTIF(Y466,"*")+COUNTIF(AC466,"*")+COUNTIF(AE466,"*")),"0")</f>
        <v>0</v>
      </c>
      <c r="AG466" s="51" t="s">
        <v>17</v>
      </c>
      <c r="AH466" s="44"/>
      <c r="AI466" s="44"/>
      <c r="AJ466" s="44"/>
      <c r="AL466" s="44"/>
      <c r="AM466" s="44"/>
      <c r="AN466" s="43"/>
      <c r="AO466" s="40" t="str">
        <f>IFERROR((COUNTIF(AI466,[1]Locaux!$A$8)+COUNTIF(AI466,[1]Locaux!$A$9)+COUNTIF(AI466,[1]Locaux!$A$10)+COUNTIF(AI466,[1]Locaux!$A$11)+COUNTIF(AI466,[1]Locaux!$A$12)+COUNTIF(AI466,[1]Locaux!$A$15)+COUNTIF(AI466,[1]Locaux!$A$16)+COUNTIF(AI466,[1]Locaux!$A$17))/(COUNTIF(AH466,"*")+COUNTIF(AL466,"*")+COUNTIF(AN466,"*")),"0")</f>
        <v>0</v>
      </c>
      <c r="AP466" s="7" t="s">
        <v>17</v>
      </c>
      <c r="AQ466" s="44"/>
      <c r="AR466" s="44"/>
      <c r="AS466" s="44"/>
      <c r="AU466" s="44"/>
      <c r="AV466" s="44"/>
      <c r="AW466" s="43"/>
      <c r="AX466" s="40" t="str">
        <f>IFERROR((COUNTIF(AR466,[1]Locaux!$A$8)+COUNTIF(AR466,[1]Locaux!$A$9)+COUNTIF(AR466,[1]Locaux!$A$10)+COUNTIF(AR466,[1]Locaux!$A$11)+COUNTIF(AR466,[1]Locaux!$A$12)+COUNTIF(AR466,[1]Locaux!$A$15)+COUNTIF(AR466,[1]Locaux!$A$16)+COUNTIF(AR466,[1]Locaux!$A$17))/(COUNTIF(AQ466,"*")+COUNTIF(AU466,"*")+COUNTIF(AW466,"*")),"0")</f>
        <v>0</v>
      </c>
      <c r="AY466" s="7" t="s">
        <v>22</v>
      </c>
      <c r="AZ466" s="44"/>
      <c r="BA466" s="44"/>
      <c r="BB466" s="44"/>
      <c r="BC466" s="44"/>
      <c r="BD466" s="44"/>
      <c r="BE466" s="44"/>
      <c r="BF466" s="43"/>
      <c r="BG466" s="40" t="str">
        <f>IFERROR((COUNTIF(BA466,[1]Locaux!$A$8)+COUNTIF(BA466,[1]Locaux!$A$9)+COUNTIF(BA466,[1]Locaux!$A$10)+COUNTIF(BA466,[1]Locaux!$A$11)+COUNTIF(BA466,[1]Locaux!$A$12)+COUNTIF(BA466,[1]Locaux!$A$15)+COUNTIF(BA466,[1]Locaux!$A$16)+COUNTIF(BA466,[1]Locaux!$A$17))/(COUNTIF(AZ466,"*")+COUNTIF(BD466,"*")+COUNTIF(BF466,"*")),"0")</f>
        <v>0</v>
      </c>
      <c r="BH466" s="7"/>
      <c r="BI466" s="44"/>
      <c r="BJ466" s="44"/>
      <c r="BK466" s="44"/>
      <c r="BL466" s="44"/>
      <c r="BM466" s="44"/>
      <c r="BN466" s="44"/>
      <c r="BO466" s="43"/>
      <c r="BP466" s="40" t="str">
        <f>IFERROR((COUNTIF(BJ466,[1]Locaux!$A$8)+COUNTIF(BJ466,[1]Locaux!$A$9)+COUNTIF(BJ466,[1]Locaux!$A$10)+COUNTIF(BJ466,[1]Locaux!$A$11)+COUNTIF(BJ466,[1]Locaux!$A$12)+COUNTIF(BJ466,[1]Locaux!$A$15)+COUNTIF(BJ466,[1]Locaux!$A$16)+COUNTIF(BJ466,[1]Locaux!$A$17))/(COUNTIF(BI466,"*")+COUNTIF(BM466,"*")+COUNTIF(BO466,"*")),"0")</f>
        <v>0</v>
      </c>
      <c r="BQ466" s="7"/>
      <c r="BR466" s="44"/>
      <c r="BS466" s="44"/>
      <c r="BT466" s="44"/>
      <c r="BU466" s="44"/>
      <c r="BV466" s="44"/>
      <c r="BW466" s="44"/>
      <c r="BX466" s="43"/>
      <c r="BY466" s="7"/>
      <c r="BZ466" s="44"/>
      <c r="CA466" s="44"/>
      <c r="CB466" s="44"/>
      <c r="CC466" s="44"/>
      <c r="CD466" s="44"/>
      <c r="CE466" s="44"/>
      <c r="CF466" s="43"/>
      <c r="CG466" s="7"/>
      <c r="CH466" s="44"/>
      <c r="CI466" s="44"/>
      <c r="CJ466" s="44"/>
      <c r="CK466" s="44"/>
      <c r="CL466" s="44"/>
      <c r="CM466" s="44"/>
      <c r="CN466" s="43"/>
      <c r="CO466" s="37" t="e">
        <f>OR(CR466&gt;1,CS466&gt;1,CT466&gt;1,CU466&gt;1,CV466&gt;1,CW466&gt;1,CX466&gt;1,CY466&gt;1,CZ466&gt;1,DA466&gt;1,DB466&gt;1,DC466&gt;1,#REF!&gt;1,#REF!&gt;1,#REF!&gt;1,#REF!&gt;1,#REF!&gt;1,#REF!&gt;1,#REF!&gt;1,#REF!&gt;1,#REF!&gt;1,#REF!&gt;1,#REF!&gt;1,#REF!&gt;1,#REF!&gt;1,#REF!&gt;1,#REF!&gt;1,#REF!&gt;1,#REF!&gt;1,#REF!&gt;1)</f>
        <v>#REF!</v>
      </c>
      <c r="CP466" s="36" t="b">
        <f>OR(DR466&gt;1,DS466&gt;1,DT466&gt;1,DU466&gt;1,DV466&gt;1,DW466&gt;1,DX466&gt;1,DY466&gt;1,DZ466&gt;1,EA466&gt;1,EB466&gt;1,EC466&gt;1,ED466&gt;1,EE466&gt;1,EF466&gt;1,EG466&gt;1,EH466&gt;1,EI466&gt;1,EJ466&gt;1,EK466&gt;1,EL466&gt;1,EM466&gt;1,EN466&gt;1,EO466&gt;1,EP466&gt;1,EQ466&gt;1,ER466&gt;1,ES466&gt;1,ET466&gt;1,EU466&gt;1,EV466&gt;1,EW466&gt;1,EX466&gt;1,EY466&gt;1,EZ466&gt;1,FA466&gt;1,FB466&gt;1,FC466&gt;1,FD466&gt;1,FE466&gt;1)</f>
        <v>0</v>
      </c>
      <c r="CQ466" s="35"/>
      <c r="CR466" s="34">
        <f>COUNTIF($F466:$CN466,CR$101)</f>
        <v>0</v>
      </c>
      <c r="CS466" s="33">
        <f>COUNTIF($F466:$CN466,CS$101)</f>
        <v>0</v>
      </c>
      <c r="CT466" s="32">
        <f>COUNTIF($F466:$CN466,CT$101)</f>
        <v>0</v>
      </c>
      <c r="CU466" s="31">
        <f>COUNTIF($F466:$CN466,CU$101)</f>
        <v>0</v>
      </c>
      <c r="CV466" s="30">
        <f>COUNTIF($F466:$CN466,CV$101)</f>
        <v>0</v>
      </c>
      <c r="CW466" s="29">
        <f>COUNTIF($F466:$CN466,CW$101)</f>
        <v>0</v>
      </c>
      <c r="CX466" s="24">
        <f>COUNTIF($F466:$CN466,CX$101)</f>
        <v>0</v>
      </c>
      <c r="CY466" s="28">
        <f>COUNTIF($F466:$CN466,CY$101)</f>
        <v>0</v>
      </c>
      <c r="CZ466" s="27">
        <f>COUNTIF($F466:$CN466,CZ$101)</f>
        <v>0</v>
      </c>
      <c r="DA466" s="26">
        <f>COUNTIF($F466:$CN466,DA$101)</f>
        <v>0</v>
      </c>
      <c r="DB466" s="25">
        <f>COUNTIF($F466:$CN466,DB$101)</f>
        <v>0</v>
      </c>
      <c r="DC466" s="24">
        <f>COUNTIF($F466:$CN466,DC$101)</f>
        <v>0</v>
      </c>
      <c r="DD466" s="13"/>
      <c r="DE466" s="13"/>
      <c r="DF466" s="23"/>
      <c r="DG466" s="23"/>
      <c r="DH466" s="23"/>
      <c r="DI466" s="23"/>
      <c r="DJ466" s="23"/>
      <c r="DK466" s="23"/>
      <c r="DL466" s="23"/>
      <c r="DM466" s="23"/>
      <c r="DN466" s="23"/>
      <c r="DO466" s="23"/>
      <c r="DP466" s="22"/>
      <c r="DQ466" s="21"/>
      <c r="DR466" s="20">
        <f>COUNTIF($F466:$CN466,DR$101)</f>
        <v>0</v>
      </c>
      <c r="DS466" s="19">
        <f>COUNTIF($F466:$CN466,DS$101)</f>
        <v>0</v>
      </c>
      <c r="DT466" s="19">
        <f>COUNTIF($F466:$CN466,DT$101)</f>
        <v>0</v>
      </c>
      <c r="DU466" s="19">
        <f>COUNTIF($F466:$CN466,DU$101)</f>
        <v>0</v>
      </c>
      <c r="DV466" s="19">
        <f>COUNTIF($F466:$CN466,DV$101)</f>
        <v>0</v>
      </c>
      <c r="DW466" s="19">
        <f>COUNTIF($F466:$CN466,DW$101)</f>
        <v>0</v>
      </c>
      <c r="DX466" s="19">
        <f>COUNTIF($F466:$CN466,DX$101)</f>
        <v>0</v>
      </c>
      <c r="DY466" s="19">
        <f>COUNTIF($F466:$CN466,DY$101)</f>
        <v>0</v>
      </c>
      <c r="DZ466" s="19">
        <f>COUNTIF($F466:$CN466,DZ$101)</f>
        <v>0</v>
      </c>
      <c r="EA466" s="19">
        <f>COUNTIF($F466:$CN466,EA$101)</f>
        <v>0</v>
      </c>
      <c r="EB466" s="19">
        <f>COUNTIF($F466:$CN466,EB$101)</f>
        <v>0</v>
      </c>
      <c r="EC466" s="19">
        <f>COUNTIF($F466:$CN466,EC$101)</f>
        <v>0</v>
      </c>
      <c r="ED466" s="19">
        <f>COUNTIF($F466:$CN466,ED$101)</f>
        <v>0</v>
      </c>
      <c r="EE466" s="19">
        <f>COUNTIF($F466:$CN466,EE$101)</f>
        <v>0</v>
      </c>
      <c r="EF466" s="19">
        <f>COUNTIF($F466:$CN466,EF$101)</f>
        <v>0</v>
      </c>
      <c r="EG466" s="19">
        <f>COUNTIF($F466:$CN466,EG$101)</f>
        <v>0</v>
      </c>
      <c r="EH466" s="19">
        <f>COUNTIF($F466:$CN466,EH$101)</f>
        <v>0</v>
      </c>
      <c r="EI466" s="19">
        <f>COUNTIF($F466:$CN466,EI$101)</f>
        <v>0</v>
      </c>
      <c r="EJ466" s="19">
        <f>COUNTIF($F466:$CN466,EJ$101)</f>
        <v>0</v>
      </c>
      <c r="EK466" s="19">
        <f>COUNTIF($F466:$CN466,EK$101)</f>
        <v>0</v>
      </c>
      <c r="EL466" s="19">
        <f>COUNTIF($F466:$CN466,EL$101)</f>
        <v>0</v>
      </c>
      <c r="EM466" s="19">
        <f>COUNTIF($F466:$CN466,EM$101)</f>
        <v>0</v>
      </c>
      <c r="EN466" s="19">
        <f>COUNTIF($F466:$CN466,EN$101)</f>
        <v>0</v>
      </c>
      <c r="EO466" s="19">
        <f>COUNTIF($F466:$CN466,EO$101)</f>
        <v>0</v>
      </c>
      <c r="EP466" s="19">
        <f>COUNTIF($F466:$CN466,EP$101)</f>
        <v>0</v>
      </c>
      <c r="EQ466" s="19">
        <f>COUNTIF($F466:$CN466,EQ$101)</f>
        <v>0</v>
      </c>
      <c r="ER466" s="19">
        <f>COUNTIF($F466:$CN466,ER$101)</f>
        <v>0</v>
      </c>
      <c r="ES466" s="19">
        <f>COUNTIF($F466:$CN466,ES$101)</f>
        <v>0</v>
      </c>
      <c r="ET466" s="19">
        <f>COUNTIF($F466:$CN466,ET$101)</f>
        <v>0</v>
      </c>
      <c r="EU466" s="19">
        <f>COUNTIF($F466:$CN466,EU$101)</f>
        <v>0</v>
      </c>
      <c r="EV466" s="19">
        <f>COUNTIF($F466:$CN466,EV$101)</f>
        <v>0</v>
      </c>
      <c r="EW466" s="19">
        <f>COUNTIF($F466:$CN466,EW$101)</f>
        <v>0</v>
      </c>
      <c r="EX466" s="19">
        <f>COUNTIF($F466:$CN466,EX$101)</f>
        <v>0</v>
      </c>
      <c r="EY466" s="19">
        <f>COUNTIF($F466:$CN466,EY$101)</f>
        <v>0</v>
      </c>
      <c r="EZ466" s="19">
        <f>COUNTIF($F466:$CN466,EZ$101)</f>
        <v>0</v>
      </c>
      <c r="FA466" s="19">
        <f>COUNTIF($F466:$CN466,FA$101)</f>
        <v>0</v>
      </c>
      <c r="FB466" s="19">
        <f>COUNTIF($F466:$CN466,FB$101)</f>
        <v>0</v>
      </c>
      <c r="FC466" s="19">
        <f>COUNTIF($F466:$CN466,FC$101)</f>
        <v>0</v>
      </c>
      <c r="FD466" s="19">
        <f>COUNTIF($F466:$CN466,FD$101)</f>
        <v>0</v>
      </c>
      <c r="FE466" s="19">
        <f>COUNTIF($F466:$CN466,FE$101)</f>
        <v>0</v>
      </c>
    </row>
    <row r="467" spans="1:161" ht="13.5" thickBot="1" x14ac:dyDescent="0.25">
      <c r="A467" s="12"/>
      <c r="B467" s="11"/>
      <c r="C467" s="11"/>
      <c r="D467" s="11"/>
      <c r="E467" s="10"/>
      <c r="F467" s="6"/>
      <c r="G467" s="39"/>
      <c r="H467" s="39"/>
      <c r="I467" s="39"/>
      <c r="J467" s="39"/>
      <c r="K467" s="39"/>
      <c r="L467" s="39"/>
      <c r="M467" s="38"/>
      <c r="N467" s="40" t="str">
        <f>IFERROR((COUNTIF(H467,[1]Locaux!$A$8)+COUNTIF(H467,[1]Locaux!$A$9)+COUNTIF(H467,[1]Locaux!$A$10)+COUNTIF(H467,[1]Locaux!$A$11)+COUNTIF(H467,[1]Locaux!$A$12)+COUNTIF(H467,[1]Locaux!$A$15)+COUNTIF(H467,[1]Locaux!$A$16)+COUNTIF(H467,[1]Locaux!$A$17))/(COUNTIF(G467,"*")+COUNTIF(K467,"*")+COUNTIF(M467,"*")),"0")</f>
        <v>0</v>
      </c>
      <c r="O467" s="6"/>
      <c r="P467" s="39"/>
      <c r="Q467" s="39"/>
      <c r="R467" s="39"/>
      <c r="S467" s="39"/>
      <c r="T467" s="39"/>
      <c r="U467" s="39"/>
      <c r="V467" s="38"/>
      <c r="W467" s="40" t="str">
        <f>IFERROR((COUNTIF(Q467,[1]Locaux!$A$8)+COUNTIF(Q467,[1]Locaux!$A$9)+COUNTIF(Q467,[1]Locaux!$A$10)+COUNTIF(Q467,[1]Locaux!$A$11)+COUNTIF(Q467,[1]Locaux!$A$12)+COUNTIF(Q467,[1]Locaux!$A$15)+COUNTIF(Q467,[1]Locaux!$A$16)+COUNTIF(Q467,[1]Locaux!$A$17))/(COUNTIF(P467,"*")+COUNTIF(T467,"*")+COUNTIF(V467,"*")),"0")</f>
        <v>0</v>
      </c>
      <c r="X467" s="6" t="s">
        <v>16</v>
      </c>
      <c r="Y467" s="39"/>
      <c r="Z467" s="39"/>
      <c r="AA467" s="39"/>
      <c r="AB467" s="39"/>
      <c r="AC467" s="39"/>
      <c r="AD467" s="39"/>
      <c r="AE467" s="38"/>
      <c r="AF467" s="40" t="str">
        <f>IFERROR((COUNTIF(Z467,[1]Locaux!$A$8)+COUNTIF(Z467,[1]Locaux!$A$9)+COUNTIF(Z467,[1]Locaux!$A$10)+COUNTIF(Z467,[1]Locaux!$A$11)+COUNTIF(Z467,[1]Locaux!$A$12)+COUNTIF(Z467,[1]Locaux!$A$15)+COUNTIF(Z467,[1]Locaux!$A$16)+COUNTIF(Z467,[1]Locaux!$A$17))/(COUNTIF(Y467,"*")+COUNTIF(AC467,"*")+COUNTIF(AE467,"*")),"0")</f>
        <v>0</v>
      </c>
      <c r="AG467" s="51" t="s">
        <v>17</v>
      </c>
      <c r="AH467" s="39"/>
      <c r="AI467" s="39"/>
      <c r="AJ467" s="39"/>
      <c r="AL467" s="39"/>
      <c r="AM467" s="39"/>
      <c r="AN467" s="38"/>
      <c r="AO467" s="40" t="str">
        <f>IFERROR((COUNTIF(AI467,[1]Locaux!$A$8)+COUNTIF(AI467,[1]Locaux!$A$9)+COUNTIF(AI467,[1]Locaux!$A$10)+COUNTIF(AI467,[1]Locaux!$A$11)+COUNTIF(AI467,[1]Locaux!$A$12)+COUNTIF(AI467,[1]Locaux!$A$15)+COUNTIF(AI467,[1]Locaux!$A$16)+COUNTIF(AI467,[1]Locaux!$A$17))/(COUNTIF(AH467,"*")+COUNTIF(AL467,"*")+COUNTIF(AN467,"*")),"0")</f>
        <v>0</v>
      </c>
      <c r="AP467" s="6" t="s">
        <v>17</v>
      </c>
      <c r="AQ467" s="39"/>
      <c r="AR467" s="39"/>
      <c r="AS467" s="39"/>
      <c r="AU467" s="39"/>
      <c r="AV467" s="39"/>
      <c r="AW467" s="38"/>
      <c r="AX467" s="40" t="str">
        <f>IFERROR((COUNTIF(AR467,[1]Locaux!$A$8)+COUNTIF(AR467,[1]Locaux!$A$9)+COUNTIF(AR467,[1]Locaux!$A$10)+COUNTIF(AR467,[1]Locaux!$A$11)+COUNTIF(AR467,[1]Locaux!$A$12)+COUNTIF(AR467,[1]Locaux!$A$15)+COUNTIF(AR467,[1]Locaux!$A$16)+COUNTIF(AR467,[1]Locaux!$A$17))/(COUNTIF(AQ467,"*")+COUNTIF(AU467,"*")+COUNTIF(AW467,"*")),"0")</f>
        <v>0</v>
      </c>
      <c r="AY467" s="6" t="s">
        <v>22</v>
      </c>
      <c r="AZ467" s="39"/>
      <c r="BA467" s="39"/>
      <c r="BB467" s="39"/>
      <c r="BC467" s="39"/>
      <c r="BD467" s="39"/>
      <c r="BE467" s="39"/>
      <c r="BF467" s="38"/>
      <c r="BG467" s="40" t="str">
        <f>IFERROR((COUNTIF(BA467,[1]Locaux!$A$8)+COUNTIF(BA467,[1]Locaux!$A$9)+COUNTIF(BA467,[1]Locaux!$A$10)+COUNTIF(BA467,[1]Locaux!$A$11)+COUNTIF(BA467,[1]Locaux!$A$12)+COUNTIF(BA467,[1]Locaux!$A$15)+COUNTIF(BA467,[1]Locaux!$A$16)+COUNTIF(BA467,[1]Locaux!$A$17))/(COUNTIF(AZ467,"*")+COUNTIF(BD467,"*")+COUNTIF(BF467,"*")),"0")</f>
        <v>0</v>
      </c>
      <c r="BH467" s="6"/>
      <c r="BI467" s="39"/>
      <c r="BJ467" s="39"/>
      <c r="BK467" s="39"/>
      <c r="BL467" s="39"/>
      <c r="BM467" s="39"/>
      <c r="BN467" s="39"/>
      <c r="BO467" s="38"/>
      <c r="BP467" s="40" t="str">
        <f>IFERROR((COUNTIF(BJ467,[1]Locaux!$A$8)+COUNTIF(BJ467,[1]Locaux!$A$9)+COUNTIF(BJ467,[1]Locaux!$A$10)+COUNTIF(BJ467,[1]Locaux!$A$11)+COUNTIF(BJ467,[1]Locaux!$A$12)+COUNTIF(BJ467,[1]Locaux!$A$15)+COUNTIF(BJ467,[1]Locaux!$A$16)+COUNTIF(BJ467,[1]Locaux!$A$17))/(COUNTIF(BI467,"*")+COUNTIF(BM467,"*")+COUNTIF(BO467,"*")),"0")</f>
        <v>0</v>
      </c>
      <c r="BQ467" s="6"/>
      <c r="BR467" s="39"/>
      <c r="BS467" s="39"/>
      <c r="BT467" s="39"/>
      <c r="BU467" s="39"/>
      <c r="BV467" s="39"/>
      <c r="BW467" s="39"/>
      <c r="BX467" s="38"/>
      <c r="BY467" s="6"/>
      <c r="BZ467" s="39"/>
      <c r="CA467" s="39"/>
      <c r="CB467" s="39"/>
      <c r="CC467" s="39"/>
      <c r="CD467" s="39"/>
      <c r="CE467" s="39"/>
      <c r="CF467" s="38"/>
      <c r="CG467" s="6"/>
      <c r="CH467" s="39"/>
      <c r="CI467" s="39"/>
      <c r="CJ467" s="39"/>
      <c r="CK467" s="39"/>
      <c r="CL467" s="39"/>
      <c r="CM467" s="39"/>
      <c r="CN467" s="38"/>
      <c r="CO467" s="37" t="e">
        <f>OR(CR467&gt;1,CS467&gt;1,CT467&gt;1,CU467&gt;1,CV467&gt;1,CW467&gt;1,CX467&gt;1,CY467&gt;1,CZ467&gt;1,DA467&gt;1,DB467&gt;1,DC467&gt;1,#REF!&gt;1,#REF!&gt;1,#REF!&gt;1,#REF!&gt;1,#REF!&gt;1,#REF!&gt;1,#REF!&gt;1,#REF!&gt;1,#REF!&gt;1,#REF!&gt;1,#REF!&gt;1,#REF!&gt;1,#REF!&gt;1,#REF!&gt;1,#REF!&gt;1,#REF!&gt;1,#REF!&gt;1,#REF!&gt;1)</f>
        <v>#REF!</v>
      </c>
      <c r="CP467" s="36" t="b">
        <f>OR(DR467&gt;1,DS467&gt;1,DT467&gt;1,DU467&gt;1,DV467&gt;1,DW467&gt;1,DX467&gt;1,DY467&gt;1,DZ467&gt;1,EA467&gt;1,EB467&gt;1,EC467&gt;1,ED467&gt;1,EE467&gt;1,EF467&gt;1,EG467&gt;1,EH467&gt;1,EI467&gt;1,EJ467&gt;1,EK467&gt;1,EL467&gt;1,EM467&gt;1,EN467&gt;1,EO467&gt;1,EP467&gt;1,EQ467&gt;1,ER467&gt;1,ES467&gt;1,ET467&gt;1,EU467&gt;1,EV467&gt;1,EW467&gt;1,EX467&gt;1,EY467&gt;1,EZ467&gt;1,FA467&gt;1,FB467&gt;1,FC467&gt;1,FD467&gt;1,FE467&gt;1)</f>
        <v>0</v>
      </c>
      <c r="CQ467" s="35"/>
      <c r="CR467" s="34">
        <f>COUNTIF($F467:$CN467,CR$101)</f>
        <v>0</v>
      </c>
      <c r="CS467" s="33">
        <f>COUNTIF($F467:$CN467,CS$101)</f>
        <v>0</v>
      </c>
      <c r="CT467" s="32">
        <f>COUNTIF($F467:$CN467,CT$101)</f>
        <v>0</v>
      </c>
      <c r="CU467" s="31">
        <f>COUNTIF($F467:$CN467,CU$101)</f>
        <v>0</v>
      </c>
      <c r="CV467" s="30">
        <f>COUNTIF($F467:$CN467,CV$101)</f>
        <v>0</v>
      </c>
      <c r="CW467" s="29">
        <f>COUNTIF($F467:$CN467,CW$101)</f>
        <v>0</v>
      </c>
      <c r="CX467" s="24">
        <f>COUNTIF($F467:$CN467,CX$101)</f>
        <v>0</v>
      </c>
      <c r="CY467" s="28">
        <f>COUNTIF($F467:$CN467,CY$101)</f>
        <v>0</v>
      </c>
      <c r="CZ467" s="27">
        <f>COUNTIF($F467:$CN467,CZ$101)</f>
        <v>0</v>
      </c>
      <c r="DA467" s="26">
        <f>COUNTIF($F467:$CN467,DA$101)</f>
        <v>0</v>
      </c>
      <c r="DB467" s="25">
        <f>COUNTIF($F467:$CN467,DB$101)</f>
        <v>0</v>
      </c>
      <c r="DC467" s="24">
        <f>COUNTIF($F467:$CN467,DC$101)</f>
        <v>0</v>
      </c>
      <c r="DD467" s="13"/>
      <c r="DE467" s="13"/>
      <c r="DF467" s="23"/>
      <c r="DG467" s="23"/>
      <c r="DH467" s="23"/>
      <c r="DI467" s="23"/>
      <c r="DJ467" s="23"/>
      <c r="DK467" s="23"/>
      <c r="DL467" s="23"/>
      <c r="DM467" s="23"/>
      <c r="DN467" s="23"/>
      <c r="DO467" s="23"/>
      <c r="DP467" s="22"/>
      <c r="DQ467" s="21"/>
      <c r="DR467" s="20">
        <f>COUNTIF($F467:$CN467,DR$101)</f>
        <v>0</v>
      </c>
      <c r="DS467" s="19">
        <f>COUNTIF($F467:$CN467,DS$101)</f>
        <v>0</v>
      </c>
      <c r="DT467" s="19">
        <f>COUNTIF($F467:$CN467,DT$101)</f>
        <v>0</v>
      </c>
      <c r="DU467" s="19">
        <f>COUNTIF($F467:$CN467,DU$101)</f>
        <v>0</v>
      </c>
      <c r="DV467" s="19">
        <f>COUNTIF($F467:$CN467,DV$101)</f>
        <v>0</v>
      </c>
      <c r="DW467" s="19">
        <f>COUNTIF($F467:$CN467,DW$101)</f>
        <v>0</v>
      </c>
      <c r="DX467" s="19">
        <f>COUNTIF($F467:$CN467,DX$101)</f>
        <v>0</v>
      </c>
      <c r="DY467" s="19">
        <f>COUNTIF($F467:$CN467,DY$101)</f>
        <v>0</v>
      </c>
      <c r="DZ467" s="19">
        <f>COUNTIF($F467:$CN467,DZ$101)</f>
        <v>0</v>
      </c>
      <c r="EA467" s="19">
        <f>COUNTIF($F467:$CN467,EA$101)</f>
        <v>0</v>
      </c>
      <c r="EB467" s="19">
        <f>COUNTIF($F467:$CN467,EB$101)</f>
        <v>0</v>
      </c>
      <c r="EC467" s="19">
        <f>COUNTIF($F467:$CN467,EC$101)</f>
        <v>0</v>
      </c>
      <c r="ED467" s="19">
        <f>COUNTIF($F467:$CN467,ED$101)</f>
        <v>0</v>
      </c>
      <c r="EE467" s="19">
        <f>COUNTIF($F467:$CN467,EE$101)</f>
        <v>0</v>
      </c>
      <c r="EF467" s="19">
        <f>COUNTIF($F467:$CN467,EF$101)</f>
        <v>0</v>
      </c>
      <c r="EG467" s="19">
        <f>COUNTIF($F467:$CN467,EG$101)</f>
        <v>0</v>
      </c>
      <c r="EH467" s="19">
        <f>COUNTIF($F467:$CN467,EH$101)</f>
        <v>0</v>
      </c>
      <c r="EI467" s="19">
        <f>COUNTIF($F467:$CN467,EI$101)</f>
        <v>0</v>
      </c>
      <c r="EJ467" s="19">
        <f>COUNTIF($F467:$CN467,EJ$101)</f>
        <v>0</v>
      </c>
      <c r="EK467" s="19">
        <f>COUNTIF($F467:$CN467,EK$101)</f>
        <v>0</v>
      </c>
      <c r="EL467" s="19">
        <f>COUNTIF($F467:$CN467,EL$101)</f>
        <v>0</v>
      </c>
      <c r="EM467" s="19">
        <f>COUNTIF($F467:$CN467,EM$101)</f>
        <v>0</v>
      </c>
      <c r="EN467" s="19">
        <f>COUNTIF($F467:$CN467,EN$101)</f>
        <v>0</v>
      </c>
      <c r="EO467" s="19">
        <f>COUNTIF($F467:$CN467,EO$101)</f>
        <v>0</v>
      </c>
      <c r="EP467" s="19">
        <f>COUNTIF($F467:$CN467,EP$101)</f>
        <v>0</v>
      </c>
      <c r="EQ467" s="19">
        <f>COUNTIF($F467:$CN467,EQ$101)</f>
        <v>0</v>
      </c>
      <c r="ER467" s="19">
        <f>COUNTIF($F467:$CN467,ER$101)</f>
        <v>0</v>
      </c>
      <c r="ES467" s="19">
        <f>COUNTIF($F467:$CN467,ES$101)</f>
        <v>0</v>
      </c>
      <c r="ET467" s="19">
        <f>COUNTIF($F467:$CN467,ET$101)</f>
        <v>0</v>
      </c>
      <c r="EU467" s="19">
        <f>COUNTIF($F467:$CN467,EU$101)</f>
        <v>0</v>
      </c>
      <c r="EV467" s="19">
        <f>COUNTIF($F467:$CN467,EV$101)</f>
        <v>0</v>
      </c>
      <c r="EW467" s="19">
        <f>COUNTIF($F467:$CN467,EW$101)</f>
        <v>0</v>
      </c>
      <c r="EX467" s="19">
        <f>COUNTIF($F467:$CN467,EX$101)</f>
        <v>0</v>
      </c>
      <c r="EY467" s="19">
        <f>COUNTIF($F467:$CN467,EY$101)</f>
        <v>0</v>
      </c>
      <c r="EZ467" s="19">
        <f>COUNTIF($F467:$CN467,EZ$101)</f>
        <v>0</v>
      </c>
      <c r="FA467" s="19">
        <f>COUNTIF($F467:$CN467,FA$101)</f>
        <v>0</v>
      </c>
      <c r="FB467" s="19">
        <f>COUNTIF($F467:$CN467,FB$101)</f>
        <v>0</v>
      </c>
      <c r="FC467" s="19">
        <f>COUNTIF($F467:$CN467,FC$101)</f>
        <v>0</v>
      </c>
      <c r="FD467" s="19">
        <f>COUNTIF($F467:$CN467,FD$101)</f>
        <v>0</v>
      </c>
      <c r="FE467" s="19">
        <f>COUNTIF($F467:$CN467,FE$101)</f>
        <v>0</v>
      </c>
    </row>
    <row r="468" spans="1:161" x14ac:dyDescent="0.2">
      <c r="A468" s="18" t="str">
        <f>CHOOSE(WEEKDAY($E468),"Dimanche","Lundi","Mardi","Mercredi","Jeudi","Vendredi","")</f>
        <v>Mardi</v>
      </c>
      <c r="B468" s="17">
        <f>IF(M468&lt;&gt;"Cong. ",B466+1,B466+0)</f>
        <v>172</v>
      </c>
      <c r="C468" s="17">
        <f>IF(M468&lt;&gt;"Cong. ",C466+1,C466+0)</f>
        <v>151</v>
      </c>
      <c r="D468" s="17">
        <f>IF(M468="",D466+1,D466+0)</f>
        <v>49</v>
      </c>
      <c r="E468" s="16">
        <v>44313</v>
      </c>
      <c r="F468" s="7"/>
      <c r="G468" s="44"/>
      <c r="H468" s="44"/>
      <c r="I468" s="44"/>
      <c r="J468" s="44"/>
      <c r="K468" s="44"/>
      <c r="L468" s="44"/>
      <c r="M468" s="43"/>
      <c r="N468" s="40" t="str">
        <f>IFERROR((COUNTIF(H468,[1]Locaux!$A$8)+COUNTIF(H468,[1]Locaux!$A$9)+COUNTIF(H468,[1]Locaux!$A$10)+COUNTIF(H468,[1]Locaux!$A$11)+COUNTIF(H468,[1]Locaux!$A$12)+COUNTIF(H468,[1]Locaux!$A$15)+COUNTIF(H468,[1]Locaux!$A$16)+COUNTIF(H468,[1]Locaux!$A$17))/(COUNTIF(G468,"*")+COUNTIF(K468,"*")+COUNTIF(M468,"*")),"0")</f>
        <v>0</v>
      </c>
      <c r="O468" s="7"/>
      <c r="P468" s="44"/>
      <c r="Q468" s="44"/>
      <c r="R468" s="44"/>
      <c r="S468" s="44"/>
      <c r="T468" s="44"/>
      <c r="U468" s="44"/>
      <c r="V468" s="43"/>
      <c r="W468" s="40" t="str">
        <f>IFERROR((COUNTIF(Q468,[1]Locaux!$A$8)+COUNTIF(Q468,[1]Locaux!$A$9)+COUNTIF(Q468,[1]Locaux!$A$10)+COUNTIF(Q468,[1]Locaux!$A$11)+COUNTIF(Q468,[1]Locaux!$A$12)+COUNTIF(Q468,[1]Locaux!$A$15)+COUNTIF(Q468,[1]Locaux!$A$16)+COUNTIF(Q468,[1]Locaux!$A$17))/(COUNTIF(P468,"*")+COUNTIF(T468,"*")+COUNTIF(V468,"*")),"0")</f>
        <v>0</v>
      </c>
      <c r="X468" s="7" t="s">
        <v>16</v>
      </c>
      <c r="Y468" s="44"/>
      <c r="Z468" s="44"/>
      <c r="AA468" s="44"/>
      <c r="AB468" s="44"/>
      <c r="AC468" s="44"/>
      <c r="AD468" s="44"/>
      <c r="AE468" s="43"/>
      <c r="AF468" s="40" t="str">
        <f>IFERROR((COUNTIF(Z468,[1]Locaux!$A$8)+COUNTIF(Z468,[1]Locaux!$A$9)+COUNTIF(Z468,[1]Locaux!$A$10)+COUNTIF(Z468,[1]Locaux!$A$11)+COUNTIF(Z468,[1]Locaux!$A$12)+COUNTIF(Z468,[1]Locaux!$A$15)+COUNTIF(Z468,[1]Locaux!$A$16)+COUNTIF(Z468,[1]Locaux!$A$17))/(COUNTIF(Y468,"*")+COUNTIF(AC468,"*")+COUNTIF(AE468,"*")),"0")</f>
        <v>0</v>
      </c>
      <c r="AG468" s="7" t="s">
        <v>16</v>
      </c>
      <c r="AH468" s="44"/>
      <c r="AI468" s="44"/>
      <c r="AJ468" s="44"/>
      <c r="AK468" s="44"/>
      <c r="AL468" s="44"/>
      <c r="AM468" s="44"/>
      <c r="AN468" s="43"/>
      <c r="AO468" s="40" t="str">
        <f>IFERROR((COUNTIF(AI468,[1]Locaux!$A$8)+COUNTIF(AI468,[1]Locaux!$A$9)+COUNTIF(AI468,[1]Locaux!$A$10)+COUNTIF(AI468,[1]Locaux!$A$11)+COUNTIF(AI468,[1]Locaux!$A$12)+COUNTIF(AI468,[1]Locaux!$A$15)+COUNTIF(AI468,[1]Locaux!$A$16)+COUNTIF(AI468,[1]Locaux!$A$17))/(COUNTIF(AH468,"*")+COUNTIF(AL468,"*")+COUNTIF(AN468,"*")),"0")</f>
        <v>0</v>
      </c>
      <c r="AP468" s="7" t="s">
        <v>20</v>
      </c>
      <c r="AQ468" s="44"/>
      <c r="AR468" s="44"/>
      <c r="AS468" s="44"/>
      <c r="AT468" s="44"/>
      <c r="AU468" s="44"/>
      <c r="AV468" s="44"/>
      <c r="AW468" s="43"/>
      <c r="AX468" s="40" t="str">
        <f>IFERROR((COUNTIF(AR468,[1]Locaux!$A$8)+COUNTIF(AR468,[1]Locaux!$A$9)+COUNTIF(AR468,[1]Locaux!$A$10)+COUNTIF(AR468,[1]Locaux!$A$11)+COUNTIF(AR468,[1]Locaux!$A$12)+COUNTIF(AR468,[1]Locaux!$A$15)+COUNTIF(AR468,[1]Locaux!$A$16)+COUNTIF(AR468,[1]Locaux!$A$17))/(COUNTIF(AQ468,"*")+COUNTIF(AU468,"*")+COUNTIF(AW468,"*")),"0")</f>
        <v>0</v>
      </c>
      <c r="AY468" s="7" t="s">
        <v>21</v>
      </c>
      <c r="AZ468" s="44"/>
      <c r="BA468" s="44"/>
      <c r="BB468" s="44"/>
      <c r="BC468" s="44"/>
      <c r="BD468" s="44"/>
      <c r="BE468" s="44"/>
      <c r="BF468" s="43"/>
      <c r="BG468" s="40" t="str">
        <f>IFERROR((COUNTIF(BA468,[1]Locaux!$A$8)+COUNTIF(BA468,[1]Locaux!$A$9)+COUNTIF(BA468,[1]Locaux!$A$10)+COUNTIF(BA468,[1]Locaux!$A$11)+COUNTIF(BA468,[1]Locaux!$A$12)+COUNTIF(BA468,[1]Locaux!$A$15)+COUNTIF(BA468,[1]Locaux!$A$16)+COUNTIF(BA468,[1]Locaux!$A$17))/(COUNTIF(AZ468,"*")+COUNTIF(BD468,"*")+COUNTIF(BF468,"*")),"0")</f>
        <v>0</v>
      </c>
      <c r="BH468" s="7"/>
      <c r="BI468" s="44"/>
      <c r="BJ468" s="44"/>
      <c r="BK468" s="44"/>
      <c r="BL468" s="44"/>
      <c r="BM468" s="44"/>
      <c r="BN468" s="44"/>
      <c r="BO468" s="43"/>
      <c r="BP468" s="40" t="str">
        <f>IFERROR((COUNTIF(BJ468,[1]Locaux!$A$8)+COUNTIF(BJ468,[1]Locaux!$A$9)+COUNTIF(BJ468,[1]Locaux!$A$10)+COUNTIF(BJ468,[1]Locaux!$A$11)+COUNTIF(BJ468,[1]Locaux!$A$12)+COUNTIF(BJ468,[1]Locaux!$A$15)+COUNTIF(BJ468,[1]Locaux!$A$16)+COUNTIF(BJ468,[1]Locaux!$A$17))/(COUNTIF(BI468,"*")+COUNTIF(BM468,"*")+COUNTIF(BO468,"*")),"0")</f>
        <v>0</v>
      </c>
      <c r="BQ468" s="7"/>
      <c r="BR468" s="44"/>
      <c r="BS468" s="44"/>
      <c r="BT468" s="44"/>
      <c r="BU468" s="44"/>
      <c r="BV468" s="44"/>
      <c r="BW468" s="44"/>
      <c r="BX468" s="43"/>
      <c r="BY468" s="7"/>
      <c r="BZ468" s="44"/>
      <c r="CA468" s="44"/>
      <c r="CB468" s="44"/>
      <c r="CC468" s="44"/>
      <c r="CD468" s="44"/>
      <c r="CE468" s="44"/>
      <c r="CF468" s="43"/>
      <c r="CG468" s="7"/>
      <c r="CH468" s="44"/>
      <c r="CI468" s="44"/>
      <c r="CJ468" s="44"/>
      <c r="CK468" s="44"/>
      <c r="CL468" s="44"/>
      <c r="CM468" s="44"/>
      <c r="CN468" s="43"/>
      <c r="CO468" s="37" t="e">
        <f>OR(CR468&gt;1,CS468&gt;1,CT468&gt;1,CU468&gt;1,CV468&gt;1,CW468&gt;1,CX468&gt;1,CY468&gt;1,CZ468&gt;1,DA468&gt;1,DB468&gt;1,DC468&gt;1,#REF!&gt;1,#REF!&gt;1,#REF!&gt;1,#REF!&gt;1,#REF!&gt;1,#REF!&gt;1,#REF!&gt;1,#REF!&gt;1,#REF!&gt;1,#REF!&gt;1,#REF!&gt;1,#REF!&gt;1,#REF!&gt;1,#REF!&gt;1,#REF!&gt;1,#REF!&gt;1,#REF!&gt;1,#REF!&gt;1)</f>
        <v>#REF!</v>
      </c>
      <c r="CP468" s="36" t="b">
        <f>OR(DR468&gt;1,DS468&gt;1,DT468&gt;1,DU468&gt;1,DV468&gt;1,DW468&gt;1,DX468&gt;1,DY468&gt;1,DZ468&gt;1,EA468&gt;1,EB468&gt;1,EC468&gt;1,ED468&gt;1,EE468&gt;1,EF468&gt;1,EG468&gt;1,EH468&gt;1,EI468&gt;1,EJ468&gt;1,EK468&gt;1,EL468&gt;1,EM468&gt;1,EN468&gt;1,EO468&gt;1,EP468&gt;1,EQ468&gt;1,ER468&gt;1,ES468&gt;1,ET468&gt;1,EU468&gt;1,EV468&gt;1,EW468&gt;1,EX468&gt;1,EY468&gt;1,EZ468&gt;1,FA468&gt;1,FB468&gt;1,FC468&gt;1,FD468&gt;1,FE468&gt;1)</f>
        <v>0</v>
      </c>
      <c r="CQ468" s="35"/>
      <c r="CR468" s="34">
        <f>COUNTIF($F468:$CN468,CR$101)</f>
        <v>0</v>
      </c>
      <c r="CS468" s="33">
        <f>COUNTIF($F468:$CN468,CS$101)</f>
        <v>0</v>
      </c>
      <c r="CT468" s="32">
        <f>COUNTIF($F468:$CN468,CT$101)</f>
        <v>0</v>
      </c>
      <c r="CU468" s="31">
        <f>COUNTIF($F468:$CN468,CU$101)</f>
        <v>0</v>
      </c>
      <c r="CV468" s="30">
        <f>COUNTIF($F468:$CN468,CV$101)</f>
        <v>0</v>
      </c>
      <c r="CW468" s="29">
        <f>COUNTIF($F468:$CN468,CW$101)</f>
        <v>0</v>
      </c>
      <c r="CX468" s="24">
        <f>COUNTIF($F468:$CN468,CX$101)</f>
        <v>0</v>
      </c>
      <c r="CY468" s="28">
        <f>COUNTIF($F468:$CN468,CY$101)</f>
        <v>0</v>
      </c>
      <c r="CZ468" s="27">
        <f>COUNTIF($F468:$CN468,CZ$101)</f>
        <v>0</v>
      </c>
      <c r="DA468" s="26">
        <f>COUNTIF($F468:$CN468,DA$101)</f>
        <v>0</v>
      </c>
      <c r="DB468" s="25">
        <f>COUNTIF($F468:$CN468,DB$101)</f>
        <v>0</v>
      </c>
      <c r="DC468" s="24">
        <f>COUNTIF($F468:$CN468,DC$101)</f>
        <v>0</v>
      </c>
      <c r="DD468" s="13"/>
      <c r="DE468" s="13"/>
      <c r="DF468" s="23"/>
      <c r="DG468" s="23"/>
      <c r="DH468" s="23"/>
      <c r="DI468" s="23"/>
      <c r="DJ468" s="23"/>
      <c r="DK468" s="23"/>
      <c r="DL468" s="23"/>
      <c r="DM468" s="23"/>
      <c r="DN468" s="23"/>
      <c r="DO468" s="23"/>
      <c r="DP468" s="22"/>
      <c r="DQ468" s="21"/>
      <c r="DR468" s="20">
        <f>COUNTIF($F468:$CN468,DR$101)</f>
        <v>0</v>
      </c>
      <c r="DS468" s="19">
        <f>COUNTIF($F468:$CN468,DS$101)</f>
        <v>0</v>
      </c>
      <c r="DT468" s="19">
        <f>COUNTIF($F468:$CN468,DT$101)</f>
        <v>0</v>
      </c>
      <c r="DU468" s="19">
        <f>COUNTIF($F468:$CN468,DU$101)</f>
        <v>0</v>
      </c>
      <c r="DV468" s="19">
        <f>COUNTIF($F468:$CN468,DV$101)</f>
        <v>0</v>
      </c>
      <c r="DW468" s="19">
        <f>COUNTIF($F468:$CN468,DW$101)</f>
        <v>0</v>
      </c>
      <c r="DX468" s="19">
        <f>COUNTIF($F468:$CN468,DX$101)</f>
        <v>0</v>
      </c>
      <c r="DY468" s="19">
        <f>COUNTIF($F468:$CN468,DY$101)</f>
        <v>0</v>
      </c>
      <c r="DZ468" s="19">
        <f>COUNTIF($F468:$CN468,DZ$101)</f>
        <v>0</v>
      </c>
      <c r="EA468" s="19">
        <f>COUNTIF($F468:$CN468,EA$101)</f>
        <v>0</v>
      </c>
      <c r="EB468" s="19">
        <f>COUNTIF($F468:$CN468,EB$101)</f>
        <v>0</v>
      </c>
      <c r="EC468" s="19">
        <f>COUNTIF($F468:$CN468,EC$101)</f>
        <v>0</v>
      </c>
      <c r="ED468" s="19">
        <f>COUNTIF($F468:$CN468,ED$101)</f>
        <v>0</v>
      </c>
      <c r="EE468" s="19">
        <f>COUNTIF($F468:$CN468,EE$101)</f>
        <v>0</v>
      </c>
      <c r="EF468" s="19">
        <f>COUNTIF($F468:$CN468,EF$101)</f>
        <v>0</v>
      </c>
      <c r="EG468" s="19">
        <f>COUNTIF($F468:$CN468,EG$101)</f>
        <v>0</v>
      </c>
      <c r="EH468" s="19">
        <f>COUNTIF($F468:$CN468,EH$101)</f>
        <v>0</v>
      </c>
      <c r="EI468" s="19">
        <f>COUNTIF($F468:$CN468,EI$101)</f>
        <v>0</v>
      </c>
      <c r="EJ468" s="19">
        <f>COUNTIF($F468:$CN468,EJ$101)</f>
        <v>0</v>
      </c>
      <c r="EK468" s="19">
        <f>COUNTIF($F468:$CN468,EK$101)</f>
        <v>0</v>
      </c>
      <c r="EL468" s="19">
        <f>COUNTIF($F468:$CN468,EL$101)</f>
        <v>0</v>
      </c>
      <c r="EM468" s="19">
        <f>COUNTIF($F468:$CN468,EM$101)</f>
        <v>0</v>
      </c>
      <c r="EN468" s="19">
        <f>COUNTIF($F468:$CN468,EN$101)</f>
        <v>0</v>
      </c>
      <c r="EO468" s="19">
        <f>COUNTIF($F468:$CN468,EO$101)</f>
        <v>0</v>
      </c>
      <c r="EP468" s="19">
        <f>COUNTIF($F468:$CN468,EP$101)</f>
        <v>0</v>
      </c>
      <c r="EQ468" s="19">
        <f>COUNTIF($F468:$CN468,EQ$101)</f>
        <v>0</v>
      </c>
      <c r="ER468" s="19">
        <f>COUNTIF($F468:$CN468,ER$101)</f>
        <v>0</v>
      </c>
      <c r="ES468" s="19">
        <f>COUNTIF($F468:$CN468,ES$101)</f>
        <v>0</v>
      </c>
      <c r="ET468" s="19">
        <f>COUNTIF($F468:$CN468,ET$101)</f>
        <v>0</v>
      </c>
      <c r="EU468" s="19">
        <f>COUNTIF($F468:$CN468,EU$101)</f>
        <v>0</v>
      </c>
      <c r="EV468" s="19">
        <f>COUNTIF($F468:$CN468,EV$101)</f>
        <v>0</v>
      </c>
      <c r="EW468" s="19">
        <f>COUNTIF($F468:$CN468,EW$101)</f>
        <v>0</v>
      </c>
      <c r="EX468" s="19">
        <f>COUNTIF($F468:$CN468,EX$101)</f>
        <v>0</v>
      </c>
      <c r="EY468" s="19">
        <f>COUNTIF($F468:$CN468,EY$101)</f>
        <v>0</v>
      </c>
      <c r="EZ468" s="19">
        <f>COUNTIF($F468:$CN468,EZ$101)</f>
        <v>0</v>
      </c>
      <c r="FA468" s="19">
        <f>COUNTIF($F468:$CN468,FA$101)</f>
        <v>0</v>
      </c>
      <c r="FB468" s="19">
        <f>COUNTIF($F468:$CN468,FB$101)</f>
        <v>0</v>
      </c>
      <c r="FC468" s="19">
        <f>COUNTIF($F468:$CN468,FC$101)</f>
        <v>0</v>
      </c>
      <c r="FD468" s="19">
        <f>COUNTIF($F468:$CN468,FD$101)</f>
        <v>0</v>
      </c>
      <c r="FE468" s="19">
        <f>COUNTIF($F468:$CN468,FE$101)</f>
        <v>0</v>
      </c>
    </row>
    <row r="469" spans="1:161" ht="13.5" thickBot="1" x14ac:dyDescent="0.25">
      <c r="A469" s="12"/>
      <c r="B469" s="11"/>
      <c r="C469" s="11"/>
      <c r="D469" s="11"/>
      <c r="E469" s="10"/>
      <c r="F469" s="6"/>
      <c r="G469" s="39"/>
      <c r="H469" s="39"/>
      <c r="I469" s="39"/>
      <c r="J469" s="39"/>
      <c r="K469" s="39"/>
      <c r="L469" s="39"/>
      <c r="M469" s="38"/>
      <c r="N469" s="40" t="str">
        <f>IFERROR((COUNTIF(H469,[1]Locaux!$A$8)+COUNTIF(H469,[1]Locaux!$A$9)+COUNTIF(H469,[1]Locaux!$A$10)+COUNTIF(H469,[1]Locaux!$A$11)+COUNTIF(H469,[1]Locaux!$A$12)+COUNTIF(H469,[1]Locaux!$A$15)+COUNTIF(H469,[1]Locaux!$A$16)+COUNTIF(H469,[1]Locaux!$A$17))/(COUNTIF(G469,"*")+COUNTIF(K469,"*")+COUNTIF(M469,"*")),"0")</f>
        <v>0</v>
      </c>
      <c r="O469" s="6"/>
      <c r="P469" s="39"/>
      <c r="Q469" s="39"/>
      <c r="R469" s="39"/>
      <c r="S469" s="39"/>
      <c r="T469" s="39"/>
      <c r="U469" s="39"/>
      <c r="V469" s="38"/>
      <c r="W469" s="40" t="str">
        <f>IFERROR((COUNTIF(Q469,[1]Locaux!$A$8)+COUNTIF(Q469,[1]Locaux!$A$9)+COUNTIF(Q469,[1]Locaux!$A$10)+COUNTIF(Q469,[1]Locaux!$A$11)+COUNTIF(Q469,[1]Locaux!$A$12)+COUNTIF(Q469,[1]Locaux!$A$15)+COUNTIF(Q469,[1]Locaux!$A$16)+COUNTIF(Q469,[1]Locaux!$A$17))/(COUNTIF(P469,"*")+COUNTIF(T469,"*")+COUNTIF(V469,"*")),"0")</f>
        <v>0</v>
      </c>
      <c r="X469" s="6" t="s">
        <v>16</v>
      </c>
      <c r="Y469" s="39"/>
      <c r="Z469" s="39"/>
      <c r="AA469" s="39"/>
      <c r="AB469" s="39"/>
      <c r="AC469" s="39"/>
      <c r="AD469" s="39"/>
      <c r="AE469" s="38"/>
      <c r="AF469" s="40" t="str">
        <f>IFERROR((COUNTIF(Z469,[1]Locaux!$A$8)+COUNTIF(Z469,[1]Locaux!$A$9)+COUNTIF(Z469,[1]Locaux!$A$10)+COUNTIF(Z469,[1]Locaux!$A$11)+COUNTIF(Z469,[1]Locaux!$A$12)+COUNTIF(Z469,[1]Locaux!$A$15)+COUNTIF(Z469,[1]Locaux!$A$16)+COUNTIF(Z469,[1]Locaux!$A$17))/(COUNTIF(Y469,"*")+COUNTIF(AC469,"*")+COUNTIF(AE469,"*")),"0")</f>
        <v>0</v>
      </c>
      <c r="AG469" s="6" t="s">
        <v>16</v>
      </c>
      <c r="AH469" s="39"/>
      <c r="AI469" s="39"/>
      <c r="AJ469" s="39"/>
      <c r="AK469" s="39"/>
      <c r="AL469" s="39"/>
      <c r="AM469" s="39"/>
      <c r="AN469" s="38"/>
      <c r="AO469" s="40" t="str">
        <f>IFERROR((COUNTIF(AI469,[1]Locaux!$A$8)+COUNTIF(AI469,[1]Locaux!$A$9)+COUNTIF(AI469,[1]Locaux!$A$10)+COUNTIF(AI469,[1]Locaux!$A$11)+COUNTIF(AI469,[1]Locaux!$A$12)+COUNTIF(AI469,[1]Locaux!$A$15)+COUNTIF(AI469,[1]Locaux!$A$16)+COUNTIF(AI469,[1]Locaux!$A$17))/(COUNTIF(AH469,"*")+COUNTIF(AL469,"*")+COUNTIF(AN469,"*")),"0")</f>
        <v>0</v>
      </c>
      <c r="AP469" s="6" t="s">
        <v>20</v>
      </c>
      <c r="AQ469" s="39"/>
      <c r="AR469" s="39"/>
      <c r="AS469" s="39"/>
      <c r="AT469" s="39"/>
      <c r="AU469" s="39"/>
      <c r="AV469" s="39"/>
      <c r="AW469" s="38"/>
      <c r="AX469" s="40" t="str">
        <f>IFERROR((COUNTIF(AR469,[1]Locaux!$A$8)+COUNTIF(AR469,[1]Locaux!$A$9)+COUNTIF(AR469,[1]Locaux!$A$10)+COUNTIF(AR469,[1]Locaux!$A$11)+COUNTIF(AR469,[1]Locaux!$A$12)+COUNTIF(AR469,[1]Locaux!$A$15)+COUNTIF(AR469,[1]Locaux!$A$16)+COUNTIF(AR469,[1]Locaux!$A$17))/(COUNTIF(AQ469,"*")+COUNTIF(AU469,"*")+COUNTIF(AW469,"*")),"0")</f>
        <v>0</v>
      </c>
      <c r="AY469" s="6" t="s">
        <v>21</v>
      </c>
      <c r="AZ469" s="39"/>
      <c r="BA469" s="39"/>
      <c r="BB469" s="39"/>
      <c r="BC469" s="39"/>
      <c r="BD469" s="39"/>
      <c r="BE469" s="39"/>
      <c r="BF469" s="38"/>
      <c r="BG469" s="40" t="str">
        <f>IFERROR((COUNTIF(BA469,[1]Locaux!$A$8)+COUNTIF(BA469,[1]Locaux!$A$9)+COUNTIF(BA469,[1]Locaux!$A$10)+COUNTIF(BA469,[1]Locaux!$A$11)+COUNTIF(BA469,[1]Locaux!$A$12)+COUNTIF(BA469,[1]Locaux!$A$15)+COUNTIF(BA469,[1]Locaux!$A$16)+COUNTIF(BA469,[1]Locaux!$A$17))/(COUNTIF(AZ469,"*")+COUNTIF(BD469,"*")+COUNTIF(BF469,"*")),"0")</f>
        <v>0</v>
      </c>
      <c r="BH469" s="6"/>
      <c r="BI469" s="39"/>
      <c r="BJ469" s="39"/>
      <c r="BK469" s="39"/>
      <c r="BL469" s="39"/>
      <c r="BM469" s="39"/>
      <c r="BN469" s="39"/>
      <c r="BO469" s="38"/>
      <c r="BP469" s="40" t="str">
        <f>IFERROR((COUNTIF(BJ469,[1]Locaux!$A$8)+COUNTIF(BJ469,[1]Locaux!$A$9)+COUNTIF(BJ469,[1]Locaux!$A$10)+COUNTIF(BJ469,[1]Locaux!$A$11)+COUNTIF(BJ469,[1]Locaux!$A$12)+COUNTIF(BJ469,[1]Locaux!$A$15)+COUNTIF(BJ469,[1]Locaux!$A$16)+COUNTIF(BJ469,[1]Locaux!$A$17))/(COUNTIF(BI469,"*")+COUNTIF(BM469,"*")+COUNTIF(BO469,"*")),"0")</f>
        <v>0</v>
      </c>
      <c r="BQ469" s="6"/>
      <c r="BR469" s="39"/>
      <c r="BS469" s="39"/>
      <c r="BT469" s="39"/>
      <c r="BU469" s="39"/>
      <c r="BV469" s="39"/>
      <c r="BW469" s="39"/>
      <c r="BX469" s="38"/>
      <c r="BY469" s="6"/>
      <c r="BZ469" s="39"/>
      <c r="CA469" s="39"/>
      <c r="CB469" s="39"/>
      <c r="CC469" s="39"/>
      <c r="CD469" s="39"/>
      <c r="CE469" s="39"/>
      <c r="CF469" s="38"/>
      <c r="CG469" s="6"/>
      <c r="CH469" s="39"/>
      <c r="CI469" s="39"/>
      <c r="CJ469" s="39"/>
      <c r="CK469" s="39"/>
      <c r="CL469" s="39"/>
      <c r="CM469" s="39"/>
      <c r="CN469" s="38"/>
      <c r="CO469" s="37" t="e">
        <f>OR(CR469&gt;1,CS469&gt;1,CT469&gt;1,CU469&gt;1,CV469&gt;1,CW469&gt;1,CX469&gt;1,CY469&gt;1,CZ469&gt;1,DA469&gt;1,DB469&gt;1,DC469&gt;1,#REF!&gt;1,#REF!&gt;1,#REF!&gt;1,#REF!&gt;1,#REF!&gt;1,#REF!&gt;1,#REF!&gt;1,#REF!&gt;1,#REF!&gt;1,#REF!&gt;1,#REF!&gt;1,#REF!&gt;1,#REF!&gt;1,#REF!&gt;1,#REF!&gt;1,#REF!&gt;1,#REF!&gt;1,#REF!&gt;1)</f>
        <v>#REF!</v>
      </c>
      <c r="CP469" s="36" t="b">
        <f>OR(DR469&gt;1,DS469&gt;1,DT469&gt;1,DU469&gt;1,DV469&gt;1,DW469&gt;1,DX469&gt;1,DY469&gt;1,DZ469&gt;1,EA469&gt;1,EB469&gt;1,EC469&gt;1,ED469&gt;1,EE469&gt;1,EF469&gt;1,EG469&gt;1,EH469&gt;1,EI469&gt;1,EJ469&gt;1,EK469&gt;1,EL469&gt;1,EM469&gt;1,EN469&gt;1,EO469&gt;1,EP469&gt;1,EQ469&gt;1,ER469&gt;1,ES469&gt;1,ET469&gt;1,EU469&gt;1,EV469&gt;1,EW469&gt;1,EX469&gt;1,EY469&gt;1,EZ469&gt;1,FA469&gt;1,FB469&gt;1,FC469&gt;1,FD469&gt;1,FE469&gt;1)</f>
        <v>0</v>
      </c>
      <c r="CQ469" s="35"/>
      <c r="CR469" s="34">
        <f>COUNTIF($F469:$CN469,CR$101)</f>
        <v>0</v>
      </c>
      <c r="CS469" s="33">
        <f>COUNTIF($F469:$CN469,CS$101)</f>
        <v>0</v>
      </c>
      <c r="CT469" s="32">
        <f>COUNTIF($F469:$CN469,CT$101)</f>
        <v>0</v>
      </c>
      <c r="CU469" s="31">
        <f>COUNTIF($F469:$CN469,CU$101)</f>
        <v>0</v>
      </c>
      <c r="CV469" s="30">
        <f>COUNTIF($F469:$CN469,CV$101)</f>
        <v>0</v>
      </c>
      <c r="CW469" s="29">
        <f>COUNTIF($F469:$CN469,CW$101)</f>
        <v>0</v>
      </c>
      <c r="CX469" s="24">
        <f>COUNTIF($F469:$CN469,CX$101)</f>
        <v>0</v>
      </c>
      <c r="CY469" s="28">
        <f>COUNTIF($F469:$CN469,CY$101)</f>
        <v>0</v>
      </c>
      <c r="CZ469" s="27">
        <f>COUNTIF($F469:$CN469,CZ$101)</f>
        <v>0</v>
      </c>
      <c r="DA469" s="26">
        <f>COUNTIF($F469:$CN469,DA$101)</f>
        <v>0</v>
      </c>
      <c r="DB469" s="25">
        <f>COUNTIF($F469:$CN469,DB$101)</f>
        <v>0</v>
      </c>
      <c r="DC469" s="24">
        <f>COUNTIF($F469:$CN469,DC$101)</f>
        <v>0</v>
      </c>
      <c r="DD469" s="13"/>
      <c r="DE469" s="13"/>
      <c r="DF469" s="23"/>
      <c r="DG469" s="23"/>
      <c r="DH469" s="23"/>
      <c r="DI469" s="23"/>
      <c r="DJ469" s="23"/>
      <c r="DK469" s="23"/>
      <c r="DL469" s="23"/>
      <c r="DM469" s="23"/>
      <c r="DN469" s="23"/>
      <c r="DO469" s="23"/>
      <c r="DP469" s="22"/>
      <c r="DQ469" s="21"/>
      <c r="DR469" s="20">
        <f>COUNTIF($F469:$CN469,DR$101)</f>
        <v>0</v>
      </c>
      <c r="DS469" s="19">
        <f>COUNTIF($F469:$CN469,DS$101)</f>
        <v>0</v>
      </c>
      <c r="DT469" s="19">
        <f>COUNTIF($F469:$CN469,DT$101)</f>
        <v>0</v>
      </c>
      <c r="DU469" s="19">
        <f>COUNTIF($F469:$CN469,DU$101)</f>
        <v>0</v>
      </c>
      <c r="DV469" s="19">
        <f>COUNTIF($F469:$CN469,DV$101)</f>
        <v>0</v>
      </c>
      <c r="DW469" s="19">
        <f>COUNTIF($F469:$CN469,DW$101)</f>
        <v>0</v>
      </c>
      <c r="DX469" s="19">
        <f>COUNTIF($F469:$CN469,DX$101)</f>
        <v>0</v>
      </c>
      <c r="DY469" s="19">
        <f>COUNTIF($F469:$CN469,DY$101)</f>
        <v>0</v>
      </c>
      <c r="DZ469" s="19">
        <f>COUNTIF($F469:$CN469,DZ$101)</f>
        <v>0</v>
      </c>
      <c r="EA469" s="19">
        <f>COUNTIF($F469:$CN469,EA$101)</f>
        <v>0</v>
      </c>
      <c r="EB469" s="19">
        <f>COUNTIF($F469:$CN469,EB$101)</f>
        <v>0</v>
      </c>
      <c r="EC469" s="19">
        <f>COUNTIF($F469:$CN469,EC$101)</f>
        <v>0</v>
      </c>
      <c r="ED469" s="19">
        <f>COUNTIF($F469:$CN469,ED$101)</f>
        <v>0</v>
      </c>
      <c r="EE469" s="19">
        <f>COUNTIF($F469:$CN469,EE$101)</f>
        <v>0</v>
      </c>
      <c r="EF469" s="19">
        <f>COUNTIF($F469:$CN469,EF$101)</f>
        <v>0</v>
      </c>
      <c r="EG469" s="19">
        <f>COUNTIF($F469:$CN469,EG$101)</f>
        <v>0</v>
      </c>
      <c r="EH469" s="19">
        <f>COUNTIF($F469:$CN469,EH$101)</f>
        <v>0</v>
      </c>
      <c r="EI469" s="19">
        <f>COUNTIF($F469:$CN469,EI$101)</f>
        <v>0</v>
      </c>
      <c r="EJ469" s="19">
        <f>COUNTIF($F469:$CN469,EJ$101)</f>
        <v>0</v>
      </c>
      <c r="EK469" s="19">
        <f>COUNTIF($F469:$CN469,EK$101)</f>
        <v>0</v>
      </c>
      <c r="EL469" s="19">
        <f>COUNTIF($F469:$CN469,EL$101)</f>
        <v>0</v>
      </c>
      <c r="EM469" s="19">
        <f>COUNTIF($F469:$CN469,EM$101)</f>
        <v>0</v>
      </c>
      <c r="EN469" s="19">
        <f>COUNTIF($F469:$CN469,EN$101)</f>
        <v>0</v>
      </c>
      <c r="EO469" s="19">
        <f>COUNTIF($F469:$CN469,EO$101)</f>
        <v>0</v>
      </c>
      <c r="EP469" s="19">
        <f>COUNTIF($F469:$CN469,EP$101)</f>
        <v>0</v>
      </c>
      <c r="EQ469" s="19">
        <f>COUNTIF($F469:$CN469,EQ$101)</f>
        <v>0</v>
      </c>
      <c r="ER469" s="19">
        <f>COUNTIF($F469:$CN469,ER$101)</f>
        <v>0</v>
      </c>
      <c r="ES469" s="19">
        <f>COUNTIF($F469:$CN469,ES$101)</f>
        <v>0</v>
      </c>
      <c r="ET469" s="19">
        <f>COUNTIF($F469:$CN469,ET$101)</f>
        <v>0</v>
      </c>
      <c r="EU469" s="19">
        <f>COUNTIF($F469:$CN469,EU$101)</f>
        <v>0</v>
      </c>
      <c r="EV469" s="19">
        <f>COUNTIF($F469:$CN469,EV$101)</f>
        <v>0</v>
      </c>
      <c r="EW469" s="19">
        <f>COUNTIF($F469:$CN469,EW$101)</f>
        <v>0</v>
      </c>
      <c r="EX469" s="19">
        <f>COUNTIF($F469:$CN469,EX$101)</f>
        <v>0</v>
      </c>
      <c r="EY469" s="19">
        <f>COUNTIF($F469:$CN469,EY$101)</f>
        <v>0</v>
      </c>
      <c r="EZ469" s="19">
        <f>COUNTIF($F469:$CN469,EZ$101)</f>
        <v>0</v>
      </c>
      <c r="FA469" s="19">
        <f>COUNTIF($F469:$CN469,FA$101)</f>
        <v>0</v>
      </c>
      <c r="FB469" s="19">
        <f>COUNTIF($F469:$CN469,FB$101)</f>
        <v>0</v>
      </c>
      <c r="FC469" s="19">
        <f>COUNTIF($F469:$CN469,FC$101)</f>
        <v>0</v>
      </c>
      <c r="FD469" s="19">
        <f>COUNTIF($F469:$CN469,FD$101)</f>
        <v>0</v>
      </c>
      <c r="FE469" s="19">
        <f>COUNTIF($F469:$CN469,FE$101)</f>
        <v>0</v>
      </c>
    </row>
    <row r="470" spans="1:161" x14ac:dyDescent="0.2">
      <c r="A470" s="18" t="str">
        <f>CHOOSE(WEEKDAY($E470),"Dimanche","Lundi","Mardi","Mercredi","Jeudi","Vendredi","")</f>
        <v>Mercredi</v>
      </c>
      <c r="B470" s="17">
        <f>IF(M470&lt;&gt;"Cong. ",B468+1,B468+0)</f>
        <v>173</v>
      </c>
      <c r="C470" s="17">
        <f>IF(M470&lt;&gt;"Cong. ",C468+1,C468+0)</f>
        <v>152</v>
      </c>
      <c r="D470" s="17">
        <f>IF(M470="",D468+1,D468+0)</f>
        <v>50</v>
      </c>
      <c r="E470" s="16">
        <v>44314</v>
      </c>
      <c r="F470" s="7"/>
      <c r="G470" s="44"/>
      <c r="H470" s="44"/>
      <c r="I470" s="44"/>
      <c r="J470" s="44"/>
      <c r="K470" s="44"/>
      <c r="L470" s="44"/>
      <c r="M470" s="43"/>
      <c r="N470" s="40" t="str">
        <f>IFERROR((COUNTIF(H470,[1]Locaux!$A$8)+COUNTIF(H470,[1]Locaux!$A$9)+COUNTIF(H470,[1]Locaux!$A$10)+COUNTIF(H470,[1]Locaux!$A$11)+COUNTIF(H470,[1]Locaux!$A$12)+COUNTIF(H470,[1]Locaux!$A$15)+COUNTIF(H470,[1]Locaux!$A$16)+COUNTIF(H470,[1]Locaux!$A$17))/(COUNTIF(G470,"*")+COUNTIF(K470,"*")+COUNTIF(M470,"*")),"0")</f>
        <v>0</v>
      </c>
      <c r="O470" s="7"/>
      <c r="P470" s="44"/>
      <c r="Q470" s="44"/>
      <c r="R470" s="44"/>
      <c r="S470" s="44"/>
      <c r="T470" s="44"/>
      <c r="U470" s="44"/>
      <c r="V470" s="43"/>
      <c r="W470" s="40" t="str">
        <f>IFERROR((COUNTIF(Q470,[1]Locaux!$A$8)+COUNTIF(Q470,[1]Locaux!$A$9)+COUNTIF(Q470,[1]Locaux!$A$10)+COUNTIF(Q470,[1]Locaux!$A$11)+COUNTIF(Q470,[1]Locaux!$A$12)+COUNTIF(Q470,[1]Locaux!$A$15)+COUNTIF(Q470,[1]Locaux!$A$16)+COUNTIF(Q470,[1]Locaux!$A$17))/(COUNTIF(P470,"*")+COUNTIF(T470,"*")+COUNTIF(V470,"*")),"0")</f>
        <v>0</v>
      </c>
      <c r="X470" s="51" t="s">
        <v>17</v>
      </c>
      <c r="Y470" s="44"/>
      <c r="Z470" s="44"/>
      <c r="AA470" s="44"/>
      <c r="AB470" s="44"/>
      <c r="AC470" s="44"/>
      <c r="AD470" s="44"/>
      <c r="AE470" s="43"/>
      <c r="AF470" s="40" t="str">
        <f>IFERROR((COUNTIF(Z470,[1]Locaux!$A$8)+COUNTIF(Z470,[1]Locaux!$A$9)+COUNTIF(Z470,[1]Locaux!$A$10)+COUNTIF(Z470,[1]Locaux!$A$11)+COUNTIF(Z470,[1]Locaux!$A$12)+COUNTIF(Z470,[1]Locaux!$A$15)+COUNTIF(Z470,[1]Locaux!$A$16)+COUNTIF(Z470,[1]Locaux!$A$17))/(COUNTIF(Y470,"*")+COUNTIF(AC470,"*")+COUNTIF(AE470,"*")),"0")</f>
        <v>0</v>
      </c>
      <c r="AG470" s="7" t="s">
        <v>16</v>
      </c>
      <c r="AH470" s="44"/>
      <c r="AI470" s="44"/>
      <c r="AJ470" s="44"/>
      <c r="AK470" s="44"/>
      <c r="AL470" s="44"/>
      <c r="AM470" s="44"/>
      <c r="AN470" s="43"/>
      <c r="AO470" s="40" t="str">
        <f>IFERROR((COUNTIF(AI470,[1]Locaux!$A$8)+COUNTIF(AI470,[1]Locaux!$A$9)+COUNTIF(AI470,[1]Locaux!$A$10)+COUNTIF(AI470,[1]Locaux!$A$11)+COUNTIF(AI470,[1]Locaux!$A$12)+COUNTIF(AI470,[1]Locaux!$A$15)+COUNTIF(AI470,[1]Locaux!$A$16)+COUNTIF(AI470,[1]Locaux!$A$17))/(COUNTIF(AH470,"*")+COUNTIF(AL470,"*")+COUNTIF(AN470,"*")),"0")</f>
        <v>0</v>
      </c>
      <c r="AP470" s="7" t="s">
        <v>16</v>
      </c>
      <c r="AQ470" s="44"/>
      <c r="AR470" s="44"/>
      <c r="AS470" s="44"/>
      <c r="AT470" s="44"/>
      <c r="AU470" s="44"/>
      <c r="AV470" s="44"/>
      <c r="AW470" s="43"/>
      <c r="AX470" s="40" t="str">
        <f>IFERROR((COUNTIF(AR470,[1]Locaux!$A$8)+COUNTIF(AR470,[1]Locaux!$A$9)+COUNTIF(AR470,[1]Locaux!$A$10)+COUNTIF(AR470,[1]Locaux!$A$11)+COUNTIF(AR470,[1]Locaux!$A$12)+COUNTIF(AR470,[1]Locaux!$A$15)+COUNTIF(AR470,[1]Locaux!$A$16)+COUNTIF(AR470,[1]Locaux!$A$17))/(COUNTIF(AQ470,"*")+COUNTIF(AU470,"*")+COUNTIF(AW470,"*")),"0")</f>
        <v>0</v>
      </c>
      <c r="AY470" s="7" t="s">
        <v>21</v>
      </c>
      <c r="AZ470" s="44"/>
      <c r="BA470" s="44"/>
      <c r="BB470" s="44"/>
      <c r="BC470" s="44"/>
      <c r="BD470" s="44"/>
      <c r="BE470" s="44"/>
      <c r="BF470" s="43"/>
      <c r="BG470" s="40" t="str">
        <f>IFERROR((COUNTIF(BA470,[1]Locaux!$A$8)+COUNTIF(BA470,[1]Locaux!$A$9)+COUNTIF(BA470,[1]Locaux!$A$10)+COUNTIF(BA470,[1]Locaux!$A$11)+COUNTIF(BA470,[1]Locaux!$A$12)+COUNTIF(BA470,[1]Locaux!$A$15)+COUNTIF(BA470,[1]Locaux!$A$16)+COUNTIF(BA470,[1]Locaux!$A$17))/(COUNTIF(AZ470,"*")+COUNTIF(BD470,"*")+COUNTIF(BF470,"*")),"0")</f>
        <v>0</v>
      </c>
      <c r="BH470" s="7"/>
      <c r="BI470" s="44"/>
      <c r="BJ470" s="44"/>
      <c r="BK470" s="44"/>
      <c r="BL470" s="44"/>
      <c r="BM470" s="44"/>
      <c r="BN470" s="44"/>
      <c r="BO470" s="43"/>
      <c r="BP470" s="40" t="str">
        <f>IFERROR((COUNTIF(BJ470,[1]Locaux!$A$8)+COUNTIF(BJ470,[1]Locaux!$A$9)+COUNTIF(BJ470,[1]Locaux!$A$10)+COUNTIF(BJ470,[1]Locaux!$A$11)+COUNTIF(BJ470,[1]Locaux!$A$12)+COUNTIF(BJ470,[1]Locaux!$A$15)+COUNTIF(BJ470,[1]Locaux!$A$16)+COUNTIF(BJ470,[1]Locaux!$A$17))/(COUNTIF(BI470,"*")+COUNTIF(BM470,"*")+COUNTIF(BO470,"*")),"0")</f>
        <v>0</v>
      </c>
      <c r="BQ470" s="7"/>
      <c r="BR470" s="44"/>
      <c r="BS470" s="44"/>
      <c r="BT470" s="44"/>
      <c r="BU470" s="44"/>
      <c r="BV470" s="44"/>
      <c r="BW470" s="44"/>
      <c r="BX470" s="43"/>
      <c r="BY470" s="7"/>
      <c r="BZ470" s="44"/>
      <c r="CA470" s="44"/>
      <c r="CB470" s="44"/>
      <c r="CC470" s="44"/>
      <c r="CD470" s="44"/>
      <c r="CE470" s="44"/>
      <c r="CF470" s="43"/>
      <c r="CG470" s="7"/>
      <c r="CH470" s="44"/>
      <c r="CI470" s="44"/>
      <c r="CJ470" s="44"/>
      <c r="CK470" s="44"/>
      <c r="CL470" s="44"/>
      <c r="CM470" s="44"/>
      <c r="CN470" s="43"/>
      <c r="CO470" s="37" t="e">
        <f>OR(CR470&gt;1,CS470&gt;1,CT470&gt;1,CU470&gt;1,CV470&gt;1,CW470&gt;1,CX470&gt;1,CY470&gt;1,CZ470&gt;1,DA470&gt;1,DB470&gt;1,DC470&gt;1,#REF!&gt;1,#REF!&gt;1,#REF!&gt;1,#REF!&gt;1,#REF!&gt;1,#REF!&gt;1,#REF!&gt;1,#REF!&gt;1,#REF!&gt;1,#REF!&gt;1,#REF!&gt;1,#REF!&gt;1,#REF!&gt;1,#REF!&gt;1,#REF!&gt;1,#REF!&gt;1,#REF!&gt;1,#REF!&gt;1)</f>
        <v>#REF!</v>
      </c>
      <c r="CP470" s="36" t="b">
        <f>OR(DR470&gt;1,DS470&gt;1,DT470&gt;1,DU470&gt;1,DV470&gt;1,DW470&gt;1,DX470&gt;1,DY470&gt;1,DZ470&gt;1,EA470&gt;1,EB470&gt;1,EC470&gt;1,ED470&gt;1,EE470&gt;1,EF470&gt;1,EG470&gt;1,EH470&gt;1,EI470&gt;1,EJ470&gt;1,EK470&gt;1,EL470&gt;1,EM470&gt;1,EN470&gt;1,EO470&gt;1,EP470&gt;1,EQ470&gt;1,ER470&gt;1,ES470&gt;1,ET470&gt;1,EU470&gt;1,EV470&gt;1,EW470&gt;1,EX470&gt;1,EY470&gt;1,EZ470&gt;1,FA470&gt;1,FB470&gt;1,FC470&gt;1,FD470&gt;1,FE470&gt;1)</f>
        <v>0</v>
      </c>
      <c r="CQ470" s="35"/>
      <c r="CR470" s="34">
        <f>COUNTIF($F470:$CN470,CR$101)</f>
        <v>0</v>
      </c>
      <c r="CS470" s="33">
        <f>COUNTIF($F470:$CN470,CS$101)</f>
        <v>0</v>
      </c>
      <c r="CT470" s="32">
        <f>COUNTIF($F470:$CN470,CT$101)</f>
        <v>0</v>
      </c>
      <c r="CU470" s="31">
        <f>COUNTIF($F470:$CN470,CU$101)</f>
        <v>0</v>
      </c>
      <c r="CV470" s="30">
        <f>COUNTIF($F470:$CN470,CV$101)</f>
        <v>0</v>
      </c>
      <c r="CW470" s="29">
        <f>COUNTIF($F470:$CN470,CW$101)</f>
        <v>0</v>
      </c>
      <c r="CX470" s="24">
        <f>COUNTIF($F470:$CN470,CX$101)</f>
        <v>0</v>
      </c>
      <c r="CY470" s="28">
        <f>COUNTIF($F470:$CN470,CY$101)</f>
        <v>0</v>
      </c>
      <c r="CZ470" s="27">
        <f>COUNTIF($F470:$CN470,CZ$101)</f>
        <v>0</v>
      </c>
      <c r="DA470" s="26">
        <f>COUNTIF($F470:$CN470,DA$101)</f>
        <v>0</v>
      </c>
      <c r="DB470" s="25">
        <f>COUNTIF($F470:$CN470,DB$101)</f>
        <v>0</v>
      </c>
      <c r="DC470" s="24">
        <f>COUNTIF($F470:$CN470,DC$101)</f>
        <v>0</v>
      </c>
      <c r="DD470" s="13"/>
      <c r="DE470" s="13"/>
      <c r="DF470" s="23"/>
      <c r="DG470" s="23"/>
      <c r="DH470" s="23"/>
      <c r="DI470" s="23"/>
      <c r="DJ470" s="23"/>
      <c r="DK470" s="23"/>
      <c r="DL470" s="23"/>
      <c r="DM470" s="23"/>
      <c r="DN470" s="23"/>
      <c r="DO470" s="23"/>
      <c r="DP470" s="22"/>
      <c r="DQ470" s="21"/>
      <c r="DR470" s="20">
        <f>COUNTIF($F470:$CN470,DR$101)</f>
        <v>0</v>
      </c>
      <c r="DS470" s="19">
        <f>COUNTIF($F470:$CN470,DS$101)</f>
        <v>0</v>
      </c>
      <c r="DT470" s="19">
        <f>COUNTIF($F470:$CN470,DT$101)</f>
        <v>0</v>
      </c>
      <c r="DU470" s="19">
        <f>COUNTIF($F470:$CN470,DU$101)</f>
        <v>0</v>
      </c>
      <c r="DV470" s="19">
        <f>COUNTIF($F470:$CN470,DV$101)</f>
        <v>0</v>
      </c>
      <c r="DW470" s="19">
        <f>COUNTIF($F470:$CN470,DW$101)</f>
        <v>0</v>
      </c>
      <c r="DX470" s="19">
        <f>COUNTIF($F470:$CN470,DX$101)</f>
        <v>0</v>
      </c>
      <c r="DY470" s="19">
        <f>COUNTIF($F470:$CN470,DY$101)</f>
        <v>0</v>
      </c>
      <c r="DZ470" s="19">
        <f>COUNTIF($F470:$CN470,DZ$101)</f>
        <v>0</v>
      </c>
      <c r="EA470" s="19">
        <f>COUNTIF($F470:$CN470,EA$101)</f>
        <v>0</v>
      </c>
      <c r="EB470" s="19">
        <f>COUNTIF($F470:$CN470,EB$101)</f>
        <v>0</v>
      </c>
      <c r="EC470" s="19">
        <f>COUNTIF($F470:$CN470,EC$101)</f>
        <v>0</v>
      </c>
      <c r="ED470" s="19">
        <f>COUNTIF($F470:$CN470,ED$101)</f>
        <v>0</v>
      </c>
      <c r="EE470" s="19">
        <f>COUNTIF($F470:$CN470,EE$101)</f>
        <v>0</v>
      </c>
      <c r="EF470" s="19">
        <f>COUNTIF($F470:$CN470,EF$101)</f>
        <v>0</v>
      </c>
      <c r="EG470" s="19">
        <f>COUNTIF($F470:$CN470,EG$101)</f>
        <v>0</v>
      </c>
      <c r="EH470" s="19">
        <f>COUNTIF($F470:$CN470,EH$101)</f>
        <v>0</v>
      </c>
      <c r="EI470" s="19">
        <f>COUNTIF($F470:$CN470,EI$101)</f>
        <v>0</v>
      </c>
      <c r="EJ470" s="19">
        <f>COUNTIF($F470:$CN470,EJ$101)</f>
        <v>0</v>
      </c>
      <c r="EK470" s="19">
        <f>COUNTIF($F470:$CN470,EK$101)</f>
        <v>0</v>
      </c>
      <c r="EL470" s="19">
        <f>COUNTIF($F470:$CN470,EL$101)</f>
        <v>0</v>
      </c>
      <c r="EM470" s="19">
        <f>COUNTIF($F470:$CN470,EM$101)</f>
        <v>0</v>
      </c>
      <c r="EN470" s="19">
        <f>COUNTIF($F470:$CN470,EN$101)</f>
        <v>0</v>
      </c>
      <c r="EO470" s="19">
        <f>COUNTIF($F470:$CN470,EO$101)</f>
        <v>0</v>
      </c>
      <c r="EP470" s="19">
        <f>COUNTIF($F470:$CN470,EP$101)</f>
        <v>0</v>
      </c>
      <c r="EQ470" s="19">
        <f>COUNTIF($F470:$CN470,EQ$101)</f>
        <v>0</v>
      </c>
      <c r="ER470" s="19">
        <f>COUNTIF($F470:$CN470,ER$101)</f>
        <v>0</v>
      </c>
      <c r="ES470" s="19">
        <f>COUNTIF($F470:$CN470,ES$101)</f>
        <v>0</v>
      </c>
      <c r="ET470" s="19">
        <f>COUNTIF($F470:$CN470,ET$101)</f>
        <v>0</v>
      </c>
      <c r="EU470" s="19">
        <f>COUNTIF($F470:$CN470,EU$101)</f>
        <v>0</v>
      </c>
      <c r="EV470" s="19">
        <f>COUNTIF($F470:$CN470,EV$101)</f>
        <v>0</v>
      </c>
      <c r="EW470" s="19">
        <f>COUNTIF($F470:$CN470,EW$101)</f>
        <v>0</v>
      </c>
      <c r="EX470" s="19">
        <f>COUNTIF($F470:$CN470,EX$101)</f>
        <v>0</v>
      </c>
      <c r="EY470" s="19">
        <f>COUNTIF($F470:$CN470,EY$101)</f>
        <v>0</v>
      </c>
      <c r="EZ470" s="19">
        <f>COUNTIF($F470:$CN470,EZ$101)</f>
        <v>0</v>
      </c>
      <c r="FA470" s="19">
        <f>COUNTIF($F470:$CN470,FA$101)</f>
        <v>0</v>
      </c>
      <c r="FB470" s="19">
        <f>COUNTIF($F470:$CN470,FB$101)</f>
        <v>0</v>
      </c>
      <c r="FC470" s="19">
        <f>COUNTIF($F470:$CN470,FC$101)</f>
        <v>0</v>
      </c>
      <c r="FD470" s="19">
        <f>COUNTIF($F470:$CN470,FD$101)</f>
        <v>0</v>
      </c>
      <c r="FE470" s="19">
        <f>COUNTIF($F470:$CN470,FE$101)</f>
        <v>0</v>
      </c>
    </row>
    <row r="471" spans="1:161" ht="13.5" thickBot="1" x14ac:dyDescent="0.25">
      <c r="A471" s="12"/>
      <c r="B471" s="11"/>
      <c r="C471" s="11"/>
      <c r="D471" s="11"/>
      <c r="E471" s="10"/>
      <c r="F471" s="6"/>
      <c r="G471" s="39"/>
      <c r="H471" s="39"/>
      <c r="I471" s="39"/>
      <c r="J471" s="39"/>
      <c r="K471" s="39"/>
      <c r="L471" s="39"/>
      <c r="M471" s="38"/>
      <c r="N471" s="40" t="str">
        <f>IFERROR((COUNTIF(H471,[1]Locaux!$A$8)+COUNTIF(H471,[1]Locaux!$A$9)+COUNTIF(H471,[1]Locaux!$A$10)+COUNTIF(H471,[1]Locaux!$A$11)+COUNTIF(H471,[1]Locaux!$A$12)+COUNTIF(H471,[1]Locaux!$A$15)+COUNTIF(H471,[1]Locaux!$A$16)+COUNTIF(H471,[1]Locaux!$A$17))/(COUNTIF(G471,"*")+COUNTIF(K471,"*")+COUNTIF(M471,"*")),"0")</f>
        <v>0</v>
      </c>
      <c r="O471" s="6"/>
      <c r="P471" s="39"/>
      <c r="Q471" s="39"/>
      <c r="R471" s="39"/>
      <c r="S471" s="39"/>
      <c r="T471" s="39"/>
      <c r="U471" s="39"/>
      <c r="V471" s="38"/>
      <c r="W471" s="40" t="str">
        <f>IFERROR((COUNTIF(Q471,[1]Locaux!$A$8)+COUNTIF(Q471,[1]Locaux!$A$9)+COUNTIF(Q471,[1]Locaux!$A$10)+COUNTIF(Q471,[1]Locaux!$A$11)+COUNTIF(Q471,[1]Locaux!$A$12)+COUNTIF(Q471,[1]Locaux!$A$15)+COUNTIF(Q471,[1]Locaux!$A$16)+COUNTIF(Q471,[1]Locaux!$A$17))/(COUNTIF(P471,"*")+COUNTIF(T471,"*")+COUNTIF(V471,"*")),"0")</f>
        <v>0</v>
      </c>
      <c r="X471" s="51" t="s">
        <v>17</v>
      </c>
      <c r="Y471" s="39"/>
      <c r="Z471" s="39"/>
      <c r="AA471" s="39"/>
      <c r="AB471" s="39"/>
      <c r="AC471" s="39"/>
      <c r="AD471" s="39"/>
      <c r="AE471" s="38"/>
      <c r="AF471" s="40" t="str">
        <f>IFERROR((COUNTIF(Z471,[1]Locaux!$A$8)+COUNTIF(Z471,[1]Locaux!$A$9)+COUNTIF(Z471,[1]Locaux!$A$10)+COUNTIF(Z471,[1]Locaux!$A$11)+COUNTIF(Z471,[1]Locaux!$A$12)+COUNTIF(Z471,[1]Locaux!$A$15)+COUNTIF(Z471,[1]Locaux!$A$16)+COUNTIF(Z471,[1]Locaux!$A$17))/(COUNTIF(Y471,"*")+COUNTIF(AC471,"*")+COUNTIF(AE471,"*")),"0")</f>
        <v>0</v>
      </c>
      <c r="AG471" s="6" t="s">
        <v>16</v>
      </c>
      <c r="AH471" s="39"/>
      <c r="AI471" s="39"/>
      <c r="AJ471" s="39"/>
      <c r="AK471" s="39"/>
      <c r="AL471" s="39"/>
      <c r="AM471" s="39"/>
      <c r="AN471" s="38"/>
      <c r="AO471" s="40" t="str">
        <f>IFERROR((COUNTIF(AI471,[1]Locaux!$A$8)+COUNTIF(AI471,[1]Locaux!$A$9)+COUNTIF(AI471,[1]Locaux!$A$10)+COUNTIF(AI471,[1]Locaux!$A$11)+COUNTIF(AI471,[1]Locaux!$A$12)+COUNTIF(AI471,[1]Locaux!$A$15)+COUNTIF(AI471,[1]Locaux!$A$16)+COUNTIF(AI471,[1]Locaux!$A$17))/(COUNTIF(AH471,"*")+COUNTIF(AL471,"*")+COUNTIF(AN471,"*")),"0")</f>
        <v>0</v>
      </c>
      <c r="AP471" s="6" t="s">
        <v>16</v>
      </c>
      <c r="AQ471" s="39"/>
      <c r="AR471" s="39"/>
      <c r="AS471" s="39"/>
      <c r="AT471" s="39"/>
      <c r="AU471" s="39"/>
      <c r="AV471" s="39"/>
      <c r="AW471" s="38"/>
      <c r="AX471" s="40" t="str">
        <f>IFERROR((COUNTIF(AR471,[1]Locaux!$A$8)+COUNTIF(AR471,[1]Locaux!$A$9)+COUNTIF(AR471,[1]Locaux!$A$10)+COUNTIF(AR471,[1]Locaux!$A$11)+COUNTIF(AR471,[1]Locaux!$A$12)+COUNTIF(AR471,[1]Locaux!$A$15)+COUNTIF(AR471,[1]Locaux!$A$16)+COUNTIF(AR471,[1]Locaux!$A$17))/(COUNTIF(AQ471,"*")+COUNTIF(AU471,"*")+COUNTIF(AW471,"*")),"0")</f>
        <v>0</v>
      </c>
      <c r="AY471" s="6" t="s">
        <v>21</v>
      </c>
      <c r="AZ471" s="39"/>
      <c r="BA471" s="39"/>
      <c r="BB471" s="39"/>
      <c r="BC471" s="39"/>
      <c r="BD471" s="39"/>
      <c r="BE471" s="39"/>
      <c r="BF471" s="38"/>
      <c r="BG471" s="40" t="str">
        <f>IFERROR((COUNTIF(BA471,[1]Locaux!$A$8)+COUNTIF(BA471,[1]Locaux!$A$9)+COUNTIF(BA471,[1]Locaux!$A$10)+COUNTIF(BA471,[1]Locaux!$A$11)+COUNTIF(BA471,[1]Locaux!$A$12)+COUNTIF(BA471,[1]Locaux!$A$15)+COUNTIF(BA471,[1]Locaux!$A$16)+COUNTIF(BA471,[1]Locaux!$A$17))/(COUNTIF(AZ471,"*")+COUNTIF(BD471,"*")+COUNTIF(BF471,"*")),"0")</f>
        <v>0</v>
      </c>
      <c r="BH471" s="6"/>
      <c r="BI471" s="39"/>
      <c r="BJ471" s="39"/>
      <c r="BK471" s="39"/>
      <c r="BL471" s="39"/>
      <c r="BM471" s="39"/>
      <c r="BN471" s="39"/>
      <c r="BO471" s="38"/>
      <c r="BP471" s="40" t="str">
        <f>IFERROR((COUNTIF(BJ471,[1]Locaux!$A$8)+COUNTIF(BJ471,[1]Locaux!$A$9)+COUNTIF(BJ471,[1]Locaux!$A$10)+COUNTIF(BJ471,[1]Locaux!$A$11)+COUNTIF(BJ471,[1]Locaux!$A$12)+COUNTIF(BJ471,[1]Locaux!$A$15)+COUNTIF(BJ471,[1]Locaux!$A$16)+COUNTIF(BJ471,[1]Locaux!$A$17))/(COUNTIF(BI471,"*")+COUNTIF(BM471,"*")+COUNTIF(BO471,"*")),"0")</f>
        <v>0</v>
      </c>
      <c r="BQ471" s="6"/>
      <c r="BR471" s="39"/>
      <c r="BS471" s="39"/>
      <c r="BT471" s="39"/>
      <c r="BU471" s="39"/>
      <c r="BV471" s="39"/>
      <c r="BW471" s="39"/>
      <c r="BX471" s="38"/>
      <c r="BY471" s="6"/>
      <c r="BZ471" s="39"/>
      <c r="CA471" s="39"/>
      <c r="CB471" s="39"/>
      <c r="CC471" s="39"/>
      <c r="CD471" s="39"/>
      <c r="CE471" s="39"/>
      <c r="CF471" s="38"/>
      <c r="CG471" s="6"/>
      <c r="CH471" s="39"/>
      <c r="CI471" s="39"/>
      <c r="CJ471" s="39"/>
      <c r="CK471" s="39"/>
      <c r="CL471" s="39"/>
      <c r="CM471" s="39"/>
      <c r="CN471" s="38"/>
      <c r="CO471" s="37" t="e">
        <f>OR(CR471&gt;1,CS471&gt;1,CT471&gt;1,CU471&gt;1,CV471&gt;1,CW471&gt;1,CX471&gt;1,CY471&gt;1,CZ471&gt;1,DA471&gt;1,DB471&gt;1,DC471&gt;1,#REF!&gt;1,#REF!&gt;1,#REF!&gt;1,#REF!&gt;1,#REF!&gt;1,#REF!&gt;1,#REF!&gt;1,#REF!&gt;1,#REF!&gt;1,#REF!&gt;1,#REF!&gt;1,#REF!&gt;1,#REF!&gt;1,#REF!&gt;1,#REF!&gt;1,#REF!&gt;1,#REF!&gt;1,#REF!&gt;1)</f>
        <v>#REF!</v>
      </c>
      <c r="CP471" s="36" t="b">
        <f>OR(DR471&gt;1,DS471&gt;1,DT471&gt;1,DU471&gt;1,DV471&gt;1,DW471&gt;1,DX471&gt;1,DY471&gt;1,DZ471&gt;1,EA471&gt;1,EB471&gt;1,EC471&gt;1,ED471&gt;1,EE471&gt;1,EF471&gt;1,EG471&gt;1,EH471&gt;1,EI471&gt;1,EJ471&gt;1,EK471&gt;1,EL471&gt;1,EM471&gt;1,EN471&gt;1,EO471&gt;1,EP471&gt;1,EQ471&gt;1,ER471&gt;1,ES471&gt;1,ET471&gt;1,EU471&gt;1,EV471&gt;1,EW471&gt;1,EX471&gt;1,EY471&gt;1,EZ471&gt;1,FA471&gt;1,FB471&gt;1,FC471&gt;1,FD471&gt;1,FE471&gt;1)</f>
        <v>0</v>
      </c>
      <c r="CQ471" s="35"/>
      <c r="CR471" s="34">
        <f>COUNTIF($F471:$CN471,CR$101)</f>
        <v>0</v>
      </c>
      <c r="CS471" s="33">
        <f>COUNTIF($F471:$CN471,CS$101)</f>
        <v>0</v>
      </c>
      <c r="CT471" s="32">
        <f>COUNTIF($F471:$CN471,CT$101)</f>
        <v>0</v>
      </c>
      <c r="CU471" s="31">
        <f>COUNTIF($F471:$CN471,CU$101)</f>
        <v>0</v>
      </c>
      <c r="CV471" s="30">
        <f>COUNTIF($F471:$CN471,CV$101)</f>
        <v>0</v>
      </c>
      <c r="CW471" s="29">
        <f>COUNTIF($F471:$CN471,CW$101)</f>
        <v>0</v>
      </c>
      <c r="CX471" s="24">
        <f>COUNTIF($F471:$CN471,CX$101)</f>
        <v>0</v>
      </c>
      <c r="CY471" s="28">
        <f>COUNTIF($F471:$CN471,CY$101)</f>
        <v>0</v>
      </c>
      <c r="CZ471" s="27">
        <f>COUNTIF($F471:$CN471,CZ$101)</f>
        <v>0</v>
      </c>
      <c r="DA471" s="26">
        <f>COUNTIF($F471:$CN471,DA$101)</f>
        <v>0</v>
      </c>
      <c r="DB471" s="25">
        <f>COUNTIF($F471:$CN471,DB$101)</f>
        <v>0</v>
      </c>
      <c r="DC471" s="24">
        <f>COUNTIF($F471:$CN471,DC$101)</f>
        <v>0</v>
      </c>
      <c r="DD471" s="13"/>
      <c r="DE471" s="13"/>
      <c r="DF471" s="23"/>
      <c r="DG471" s="23"/>
      <c r="DH471" s="23"/>
      <c r="DI471" s="23"/>
      <c r="DJ471" s="23"/>
      <c r="DK471" s="23"/>
      <c r="DL471" s="23"/>
      <c r="DM471" s="23"/>
      <c r="DN471" s="23"/>
      <c r="DO471" s="23"/>
      <c r="DP471" s="22"/>
      <c r="DQ471" s="21"/>
      <c r="DR471" s="20">
        <f>COUNTIF($F471:$CN471,DR$101)</f>
        <v>0</v>
      </c>
      <c r="DS471" s="19">
        <f>COUNTIF($F471:$CN471,DS$101)</f>
        <v>0</v>
      </c>
      <c r="DT471" s="19">
        <f>COUNTIF($F471:$CN471,DT$101)</f>
        <v>0</v>
      </c>
      <c r="DU471" s="19">
        <f>COUNTIF($F471:$CN471,DU$101)</f>
        <v>0</v>
      </c>
      <c r="DV471" s="19">
        <f>COUNTIF($F471:$CN471,DV$101)</f>
        <v>0</v>
      </c>
      <c r="DW471" s="19">
        <f>COUNTIF($F471:$CN471,DW$101)</f>
        <v>0</v>
      </c>
      <c r="DX471" s="19">
        <f>COUNTIF($F471:$CN471,DX$101)</f>
        <v>0</v>
      </c>
      <c r="DY471" s="19">
        <f>COUNTIF($F471:$CN471,DY$101)</f>
        <v>0</v>
      </c>
      <c r="DZ471" s="19">
        <f>COUNTIF($F471:$CN471,DZ$101)</f>
        <v>0</v>
      </c>
      <c r="EA471" s="19">
        <f>COUNTIF($F471:$CN471,EA$101)</f>
        <v>0</v>
      </c>
      <c r="EB471" s="19">
        <f>COUNTIF($F471:$CN471,EB$101)</f>
        <v>0</v>
      </c>
      <c r="EC471" s="19">
        <f>COUNTIF($F471:$CN471,EC$101)</f>
        <v>0</v>
      </c>
      <c r="ED471" s="19">
        <f>COUNTIF($F471:$CN471,ED$101)</f>
        <v>0</v>
      </c>
      <c r="EE471" s="19">
        <f>COUNTIF($F471:$CN471,EE$101)</f>
        <v>0</v>
      </c>
      <c r="EF471" s="19">
        <f>COUNTIF($F471:$CN471,EF$101)</f>
        <v>0</v>
      </c>
      <c r="EG471" s="19">
        <f>COUNTIF($F471:$CN471,EG$101)</f>
        <v>0</v>
      </c>
      <c r="EH471" s="19">
        <f>COUNTIF($F471:$CN471,EH$101)</f>
        <v>0</v>
      </c>
      <c r="EI471" s="19">
        <f>COUNTIF($F471:$CN471,EI$101)</f>
        <v>0</v>
      </c>
      <c r="EJ471" s="19">
        <f>COUNTIF($F471:$CN471,EJ$101)</f>
        <v>0</v>
      </c>
      <c r="EK471" s="19">
        <f>COUNTIF($F471:$CN471,EK$101)</f>
        <v>0</v>
      </c>
      <c r="EL471" s="19">
        <f>COUNTIF($F471:$CN471,EL$101)</f>
        <v>0</v>
      </c>
      <c r="EM471" s="19">
        <f>COUNTIF($F471:$CN471,EM$101)</f>
        <v>0</v>
      </c>
      <c r="EN471" s="19">
        <f>COUNTIF($F471:$CN471,EN$101)</f>
        <v>0</v>
      </c>
      <c r="EO471" s="19">
        <f>COUNTIF($F471:$CN471,EO$101)</f>
        <v>0</v>
      </c>
      <c r="EP471" s="19">
        <f>COUNTIF($F471:$CN471,EP$101)</f>
        <v>0</v>
      </c>
      <c r="EQ471" s="19">
        <f>COUNTIF($F471:$CN471,EQ$101)</f>
        <v>0</v>
      </c>
      <c r="ER471" s="19">
        <f>COUNTIF($F471:$CN471,ER$101)</f>
        <v>0</v>
      </c>
      <c r="ES471" s="19">
        <f>COUNTIF($F471:$CN471,ES$101)</f>
        <v>0</v>
      </c>
      <c r="ET471" s="19">
        <f>COUNTIF($F471:$CN471,ET$101)</f>
        <v>0</v>
      </c>
      <c r="EU471" s="19">
        <f>COUNTIF($F471:$CN471,EU$101)</f>
        <v>0</v>
      </c>
      <c r="EV471" s="19">
        <f>COUNTIF($F471:$CN471,EV$101)</f>
        <v>0</v>
      </c>
      <c r="EW471" s="19">
        <f>COUNTIF($F471:$CN471,EW$101)</f>
        <v>0</v>
      </c>
      <c r="EX471" s="19">
        <f>COUNTIF($F471:$CN471,EX$101)</f>
        <v>0</v>
      </c>
      <c r="EY471" s="19">
        <f>COUNTIF($F471:$CN471,EY$101)</f>
        <v>0</v>
      </c>
      <c r="EZ471" s="19">
        <f>COUNTIF($F471:$CN471,EZ$101)</f>
        <v>0</v>
      </c>
      <c r="FA471" s="19">
        <f>COUNTIF($F471:$CN471,FA$101)</f>
        <v>0</v>
      </c>
      <c r="FB471" s="19">
        <f>COUNTIF($F471:$CN471,FB$101)</f>
        <v>0</v>
      </c>
      <c r="FC471" s="19">
        <f>COUNTIF($F471:$CN471,FC$101)</f>
        <v>0</v>
      </c>
      <c r="FD471" s="19">
        <f>COUNTIF($F471:$CN471,FD$101)</f>
        <v>0</v>
      </c>
      <c r="FE471" s="19">
        <f>COUNTIF($F471:$CN471,FE$101)</f>
        <v>0</v>
      </c>
    </row>
    <row r="472" spans="1:161" x14ac:dyDescent="0.2">
      <c r="A472" s="18" t="str">
        <f>CHOOSE(WEEKDAY($E472),"Dimanche","Lundi","Mardi","Mercredi","Jeudi","Vendredi","")</f>
        <v>Jeudi</v>
      </c>
      <c r="B472" s="17">
        <f>IF(M472&lt;&gt;"Cong. ",B470+1,B470+0)</f>
        <v>174</v>
      </c>
      <c r="C472" s="17">
        <f>IF(M472&lt;&gt;"Cong. ",C470+1,C470+0)</f>
        <v>153</v>
      </c>
      <c r="D472" s="17">
        <f>IF(M472="",D470+1,D470+0)</f>
        <v>51</v>
      </c>
      <c r="E472" s="16">
        <v>44315</v>
      </c>
      <c r="F472" s="7"/>
      <c r="G472" s="44"/>
      <c r="H472" s="44"/>
      <c r="I472" s="44"/>
      <c r="J472" s="44"/>
      <c r="K472" s="44"/>
      <c r="L472" s="44"/>
      <c r="M472" s="43"/>
      <c r="N472" s="40" t="str">
        <f>IFERROR((COUNTIF(H472,[1]Locaux!$A$8)+COUNTIF(H472,[1]Locaux!$A$9)+COUNTIF(H472,[1]Locaux!$A$10)+COUNTIF(H472,[1]Locaux!$A$11)+COUNTIF(H472,[1]Locaux!$A$12)+COUNTIF(H472,[1]Locaux!$A$15)+COUNTIF(H472,[1]Locaux!$A$16)+COUNTIF(H472,[1]Locaux!$A$17))/(COUNTIF(G472,"*")+COUNTIF(K472,"*")+COUNTIF(M472,"*")),"0")</f>
        <v>0</v>
      </c>
      <c r="O472" s="7"/>
      <c r="P472" s="44"/>
      <c r="Q472" s="44"/>
      <c r="R472" s="44"/>
      <c r="S472" s="44"/>
      <c r="T472" s="44"/>
      <c r="U472" s="44"/>
      <c r="V472" s="43"/>
      <c r="W472" s="40" t="str">
        <f>IFERROR((COUNTIF(Q472,[1]Locaux!$A$8)+COUNTIF(Q472,[1]Locaux!$A$9)+COUNTIF(Q472,[1]Locaux!$A$10)+COUNTIF(Q472,[1]Locaux!$A$11)+COUNTIF(Q472,[1]Locaux!$A$12)+COUNTIF(Q472,[1]Locaux!$A$15)+COUNTIF(Q472,[1]Locaux!$A$16)+COUNTIF(Q472,[1]Locaux!$A$17))/(COUNTIF(P472,"*")+COUNTIF(T472,"*")+COUNTIF(V472,"*")),"0")</f>
        <v>0</v>
      </c>
      <c r="X472" s="7" t="s">
        <v>18</v>
      </c>
      <c r="Y472" s="44"/>
      <c r="Z472" s="44"/>
      <c r="AA472" s="44"/>
      <c r="AB472" s="44"/>
      <c r="AC472" s="44"/>
      <c r="AD472" s="44"/>
      <c r="AE472" s="43"/>
      <c r="AF472" s="40" t="str">
        <f>IFERROR((COUNTIF(Z472,[1]Locaux!$A$8)+COUNTIF(Z472,[1]Locaux!$A$9)+COUNTIF(Z472,[1]Locaux!$A$10)+COUNTIF(Z472,[1]Locaux!$A$11)+COUNTIF(Z472,[1]Locaux!$A$12)+COUNTIF(Z472,[1]Locaux!$A$15)+COUNTIF(Z472,[1]Locaux!$A$16)+COUNTIF(Z472,[1]Locaux!$A$17))/(COUNTIF(Y472,"*")+COUNTIF(AC472,"*")+COUNTIF(AE472,"*")),"0")</f>
        <v>0</v>
      </c>
      <c r="AG472" s="7" t="s">
        <v>20</v>
      </c>
      <c r="AH472" s="44"/>
      <c r="AI472" s="44"/>
      <c r="AJ472" s="44"/>
      <c r="AK472" s="44"/>
      <c r="AL472" s="44"/>
      <c r="AM472" s="44"/>
      <c r="AN472" s="43"/>
      <c r="AO472" s="40" t="str">
        <f>IFERROR((COUNTIF(AI472,[1]Locaux!$A$8)+COUNTIF(AI472,[1]Locaux!$A$9)+COUNTIF(AI472,[1]Locaux!$A$10)+COUNTIF(AI472,[1]Locaux!$A$11)+COUNTIF(AI472,[1]Locaux!$A$12)+COUNTIF(AI472,[1]Locaux!$A$15)+COUNTIF(AI472,[1]Locaux!$A$16)+COUNTIF(AI472,[1]Locaux!$A$17))/(COUNTIF(AH472,"*")+COUNTIF(AL472,"*")+COUNTIF(AN472,"*")),"0")</f>
        <v>0</v>
      </c>
      <c r="AP472" s="7" t="s">
        <v>16</v>
      </c>
      <c r="AQ472" s="44"/>
      <c r="AR472" s="44"/>
      <c r="AS472" s="44"/>
      <c r="AT472" s="44"/>
      <c r="AU472" s="44"/>
      <c r="AV472" s="44"/>
      <c r="AW472" s="43"/>
      <c r="AX472" s="40" t="str">
        <f>IFERROR((COUNTIF(AR472,[1]Locaux!$A$8)+COUNTIF(AR472,[1]Locaux!$A$9)+COUNTIF(AR472,[1]Locaux!$A$10)+COUNTIF(AR472,[1]Locaux!$A$11)+COUNTIF(AR472,[1]Locaux!$A$12)+COUNTIF(AR472,[1]Locaux!$A$15)+COUNTIF(AR472,[1]Locaux!$A$16)+COUNTIF(AR472,[1]Locaux!$A$17))/(COUNTIF(AQ472,"*")+COUNTIF(AU472,"*")+COUNTIF(AW472,"*")),"0")</f>
        <v>0</v>
      </c>
      <c r="AY472" s="7" t="s">
        <v>22</v>
      </c>
      <c r="AZ472" s="44"/>
      <c r="BA472" s="44"/>
      <c r="BB472" s="44"/>
      <c r="BC472" s="44"/>
      <c r="BD472" s="44"/>
      <c r="BE472" s="44"/>
      <c r="BF472" s="43"/>
      <c r="BG472" s="40" t="str">
        <f>IFERROR((COUNTIF(BA472,[1]Locaux!$A$8)+COUNTIF(BA472,[1]Locaux!$A$9)+COUNTIF(BA472,[1]Locaux!$A$10)+COUNTIF(BA472,[1]Locaux!$A$11)+COUNTIF(BA472,[1]Locaux!$A$12)+COUNTIF(BA472,[1]Locaux!$A$15)+COUNTIF(BA472,[1]Locaux!$A$16)+COUNTIF(BA472,[1]Locaux!$A$17))/(COUNTIF(AZ472,"*")+COUNTIF(BD472,"*")+COUNTIF(BF472,"*")),"0")</f>
        <v>0</v>
      </c>
      <c r="BH472" s="7"/>
      <c r="BI472" s="44"/>
      <c r="BJ472" s="44"/>
      <c r="BK472" s="44"/>
      <c r="BL472" s="44"/>
      <c r="BM472" s="44"/>
      <c r="BN472" s="44"/>
      <c r="BO472" s="43"/>
      <c r="BP472" s="40" t="str">
        <f>IFERROR((COUNTIF(BJ472,[1]Locaux!$A$8)+COUNTIF(BJ472,[1]Locaux!$A$9)+COUNTIF(BJ472,[1]Locaux!$A$10)+COUNTIF(BJ472,[1]Locaux!$A$11)+COUNTIF(BJ472,[1]Locaux!$A$12)+COUNTIF(BJ472,[1]Locaux!$A$15)+COUNTIF(BJ472,[1]Locaux!$A$16)+COUNTIF(BJ472,[1]Locaux!$A$17))/(COUNTIF(BI472,"*")+COUNTIF(BM472,"*")+COUNTIF(BO472,"*")),"0")</f>
        <v>0</v>
      </c>
      <c r="BQ472" s="7"/>
      <c r="BR472" s="44"/>
      <c r="BS472" s="44"/>
      <c r="BT472" s="44"/>
      <c r="BU472" s="44"/>
      <c r="BV472" s="44"/>
      <c r="BW472" s="44"/>
      <c r="BX472" s="43"/>
      <c r="BY472" s="7"/>
      <c r="BZ472" s="44"/>
      <c r="CA472" s="44"/>
      <c r="CB472" s="44"/>
      <c r="CC472" s="44"/>
      <c r="CD472" s="44"/>
      <c r="CE472" s="44"/>
      <c r="CF472" s="43"/>
      <c r="CG472" s="7"/>
      <c r="CH472" s="44"/>
      <c r="CI472" s="44"/>
      <c r="CJ472" s="44"/>
      <c r="CK472" s="44"/>
      <c r="CL472" s="44"/>
      <c r="CM472" s="44"/>
      <c r="CN472" s="43"/>
      <c r="CO472" s="37" t="e">
        <f>OR(CR472&gt;1,CS472&gt;1,CT472&gt;1,CU472&gt;1,CV472&gt;1,CW472&gt;1,CX472&gt;1,CY472&gt;1,CZ472&gt;1,DA472&gt;1,DB472&gt;1,DC472&gt;1,#REF!&gt;1,#REF!&gt;1,#REF!&gt;1,#REF!&gt;1,#REF!&gt;1,#REF!&gt;1,#REF!&gt;1,#REF!&gt;1,#REF!&gt;1,#REF!&gt;1,#REF!&gt;1,#REF!&gt;1,#REF!&gt;1,#REF!&gt;1,#REF!&gt;1,#REF!&gt;1,#REF!&gt;1,#REF!&gt;1)</f>
        <v>#REF!</v>
      </c>
      <c r="CP472" s="36" t="b">
        <f>OR(DR472&gt;1,DS472&gt;1,DT472&gt;1,DU472&gt;1,DV472&gt;1,DW472&gt;1,DX472&gt;1,DY472&gt;1,DZ472&gt;1,EA472&gt;1,EB472&gt;1,EC472&gt;1,ED472&gt;1,EE472&gt;1,EF472&gt;1,EG472&gt;1,EH472&gt;1,EI472&gt;1,EJ472&gt;1,EK472&gt;1,EL472&gt;1,EM472&gt;1,EN472&gt;1,EO472&gt;1,EP472&gt;1,EQ472&gt;1,ER472&gt;1,ES472&gt;1,ET472&gt;1,EU472&gt;1,EV472&gt;1,EW472&gt;1,EX472&gt;1,EY472&gt;1,EZ472&gt;1,FA472&gt;1,FB472&gt;1,FC472&gt;1,FD472&gt;1,FE472&gt;1)</f>
        <v>0</v>
      </c>
      <c r="CQ472" s="35"/>
      <c r="CR472" s="34">
        <f>COUNTIF($F472:$CN472,CR$101)</f>
        <v>0</v>
      </c>
      <c r="CS472" s="33">
        <f>COUNTIF($F472:$CN472,CS$101)</f>
        <v>0</v>
      </c>
      <c r="CT472" s="32">
        <f>COUNTIF($F472:$CN472,CT$101)</f>
        <v>0</v>
      </c>
      <c r="CU472" s="31">
        <f>COUNTIF($F472:$CN472,CU$101)</f>
        <v>0</v>
      </c>
      <c r="CV472" s="30">
        <f>COUNTIF($F472:$CN472,CV$101)</f>
        <v>0</v>
      </c>
      <c r="CW472" s="29">
        <f>COUNTIF($F472:$CN472,CW$101)</f>
        <v>0</v>
      </c>
      <c r="CX472" s="24">
        <f>COUNTIF($F472:$CN472,CX$101)</f>
        <v>0</v>
      </c>
      <c r="CY472" s="28">
        <f>COUNTIF($F472:$CN472,CY$101)</f>
        <v>0</v>
      </c>
      <c r="CZ472" s="27">
        <f>COUNTIF($F472:$CN472,CZ$101)</f>
        <v>0</v>
      </c>
      <c r="DA472" s="26">
        <f>COUNTIF($F472:$CN472,DA$101)</f>
        <v>0</v>
      </c>
      <c r="DB472" s="25">
        <f>COUNTIF($F472:$CN472,DB$101)</f>
        <v>0</v>
      </c>
      <c r="DC472" s="24">
        <f>COUNTIF($F472:$CN472,DC$101)</f>
        <v>0</v>
      </c>
      <c r="DD472" s="13"/>
      <c r="DE472" s="13"/>
      <c r="DF472" s="23"/>
      <c r="DG472" s="23"/>
      <c r="DH472" s="23"/>
      <c r="DI472" s="23"/>
      <c r="DJ472" s="23"/>
      <c r="DK472" s="23"/>
      <c r="DL472" s="23"/>
      <c r="DM472" s="23"/>
      <c r="DN472" s="23"/>
      <c r="DO472" s="23"/>
      <c r="DP472" s="22"/>
      <c r="DQ472" s="21"/>
      <c r="DR472" s="20">
        <f>COUNTIF($F472:$CN472,DR$101)</f>
        <v>0</v>
      </c>
      <c r="DS472" s="19">
        <f>COUNTIF($F472:$CN472,DS$101)</f>
        <v>0</v>
      </c>
      <c r="DT472" s="19">
        <f>COUNTIF($F472:$CN472,DT$101)</f>
        <v>0</v>
      </c>
      <c r="DU472" s="19">
        <f>COUNTIF($F472:$CN472,DU$101)</f>
        <v>0</v>
      </c>
      <c r="DV472" s="19">
        <f>COUNTIF($F472:$CN472,DV$101)</f>
        <v>0</v>
      </c>
      <c r="DW472" s="19">
        <f>COUNTIF($F472:$CN472,DW$101)</f>
        <v>0</v>
      </c>
      <c r="DX472" s="19">
        <f>COUNTIF($F472:$CN472,DX$101)</f>
        <v>0</v>
      </c>
      <c r="DY472" s="19">
        <f>COUNTIF($F472:$CN472,DY$101)</f>
        <v>0</v>
      </c>
      <c r="DZ472" s="19">
        <f>COUNTIF($F472:$CN472,DZ$101)</f>
        <v>0</v>
      </c>
      <c r="EA472" s="19">
        <f>COUNTIF($F472:$CN472,EA$101)</f>
        <v>0</v>
      </c>
      <c r="EB472" s="19">
        <f>COUNTIF($F472:$CN472,EB$101)</f>
        <v>0</v>
      </c>
      <c r="EC472" s="19">
        <f>COUNTIF($F472:$CN472,EC$101)</f>
        <v>0</v>
      </c>
      <c r="ED472" s="19">
        <f>COUNTIF($F472:$CN472,ED$101)</f>
        <v>0</v>
      </c>
      <c r="EE472" s="19">
        <f>COUNTIF($F472:$CN472,EE$101)</f>
        <v>0</v>
      </c>
      <c r="EF472" s="19">
        <f>COUNTIF($F472:$CN472,EF$101)</f>
        <v>0</v>
      </c>
      <c r="EG472" s="19">
        <f>COUNTIF($F472:$CN472,EG$101)</f>
        <v>0</v>
      </c>
      <c r="EH472" s="19">
        <f>COUNTIF($F472:$CN472,EH$101)</f>
        <v>0</v>
      </c>
      <c r="EI472" s="19">
        <f>COUNTIF($F472:$CN472,EI$101)</f>
        <v>0</v>
      </c>
      <c r="EJ472" s="19">
        <f>COUNTIF($F472:$CN472,EJ$101)</f>
        <v>0</v>
      </c>
      <c r="EK472" s="19">
        <f>COUNTIF($F472:$CN472,EK$101)</f>
        <v>0</v>
      </c>
      <c r="EL472" s="19">
        <f>COUNTIF($F472:$CN472,EL$101)</f>
        <v>0</v>
      </c>
      <c r="EM472" s="19">
        <f>COUNTIF($F472:$CN472,EM$101)</f>
        <v>0</v>
      </c>
      <c r="EN472" s="19">
        <f>COUNTIF($F472:$CN472,EN$101)</f>
        <v>0</v>
      </c>
      <c r="EO472" s="19">
        <f>COUNTIF($F472:$CN472,EO$101)</f>
        <v>0</v>
      </c>
      <c r="EP472" s="19">
        <f>COUNTIF($F472:$CN472,EP$101)</f>
        <v>0</v>
      </c>
      <c r="EQ472" s="19">
        <f>COUNTIF($F472:$CN472,EQ$101)</f>
        <v>0</v>
      </c>
      <c r="ER472" s="19">
        <f>COUNTIF($F472:$CN472,ER$101)</f>
        <v>0</v>
      </c>
      <c r="ES472" s="19">
        <f>COUNTIF($F472:$CN472,ES$101)</f>
        <v>0</v>
      </c>
      <c r="ET472" s="19">
        <f>COUNTIF($F472:$CN472,ET$101)</f>
        <v>0</v>
      </c>
      <c r="EU472" s="19">
        <f>COUNTIF($F472:$CN472,EU$101)</f>
        <v>0</v>
      </c>
      <c r="EV472" s="19">
        <f>COUNTIF($F472:$CN472,EV$101)</f>
        <v>0</v>
      </c>
      <c r="EW472" s="19">
        <f>COUNTIF($F472:$CN472,EW$101)</f>
        <v>0</v>
      </c>
      <c r="EX472" s="19">
        <f>COUNTIF($F472:$CN472,EX$101)</f>
        <v>0</v>
      </c>
      <c r="EY472" s="19">
        <f>COUNTIF($F472:$CN472,EY$101)</f>
        <v>0</v>
      </c>
      <c r="EZ472" s="19">
        <f>COUNTIF($F472:$CN472,EZ$101)</f>
        <v>0</v>
      </c>
      <c r="FA472" s="19">
        <f>COUNTIF($F472:$CN472,FA$101)</f>
        <v>0</v>
      </c>
      <c r="FB472" s="19">
        <f>COUNTIF($F472:$CN472,FB$101)</f>
        <v>0</v>
      </c>
      <c r="FC472" s="19">
        <f>COUNTIF($F472:$CN472,FC$101)</f>
        <v>0</v>
      </c>
      <c r="FD472" s="19">
        <f>COUNTIF($F472:$CN472,FD$101)</f>
        <v>0</v>
      </c>
      <c r="FE472" s="19">
        <f>COUNTIF($F472:$CN472,FE$101)</f>
        <v>0</v>
      </c>
    </row>
    <row r="473" spans="1:161" ht="13.5" thickBot="1" x14ac:dyDescent="0.25">
      <c r="A473" s="12"/>
      <c r="B473" s="11"/>
      <c r="C473" s="11"/>
      <c r="D473" s="11"/>
      <c r="E473" s="10"/>
      <c r="F473" s="6"/>
      <c r="G473" s="39"/>
      <c r="H473" s="39"/>
      <c r="I473" s="39"/>
      <c r="J473" s="39"/>
      <c r="K473" s="39"/>
      <c r="L473" s="39"/>
      <c r="M473" s="38"/>
      <c r="N473" s="40" t="str">
        <f>IFERROR((COUNTIF(H473,[1]Locaux!$A$8)+COUNTIF(H473,[1]Locaux!$A$9)+COUNTIF(H473,[1]Locaux!$A$10)+COUNTIF(H473,[1]Locaux!$A$11)+COUNTIF(H473,[1]Locaux!$A$12)+COUNTIF(H473,[1]Locaux!$A$15)+COUNTIF(H473,[1]Locaux!$A$16)+COUNTIF(H473,[1]Locaux!$A$17))/(COUNTIF(G473,"*")+COUNTIF(K473,"*")+COUNTIF(M473,"*")),"0")</f>
        <v>0</v>
      </c>
      <c r="O473" s="6"/>
      <c r="P473" s="39"/>
      <c r="Q473" s="39"/>
      <c r="R473" s="39"/>
      <c r="S473" s="39"/>
      <c r="T473" s="39"/>
      <c r="U473" s="39"/>
      <c r="V473" s="38"/>
      <c r="W473" s="40" t="str">
        <f>IFERROR((COUNTIF(Q473,[1]Locaux!$A$8)+COUNTIF(Q473,[1]Locaux!$A$9)+COUNTIF(Q473,[1]Locaux!$A$10)+COUNTIF(Q473,[1]Locaux!$A$11)+COUNTIF(Q473,[1]Locaux!$A$12)+COUNTIF(Q473,[1]Locaux!$A$15)+COUNTIF(Q473,[1]Locaux!$A$16)+COUNTIF(Q473,[1]Locaux!$A$17))/(COUNTIF(P473,"*")+COUNTIF(T473,"*")+COUNTIF(V473,"*")),"0")</f>
        <v>0</v>
      </c>
      <c r="X473" s="6" t="s">
        <v>18</v>
      </c>
      <c r="Y473" s="39"/>
      <c r="Z473" s="39"/>
      <c r="AA473" s="39"/>
      <c r="AB473" s="39"/>
      <c r="AC473" s="39"/>
      <c r="AD473" s="39"/>
      <c r="AE473" s="38"/>
      <c r="AF473" s="40" t="str">
        <f>IFERROR((COUNTIF(Z473,[1]Locaux!$A$8)+COUNTIF(Z473,[1]Locaux!$A$9)+COUNTIF(Z473,[1]Locaux!$A$10)+COUNTIF(Z473,[1]Locaux!$A$11)+COUNTIF(Z473,[1]Locaux!$A$12)+COUNTIF(Z473,[1]Locaux!$A$15)+COUNTIF(Z473,[1]Locaux!$A$16)+COUNTIF(Z473,[1]Locaux!$A$17))/(COUNTIF(Y473,"*")+COUNTIF(AC473,"*")+COUNTIF(AE473,"*")),"0")</f>
        <v>0</v>
      </c>
      <c r="AG473" s="6" t="s">
        <v>20</v>
      </c>
      <c r="AH473" s="39"/>
      <c r="AI473" s="39"/>
      <c r="AJ473" s="39"/>
      <c r="AK473" s="39"/>
      <c r="AL473" s="39"/>
      <c r="AM473" s="39"/>
      <c r="AN473" s="38"/>
      <c r="AO473" s="40" t="str">
        <f>IFERROR((COUNTIF(AI473,[1]Locaux!$A$8)+COUNTIF(AI473,[1]Locaux!$A$9)+COUNTIF(AI473,[1]Locaux!$A$10)+COUNTIF(AI473,[1]Locaux!$A$11)+COUNTIF(AI473,[1]Locaux!$A$12)+COUNTIF(AI473,[1]Locaux!$A$15)+COUNTIF(AI473,[1]Locaux!$A$16)+COUNTIF(AI473,[1]Locaux!$A$17))/(COUNTIF(AH473,"*")+COUNTIF(AL473,"*")+COUNTIF(AN473,"*")),"0")</f>
        <v>0</v>
      </c>
      <c r="AP473" s="6" t="s">
        <v>16</v>
      </c>
      <c r="AQ473" s="39"/>
      <c r="AR473" s="39"/>
      <c r="AS473" s="39"/>
      <c r="AT473" s="39"/>
      <c r="AU473" s="39"/>
      <c r="AV473" s="39"/>
      <c r="AW473" s="38"/>
      <c r="AX473" s="40" t="str">
        <f>IFERROR((COUNTIF(AR473,[1]Locaux!$A$8)+COUNTIF(AR473,[1]Locaux!$A$9)+COUNTIF(AR473,[1]Locaux!$A$10)+COUNTIF(AR473,[1]Locaux!$A$11)+COUNTIF(AR473,[1]Locaux!$A$12)+COUNTIF(AR473,[1]Locaux!$A$15)+COUNTIF(AR473,[1]Locaux!$A$16)+COUNTIF(AR473,[1]Locaux!$A$17))/(COUNTIF(AQ473,"*")+COUNTIF(AU473,"*")+COUNTIF(AW473,"*")),"0")</f>
        <v>0</v>
      </c>
      <c r="AY473" s="6" t="s">
        <v>22</v>
      </c>
      <c r="AZ473" s="39"/>
      <c r="BA473" s="39"/>
      <c r="BB473" s="39"/>
      <c r="BC473" s="39"/>
      <c r="BD473" s="39"/>
      <c r="BE473" s="39"/>
      <c r="BF473" s="38"/>
      <c r="BG473" s="40" t="str">
        <f>IFERROR((COUNTIF(BA473,[1]Locaux!$A$8)+COUNTIF(BA473,[1]Locaux!$A$9)+COUNTIF(BA473,[1]Locaux!$A$10)+COUNTIF(BA473,[1]Locaux!$A$11)+COUNTIF(BA473,[1]Locaux!$A$12)+COUNTIF(BA473,[1]Locaux!$A$15)+COUNTIF(BA473,[1]Locaux!$A$16)+COUNTIF(BA473,[1]Locaux!$A$17))/(COUNTIF(AZ473,"*")+COUNTIF(BD473,"*")+COUNTIF(BF473,"*")),"0")</f>
        <v>0</v>
      </c>
      <c r="BH473" s="6"/>
      <c r="BI473" s="39"/>
      <c r="BJ473" s="39"/>
      <c r="BK473" s="39"/>
      <c r="BL473" s="39"/>
      <c r="BM473" s="39"/>
      <c r="BN473" s="39"/>
      <c r="BO473" s="38"/>
      <c r="BP473" s="40" t="str">
        <f>IFERROR((COUNTIF(BJ473,[1]Locaux!$A$8)+COUNTIF(BJ473,[1]Locaux!$A$9)+COUNTIF(BJ473,[1]Locaux!$A$10)+COUNTIF(BJ473,[1]Locaux!$A$11)+COUNTIF(BJ473,[1]Locaux!$A$12)+COUNTIF(BJ473,[1]Locaux!$A$15)+COUNTIF(BJ473,[1]Locaux!$A$16)+COUNTIF(BJ473,[1]Locaux!$A$17))/(COUNTIF(BI473,"*")+COUNTIF(BM473,"*")+COUNTIF(BO473,"*")),"0")</f>
        <v>0</v>
      </c>
      <c r="BQ473" s="6"/>
      <c r="BR473" s="39"/>
      <c r="BS473" s="39"/>
      <c r="BT473" s="39"/>
      <c r="BU473" s="39"/>
      <c r="BV473" s="39"/>
      <c r="BW473" s="39"/>
      <c r="BX473" s="38"/>
      <c r="BY473" s="6"/>
      <c r="BZ473" s="39"/>
      <c r="CA473" s="39"/>
      <c r="CB473" s="39"/>
      <c r="CC473" s="39"/>
      <c r="CD473" s="39"/>
      <c r="CE473" s="39"/>
      <c r="CF473" s="38"/>
      <c r="CG473" s="6"/>
      <c r="CH473" s="39"/>
      <c r="CI473" s="39"/>
      <c r="CJ473" s="39"/>
      <c r="CK473" s="39"/>
      <c r="CL473" s="39"/>
      <c r="CM473" s="39"/>
      <c r="CN473" s="38"/>
      <c r="CO473" s="37" t="e">
        <f>OR(CR473&gt;1,CS473&gt;1,CT473&gt;1,CU473&gt;1,CV473&gt;1,CW473&gt;1,CX473&gt;1,CY473&gt;1,CZ473&gt;1,DA473&gt;1,DB473&gt;1,DC473&gt;1,#REF!&gt;1,#REF!&gt;1,#REF!&gt;1,#REF!&gt;1,#REF!&gt;1,#REF!&gt;1,#REF!&gt;1,#REF!&gt;1,#REF!&gt;1,#REF!&gt;1,#REF!&gt;1,#REF!&gt;1,#REF!&gt;1,#REF!&gt;1,#REF!&gt;1,#REF!&gt;1,#REF!&gt;1,#REF!&gt;1)</f>
        <v>#REF!</v>
      </c>
      <c r="CP473" s="36" t="b">
        <f>OR(DR473&gt;1,DS473&gt;1,DT473&gt;1,DU473&gt;1,DV473&gt;1,DW473&gt;1,DX473&gt;1,DY473&gt;1,DZ473&gt;1,EA473&gt;1,EB473&gt;1,EC473&gt;1,ED473&gt;1,EE473&gt;1,EF473&gt;1,EG473&gt;1,EH473&gt;1,EI473&gt;1,EJ473&gt;1,EK473&gt;1,EL473&gt;1,EM473&gt;1,EN473&gt;1,EO473&gt;1,EP473&gt;1,EQ473&gt;1,ER473&gt;1,ES473&gt;1,ET473&gt;1,EU473&gt;1,EV473&gt;1,EW473&gt;1,EX473&gt;1,EY473&gt;1,EZ473&gt;1,FA473&gt;1,FB473&gt;1,FC473&gt;1,FD473&gt;1,FE473&gt;1)</f>
        <v>0</v>
      </c>
      <c r="CQ473" s="35"/>
      <c r="CR473" s="34">
        <f>COUNTIF($F473:$CN473,CR$101)</f>
        <v>0</v>
      </c>
      <c r="CS473" s="33">
        <f>COUNTIF($F473:$CN473,CS$101)</f>
        <v>0</v>
      </c>
      <c r="CT473" s="32">
        <f>COUNTIF($F473:$CN473,CT$101)</f>
        <v>0</v>
      </c>
      <c r="CU473" s="31">
        <f>COUNTIF($F473:$CN473,CU$101)</f>
        <v>0</v>
      </c>
      <c r="CV473" s="30">
        <f>COUNTIF($F473:$CN473,CV$101)</f>
        <v>0</v>
      </c>
      <c r="CW473" s="29">
        <f>COUNTIF($F473:$CN473,CW$101)</f>
        <v>0</v>
      </c>
      <c r="CX473" s="24">
        <f>COUNTIF($F473:$CN473,CX$101)</f>
        <v>0</v>
      </c>
      <c r="CY473" s="28">
        <f>COUNTIF($F473:$CN473,CY$101)</f>
        <v>0</v>
      </c>
      <c r="CZ473" s="27">
        <f>COUNTIF($F473:$CN473,CZ$101)</f>
        <v>0</v>
      </c>
      <c r="DA473" s="26">
        <f>COUNTIF($F473:$CN473,DA$101)</f>
        <v>0</v>
      </c>
      <c r="DB473" s="25">
        <f>COUNTIF($F473:$CN473,DB$101)</f>
        <v>0</v>
      </c>
      <c r="DC473" s="24">
        <f>COUNTIF($F473:$CN473,DC$101)</f>
        <v>0</v>
      </c>
      <c r="DD473" s="13"/>
      <c r="DE473" s="13"/>
      <c r="DF473" s="23"/>
      <c r="DG473" s="23"/>
      <c r="DH473" s="23"/>
      <c r="DI473" s="23"/>
      <c r="DJ473" s="23"/>
      <c r="DK473" s="23"/>
      <c r="DL473" s="23"/>
      <c r="DM473" s="23"/>
      <c r="DN473" s="23"/>
      <c r="DO473" s="23"/>
      <c r="DP473" s="22"/>
      <c r="DQ473" s="21"/>
      <c r="DR473" s="20">
        <f>COUNTIF($F473:$CN473,DR$101)</f>
        <v>0</v>
      </c>
      <c r="DS473" s="19">
        <f>COUNTIF($F473:$CN473,DS$101)</f>
        <v>0</v>
      </c>
      <c r="DT473" s="19">
        <f>COUNTIF($F473:$CN473,DT$101)</f>
        <v>0</v>
      </c>
      <c r="DU473" s="19">
        <f>COUNTIF($F473:$CN473,DU$101)</f>
        <v>0</v>
      </c>
      <c r="DV473" s="19">
        <f>COUNTIF($F473:$CN473,DV$101)</f>
        <v>0</v>
      </c>
      <c r="DW473" s="19">
        <f>COUNTIF($F473:$CN473,DW$101)</f>
        <v>0</v>
      </c>
      <c r="DX473" s="19">
        <f>COUNTIF($F473:$CN473,DX$101)</f>
        <v>0</v>
      </c>
      <c r="DY473" s="19">
        <f>COUNTIF($F473:$CN473,DY$101)</f>
        <v>0</v>
      </c>
      <c r="DZ473" s="19">
        <f>COUNTIF($F473:$CN473,DZ$101)</f>
        <v>0</v>
      </c>
      <c r="EA473" s="19">
        <f>COUNTIF($F473:$CN473,EA$101)</f>
        <v>0</v>
      </c>
      <c r="EB473" s="19">
        <f>COUNTIF($F473:$CN473,EB$101)</f>
        <v>0</v>
      </c>
      <c r="EC473" s="19">
        <f>COUNTIF($F473:$CN473,EC$101)</f>
        <v>0</v>
      </c>
      <c r="ED473" s="19">
        <f>COUNTIF($F473:$CN473,ED$101)</f>
        <v>0</v>
      </c>
      <c r="EE473" s="19">
        <f>COUNTIF($F473:$CN473,EE$101)</f>
        <v>0</v>
      </c>
      <c r="EF473" s="19">
        <f>COUNTIF($F473:$CN473,EF$101)</f>
        <v>0</v>
      </c>
      <c r="EG473" s="19">
        <f>COUNTIF($F473:$CN473,EG$101)</f>
        <v>0</v>
      </c>
      <c r="EH473" s="19">
        <f>COUNTIF($F473:$CN473,EH$101)</f>
        <v>0</v>
      </c>
      <c r="EI473" s="19">
        <f>COUNTIF($F473:$CN473,EI$101)</f>
        <v>0</v>
      </c>
      <c r="EJ473" s="19">
        <f>COUNTIF($F473:$CN473,EJ$101)</f>
        <v>0</v>
      </c>
      <c r="EK473" s="19">
        <f>COUNTIF($F473:$CN473,EK$101)</f>
        <v>0</v>
      </c>
      <c r="EL473" s="19">
        <f>COUNTIF($F473:$CN473,EL$101)</f>
        <v>0</v>
      </c>
      <c r="EM473" s="19">
        <f>COUNTIF($F473:$CN473,EM$101)</f>
        <v>0</v>
      </c>
      <c r="EN473" s="19">
        <f>COUNTIF($F473:$CN473,EN$101)</f>
        <v>0</v>
      </c>
      <c r="EO473" s="19">
        <f>COUNTIF($F473:$CN473,EO$101)</f>
        <v>0</v>
      </c>
      <c r="EP473" s="19">
        <f>COUNTIF($F473:$CN473,EP$101)</f>
        <v>0</v>
      </c>
      <c r="EQ473" s="19">
        <f>COUNTIF($F473:$CN473,EQ$101)</f>
        <v>0</v>
      </c>
      <c r="ER473" s="19">
        <f>COUNTIF($F473:$CN473,ER$101)</f>
        <v>0</v>
      </c>
      <c r="ES473" s="19">
        <f>COUNTIF($F473:$CN473,ES$101)</f>
        <v>0</v>
      </c>
      <c r="ET473" s="19">
        <f>COUNTIF($F473:$CN473,ET$101)</f>
        <v>0</v>
      </c>
      <c r="EU473" s="19">
        <f>COUNTIF($F473:$CN473,EU$101)</f>
        <v>0</v>
      </c>
      <c r="EV473" s="19">
        <f>COUNTIF($F473:$CN473,EV$101)</f>
        <v>0</v>
      </c>
      <c r="EW473" s="19">
        <f>COUNTIF($F473:$CN473,EW$101)</f>
        <v>0</v>
      </c>
      <c r="EX473" s="19">
        <f>COUNTIF($F473:$CN473,EX$101)</f>
        <v>0</v>
      </c>
      <c r="EY473" s="19">
        <f>COUNTIF($F473:$CN473,EY$101)</f>
        <v>0</v>
      </c>
      <c r="EZ473" s="19">
        <f>COUNTIF($F473:$CN473,EZ$101)</f>
        <v>0</v>
      </c>
      <c r="FA473" s="19">
        <f>COUNTIF($F473:$CN473,FA$101)</f>
        <v>0</v>
      </c>
      <c r="FB473" s="19">
        <f>COUNTIF($F473:$CN473,FB$101)</f>
        <v>0</v>
      </c>
      <c r="FC473" s="19">
        <f>COUNTIF($F473:$CN473,FC$101)</f>
        <v>0</v>
      </c>
      <c r="FD473" s="19">
        <f>COUNTIF($F473:$CN473,FD$101)</f>
        <v>0</v>
      </c>
      <c r="FE473" s="19">
        <f>COUNTIF($F473:$CN473,FE$101)</f>
        <v>0</v>
      </c>
    </row>
    <row r="474" spans="1:161" x14ac:dyDescent="0.2">
      <c r="A474" s="18" t="str">
        <f>CHOOSE(WEEKDAY($E474),"Dimanche","Lundi","Mardi","Mercredi","Jeudi","Vendredi","")</f>
        <v>Vendredi</v>
      </c>
      <c r="B474" s="17">
        <f>IF(M474&lt;&gt;"Cong. ",B472+1,B472+0)</f>
        <v>175</v>
      </c>
      <c r="C474" s="17">
        <f>IF(M474&lt;&gt;"Cong. ",C472+1,C472+0)</f>
        <v>154</v>
      </c>
      <c r="D474" s="17">
        <f>IF(M474="",D472+1,D472+0)</f>
        <v>52</v>
      </c>
      <c r="E474" s="16">
        <v>44316</v>
      </c>
      <c r="F474" s="7"/>
      <c r="G474" s="44"/>
      <c r="H474" s="44"/>
      <c r="I474" s="44"/>
      <c r="J474" s="44"/>
      <c r="K474" s="44"/>
      <c r="L474" s="44"/>
      <c r="M474" s="43"/>
      <c r="N474" s="40" t="str">
        <f>IFERROR((COUNTIF(H474,[1]Locaux!$A$8)+COUNTIF(H474,[1]Locaux!$A$9)+COUNTIF(H474,[1]Locaux!$A$10)+COUNTIF(H474,[1]Locaux!$A$11)+COUNTIF(H474,[1]Locaux!$A$12)+COUNTIF(H474,[1]Locaux!$A$15)+COUNTIF(H474,[1]Locaux!$A$16)+COUNTIF(H474,[1]Locaux!$A$17))/(COUNTIF(G474,"*")+COUNTIF(K474,"*")+COUNTIF(M474,"*")),"0")</f>
        <v>0</v>
      </c>
      <c r="O474" s="7"/>
      <c r="P474" s="44"/>
      <c r="Q474" s="44"/>
      <c r="R474" s="44"/>
      <c r="S474" s="44"/>
      <c r="T474" s="44"/>
      <c r="U474" s="44"/>
      <c r="V474" s="43"/>
      <c r="W474" s="40" t="str">
        <f>IFERROR((COUNTIF(Q474,[1]Locaux!$A$8)+COUNTIF(Q474,[1]Locaux!$A$9)+COUNTIF(Q474,[1]Locaux!$A$10)+COUNTIF(Q474,[1]Locaux!$A$11)+COUNTIF(Q474,[1]Locaux!$A$12)+COUNTIF(Q474,[1]Locaux!$A$15)+COUNTIF(Q474,[1]Locaux!$A$16)+COUNTIF(Q474,[1]Locaux!$A$17))/(COUNTIF(P474,"*")+COUNTIF(T474,"*")+COUNTIF(V474,"*")),"0")</f>
        <v>0</v>
      </c>
      <c r="X474" s="7" t="s">
        <v>18</v>
      </c>
      <c r="Y474" s="44"/>
      <c r="Z474" s="44"/>
      <c r="AA474" s="44"/>
      <c r="AB474" s="44"/>
      <c r="AC474" s="44"/>
      <c r="AD474" s="44"/>
      <c r="AE474" s="43"/>
      <c r="AF474" s="40" t="str">
        <f>IFERROR((COUNTIF(Z474,[1]Locaux!$A$8)+COUNTIF(Z474,[1]Locaux!$A$9)+COUNTIF(Z474,[1]Locaux!$A$10)+COUNTIF(Z474,[1]Locaux!$A$11)+COUNTIF(Z474,[1]Locaux!$A$12)+COUNTIF(Z474,[1]Locaux!$A$15)+COUNTIF(Z474,[1]Locaux!$A$16)+COUNTIF(Z474,[1]Locaux!$A$17))/(COUNTIF(Y474,"*")+COUNTIF(AC474,"*")+COUNTIF(AE474,"*")),"0")</f>
        <v>0</v>
      </c>
      <c r="AG474" s="7" t="s">
        <v>20</v>
      </c>
      <c r="AH474" s="44"/>
      <c r="AI474" s="44"/>
      <c r="AJ474" s="44"/>
      <c r="AK474" s="44"/>
      <c r="AL474" s="44"/>
      <c r="AM474" s="44"/>
      <c r="AN474" s="43"/>
      <c r="AO474" s="40" t="str">
        <f>IFERROR((COUNTIF(AI474,[1]Locaux!$A$8)+COUNTIF(AI474,[1]Locaux!$A$9)+COUNTIF(AI474,[1]Locaux!$A$10)+COUNTIF(AI474,[1]Locaux!$A$11)+COUNTIF(AI474,[1]Locaux!$A$12)+COUNTIF(AI474,[1]Locaux!$A$15)+COUNTIF(AI474,[1]Locaux!$A$16)+COUNTIF(AI474,[1]Locaux!$A$17))/(COUNTIF(AH474,"*")+COUNTIF(AL474,"*")+COUNTIF(AN474,"*")),"0")</f>
        <v>0</v>
      </c>
      <c r="AP474" s="7" t="s">
        <v>16</v>
      </c>
      <c r="AQ474" s="44"/>
      <c r="AR474" s="44"/>
      <c r="AS474" s="44"/>
      <c r="AU474" s="44"/>
      <c r="AV474" s="44"/>
      <c r="AW474" s="43"/>
      <c r="AX474" s="40" t="str">
        <f>IFERROR((COUNTIF(AR474,[1]Locaux!$A$8)+COUNTIF(AR474,[1]Locaux!$A$9)+COUNTIF(AR474,[1]Locaux!$A$10)+COUNTIF(AR474,[1]Locaux!$A$11)+COUNTIF(AR474,[1]Locaux!$A$12)+COUNTIF(AR474,[1]Locaux!$A$15)+COUNTIF(AR474,[1]Locaux!$A$16)+COUNTIF(AR474,[1]Locaux!$A$17))/(COUNTIF(AQ474,"*")+COUNTIF(AU474,"*")+COUNTIF(AW474,"*")),"0")</f>
        <v>0</v>
      </c>
      <c r="AY474" s="7" t="s">
        <v>21</v>
      </c>
      <c r="AZ474" s="44"/>
      <c r="BA474" s="44"/>
      <c r="BB474" s="44"/>
      <c r="BC474" s="44"/>
      <c r="BD474" s="44"/>
      <c r="BE474" s="44"/>
      <c r="BF474" s="43"/>
      <c r="BG474" s="40" t="str">
        <f>IFERROR((COUNTIF(BA474,[1]Locaux!$A$8)+COUNTIF(BA474,[1]Locaux!$A$9)+COUNTIF(BA474,[1]Locaux!$A$10)+COUNTIF(BA474,[1]Locaux!$A$11)+COUNTIF(BA474,[1]Locaux!$A$12)+COUNTIF(BA474,[1]Locaux!$A$15)+COUNTIF(BA474,[1]Locaux!$A$16)+COUNTIF(BA474,[1]Locaux!$A$17))/(COUNTIF(AZ474,"*")+COUNTIF(BD474,"*")+COUNTIF(BF474,"*")),"0")</f>
        <v>0</v>
      </c>
      <c r="BH474" s="7"/>
      <c r="BI474" s="44"/>
      <c r="BJ474" s="44"/>
      <c r="BK474" s="44"/>
      <c r="BL474" s="44"/>
      <c r="BM474" s="44"/>
      <c r="BN474" s="44"/>
      <c r="BO474" s="43"/>
      <c r="BP474" s="40" t="str">
        <f>IFERROR((COUNTIF(BJ474,[1]Locaux!$A$8)+COUNTIF(BJ474,[1]Locaux!$A$9)+COUNTIF(BJ474,[1]Locaux!$A$10)+COUNTIF(BJ474,[1]Locaux!$A$11)+COUNTIF(BJ474,[1]Locaux!$A$12)+COUNTIF(BJ474,[1]Locaux!$A$15)+COUNTIF(BJ474,[1]Locaux!$A$16)+COUNTIF(BJ474,[1]Locaux!$A$17))/(COUNTIF(BI474,"*")+COUNTIF(BM474,"*")+COUNTIF(BO474,"*")),"0")</f>
        <v>0</v>
      </c>
      <c r="BQ474" s="7"/>
      <c r="BR474" s="44"/>
      <c r="BS474" s="44"/>
      <c r="BT474" s="44"/>
      <c r="BU474" s="44"/>
      <c r="BV474" s="44"/>
      <c r="BW474" s="44"/>
      <c r="BX474" s="43"/>
      <c r="BY474" s="7"/>
      <c r="BZ474" s="44"/>
      <c r="CA474" s="44"/>
      <c r="CB474" s="44"/>
      <c r="CC474" s="44"/>
      <c r="CD474" s="44"/>
      <c r="CE474" s="44"/>
      <c r="CF474" s="43"/>
      <c r="CG474" s="7"/>
      <c r="CH474" s="44"/>
      <c r="CI474" s="44"/>
      <c r="CJ474" s="44"/>
      <c r="CK474" s="44"/>
      <c r="CL474" s="44"/>
      <c r="CM474" s="44"/>
      <c r="CN474" s="43"/>
      <c r="CO474" s="37" t="e">
        <f>OR(CR474&gt;1,CS474&gt;1,CT474&gt;1,CU474&gt;1,CV474&gt;1,CW474&gt;1,CX474&gt;1,CY474&gt;1,CZ474&gt;1,DA474&gt;1,DB474&gt;1,DC474&gt;1,#REF!&gt;1,#REF!&gt;1,#REF!&gt;1,#REF!&gt;1,#REF!&gt;1,#REF!&gt;1,#REF!&gt;1,#REF!&gt;1,#REF!&gt;1,#REF!&gt;1,#REF!&gt;1,#REF!&gt;1,#REF!&gt;1,#REF!&gt;1,#REF!&gt;1,#REF!&gt;1,#REF!&gt;1,#REF!&gt;1)</f>
        <v>#REF!</v>
      </c>
      <c r="CP474" s="36" t="b">
        <f>OR(DR474&gt;1,DS474&gt;1,DT474&gt;1,DU474&gt;1,DV474&gt;1,DW474&gt;1,DX474&gt;1,DY474&gt;1,DZ474&gt;1,EA474&gt;1,EB474&gt;1,EC474&gt;1,ED474&gt;1,EE474&gt;1,EF474&gt;1,EG474&gt;1,EH474&gt;1,EI474&gt;1,EJ474&gt;1,EK474&gt;1,EL474&gt;1,EM474&gt;1,EN474&gt;1,EO474&gt;1,EP474&gt;1,EQ474&gt;1,ER474&gt;1,ES474&gt;1,ET474&gt;1,EU474&gt;1,EV474&gt;1,EW474&gt;1,EX474&gt;1,EY474&gt;1,EZ474&gt;1,FA474&gt;1,FB474&gt;1,FC474&gt;1,FD474&gt;1,FE474&gt;1)</f>
        <v>0</v>
      </c>
      <c r="CQ474" s="35"/>
      <c r="CR474" s="34">
        <f>COUNTIF($F474:$CN474,CR$101)</f>
        <v>0</v>
      </c>
      <c r="CS474" s="33">
        <f>COUNTIF($F474:$CN474,CS$101)</f>
        <v>0</v>
      </c>
      <c r="CT474" s="32">
        <f>COUNTIF($F474:$CN474,CT$101)</f>
        <v>0</v>
      </c>
      <c r="CU474" s="31">
        <f>COUNTIF($F474:$CN474,CU$101)</f>
        <v>0</v>
      </c>
      <c r="CV474" s="30">
        <f>COUNTIF($F474:$CN474,CV$101)</f>
        <v>0</v>
      </c>
      <c r="CW474" s="29">
        <f>COUNTIF($F474:$CN474,CW$101)</f>
        <v>0</v>
      </c>
      <c r="CX474" s="24">
        <f>COUNTIF($F474:$CN474,CX$101)</f>
        <v>0</v>
      </c>
      <c r="CY474" s="28">
        <f>COUNTIF($F474:$CN474,CY$101)</f>
        <v>0</v>
      </c>
      <c r="CZ474" s="27">
        <f>COUNTIF($F474:$CN474,CZ$101)</f>
        <v>0</v>
      </c>
      <c r="DA474" s="26">
        <f>COUNTIF($F474:$CN474,DA$101)</f>
        <v>0</v>
      </c>
      <c r="DB474" s="25">
        <f>COUNTIF($F474:$CN474,DB$101)</f>
        <v>0</v>
      </c>
      <c r="DC474" s="24">
        <f>COUNTIF($F474:$CN474,DC$101)</f>
        <v>0</v>
      </c>
      <c r="DD474" s="13"/>
      <c r="DE474" s="13"/>
      <c r="DF474" s="23"/>
      <c r="DG474" s="23"/>
      <c r="DH474" s="23"/>
      <c r="DI474" s="23"/>
      <c r="DJ474" s="23"/>
      <c r="DK474" s="23"/>
      <c r="DL474" s="23"/>
      <c r="DM474" s="23"/>
      <c r="DN474" s="23"/>
      <c r="DO474" s="23"/>
      <c r="DP474" s="22"/>
      <c r="DQ474" s="21"/>
      <c r="DR474" s="20">
        <f>COUNTIF($F474:$CN474,DR$101)</f>
        <v>0</v>
      </c>
      <c r="DS474" s="19">
        <f>COUNTIF($F474:$CN474,DS$101)</f>
        <v>0</v>
      </c>
      <c r="DT474" s="19">
        <f>COUNTIF($F474:$CN474,DT$101)</f>
        <v>0</v>
      </c>
      <c r="DU474" s="19">
        <f>COUNTIF($F474:$CN474,DU$101)</f>
        <v>0</v>
      </c>
      <c r="DV474" s="19">
        <f>COUNTIF($F474:$CN474,DV$101)</f>
        <v>0</v>
      </c>
      <c r="DW474" s="19">
        <f>COUNTIF($F474:$CN474,DW$101)</f>
        <v>0</v>
      </c>
      <c r="DX474" s="19">
        <f>COUNTIF($F474:$CN474,DX$101)</f>
        <v>0</v>
      </c>
      <c r="DY474" s="19">
        <f>COUNTIF($F474:$CN474,DY$101)</f>
        <v>0</v>
      </c>
      <c r="DZ474" s="19">
        <f>COUNTIF($F474:$CN474,DZ$101)</f>
        <v>0</v>
      </c>
      <c r="EA474" s="19">
        <f>COUNTIF($F474:$CN474,EA$101)</f>
        <v>0</v>
      </c>
      <c r="EB474" s="19">
        <f>COUNTIF($F474:$CN474,EB$101)</f>
        <v>0</v>
      </c>
      <c r="EC474" s="19">
        <f>COUNTIF($F474:$CN474,EC$101)</f>
        <v>0</v>
      </c>
      <c r="ED474" s="19">
        <f>COUNTIF($F474:$CN474,ED$101)</f>
        <v>0</v>
      </c>
      <c r="EE474" s="19">
        <f>COUNTIF($F474:$CN474,EE$101)</f>
        <v>0</v>
      </c>
      <c r="EF474" s="19">
        <f>COUNTIF($F474:$CN474,EF$101)</f>
        <v>0</v>
      </c>
      <c r="EG474" s="19">
        <f>COUNTIF($F474:$CN474,EG$101)</f>
        <v>0</v>
      </c>
      <c r="EH474" s="19">
        <f>COUNTIF($F474:$CN474,EH$101)</f>
        <v>0</v>
      </c>
      <c r="EI474" s="19">
        <f>COUNTIF($F474:$CN474,EI$101)</f>
        <v>0</v>
      </c>
      <c r="EJ474" s="19">
        <f>COUNTIF($F474:$CN474,EJ$101)</f>
        <v>0</v>
      </c>
      <c r="EK474" s="19">
        <f>COUNTIF($F474:$CN474,EK$101)</f>
        <v>0</v>
      </c>
      <c r="EL474" s="19">
        <f>COUNTIF($F474:$CN474,EL$101)</f>
        <v>0</v>
      </c>
      <c r="EM474" s="19">
        <f>COUNTIF($F474:$CN474,EM$101)</f>
        <v>0</v>
      </c>
      <c r="EN474" s="19">
        <f>COUNTIF($F474:$CN474,EN$101)</f>
        <v>0</v>
      </c>
      <c r="EO474" s="19">
        <f>COUNTIF($F474:$CN474,EO$101)</f>
        <v>0</v>
      </c>
      <c r="EP474" s="19">
        <f>COUNTIF($F474:$CN474,EP$101)</f>
        <v>0</v>
      </c>
      <c r="EQ474" s="19">
        <f>COUNTIF($F474:$CN474,EQ$101)</f>
        <v>0</v>
      </c>
      <c r="ER474" s="19">
        <f>COUNTIF($F474:$CN474,ER$101)</f>
        <v>0</v>
      </c>
      <c r="ES474" s="19">
        <f>COUNTIF($F474:$CN474,ES$101)</f>
        <v>0</v>
      </c>
      <c r="ET474" s="19">
        <f>COUNTIF($F474:$CN474,ET$101)</f>
        <v>0</v>
      </c>
      <c r="EU474" s="19">
        <f>COUNTIF($F474:$CN474,EU$101)</f>
        <v>0</v>
      </c>
      <c r="EV474" s="19">
        <f>COUNTIF($F474:$CN474,EV$101)</f>
        <v>0</v>
      </c>
      <c r="EW474" s="19">
        <f>COUNTIF($F474:$CN474,EW$101)</f>
        <v>0</v>
      </c>
      <c r="EX474" s="19">
        <f>COUNTIF($F474:$CN474,EX$101)</f>
        <v>0</v>
      </c>
      <c r="EY474" s="19">
        <f>COUNTIF($F474:$CN474,EY$101)</f>
        <v>0</v>
      </c>
      <c r="EZ474" s="19">
        <f>COUNTIF($F474:$CN474,EZ$101)</f>
        <v>0</v>
      </c>
      <c r="FA474" s="19">
        <f>COUNTIF($F474:$CN474,FA$101)</f>
        <v>0</v>
      </c>
      <c r="FB474" s="19">
        <f>COUNTIF($F474:$CN474,FB$101)</f>
        <v>0</v>
      </c>
      <c r="FC474" s="19">
        <f>COUNTIF($F474:$CN474,FC$101)</f>
        <v>0</v>
      </c>
      <c r="FD474" s="19">
        <f>COUNTIF($F474:$CN474,FD$101)</f>
        <v>0</v>
      </c>
      <c r="FE474" s="19">
        <f>COUNTIF($F474:$CN474,FE$101)</f>
        <v>0</v>
      </c>
    </row>
    <row r="475" spans="1:161" ht="13.5" thickBot="1" x14ac:dyDescent="0.25">
      <c r="A475" s="12"/>
      <c r="B475" s="11"/>
      <c r="C475" s="11"/>
      <c r="D475" s="11"/>
      <c r="E475" s="10"/>
      <c r="F475" s="6"/>
      <c r="G475" s="39"/>
      <c r="H475" s="39"/>
      <c r="I475" s="39"/>
      <c r="J475" s="39"/>
      <c r="K475" s="39"/>
      <c r="L475" s="39"/>
      <c r="M475" s="38"/>
      <c r="N475" s="40" t="str">
        <f>IFERROR((COUNTIF(H475,[1]Locaux!$A$8)+COUNTIF(H475,[1]Locaux!$A$9)+COUNTIF(H475,[1]Locaux!$A$10)+COUNTIF(H475,[1]Locaux!$A$11)+COUNTIF(H475,[1]Locaux!$A$12)+COUNTIF(H475,[1]Locaux!$A$15)+COUNTIF(H475,[1]Locaux!$A$16)+COUNTIF(H475,[1]Locaux!$A$17))/(COUNTIF(G475,"*")+COUNTIF(K475,"*")+COUNTIF(M475,"*")),"0")</f>
        <v>0</v>
      </c>
      <c r="O475" s="6"/>
      <c r="P475" s="39"/>
      <c r="Q475" s="39"/>
      <c r="R475" s="39"/>
      <c r="S475" s="39"/>
      <c r="T475" s="39"/>
      <c r="U475" s="39"/>
      <c r="V475" s="38"/>
      <c r="W475" s="40" t="str">
        <f>IFERROR((COUNTIF(Q475,[1]Locaux!$A$8)+COUNTIF(Q475,[1]Locaux!$A$9)+COUNTIF(Q475,[1]Locaux!$A$10)+COUNTIF(Q475,[1]Locaux!$A$11)+COUNTIF(Q475,[1]Locaux!$A$12)+COUNTIF(Q475,[1]Locaux!$A$15)+COUNTIF(Q475,[1]Locaux!$A$16)+COUNTIF(Q475,[1]Locaux!$A$17))/(COUNTIF(P475,"*")+COUNTIF(T475,"*")+COUNTIF(V475,"*")),"0")</f>
        <v>0</v>
      </c>
      <c r="X475" s="6" t="s">
        <v>18</v>
      </c>
      <c r="Y475" s="39"/>
      <c r="Z475" s="39"/>
      <c r="AA475" s="39"/>
      <c r="AB475" s="39"/>
      <c r="AC475" s="39"/>
      <c r="AD475" s="39"/>
      <c r="AE475" s="38"/>
      <c r="AF475" s="40" t="str">
        <f>IFERROR((COUNTIF(Z475,[1]Locaux!$A$8)+COUNTIF(Z475,[1]Locaux!$A$9)+COUNTIF(Z475,[1]Locaux!$A$10)+COUNTIF(Z475,[1]Locaux!$A$11)+COUNTIF(Z475,[1]Locaux!$A$12)+COUNTIF(Z475,[1]Locaux!$A$15)+COUNTIF(Z475,[1]Locaux!$A$16)+COUNTIF(Z475,[1]Locaux!$A$17))/(COUNTIF(Y475,"*")+COUNTIF(AC475,"*")+COUNTIF(AE475,"*")),"0")</f>
        <v>0</v>
      </c>
      <c r="AG475" s="6" t="s">
        <v>20</v>
      </c>
      <c r="AH475" s="39"/>
      <c r="AI475" s="39"/>
      <c r="AJ475" s="39"/>
      <c r="AK475" s="39"/>
      <c r="AL475" s="39"/>
      <c r="AM475" s="39"/>
      <c r="AN475" s="38"/>
      <c r="AO475" s="40" t="str">
        <f>IFERROR((COUNTIF(AI475,[1]Locaux!$A$8)+COUNTIF(AI475,[1]Locaux!$A$9)+COUNTIF(AI475,[1]Locaux!$A$10)+COUNTIF(AI475,[1]Locaux!$A$11)+COUNTIF(AI475,[1]Locaux!$A$12)+COUNTIF(AI475,[1]Locaux!$A$15)+COUNTIF(AI475,[1]Locaux!$A$16)+COUNTIF(AI475,[1]Locaux!$A$17))/(COUNTIF(AH475,"*")+COUNTIF(AL475,"*")+COUNTIF(AN475,"*")),"0")</f>
        <v>0</v>
      </c>
      <c r="AP475" s="6" t="s">
        <v>16</v>
      </c>
      <c r="AQ475" s="39"/>
      <c r="AR475" s="39"/>
      <c r="AS475" s="39"/>
      <c r="AU475" s="39"/>
      <c r="AV475" s="39"/>
      <c r="AW475" s="38"/>
      <c r="AX475" s="40" t="str">
        <f>IFERROR((COUNTIF(AR475,[1]Locaux!$A$8)+COUNTIF(AR475,[1]Locaux!$A$9)+COUNTIF(AR475,[1]Locaux!$A$10)+COUNTIF(AR475,[1]Locaux!$A$11)+COUNTIF(AR475,[1]Locaux!$A$12)+COUNTIF(AR475,[1]Locaux!$A$15)+COUNTIF(AR475,[1]Locaux!$A$16)+COUNTIF(AR475,[1]Locaux!$A$17))/(COUNTIF(AQ475,"*")+COUNTIF(AU475,"*")+COUNTIF(AW475,"*")),"0")</f>
        <v>0</v>
      </c>
      <c r="AY475" s="6" t="s">
        <v>21</v>
      </c>
      <c r="AZ475" s="39"/>
      <c r="BA475" s="39"/>
      <c r="BB475" s="39"/>
      <c r="BC475" s="39"/>
      <c r="BD475" s="39"/>
      <c r="BE475" s="39"/>
      <c r="BF475" s="38"/>
      <c r="BG475" s="40" t="str">
        <f>IFERROR((COUNTIF(BA475,[1]Locaux!$A$8)+COUNTIF(BA475,[1]Locaux!$A$9)+COUNTIF(BA475,[1]Locaux!$A$10)+COUNTIF(BA475,[1]Locaux!$A$11)+COUNTIF(BA475,[1]Locaux!$A$12)+COUNTIF(BA475,[1]Locaux!$A$15)+COUNTIF(BA475,[1]Locaux!$A$16)+COUNTIF(BA475,[1]Locaux!$A$17))/(COUNTIF(AZ475,"*")+COUNTIF(BD475,"*")+COUNTIF(BF475,"*")),"0")</f>
        <v>0</v>
      </c>
      <c r="BH475" s="6"/>
      <c r="BI475" s="39"/>
      <c r="BJ475" s="39"/>
      <c r="BK475" s="39"/>
      <c r="BL475" s="39"/>
      <c r="BM475" s="39"/>
      <c r="BN475" s="39"/>
      <c r="BO475" s="38"/>
      <c r="BP475" s="40" t="str">
        <f>IFERROR((COUNTIF(BJ475,[1]Locaux!$A$8)+COUNTIF(BJ475,[1]Locaux!$A$9)+COUNTIF(BJ475,[1]Locaux!$A$10)+COUNTIF(BJ475,[1]Locaux!$A$11)+COUNTIF(BJ475,[1]Locaux!$A$12)+COUNTIF(BJ475,[1]Locaux!$A$15)+COUNTIF(BJ475,[1]Locaux!$A$16)+COUNTIF(BJ475,[1]Locaux!$A$17))/(COUNTIF(BI475,"*")+COUNTIF(BM475,"*")+COUNTIF(BO475,"*")),"0")</f>
        <v>0</v>
      </c>
      <c r="BQ475" s="6"/>
      <c r="BR475" s="39"/>
      <c r="BS475" s="39"/>
      <c r="BT475" s="39"/>
      <c r="BU475" s="39"/>
      <c r="BV475" s="39"/>
      <c r="BW475" s="39"/>
      <c r="BX475" s="38"/>
      <c r="BY475" s="6"/>
      <c r="BZ475" s="39"/>
      <c r="CA475" s="39"/>
      <c r="CB475" s="39"/>
      <c r="CC475" s="39"/>
      <c r="CD475" s="39"/>
      <c r="CE475" s="39"/>
      <c r="CF475" s="38"/>
      <c r="CG475" s="6"/>
      <c r="CH475" s="39"/>
      <c r="CI475" s="39"/>
      <c r="CJ475" s="39"/>
      <c r="CK475" s="39"/>
      <c r="CL475" s="39"/>
      <c r="CM475" s="39"/>
      <c r="CN475" s="38"/>
      <c r="CO475" s="37" t="e">
        <f>OR(CR475&gt;1,CS475&gt;1,CT475&gt;1,CU475&gt;1,CV475&gt;1,CW475&gt;1,CX475&gt;1,CY475&gt;1,CZ475&gt;1,DA475&gt;1,DB475&gt;1,DC475&gt;1,#REF!&gt;1,#REF!&gt;1,#REF!&gt;1,#REF!&gt;1,#REF!&gt;1,#REF!&gt;1,#REF!&gt;1,#REF!&gt;1,#REF!&gt;1,#REF!&gt;1,#REF!&gt;1,#REF!&gt;1,#REF!&gt;1,#REF!&gt;1,#REF!&gt;1,#REF!&gt;1,#REF!&gt;1,#REF!&gt;1)</f>
        <v>#REF!</v>
      </c>
      <c r="CP475" s="36" t="b">
        <f>OR(DR475&gt;1,DS475&gt;1,DT475&gt;1,DU475&gt;1,DV475&gt;1,DW475&gt;1,DX475&gt;1,DY475&gt;1,DZ475&gt;1,EA475&gt;1,EB475&gt;1,EC475&gt;1,ED475&gt;1,EE475&gt;1,EF475&gt;1,EG475&gt;1,EH475&gt;1,EI475&gt;1,EJ475&gt;1,EK475&gt;1,EL475&gt;1,EM475&gt;1,EN475&gt;1,EO475&gt;1,EP475&gt;1,EQ475&gt;1,ER475&gt;1,ES475&gt;1,ET475&gt;1,EU475&gt;1,EV475&gt;1,EW475&gt;1,EX475&gt;1,EY475&gt;1,EZ475&gt;1,FA475&gt;1,FB475&gt;1,FC475&gt;1,FD475&gt;1,FE475&gt;1)</f>
        <v>0</v>
      </c>
      <c r="CQ475" s="35"/>
      <c r="CR475" s="34">
        <f>COUNTIF($F475:$CN475,CR$101)</f>
        <v>0</v>
      </c>
      <c r="CS475" s="33">
        <f>COUNTIF($F475:$CN475,CS$101)</f>
        <v>0</v>
      </c>
      <c r="CT475" s="32">
        <f>COUNTIF($F475:$CN475,CT$101)</f>
        <v>0</v>
      </c>
      <c r="CU475" s="31">
        <f>COUNTIF($F475:$CN475,CU$101)</f>
        <v>0</v>
      </c>
      <c r="CV475" s="30">
        <f>COUNTIF($F475:$CN475,CV$101)</f>
        <v>0</v>
      </c>
      <c r="CW475" s="29">
        <f>COUNTIF($F475:$CN475,CW$101)</f>
        <v>0</v>
      </c>
      <c r="CX475" s="24">
        <f>COUNTIF($F475:$CN475,CX$101)</f>
        <v>0</v>
      </c>
      <c r="CY475" s="28">
        <f>COUNTIF($F475:$CN475,CY$101)</f>
        <v>0</v>
      </c>
      <c r="CZ475" s="27">
        <f>COUNTIF($F475:$CN475,CZ$101)</f>
        <v>0</v>
      </c>
      <c r="DA475" s="26">
        <f>COUNTIF($F475:$CN475,DA$101)</f>
        <v>0</v>
      </c>
      <c r="DB475" s="25">
        <f>COUNTIF($F475:$CN475,DB$101)</f>
        <v>0</v>
      </c>
      <c r="DC475" s="24">
        <f>COUNTIF($F475:$CN475,DC$101)</f>
        <v>0</v>
      </c>
      <c r="DD475" s="13"/>
      <c r="DE475" s="13"/>
      <c r="DF475" s="23"/>
      <c r="DG475" s="23"/>
      <c r="DH475" s="23"/>
      <c r="DI475" s="23"/>
      <c r="DJ475" s="23"/>
      <c r="DK475" s="23"/>
      <c r="DL475" s="23"/>
      <c r="DM475" s="23"/>
      <c r="DN475" s="23"/>
      <c r="DO475" s="23"/>
      <c r="DP475" s="22"/>
      <c r="DQ475" s="21"/>
      <c r="DR475" s="20">
        <f>COUNTIF($F475:$CN475,DR$101)</f>
        <v>0</v>
      </c>
      <c r="DS475" s="19">
        <f>COUNTIF($F475:$CN475,DS$101)</f>
        <v>0</v>
      </c>
      <c r="DT475" s="19">
        <f>COUNTIF($F475:$CN475,DT$101)</f>
        <v>0</v>
      </c>
      <c r="DU475" s="19">
        <f>COUNTIF($F475:$CN475,DU$101)</f>
        <v>0</v>
      </c>
      <c r="DV475" s="19">
        <f>COUNTIF($F475:$CN475,DV$101)</f>
        <v>0</v>
      </c>
      <c r="DW475" s="19">
        <f>COUNTIF($F475:$CN475,DW$101)</f>
        <v>0</v>
      </c>
      <c r="DX475" s="19">
        <f>COUNTIF($F475:$CN475,DX$101)</f>
        <v>0</v>
      </c>
      <c r="DY475" s="19">
        <f>COUNTIF($F475:$CN475,DY$101)</f>
        <v>0</v>
      </c>
      <c r="DZ475" s="19">
        <f>COUNTIF($F475:$CN475,DZ$101)</f>
        <v>0</v>
      </c>
      <c r="EA475" s="19">
        <f>COUNTIF($F475:$CN475,EA$101)</f>
        <v>0</v>
      </c>
      <c r="EB475" s="19">
        <f>COUNTIF($F475:$CN475,EB$101)</f>
        <v>0</v>
      </c>
      <c r="EC475" s="19">
        <f>COUNTIF($F475:$CN475,EC$101)</f>
        <v>0</v>
      </c>
      <c r="ED475" s="19">
        <f>COUNTIF($F475:$CN475,ED$101)</f>
        <v>0</v>
      </c>
      <c r="EE475" s="19">
        <f>COUNTIF($F475:$CN475,EE$101)</f>
        <v>0</v>
      </c>
      <c r="EF475" s="19">
        <f>COUNTIF($F475:$CN475,EF$101)</f>
        <v>0</v>
      </c>
      <c r="EG475" s="19">
        <f>COUNTIF($F475:$CN475,EG$101)</f>
        <v>0</v>
      </c>
      <c r="EH475" s="19">
        <f>COUNTIF($F475:$CN475,EH$101)</f>
        <v>0</v>
      </c>
      <c r="EI475" s="19">
        <f>COUNTIF($F475:$CN475,EI$101)</f>
        <v>0</v>
      </c>
      <c r="EJ475" s="19">
        <f>COUNTIF($F475:$CN475,EJ$101)</f>
        <v>0</v>
      </c>
      <c r="EK475" s="19">
        <f>COUNTIF($F475:$CN475,EK$101)</f>
        <v>0</v>
      </c>
      <c r="EL475" s="19">
        <f>COUNTIF($F475:$CN475,EL$101)</f>
        <v>0</v>
      </c>
      <c r="EM475" s="19">
        <f>COUNTIF($F475:$CN475,EM$101)</f>
        <v>0</v>
      </c>
      <c r="EN475" s="19">
        <f>COUNTIF($F475:$CN475,EN$101)</f>
        <v>0</v>
      </c>
      <c r="EO475" s="19">
        <f>COUNTIF($F475:$CN475,EO$101)</f>
        <v>0</v>
      </c>
      <c r="EP475" s="19">
        <f>COUNTIF($F475:$CN475,EP$101)</f>
        <v>0</v>
      </c>
      <c r="EQ475" s="19">
        <f>COUNTIF($F475:$CN475,EQ$101)</f>
        <v>0</v>
      </c>
      <c r="ER475" s="19">
        <f>COUNTIF($F475:$CN475,ER$101)</f>
        <v>0</v>
      </c>
      <c r="ES475" s="19">
        <f>COUNTIF($F475:$CN475,ES$101)</f>
        <v>0</v>
      </c>
      <c r="ET475" s="19">
        <f>COUNTIF($F475:$CN475,ET$101)</f>
        <v>0</v>
      </c>
      <c r="EU475" s="19">
        <f>COUNTIF($F475:$CN475,EU$101)</f>
        <v>0</v>
      </c>
      <c r="EV475" s="19">
        <f>COUNTIF($F475:$CN475,EV$101)</f>
        <v>0</v>
      </c>
      <c r="EW475" s="19">
        <f>COUNTIF($F475:$CN475,EW$101)</f>
        <v>0</v>
      </c>
      <c r="EX475" s="19">
        <f>COUNTIF($F475:$CN475,EX$101)</f>
        <v>0</v>
      </c>
      <c r="EY475" s="19">
        <f>COUNTIF($F475:$CN475,EY$101)</f>
        <v>0</v>
      </c>
      <c r="EZ475" s="19">
        <f>COUNTIF($F475:$CN475,EZ$101)</f>
        <v>0</v>
      </c>
      <c r="FA475" s="19">
        <f>COUNTIF($F475:$CN475,FA$101)</f>
        <v>0</v>
      </c>
      <c r="FB475" s="19">
        <f>COUNTIF($F475:$CN475,FB$101)</f>
        <v>0</v>
      </c>
      <c r="FC475" s="19">
        <f>COUNTIF($F475:$CN475,FC$101)</f>
        <v>0</v>
      </c>
      <c r="FD475" s="19">
        <f>COUNTIF($F475:$CN475,FD$101)</f>
        <v>0</v>
      </c>
      <c r="FE475" s="19">
        <f>COUNTIF($F475:$CN475,FE$101)</f>
        <v>0</v>
      </c>
    </row>
    <row r="476" spans="1:161" x14ac:dyDescent="0.2">
      <c r="A476" s="18" t="str">
        <f>CHOOSE(WEEKDAY($E476),"Dimanche","Lundi","Mardi","Mercredi","Jeudi","Vendredi","")</f>
        <v>Lundi</v>
      </c>
      <c r="B476" s="17">
        <f>IF(M476&lt;&gt;"Cong. ",B474+1,B474+0)</f>
        <v>176</v>
      </c>
      <c r="C476" s="17">
        <f>IF(M476&lt;&gt;"Cong. ",C474+1,C474+0)</f>
        <v>155</v>
      </c>
      <c r="D476" s="17">
        <f>IF(M476="",D474+1,D474+0)</f>
        <v>53</v>
      </c>
      <c r="E476" s="16">
        <v>44319</v>
      </c>
      <c r="F476" s="7"/>
      <c r="G476" s="44"/>
      <c r="H476" s="44"/>
      <c r="I476" s="44"/>
      <c r="J476" s="44"/>
      <c r="K476" s="44"/>
      <c r="L476" s="44"/>
      <c r="M476" s="43"/>
      <c r="N476" s="40" t="str">
        <f>IFERROR((COUNTIF(H476,[1]Locaux!$A$8)+COUNTIF(H476,[1]Locaux!$A$9)+COUNTIF(H476,[1]Locaux!$A$10)+COUNTIF(H476,[1]Locaux!$A$11)+COUNTIF(H476,[1]Locaux!$A$12)+COUNTIF(H476,[1]Locaux!$A$15)+COUNTIF(H476,[1]Locaux!$A$16)+COUNTIF(H476,[1]Locaux!$A$17))/(COUNTIF(G476,"*")+COUNTIF(K476,"*")+COUNTIF(M476,"*")),"0")</f>
        <v>0</v>
      </c>
      <c r="O476" s="7"/>
      <c r="P476" s="44"/>
      <c r="Q476" s="44"/>
      <c r="R476" s="44"/>
      <c r="S476" s="44"/>
      <c r="T476" s="44"/>
      <c r="U476" s="44"/>
      <c r="V476" s="43"/>
      <c r="W476" s="40" t="str">
        <f>IFERROR((COUNTIF(Q476,[1]Locaux!$A$8)+COUNTIF(Q476,[1]Locaux!$A$9)+COUNTIF(Q476,[1]Locaux!$A$10)+COUNTIF(Q476,[1]Locaux!$A$11)+COUNTIF(Q476,[1]Locaux!$A$12)+COUNTIF(Q476,[1]Locaux!$A$15)+COUNTIF(Q476,[1]Locaux!$A$16)+COUNTIF(Q476,[1]Locaux!$A$17))/(COUNTIF(P476,"*")+COUNTIF(T476,"*")+COUNTIF(V476,"*")),"0")</f>
        <v>0</v>
      </c>
      <c r="X476" s="7" t="s">
        <v>16</v>
      </c>
      <c r="Y476" s="44"/>
      <c r="Z476" s="44"/>
      <c r="AA476" s="44"/>
      <c r="AB476" s="44"/>
      <c r="AC476" s="44"/>
      <c r="AD476" s="44"/>
      <c r="AE476" s="43"/>
      <c r="AF476" s="40" t="str">
        <f>IFERROR((COUNTIF(Z476,[1]Locaux!$A$8)+COUNTIF(Z476,[1]Locaux!$A$9)+COUNTIF(Z476,[1]Locaux!$A$10)+COUNTIF(Z476,[1]Locaux!$A$11)+COUNTIF(Z476,[1]Locaux!$A$12)+COUNTIF(Z476,[1]Locaux!$A$15)+COUNTIF(Z476,[1]Locaux!$A$16)+COUNTIF(Z476,[1]Locaux!$A$17))/(COUNTIF(Y476,"*")+COUNTIF(AC476,"*")+COUNTIF(AE476,"*")),"0")</f>
        <v>0</v>
      </c>
      <c r="AG476" s="51" t="s">
        <v>17</v>
      </c>
      <c r="AH476" s="44"/>
      <c r="AI476" s="44"/>
      <c r="AJ476" s="44"/>
      <c r="AL476" s="44"/>
      <c r="AM476" s="44"/>
      <c r="AN476" s="43"/>
      <c r="AO476" s="40" t="str">
        <f>IFERROR((COUNTIF(AI476,[1]Locaux!$A$8)+COUNTIF(AI476,[1]Locaux!$A$9)+COUNTIF(AI476,[1]Locaux!$A$10)+COUNTIF(AI476,[1]Locaux!$A$11)+COUNTIF(AI476,[1]Locaux!$A$12)+COUNTIF(AI476,[1]Locaux!$A$15)+COUNTIF(AI476,[1]Locaux!$A$16)+COUNTIF(AI476,[1]Locaux!$A$17))/(COUNTIF(AH476,"*")+COUNTIF(AL476,"*")+COUNTIF(AN476,"*")),"0")</f>
        <v>0</v>
      </c>
      <c r="AP476" s="7" t="s">
        <v>17</v>
      </c>
      <c r="AQ476" s="44"/>
      <c r="AR476" s="44"/>
      <c r="AS476" s="44"/>
      <c r="AT476" s="44"/>
      <c r="AU476" s="44"/>
      <c r="AV476" s="44"/>
      <c r="AW476" s="43"/>
      <c r="AX476" s="40" t="str">
        <f>IFERROR((COUNTIF(AR476,[1]Locaux!$A$8)+COUNTIF(AR476,[1]Locaux!$A$9)+COUNTIF(AR476,[1]Locaux!$A$10)+COUNTIF(AR476,[1]Locaux!$A$11)+COUNTIF(AR476,[1]Locaux!$A$12)+COUNTIF(AR476,[1]Locaux!$A$15)+COUNTIF(AR476,[1]Locaux!$A$16)+COUNTIF(AR476,[1]Locaux!$A$17))/(COUNTIF(AQ476,"*")+COUNTIF(AU476,"*")+COUNTIF(AW476,"*")),"0")</f>
        <v>0</v>
      </c>
      <c r="AY476" s="7" t="s">
        <v>22</v>
      </c>
      <c r="AZ476" s="44"/>
      <c r="BA476" s="44"/>
      <c r="BB476" s="44"/>
      <c r="BC476" s="44"/>
      <c r="BD476" s="44"/>
      <c r="BE476" s="44"/>
      <c r="BF476" s="43"/>
      <c r="BG476" s="40" t="str">
        <f>IFERROR((COUNTIF(BA476,[1]Locaux!$A$8)+COUNTIF(BA476,[1]Locaux!$A$9)+COUNTIF(BA476,[1]Locaux!$A$10)+COUNTIF(BA476,[1]Locaux!$A$11)+COUNTIF(BA476,[1]Locaux!$A$12)+COUNTIF(BA476,[1]Locaux!$A$15)+COUNTIF(BA476,[1]Locaux!$A$16)+COUNTIF(BA476,[1]Locaux!$A$17))/(COUNTIF(AZ476,"*")+COUNTIF(BD476,"*")+COUNTIF(BF476,"*")),"0")</f>
        <v>0</v>
      </c>
      <c r="BH476" s="7"/>
      <c r="BI476" s="44"/>
      <c r="BJ476" s="44"/>
      <c r="BK476" s="44"/>
      <c r="BL476" s="44"/>
      <c r="BM476" s="44"/>
      <c r="BN476" s="44"/>
      <c r="BO476" s="43"/>
      <c r="BP476" s="40" t="str">
        <f>IFERROR((COUNTIF(BJ476,[1]Locaux!$A$8)+COUNTIF(BJ476,[1]Locaux!$A$9)+COUNTIF(BJ476,[1]Locaux!$A$10)+COUNTIF(BJ476,[1]Locaux!$A$11)+COUNTIF(BJ476,[1]Locaux!$A$12)+COUNTIF(BJ476,[1]Locaux!$A$15)+COUNTIF(BJ476,[1]Locaux!$A$16)+COUNTIF(BJ476,[1]Locaux!$A$17))/(COUNTIF(BI476,"*")+COUNTIF(BM476,"*")+COUNTIF(BO476,"*")),"0")</f>
        <v>0</v>
      </c>
      <c r="BQ476" s="7"/>
      <c r="BR476" s="44"/>
      <c r="BS476" s="44"/>
      <c r="BT476" s="44"/>
      <c r="BU476" s="44"/>
      <c r="BV476" s="44"/>
      <c r="BW476" s="44"/>
      <c r="BX476" s="43"/>
      <c r="BY476" s="7"/>
      <c r="BZ476" s="44"/>
      <c r="CA476" s="44"/>
      <c r="CB476" s="44"/>
      <c r="CC476" s="44"/>
      <c r="CD476" s="44"/>
      <c r="CE476" s="44"/>
      <c r="CF476" s="43"/>
      <c r="CG476" s="7"/>
      <c r="CH476" s="44"/>
      <c r="CI476" s="44"/>
      <c r="CJ476" s="44"/>
      <c r="CK476" s="44"/>
      <c r="CL476" s="44"/>
      <c r="CM476" s="44"/>
      <c r="CN476" s="43"/>
      <c r="CO476" s="37" t="e">
        <f>OR(CR476&gt;1,CS476&gt;1,CT476&gt;1,CU476&gt;1,CV476&gt;1,CW476&gt;1,CX476&gt;1,CY476&gt;1,CZ476&gt;1,DA476&gt;1,DB476&gt;1,DC476&gt;1,#REF!&gt;1,#REF!&gt;1,#REF!&gt;1,#REF!&gt;1,#REF!&gt;1,#REF!&gt;1,#REF!&gt;1,#REF!&gt;1,#REF!&gt;1,#REF!&gt;1,#REF!&gt;1,#REF!&gt;1,#REF!&gt;1,#REF!&gt;1,#REF!&gt;1,#REF!&gt;1,#REF!&gt;1,#REF!&gt;1)</f>
        <v>#REF!</v>
      </c>
      <c r="CP476" s="36" t="b">
        <f>OR(DR476&gt;1,DS476&gt;1,DT476&gt;1,DU476&gt;1,DV476&gt;1,DW476&gt;1,DX476&gt;1,DY476&gt;1,DZ476&gt;1,EA476&gt;1,EB476&gt;1,EC476&gt;1,ED476&gt;1,EE476&gt;1,EF476&gt;1,EG476&gt;1,EH476&gt;1,EI476&gt;1,EJ476&gt;1,EK476&gt;1,EL476&gt;1,EM476&gt;1,EN476&gt;1,EO476&gt;1,EP476&gt;1,EQ476&gt;1,ER476&gt;1,ES476&gt;1,ET476&gt;1,EU476&gt;1,EV476&gt;1,EW476&gt;1,EX476&gt;1,EY476&gt;1,EZ476&gt;1,FA476&gt;1,FB476&gt;1,FC476&gt;1,FD476&gt;1,FE476&gt;1)</f>
        <v>0</v>
      </c>
      <c r="CQ476" s="35"/>
      <c r="CR476" s="34">
        <f>COUNTIF($F476:$CN476,CR$101)</f>
        <v>0</v>
      </c>
      <c r="CS476" s="33">
        <f>COUNTIF($F476:$CN476,CS$101)</f>
        <v>0</v>
      </c>
      <c r="CT476" s="32">
        <f>COUNTIF($F476:$CN476,CT$101)</f>
        <v>0</v>
      </c>
      <c r="CU476" s="31">
        <f>COUNTIF($F476:$CN476,CU$101)</f>
        <v>0</v>
      </c>
      <c r="CV476" s="30">
        <f>COUNTIF($F476:$CN476,CV$101)</f>
        <v>0</v>
      </c>
      <c r="CW476" s="29">
        <f>COUNTIF($F476:$CN476,CW$101)</f>
        <v>0</v>
      </c>
      <c r="CX476" s="24">
        <f>COUNTIF($F476:$CN476,CX$101)</f>
        <v>0</v>
      </c>
      <c r="CY476" s="28">
        <f>COUNTIF($F476:$CN476,CY$101)</f>
        <v>0</v>
      </c>
      <c r="CZ476" s="27">
        <f>COUNTIF($F476:$CN476,CZ$101)</f>
        <v>0</v>
      </c>
      <c r="DA476" s="26">
        <f>COUNTIF($F476:$CN476,DA$101)</f>
        <v>0</v>
      </c>
      <c r="DB476" s="25">
        <f>COUNTIF($F476:$CN476,DB$101)</f>
        <v>0</v>
      </c>
      <c r="DC476" s="24">
        <f>COUNTIF($F476:$CN476,DC$101)</f>
        <v>0</v>
      </c>
      <c r="DD476" s="13"/>
      <c r="DE476" s="13"/>
      <c r="DF476" s="23"/>
      <c r="DG476" s="23"/>
      <c r="DH476" s="23"/>
      <c r="DI476" s="23"/>
      <c r="DJ476" s="23"/>
      <c r="DK476" s="23"/>
      <c r="DL476" s="23"/>
      <c r="DM476" s="23"/>
      <c r="DN476" s="23"/>
      <c r="DO476" s="23"/>
      <c r="DP476" s="22"/>
      <c r="DQ476" s="21"/>
      <c r="DR476" s="20">
        <f>COUNTIF($F476:$CN476,DR$101)</f>
        <v>0</v>
      </c>
      <c r="DS476" s="19">
        <f>COUNTIF($F476:$CN476,DS$101)</f>
        <v>0</v>
      </c>
      <c r="DT476" s="19">
        <f>COUNTIF($F476:$CN476,DT$101)</f>
        <v>0</v>
      </c>
      <c r="DU476" s="19">
        <f>COUNTIF($F476:$CN476,DU$101)</f>
        <v>0</v>
      </c>
      <c r="DV476" s="19">
        <f>COUNTIF($F476:$CN476,DV$101)</f>
        <v>0</v>
      </c>
      <c r="DW476" s="19">
        <f>COUNTIF($F476:$CN476,DW$101)</f>
        <v>0</v>
      </c>
      <c r="DX476" s="19">
        <f>COUNTIF($F476:$CN476,DX$101)</f>
        <v>0</v>
      </c>
      <c r="DY476" s="19">
        <f>COUNTIF($F476:$CN476,DY$101)</f>
        <v>0</v>
      </c>
      <c r="DZ476" s="19">
        <f>COUNTIF($F476:$CN476,DZ$101)</f>
        <v>0</v>
      </c>
      <c r="EA476" s="19">
        <f>COUNTIF($F476:$CN476,EA$101)</f>
        <v>0</v>
      </c>
      <c r="EB476" s="19">
        <f>COUNTIF($F476:$CN476,EB$101)</f>
        <v>0</v>
      </c>
      <c r="EC476" s="19">
        <f>COUNTIF($F476:$CN476,EC$101)</f>
        <v>0</v>
      </c>
      <c r="ED476" s="19">
        <f>COUNTIF($F476:$CN476,ED$101)</f>
        <v>0</v>
      </c>
      <c r="EE476" s="19">
        <f>COUNTIF($F476:$CN476,EE$101)</f>
        <v>0</v>
      </c>
      <c r="EF476" s="19">
        <f>COUNTIF($F476:$CN476,EF$101)</f>
        <v>0</v>
      </c>
      <c r="EG476" s="19">
        <f>COUNTIF($F476:$CN476,EG$101)</f>
        <v>0</v>
      </c>
      <c r="EH476" s="19">
        <f>COUNTIF($F476:$CN476,EH$101)</f>
        <v>0</v>
      </c>
      <c r="EI476" s="19">
        <f>COUNTIF($F476:$CN476,EI$101)</f>
        <v>0</v>
      </c>
      <c r="EJ476" s="19">
        <f>COUNTIF($F476:$CN476,EJ$101)</f>
        <v>0</v>
      </c>
      <c r="EK476" s="19">
        <f>COUNTIF($F476:$CN476,EK$101)</f>
        <v>0</v>
      </c>
      <c r="EL476" s="19">
        <f>COUNTIF($F476:$CN476,EL$101)</f>
        <v>0</v>
      </c>
      <c r="EM476" s="19">
        <f>COUNTIF($F476:$CN476,EM$101)</f>
        <v>0</v>
      </c>
      <c r="EN476" s="19">
        <f>COUNTIF($F476:$CN476,EN$101)</f>
        <v>0</v>
      </c>
      <c r="EO476" s="19">
        <f>COUNTIF($F476:$CN476,EO$101)</f>
        <v>0</v>
      </c>
      <c r="EP476" s="19">
        <f>COUNTIF($F476:$CN476,EP$101)</f>
        <v>0</v>
      </c>
      <c r="EQ476" s="19">
        <f>COUNTIF($F476:$CN476,EQ$101)</f>
        <v>0</v>
      </c>
      <c r="ER476" s="19">
        <f>COUNTIF($F476:$CN476,ER$101)</f>
        <v>0</v>
      </c>
      <c r="ES476" s="19">
        <f>COUNTIF($F476:$CN476,ES$101)</f>
        <v>0</v>
      </c>
      <c r="ET476" s="19">
        <f>COUNTIF($F476:$CN476,ET$101)</f>
        <v>0</v>
      </c>
      <c r="EU476" s="19">
        <f>COUNTIF($F476:$CN476,EU$101)</f>
        <v>0</v>
      </c>
      <c r="EV476" s="19">
        <f>COUNTIF($F476:$CN476,EV$101)</f>
        <v>0</v>
      </c>
      <c r="EW476" s="19">
        <f>COUNTIF($F476:$CN476,EW$101)</f>
        <v>0</v>
      </c>
      <c r="EX476" s="19">
        <f>COUNTIF($F476:$CN476,EX$101)</f>
        <v>0</v>
      </c>
      <c r="EY476" s="19">
        <f>COUNTIF($F476:$CN476,EY$101)</f>
        <v>0</v>
      </c>
      <c r="EZ476" s="19">
        <f>COUNTIF($F476:$CN476,EZ$101)</f>
        <v>0</v>
      </c>
      <c r="FA476" s="19">
        <f>COUNTIF($F476:$CN476,FA$101)</f>
        <v>0</v>
      </c>
      <c r="FB476" s="19">
        <f>COUNTIF($F476:$CN476,FB$101)</f>
        <v>0</v>
      </c>
      <c r="FC476" s="19">
        <f>COUNTIF($F476:$CN476,FC$101)</f>
        <v>0</v>
      </c>
      <c r="FD476" s="19">
        <f>COUNTIF($F476:$CN476,FD$101)</f>
        <v>0</v>
      </c>
      <c r="FE476" s="19">
        <f>COUNTIF($F476:$CN476,FE$101)</f>
        <v>0</v>
      </c>
    </row>
    <row r="477" spans="1:161" ht="13.5" thickBot="1" x14ac:dyDescent="0.25">
      <c r="A477" s="12"/>
      <c r="B477" s="11"/>
      <c r="C477" s="11"/>
      <c r="D477" s="11"/>
      <c r="E477" s="10"/>
      <c r="F477" s="6"/>
      <c r="G477" s="39"/>
      <c r="H477" s="39"/>
      <c r="I477" s="39"/>
      <c r="J477" s="39"/>
      <c r="K477" s="39"/>
      <c r="L477" s="39"/>
      <c r="M477" s="38"/>
      <c r="N477" s="40" t="str">
        <f>IFERROR((COUNTIF(H477,[1]Locaux!$A$8)+COUNTIF(H477,[1]Locaux!$A$9)+COUNTIF(H477,[1]Locaux!$A$10)+COUNTIF(H477,[1]Locaux!$A$11)+COUNTIF(H477,[1]Locaux!$A$12)+COUNTIF(H477,[1]Locaux!$A$15)+COUNTIF(H477,[1]Locaux!$A$16)+COUNTIF(H477,[1]Locaux!$A$17))/(COUNTIF(G477,"*")+COUNTIF(K477,"*")+COUNTIF(M477,"*")),"0")</f>
        <v>0</v>
      </c>
      <c r="O477" s="6"/>
      <c r="P477" s="39"/>
      <c r="Q477" s="39"/>
      <c r="R477" s="39"/>
      <c r="S477" s="39"/>
      <c r="T477" s="39"/>
      <c r="U477" s="39"/>
      <c r="V477" s="38"/>
      <c r="W477" s="40" t="str">
        <f>IFERROR((COUNTIF(Q477,[1]Locaux!$A$8)+COUNTIF(Q477,[1]Locaux!$A$9)+COUNTIF(Q477,[1]Locaux!$A$10)+COUNTIF(Q477,[1]Locaux!$A$11)+COUNTIF(Q477,[1]Locaux!$A$12)+COUNTIF(Q477,[1]Locaux!$A$15)+COUNTIF(Q477,[1]Locaux!$A$16)+COUNTIF(Q477,[1]Locaux!$A$17))/(COUNTIF(P477,"*")+COUNTIF(T477,"*")+COUNTIF(V477,"*")),"0")</f>
        <v>0</v>
      </c>
      <c r="X477" s="6" t="s">
        <v>16</v>
      </c>
      <c r="Y477" s="39"/>
      <c r="Z477" s="39"/>
      <c r="AA477" s="39"/>
      <c r="AB477" s="39"/>
      <c r="AC477" s="39"/>
      <c r="AD477" s="39"/>
      <c r="AE477" s="38"/>
      <c r="AF477" s="40" t="str">
        <f>IFERROR((COUNTIF(Z477,[1]Locaux!$A$8)+COUNTIF(Z477,[1]Locaux!$A$9)+COUNTIF(Z477,[1]Locaux!$A$10)+COUNTIF(Z477,[1]Locaux!$A$11)+COUNTIF(Z477,[1]Locaux!$A$12)+COUNTIF(Z477,[1]Locaux!$A$15)+COUNTIF(Z477,[1]Locaux!$A$16)+COUNTIF(Z477,[1]Locaux!$A$17))/(COUNTIF(Y477,"*")+COUNTIF(AC477,"*")+COUNTIF(AE477,"*")),"0")</f>
        <v>0</v>
      </c>
      <c r="AG477" s="51" t="s">
        <v>17</v>
      </c>
      <c r="AH477" s="39"/>
      <c r="AI477" s="39"/>
      <c r="AJ477" s="39"/>
      <c r="AL477" s="39"/>
      <c r="AM477" s="39"/>
      <c r="AN477" s="38"/>
      <c r="AO477" s="40" t="str">
        <f>IFERROR((COUNTIF(AI477,[1]Locaux!$A$8)+COUNTIF(AI477,[1]Locaux!$A$9)+COUNTIF(AI477,[1]Locaux!$A$10)+COUNTIF(AI477,[1]Locaux!$A$11)+COUNTIF(AI477,[1]Locaux!$A$12)+COUNTIF(AI477,[1]Locaux!$A$15)+COUNTIF(AI477,[1]Locaux!$A$16)+COUNTIF(AI477,[1]Locaux!$A$17))/(COUNTIF(AH477,"*")+COUNTIF(AL477,"*")+COUNTIF(AN477,"*")),"0")</f>
        <v>0</v>
      </c>
      <c r="AP477" s="6" t="s">
        <v>17</v>
      </c>
      <c r="AQ477" s="39"/>
      <c r="AR477" s="39"/>
      <c r="AS477" s="39"/>
      <c r="AT477" s="39"/>
      <c r="AU477" s="39"/>
      <c r="AV477" s="39"/>
      <c r="AW477" s="38"/>
      <c r="AX477" s="40" t="str">
        <f>IFERROR((COUNTIF(AR477,[1]Locaux!$A$8)+COUNTIF(AR477,[1]Locaux!$A$9)+COUNTIF(AR477,[1]Locaux!$A$10)+COUNTIF(AR477,[1]Locaux!$A$11)+COUNTIF(AR477,[1]Locaux!$A$12)+COUNTIF(AR477,[1]Locaux!$A$15)+COUNTIF(AR477,[1]Locaux!$A$16)+COUNTIF(AR477,[1]Locaux!$A$17))/(COUNTIF(AQ477,"*")+COUNTIF(AU477,"*")+COUNTIF(AW477,"*")),"0")</f>
        <v>0</v>
      </c>
      <c r="AY477" s="6" t="s">
        <v>22</v>
      </c>
      <c r="AZ477" s="39"/>
      <c r="BA477" s="39"/>
      <c r="BB477" s="39"/>
      <c r="BC477" s="39"/>
      <c r="BD477" s="39"/>
      <c r="BE477" s="39"/>
      <c r="BF477" s="38"/>
      <c r="BG477" s="40" t="str">
        <f>IFERROR((COUNTIF(BA477,[1]Locaux!$A$8)+COUNTIF(BA477,[1]Locaux!$A$9)+COUNTIF(BA477,[1]Locaux!$A$10)+COUNTIF(BA477,[1]Locaux!$A$11)+COUNTIF(BA477,[1]Locaux!$A$12)+COUNTIF(BA477,[1]Locaux!$A$15)+COUNTIF(BA477,[1]Locaux!$A$16)+COUNTIF(BA477,[1]Locaux!$A$17))/(COUNTIF(AZ477,"*")+COUNTIF(BD477,"*")+COUNTIF(BF477,"*")),"0")</f>
        <v>0</v>
      </c>
      <c r="BH477" s="6"/>
      <c r="BI477" s="39"/>
      <c r="BJ477" s="39"/>
      <c r="BK477" s="39"/>
      <c r="BL477" s="39"/>
      <c r="BM477" s="39"/>
      <c r="BN477" s="39"/>
      <c r="BO477" s="38"/>
      <c r="BP477" s="40" t="str">
        <f>IFERROR((COUNTIF(BJ477,[1]Locaux!$A$8)+COUNTIF(BJ477,[1]Locaux!$A$9)+COUNTIF(BJ477,[1]Locaux!$A$10)+COUNTIF(BJ477,[1]Locaux!$A$11)+COUNTIF(BJ477,[1]Locaux!$A$12)+COUNTIF(BJ477,[1]Locaux!$A$15)+COUNTIF(BJ477,[1]Locaux!$A$16)+COUNTIF(BJ477,[1]Locaux!$A$17))/(COUNTIF(BI477,"*")+COUNTIF(BM477,"*")+COUNTIF(BO477,"*")),"0")</f>
        <v>0</v>
      </c>
      <c r="BQ477" s="6"/>
      <c r="BR477" s="39"/>
      <c r="BS477" s="39"/>
      <c r="BT477" s="39"/>
      <c r="BU477" s="39"/>
      <c r="BV477" s="39"/>
      <c r="BW477" s="39"/>
      <c r="BX477" s="38"/>
      <c r="BY477" s="6"/>
      <c r="BZ477" s="39"/>
      <c r="CA477" s="39"/>
      <c r="CB477" s="39"/>
      <c r="CC477" s="39"/>
      <c r="CD477" s="39"/>
      <c r="CE477" s="39"/>
      <c r="CF477" s="38"/>
      <c r="CG477" s="6"/>
      <c r="CH477" s="39"/>
      <c r="CI477" s="39"/>
      <c r="CJ477" s="39"/>
      <c r="CK477" s="39"/>
      <c r="CL477" s="39"/>
      <c r="CM477" s="39"/>
      <c r="CN477" s="38"/>
      <c r="CO477" s="37" t="e">
        <f>OR(CR477&gt;1,CS477&gt;1,CT477&gt;1,CU477&gt;1,CV477&gt;1,CW477&gt;1,CX477&gt;1,CY477&gt;1,CZ477&gt;1,DA477&gt;1,DB477&gt;1,DC477&gt;1,#REF!&gt;1,#REF!&gt;1,#REF!&gt;1,#REF!&gt;1,#REF!&gt;1,#REF!&gt;1,#REF!&gt;1,#REF!&gt;1,#REF!&gt;1,#REF!&gt;1,#REF!&gt;1,#REF!&gt;1,#REF!&gt;1,#REF!&gt;1,#REF!&gt;1,#REF!&gt;1,#REF!&gt;1,#REF!&gt;1)</f>
        <v>#REF!</v>
      </c>
      <c r="CP477" s="36" t="b">
        <f>OR(DR477&gt;1,DS477&gt;1,DT477&gt;1,DU477&gt;1,DV477&gt;1,DW477&gt;1,DX477&gt;1,DY477&gt;1,DZ477&gt;1,EA477&gt;1,EB477&gt;1,EC477&gt;1,ED477&gt;1,EE477&gt;1,EF477&gt;1,EG477&gt;1,EH477&gt;1,EI477&gt;1,EJ477&gt;1,EK477&gt;1,EL477&gt;1,EM477&gt;1,EN477&gt;1,EO477&gt;1,EP477&gt;1,EQ477&gt;1,ER477&gt;1,ES477&gt;1,ET477&gt;1,EU477&gt;1,EV477&gt;1,EW477&gt;1,EX477&gt;1,EY477&gt;1,EZ477&gt;1,FA477&gt;1,FB477&gt;1,FC477&gt;1,FD477&gt;1,FE477&gt;1)</f>
        <v>0</v>
      </c>
      <c r="CQ477" s="35"/>
      <c r="CR477" s="34">
        <f>COUNTIF($F477:$CN477,CR$101)</f>
        <v>0</v>
      </c>
      <c r="CS477" s="33">
        <f>COUNTIF($F477:$CN477,CS$101)</f>
        <v>0</v>
      </c>
      <c r="CT477" s="32">
        <f>COUNTIF($F477:$CN477,CT$101)</f>
        <v>0</v>
      </c>
      <c r="CU477" s="31">
        <f>COUNTIF($F477:$CN477,CU$101)</f>
        <v>0</v>
      </c>
      <c r="CV477" s="30">
        <f>COUNTIF($F477:$CN477,CV$101)</f>
        <v>0</v>
      </c>
      <c r="CW477" s="29">
        <f>COUNTIF($F477:$CN477,CW$101)</f>
        <v>0</v>
      </c>
      <c r="CX477" s="24">
        <f>COUNTIF($F477:$CN477,CX$101)</f>
        <v>0</v>
      </c>
      <c r="CY477" s="28">
        <f>COUNTIF($F477:$CN477,CY$101)</f>
        <v>0</v>
      </c>
      <c r="CZ477" s="27">
        <f>COUNTIF($F477:$CN477,CZ$101)</f>
        <v>0</v>
      </c>
      <c r="DA477" s="26">
        <f>COUNTIF($F477:$CN477,DA$101)</f>
        <v>0</v>
      </c>
      <c r="DB477" s="25">
        <f>COUNTIF($F477:$CN477,DB$101)</f>
        <v>0</v>
      </c>
      <c r="DC477" s="24">
        <f>COUNTIF($F477:$CN477,DC$101)</f>
        <v>0</v>
      </c>
      <c r="DD477" s="13"/>
      <c r="DE477" s="13"/>
      <c r="DF477" s="23"/>
      <c r="DG477" s="23"/>
      <c r="DH477" s="23"/>
      <c r="DI477" s="23"/>
      <c r="DJ477" s="23"/>
      <c r="DK477" s="23"/>
      <c r="DL477" s="23"/>
      <c r="DM477" s="23"/>
      <c r="DN477" s="23"/>
      <c r="DO477" s="23"/>
      <c r="DP477" s="22"/>
      <c r="DQ477" s="21"/>
      <c r="DR477" s="20">
        <f>COUNTIF($F477:$CN477,DR$101)</f>
        <v>0</v>
      </c>
      <c r="DS477" s="19">
        <f>COUNTIF($F477:$CN477,DS$101)</f>
        <v>0</v>
      </c>
      <c r="DT477" s="19">
        <f>COUNTIF($F477:$CN477,DT$101)</f>
        <v>0</v>
      </c>
      <c r="DU477" s="19">
        <f>COUNTIF($F477:$CN477,DU$101)</f>
        <v>0</v>
      </c>
      <c r="DV477" s="19">
        <f>COUNTIF($F477:$CN477,DV$101)</f>
        <v>0</v>
      </c>
      <c r="DW477" s="19">
        <f>COUNTIF($F477:$CN477,DW$101)</f>
        <v>0</v>
      </c>
      <c r="DX477" s="19">
        <f>COUNTIF($F477:$CN477,DX$101)</f>
        <v>0</v>
      </c>
      <c r="DY477" s="19">
        <f>COUNTIF($F477:$CN477,DY$101)</f>
        <v>0</v>
      </c>
      <c r="DZ477" s="19">
        <f>COUNTIF($F477:$CN477,DZ$101)</f>
        <v>0</v>
      </c>
      <c r="EA477" s="19">
        <f>COUNTIF($F477:$CN477,EA$101)</f>
        <v>0</v>
      </c>
      <c r="EB477" s="19">
        <f>COUNTIF($F477:$CN477,EB$101)</f>
        <v>0</v>
      </c>
      <c r="EC477" s="19">
        <f>COUNTIF($F477:$CN477,EC$101)</f>
        <v>0</v>
      </c>
      <c r="ED477" s="19">
        <f>COUNTIF($F477:$CN477,ED$101)</f>
        <v>0</v>
      </c>
      <c r="EE477" s="19">
        <f>COUNTIF($F477:$CN477,EE$101)</f>
        <v>0</v>
      </c>
      <c r="EF477" s="19">
        <f>COUNTIF($F477:$CN477,EF$101)</f>
        <v>0</v>
      </c>
      <c r="EG477" s="19">
        <f>COUNTIF($F477:$CN477,EG$101)</f>
        <v>0</v>
      </c>
      <c r="EH477" s="19">
        <f>COUNTIF($F477:$CN477,EH$101)</f>
        <v>0</v>
      </c>
      <c r="EI477" s="19">
        <f>COUNTIF($F477:$CN477,EI$101)</f>
        <v>0</v>
      </c>
      <c r="EJ477" s="19">
        <f>COUNTIF($F477:$CN477,EJ$101)</f>
        <v>0</v>
      </c>
      <c r="EK477" s="19">
        <f>COUNTIF($F477:$CN477,EK$101)</f>
        <v>0</v>
      </c>
      <c r="EL477" s="19">
        <f>COUNTIF($F477:$CN477,EL$101)</f>
        <v>0</v>
      </c>
      <c r="EM477" s="19">
        <f>COUNTIF($F477:$CN477,EM$101)</f>
        <v>0</v>
      </c>
      <c r="EN477" s="19">
        <f>COUNTIF($F477:$CN477,EN$101)</f>
        <v>0</v>
      </c>
      <c r="EO477" s="19">
        <f>COUNTIF($F477:$CN477,EO$101)</f>
        <v>0</v>
      </c>
      <c r="EP477" s="19">
        <f>COUNTIF($F477:$CN477,EP$101)</f>
        <v>0</v>
      </c>
      <c r="EQ477" s="19">
        <f>COUNTIF($F477:$CN477,EQ$101)</f>
        <v>0</v>
      </c>
      <c r="ER477" s="19">
        <f>COUNTIF($F477:$CN477,ER$101)</f>
        <v>0</v>
      </c>
      <c r="ES477" s="19">
        <f>COUNTIF($F477:$CN477,ES$101)</f>
        <v>0</v>
      </c>
      <c r="ET477" s="19">
        <f>COUNTIF($F477:$CN477,ET$101)</f>
        <v>0</v>
      </c>
      <c r="EU477" s="19">
        <f>COUNTIF($F477:$CN477,EU$101)</f>
        <v>0</v>
      </c>
      <c r="EV477" s="19">
        <f>COUNTIF($F477:$CN477,EV$101)</f>
        <v>0</v>
      </c>
      <c r="EW477" s="19">
        <f>COUNTIF($F477:$CN477,EW$101)</f>
        <v>0</v>
      </c>
      <c r="EX477" s="19">
        <f>COUNTIF($F477:$CN477,EX$101)</f>
        <v>0</v>
      </c>
      <c r="EY477" s="19">
        <f>COUNTIF($F477:$CN477,EY$101)</f>
        <v>0</v>
      </c>
      <c r="EZ477" s="19">
        <f>COUNTIF($F477:$CN477,EZ$101)</f>
        <v>0</v>
      </c>
      <c r="FA477" s="19">
        <f>COUNTIF($F477:$CN477,FA$101)</f>
        <v>0</v>
      </c>
      <c r="FB477" s="19">
        <f>COUNTIF($F477:$CN477,FB$101)</f>
        <v>0</v>
      </c>
      <c r="FC477" s="19">
        <f>COUNTIF($F477:$CN477,FC$101)</f>
        <v>0</v>
      </c>
      <c r="FD477" s="19">
        <f>COUNTIF($F477:$CN477,FD$101)</f>
        <v>0</v>
      </c>
      <c r="FE477" s="19">
        <f>COUNTIF($F477:$CN477,FE$101)</f>
        <v>0</v>
      </c>
    </row>
    <row r="478" spans="1:161" x14ac:dyDescent="0.2">
      <c r="A478" s="18" t="str">
        <f>CHOOSE(WEEKDAY($E478),"Dimanche","Lundi","Mardi","Mercredi","Jeudi","Vendredi","")</f>
        <v>Mardi</v>
      </c>
      <c r="B478" s="17">
        <f>IF(M478&lt;&gt;"Cong. ",B476+1,B476+0)</f>
        <v>177</v>
      </c>
      <c r="C478" s="17">
        <f>IF(M478&lt;&gt;"Cong. ",C476+1,C476+0)</f>
        <v>156</v>
      </c>
      <c r="D478" s="17">
        <f>IF(M478="",D476+1,D476+0)</f>
        <v>54</v>
      </c>
      <c r="E478" s="16">
        <v>44320</v>
      </c>
      <c r="F478" s="7"/>
      <c r="G478" s="44"/>
      <c r="H478" s="44"/>
      <c r="I478" s="44"/>
      <c r="J478" s="44"/>
      <c r="K478" s="44"/>
      <c r="L478" s="44"/>
      <c r="M478" s="43"/>
      <c r="N478" s="40" t="str">
        <f>IFERROR((COUNTIF(H478,[1]Locaux!$A$8)+COUNTIF(H478,[1]Locaux!$A$9)+COUNTIF(H478,[1]Locaux!$A$10)+COUNTIF(H478,[1]Locaux!$A$11)+COUNTIF(H478,[1]Locaux!$A$12)+COUNTIF(H478,[1]Locaux!$A$15)+COUNTIF(H478,[1]Locaux!$A$16)+COUNTIF(H478,[1]Locaux!$A$17))/(COUNTIF(G478,"*")+COUNTIF(K478,"*")+COUNTIF(M478,"*")),"0")</f>
        <v>0</v>
      </c>
      <c r="O478" s="7"/>
      <c r="P478" s="44"/>
      <c r="Q478" s="44"/>
      <c r="R478" s="44"/>
      <c r="S478" s="44"/>
      <c r="T478" s="44"/>
      <c r="U478" s="44"/>
      <c r="V478" s="43"/>
      <c r="W478" s="40" t="str">
        <f>IFERROR((COUNTIF(Q478,[1]Locaux!$A$8)+COUNTIF(Q478,[1]Locaux!$A$9)+COUNTIF(Q478,[1]Locaux!$A$10)+COUNTIF(Q478,[1]Locaux!$A$11)+COUNTIF(Q478,[1]Locaux!$A$12)+COUNTIF(Q478,[1]Locaux!$A$15)+COUNTIF(Q478,[1]Locaux!$A$16)+COUNTIF(Q478,[1]Locaux!$A$17))/(COUNTIF(P478,"*")+COUNTIF(T478,"*")+COUNTIF(V478,"*")),"0")</f>
        <v>0</v>
      </c>
      <c r="X478" s="7" t="s">
        <v>18</v>
      </c>
      <c r="Y478" s="44"/>
      <c r="Z478" s="44"/>
      <c r="AA478" s="44"/>
      <c r="AB478" s="44"/>
      <c r="AC478" s="44"/>
      <c r="AD478" s="44"/>
      <c r="AE478" s="43"/>
      <c r="AF478" s="40" t="str">
        <f>IFERROR((COUNTIF(Z478,[1]Locaux!$A$8)+COUNTIF(Z478,[1]Locaux!$A$9)+COUNTIF(Z478,[1]Locaux!$A$10)+COUNTIF(Z478,[1]Locaux!$A$11)+COUNTIF(Z478,[1]Locaux!$A$12)+COUNTIF(Z478,[1]Locaux!$A$15)+COUNTIF(Z478,[1]Locaux!$A$16)+COUNTIF(Z478,[1]Locaux!$A$17))/(COUNTIF(Y478,"*")+COUNTIF(AC478,"*")+COUNTIF(AE478,"*")),"0")</f>
        <v>0</v>
      </c>
      <c r="AG478" s="7" t="s">
        <v>16</v>
      </c>
      <c r="AH478" s="44"/>
      <c r="AI478" s="44"/>
      <c r="AJ478" s="44"/>
      <c r="AK478" s="44"/>
      <c r="AL478" s="44"/>
      <c r="AM478" s="44"/>
      <c r="AN478" s="43"/>
      <c r="AO478" s="40" t="str">
        <f>IFERROR((COUNTIF(AI478,[1]Locaux!$A$8)+COUNTIF(AI478,[1]Locaux!$A$9)+COUNTIF(AI478,[1]Locaux!$A$10)+COUNTIF(AI478,[1]Locaux!$A$11)+COUNTIF(AI478,[1]Locaux!$A$12)+COUNTIF(AI478,[1]Locaux!$A$15)+COUNTIF(AI478,[1]Locaux!$A$16)+COUNTIF(AI478,[1]Locaux!$A$17))/(COUNTIF(AH478,"*")+COUNTIF(AL478,"*")+COUNTIF(AN478,"*")),"0")</f>
        <v>0</v>
      </c>
      <c r="AP478" s="7" t="s">
        <v>20</v>
      </c>
      <c r="AQ478" s="44"/>
      <c r="AR478" s="44"/>
      <c r="AS478" s="44"/>
      <c r="AT478" s="44"/>
      <c r="AU478" s="44"/>
      <c r="AV478" s="44"/>
      <c r="AW478" s="43"/>
      <c r="AX478" s="40" t="str">
        <f>IFERROR((COUNTIF(AR478,[1]Locaux!$A$8)+COUNTIF(AR478,[1]Locaux!$A$9)+COUNTIF(AR478,[1]Locaux!$A$10)+COUNTIF(AR478,[1]Locaux!$A$11)+COUNTIF(AR478,[1]Locaux!$A$12)+COUNTIF(AR478,[1]Locaux!$A$15)+COUNTIF(AR478,[1]Locaux!$A$16)+COUNTIF(AR478,[1]Locaux!$A$17))/(COUNTIF(AQ478,"*")+COUNTIF(AU478,"*")+COUNTIF(AW478,"*")),"0")</f>
        <v>0</v>
      </c>
      <c r="AY478" s="7" t="s">
        <v>21</v>
      </c>
      <c r="AZ478" s="44"/>
      <c r="BA478" s="44"/>
      <c r="BB478" s="44"/>
      <c r="BC478" s="44"/>
      <c r="BD478" s="44"/>
      <c r="BE478" s="44"/>
      <c r="BF478" s="43"/>
      <c r="BG478" s="40" t="str">
        <f>IFERROR((COUNTIF(BA478,[1]Locaux!$A$8)+COUNTIF(BA478,[1]Locaux!$A$9)+COUNTIF(BA478,[1]Locaux!$A$10)+COUNTIF(BA478,[1]Locaux!$A$11)+COUNTIF(BA478,[1]Locaux!$A$12)+COUNTIF(BA478,[1]Locaux!$A$15)+COUNTIF(BA478,[1]Locaux!$A$16)+COUNTIF(BA478,[1]Locaux!$A$17))/(COUNTIF(AZ478,"*")+COUNTIF(BD478,"*")+COUNTIF(BF478,"*")),"0")</f>
        <v>0</v>
      </c>
      <c r="BH478" s="7"/>
      <c r="BI478" s="44"/>
      <c r="BJ478" s="44"/>
      <c r="BK478" s="44"/>
      <c r="BL478" s="44"/>
      <c r="BM478" s="44"/>
      <c r="BN478" s="44"/>
      <c r="BO478" s="43"/>
      <c r="BP478" s="40" t="str">
        <f>IFERROR((COUNTIF(BJ478,[1]Locaux!$A$8)+COUNTIF(BJ478,[1]Locaux!$A$9)+COUNTIF(BJ478,[1]Locaux!$A$10)+COUNTIF(BJ478,[1]Locaux!$A$11)+COUNTIF(BJ478,[1]Locaux!$A$12)+COUNTIF(BJ478,[1]Locaux!$A$15)+COUNTIF(BJ478,[1]Locaux!$A$16)+COUNTIF(BJ478,[1]Locaux!$A$17))/(COUNTIF(BI478,"*")+COUNTIF(BM478,"*")+COUNTIF(BO478,"*")),"0")</f>
        <v>0</v>
      </c>
      <c r="BQ478" s="7"/>
      <c r="BR478" s="44"/>
      <c r="BS478" s="44"/>
      <c r="BT478" s="44"/>
      <c r="BU478" s="44"/>
      <c r="BV478" s="44"/>
      <c r="BW478" s="44"/>
      <c r="BX478" s="43"/>
      <c r="BY478" s="7"/>
      <c r="BZ478" s="44"/>
      <c r="CA478" s="44"/>
      <c r="CB478" s="44"/>
      <c r="CC478" s="44"/>
      <c r="CD478" s="44"/>
      <c r="CE478" s="44"/>
      <c r="CF478" s="43"/>
      <c r="CG478" s="7"/>
      <c r="CH478" s="44"/>
      <c r="CI478" s="44"/>
      <c r="CJ478" s="44"/>
      <c r="CK478" s="44"/>
      <c r="CL478" s="44"/>
      <c r="CM478" s="44"/>
      <c r="CN478" s="43"/>
      <c r="CO478" s="37" t="e">
        <f>OR(CR478&gt;1,CS478&gt;1,CT478&gt;1,CU478&gt;1,CV478&gt;1,CW478&gt;1,CX478&gt;1,CY478&gt;1,CZ478&gt;1,DA478&gt;1,DB478&gt;1,DC478&gt;1,#REF!&gt;1,#REF!&gt;1,#REF!&gt;1,#REF!&gt;1,#REF!&gt;1,#REF!&gt;1,#REF!&gt;1,#REF!&gt;1,#REF!&gt;1,#REF!&gt;1,#REF!&gt;1,#REF!&gt;1,#REF!&gt;1,#REF!&gt;1,#REF!&gt;1,#REF!&gt;1,#REF!&gt;1,#REF!&gt;1)</f>
        <v>#REF!</v>
      </c>
      <c r="CP478" s="36" t="b">
        <f>OR(DR478&gt;1,DS478&gt;1,DT478&gt;1,DU478&gt;1,DV478&gt;1,DW478&gt;1,DX478&gt;1,DY478&gt;1,DZ478&gt;1,EA478&gt;1,EB478&gt;1,EC478&gt;1,ED478&gt;1,EE478&gt;1,EF478&gt;1,EG478&gt;1,EH478&gt;1,EI478&gt;1,EJ478&gt;1,EK478&gt;1,EL478&gt;1,EM478&gt;1,EN478&gt;1,EO478&gt;1,EP478&gt;1,EQ478&gt;1,ER478&gt;1,ES478&gt;1,ET478&gt;1,EU478&gt;1,EV478&gt;1,EW478&gt;1,EX478&gt;1,EY478&gt;1,EZ478&gt;1,FA478&gt;1,FB478&gt;1,FC478&gt;1,FD478&gt;1,FE478&gt;1)</f>
        <v>0</v>
      </c>
      <c r="CQ478" s="35"/>
      <c r="CR478" s="34">
        <f>COUNTIF($F478:$CN478,CR$101)</f>
        <v>0</v>
      </c>
      <c r="CS478" s="33">
        <f>COUNTIF($F478:$CN478,CS$101)</f>
        <v>0</v>
      </c>
      <c r="CT478" s="32">
        <f>COUNTIF($F478:$CN478,CT$101)</f>
        <v>0</v>
      </c>
      <c r="CU478" s="31">
        <f>COUNTIF($F478:$CN478,CU$101)</f>
        <v>0</v>
      </c>
      <c r="CV478" s="30">
        <f>COUNTIF($F478:$CN478,CV$101)</f>
        <v>0</v>
      </c>
      <c r="CW478" s="29">
        <f>COUNTIF($F478:$CN478,CW$101)</f>
        <v>0</v>
      </c>
      <c r="CX478" s="24">
        <f>COUNTIF($F478:$CN478,CX$101)</f>
        <v>0</v>
      </c>
      <c r="CY478" s="28">
        <f>COUNTIF($F478:$CN478,CY$101)</f>
        <v>0</v>
      </c>
      <c r="CZ478" s="27">
        <f>COUNTIF($F478:$CN478,CZ$101)</f>
        <v>0</v>
      </c>
      <c r="DA478" s="26">
        <f>COUNTIF($F478:$CN478,DA$101)</f>
        <v>0</v>
      </c>
      <c r="DB478" s="25">
        <f>COUNTIF($F478:$CN478,DB$101)</f>
        <v>0</v>
      </c>
      <c r="DC478" s="24">
        <f>COUNTIF($F478:$CN478,DC$101)</f>
        <v>0</v>
      </c>
      <c r="DD478" s="13"/>
      <c r="DE478" s="13"/>
      <c r="DF478" s="23"/>
      <c r="DG478" s="23"/>
      <c r="DH478" s="23"/>
      <c r="DI478" s="23"/>
      <c r="DJ478" s="23"/>
      <c r="DK478" s="23"/>
      <c r="DL478" s="23"/>
      <c r="DM478" s="23"/>
      <c r="DN478" s="23"/>
      <c r="DO478" s="23"/>
      <c r="DP478" s="22"/>
      <c r="DQ478" s="21"/>
      <c r="DR478" s="20">
        <f>COUNTIF($F478:$CN478,DR$101)</f>
        <v>0</v>
      </c>
      <c r="DS478" s="19">
        <f>COUNTIF($F478:$CN478,DS$101)</f>
        <v>0</v>
      </c>
      <c r="DT478" s="19">
        <f>COUNTIF($F478:$CN478,DT$101)</f>
        <v>0</v>
      </c>
      <c r="DU478" s="19">
        <f>COUNTIF($F478:$CN478,DU$101)</f>
        <v>0</v>
      </c>
      <c r="DV478" s="19">
        <f>COUNTIF($F478:$CN478,DV$101)</f>
        <v>0</v>
      </c>
      <c r="DW478" s="19">
        <f>COUNTIF($F478:$CN478,DW$101)</f>
        <v>0</v>
      </c>
      <c r="DX478" s="19">
        <f>COUNTIF($F478:$CN478,DX$101)</f>
        <v>0</v>
      </c>
      <c r="DY478" s="19">
        <f>COUNTIF($F478:$CN478,DY$101)</f>
        <v>0</v>
      </c>
      <c r="DZ478" s="19">
        <f>COUNTIF($F478:$CN478,DZ$101)</f>
        <v>0</v>
      </c>
      <c r="EA478" s="19">
        <f>COUNTIF($F478:$CN478,EA$101)</f>
        <v>0</v>
      </c>
      <c r="EB478" s="19">
        <f>COUNTIF($F478:$CN478,EB$101)</f>
        <v>0</v>
      </c>
      <c r="EC478" s="19">
        <f>COUNTIF($F478:$CN478,EC$101)</f>
        <v>0</v>
      </c>
      <c r="ED478" s="19">
        <f>COUNTIF($F478:$CN478,ED$101)</f>
        <v>0</v>
      </c>
      <c r="EE478" s="19">
        <f>COUNTIF($F478:$CN478,EE$101)</f>
        <v>0</v>
      </c>
      <c r="EF478" s="19">
        <f>COUNTIF($F478:$CN478,EF$101)</f>
        <v>0</v>
      </c>
      <c r="EG478" s="19">
        <f>COUNTIF($F478:$CN478,EG$101)</f>
        <v>0</v>
      </c>
      <c r="EH478" s="19">
        <f>COUNTIF($F478:$CN478,EH$101)</f>
        <v>0</v>
      </c>
      <c r="EI478" s="19">
        <f>COUNTIF($F478:$CN478,EI$101)</f>
        <v>0</v>
      </c>
      <c r="EJ478" s="19">
        <f>COUNTIF($F478:$CN478,EJ$101)</f>
        <v>0</v>
      </c>
      <c r="EK478" s="19">
        <f>COUNTIF($F478:$CN478,EK$101)</f>
        <v>0</v>
      </c>
      <c r="EL478" s="19">
        <f>COUNTIF($F478:$CN478,EL$101)</f>
        <v>0</v>
      </c>
      <c r="EM478" s="19">
        <f>COUNTIF($F478:$CN478,EM$101)</f>
        <v>0</v>
      </c>
      <c r="EN478" s="19">
        <f>COUNTIF($F478:$CN478,EN$101)</f>
        <v>0</v>
      </c>
      <c r="EO478" s="19">
        <f>COUNTIF($F478:$CN478,EO$101)</f>
        <v>0</v>
      </c>
      <c r="EP478" s="19">
        <f>COUNTIF($F478:$CN478,EP$101)</f>
        <v>0</v>
      </c>
      <c r="EQ478" s="19">
        <f>COUNTIF($F478:$CN478,EQ$101)</f>
        <v>0</v>
      </c>
      <c r="ER478" s="19">
        <f>COUNTIF($F478:$CN478,ER$101)</f>
        <v>0</v>
      </c>
      <c r="ES478" s="19">
        <f>COUNTIF($F478:$CN478,ES$101)</f>
        <v>0</v>
      </c>
      <c r="ET478" s="19">
        <f>COUNTIF($F478:$CN478,ET$101)</f>
        <v>0</v>
      </c>
      <c r="EU478" s="19">
        <f>COUNTIF($F478:$CN478,EU$101)</f>
        <v>0</v>
      </c>
      <c r="EV478" s="19">
        <f>COUNTIF($F478:$CN478,EV$101)</f>
        <v>0</v>
      </c>
      <c r="EW478" s="19">
        <f>COUNTIF($F478:$CN478,EW$101)</f>
        <v>0</v>
      </c>
      <c r="EX478" s="19">
        <f>COUNTIF($F478:$CN478,EX$101)</f>
        <v>0</v>
      </c>
      <c r="EY478" s="19">
        <f>COUNTIF($F478:$CN478,EY$101)</f>
        <v>0</v>
      </c>
      <c r="EZ478" s="19">
        <f>COUNTIF($F478:$CN478,EZ$101)</f>
        <v>0</v>
      </c>
      <c r="FA478" s="19">
        <f>COUNTIF($F478:$CN478,FA$101)</f>
        <v>0</v>
      </c>
      <c r="FB478" s="19">
        <f>COUNTIF($F478:$CN478,FB$101)</f>
        <v>0</v>
      </c>
      <c r="FC478" s="19">
        <f>COUNTIF($F478:$CN478,FC$101)</f>
        <v>0</v>
      </c>
      <c r="FD478" s="19">
        <f>COUNTIF($F478:$CN478,FD$101)</f>
        <v>0</v>
      </c>
      <c r="FE478" s="19">
        <f>COUNTIF($F478:$CN478,FE$101)</f>
        <v>0</v>
      </c>
    </row>
    <row r="479" spans="1:161" ht="13.5" thickBot="1" x14ac:dyDescent="0.25">
      <c r="A479" s="12"/>
      <c r="B479" s="11"/>
      <c r="C479" s="11"/>
      <c r="D479" s="11"/>
      <c r="E479" s="52" t="s">
        <v>19</v>
      </c>
      <c r="F479" s="6"/>
      <c r="G479" s="39"/>
      <c r="H479" s="39"/>
      <c r="I479" s="39"/>
      <c r="J479" s="39"/>
      <c r="K479" s="39"/>
      <c r="L479" s="39"/>
      <c r="M479" s="38"/>
      <c r="N479" s="40" t="str">
        <f>IFERROR((COUNTIF(H479,[1]Locaux!$A$8)+COUNTIF(H479,[1]Locaux!$A$9)+COUNTIF(H479,[1]Locaux!$A$10)+COUNTIF(H479,[1]Locaux!$A$11)+COUNTIF(H479,[1]Locaux!$A$12)+COUNTIF(H479,[1]Locaux!$A$15)+COUNTIF(H479,[1]Locaux!$A$16)+COUNTIF(H479,[1]Locaux!$A$17))/(COUNTIF(G479,"*")+COUNTIF(K479,"*")+COUNTIF(M479,"*")),"0")</f>
        <v>0</v>
      </c>
      <c r="O479" s="6"/>
      <c r="P479" s="39"/>
      <c r="Q479" s="39"/>
      <c r="R479" s="39"/>
      <c r="S479" s="39"/>
      <c r="T479" s="39"/>
      <c r="U479" s="39"/>
      <c r="V479" s="38"/>
      <c r="W479" s="40" t="str">
        <f>IFERROR((COUNTIF(Q479,[1]Locaux!$A$8)+COUNTIF(Q479,[1]Locaux!$A$9)+COUNTIF(Q479,[1]Locaux!$A$10)+COUNTIF(Q479,[1]Locaux!$A$11)+COUNTIF(Q479,[1]Locaux!$A$12)+COUNTIF(Q479,[1]Locaux!$A$15)+COUNTIF(Q479,[1]Locaux!$A$16)+COUNTIF(Q479,[1]Locaux!$A$17))/(COUNTIF(P479,"*")+COUNTIF(T479,"*")+COUNTIF(V479,"*")),"0")</f>
        <v>0</v>
      </c>
      <c r="X479" s="6" t="s">
        <v>0</v>
      </c>
      <c r="Y479" s="39"/>
      <c r="Z479" s="39"/>
      <c r="AA479" s="39"/>
      <c r="AB479" s="39"/>
      <c r="AC479" s="39"/>
      <c r="AD479" s="39"/>
      <c r="AE479" s="38"/>
      <c r="AF479" s="40" t="str">
        <f>IFERROR((COUNTIF(Z479,[1]Locaux!$A$8)+COUNTIF(Z479,[1]Locaux!$A$9)+COUNTIF(Z479,[1]Locaux!$A$10)+COUNTIF(Z479,[1]Locaux!$A$11)+COUNTIF(Z479,[1]Locaux!$A$12)+COUNTIF(Z479,[1]Locaux!$A$15)+COUNTIF(Z479,[1]Locaux!$A$16)+COUNTIF(Z479,[1]Locaux!$A$17))/(COUNTIF(Y479,"*")+COUNTIF(AC479,"*")+COUNTIF(AE479,"*")),"0")</f>
        <v>0</v>
      </c>
      <c r="AG479" s="6" t="s">
        <v>16</v>
      </c>
      <c r="AH479" s="39"/>
      <c r="AI479" s="39"/>
      <c r="AJ479" s="39"/>
      <c r="AK479" s="39"/>
      <c r="AL479" s="39"/>
      <c r="AM479" s="39"/>
      <c r="AN479" s="38"/>
      <c r="AO479" s="40" t="str">
        <f>IFERROR((COUNTIF(AI479,[1]Locaux!$A$8)+COUNTIF(AI479,[1]Locaux!$A$9)+COUNTIF(AI479,[1]Locaux!$A$10)+COUNTIF(AI479,[1]Locaux!$A$11)+COUNTIF(AI479,[1]Locaux!$A$12)+COUNTIF(AI479,[1]Locaux!$A$15)+COUNTIF(AI479,[1]Locaux!$A$16)+COUNTIF(AI479,[1]Locaux!$A$17))/(COUNTIF(AH479,"*")+COUNTIF(AL479,"*")+COUNTIF(AN479,"*")),"0")</f>
        <v>0</v>
      </c>
      <c r="AP479" s="6" t="s">
        <v>20</v>
      </c>
      <c r="AQ479" s="39"/>
      <c r="AR479" s="39"/>
      <c r="AS479" s="39"/>
      <c r="AT479" s="39"/>
      <c r="AU479" s="39"/>
      <c r="AV479" s="39"/>
      <c r="AW479" s="38"/>
      <c r="AX479" s="40" t="str">
        <f>IFERROR((COUNTIF(AR479,[1]Locaux!$A$8)+COUNTIF(AR479,[1]Locaux!$A$9)+COUNTIF(AR479,[1]Locaux!$A$10)+COUNTIF(AR479,[1]Locaux!$A$11)+COUNTIF(AR479,[1]Locaux!$A$12)+COUNTIF(AR479,[1]Locaux!$A$15)+COUNTIF(AR479,[1]Locaux!$A$16)+COUNTIF(AR479,[1]Locaux!$A$17))/(COUNTIF(AQ479,"*")+COUNTIF(AU479,"*")+COUNTIF(AW479,"*")),"0")</f>
        <v>0</v>
      </c>
      <c r="AY479" s="6" t="s">
        <v>21</v>
      </c>
      <c r="AZ479" s="39"/>
      <c r="BA479" s="39"/>
      <c r="BB479" s="39"/>
      <c r="BC479" s="39"/>
      <c r="BD479" s="39"/>
      <c r="BE479" s="39"/>
      <c r="BF479" s="38"/>
      <c r="BG479" s="40" t="str">
        <f>IFERROR((COUNTIF(BA479,[1]Locaux!$A$8)+COUNTIF(BA479,[1]Locaux!$A$9)+COUNTIF(BA479,[1]Locaux!$A$10)+COUNTIF(BA479,[1]Locaux!$A$11)+COUNTIF(BA479,[1]Locaux!$A$12)+COUNTIF(BA479,[1]Locaux!$A$15)+COUNTIF(BA479,[1]Locaux!$A$16)+COUNTIF(BA479,[1]Locaux!$A$17))/(COUNTIF(AZ479,"*")+COUNTIF(BD479,"*")+COUNTIF(BF479,"*")),"0")</f>
        <v>0</v>
      </c>
      <c r="BH479" s="6"/>
      <c r="BI479" s="39"/>
      <c r="BJ479" s="39"/>
      <c r="BK479" s="39"/>
      <c r="BL479" s="39"/>
      <c r="BM479" s="39"/>
      <c r="BN479" s="39"/>
      <c r="BO479" s="38"/>
      <c r="BP479" s="40" t="str">
        <f>IFERROR((COUNTIF(BJ479,[1]Locaux!$A$8)+COUNTIF(BJ479,[1]Locaux!$A$9)+COUNTIF(BJ479,[1]Locaux!$A$10)+COUNTIF(BJ479,[1]Locaux!$A$11)+COUNTIF(BJ479,[1]Locaux!$A$12)+COUNTIF(BJ479,[1]Locaux!$A$15)+COUNTIF(BJ479,[1]Locaux!$A$16)+COUNTIF(BJ479,[1]Locaux!$A$17))/(COUNTIF(BI479,"*")+COUNTIF(BM479,"*")+COUNTIF(BO479,"*")),"0")</f>
        <v>0</v>
      </c>
      <c r="BQ479" s="6"/>
      <c r="BR479" s="39"/>
      <c r="BS479" s="39"/>
      <c r="BT479" s="39"/>
      <c r="BU479" s="39"/>
      <c r="BV479" s="39"/>
      <c r="BW479" s="39"/>
      <c r="BX479" s="38"/>
      <c r="BY479" s="6"/>
      <c r="BZ479" s="39"/>
      <c r="CA479" s="39"/>
      <c r="CB479" s="39"/>
      <c r="CC479" s="39"/>
      <c r="CD479" s="39"/>
      <c r="CE479" s="39"/>
      <c r="CF479" s="38"/>
      <c r="CG479" s="6"/>
      <c r="CH479" s="39"/>
      <c r="CI479" s="39"/>
      <c r="CJ479" s="39"/>
      <c r="CK479" s="39"/>
      <c r="CL479" s="39"/>
      <c r="CM479" s="39"/>
      <c r="CN479" s="38"/>
      <c r="CO479" s="37" t="e">
        <f>OR(CR479&gt;1,CS479&gt;1,CT479&gt;1,CU479&gt;1,CV479&gt;1,CW479&gt;1,CX479&gt;1,CY479&gt;1,CZ479&gt;1,DA479&gt;1,DB479&gt;1,DC479&gt;1,#REF!&gt;1,#REF!&gt;1,#REF!&gt;1,#REF!&gt;1,#REF!&gt;1,#REF!&gt;1,#REF!&gt;1,#REF!&gt;1,#REF!&gt;1,#REF!&gt;1,#REF!&gt;1,#REF!&gt;1,#REF!&gt;1,#REF!&gt;1,#REF!&gt;1,#REF!&gt;1,#REF!&gt;1,#REF!&gt;1)</f>
        <v>#REF!</v>
      </c>
      <c r="CP479" s="36" t="b">
        <f>OR(DR479&gt;1,DS479&gt;1,DT479&gt;1,DU479&gt;1,DV479&gt;1,DW479&gt;1,DX479&gt;1,DY479&gt;1,DZ479&gt;1,EA479&gt;1,EB479&gt;1,EC479&gt;1,ED479&gt;1,EE479&gt;1,EF479&gt;1,EG479&gt;1,EH479&gt;1,EI479&gt;1,EJ479&gt;1,EK479&gt;1,EL479&gt;1,EM479&gt;1,EN479&gt;1,EO479&gt;1,EP479&gt;1,EQ479&gt;1,ER479&gt;1,ES479&gt;1,ET479&gt;1,EU479&gt;1,EV479&gt;1,EW479&gt;1,EX479&gt;1,EY479&gt;1,EZ479&gt;1,FA479&gt;1,FB479&gt;1,FC479&gt;1,FD479&gt;1,FE479&gt;1)</f>
        <v>0</v>
      </c>
      <c r="CQ479" s="35"/>
      <c r="CR479" s="34">
        <f>COUNTIF($F479:$CN479,CR$101)</f>
        <v>0</v>
      </c>
      <c r="CS479" s="33">
        <f>COUNTIF($F479:$CN479,CS$101)</f>
        <v>0</v>
      </c>
      <c r="CT479" s="32">
        <f>COUNTIF($F479:$CN479,CT$101)</f>
        <v>0</v>
      </c>
      <c r="CU479" s="31">
        <f>COUNTIF($F479:$CN479,CU$101)</f>
        <v>0</v>
      </c>
      <c r="CV479" s="30">
        <f>COUNTIF($F479:$CN479,CV$101)</f>
        <v>0</v>
      </c>
      <c r="CW479" s="29">
        <f>COUNTIF($F479:$CN479,CW$101)</f>
        <v>0</v>
      </c>
      <c r="CX479" s="24">
        <f>COUNTIF($F479:$CN479,CX$101)</f>
        <v>0</v>
      </c>
      <c r="CY479" s="28">
        <f>COUNTIF($F479:$CN479,CY$101)</f>
        <v>0</v>
      </c>
      <c r="CZ479" s="27">
        <f>COUNTIF($F479:$CN479,CZ$101)</f>
        <v>0</v>
      </c>
      <c r="DA479" s="26">
        <f>COUNTIF($F479:$CN479,DA$101)</f>
        <v>0</v>
      </c>
      <c r="DB479" s="25">
        <f>COUNTIF($F479:$CN479,DB$101)</f>
        <v>0</v>
      </c>
      <c r="DC479" s="24">
        <f>COUNTIF($F479:$CN479,DC$101)</f>
        <v>0</v>
      </c>
      <c r="DD479" s="13"/>
      <c r="DE479" s="13"/>
      <c r="DF479" s="23"/>
      <c r="DG479" s="23"/>
      <c r="DH479" s="23"/>
      <c r="DI479" s="23"/>
      <c r="DJ479" s="23"/>
      <c r="DK479" s="23"/>
      <c r="DL479" s="23"/>
      <c r="DM479" s="23"/>
      <c r="DN479" s="23"/>
      <c r="DO479" s="23"/>
      <c r="DP479" s="22"/>
      <c r="DQ479" s="21"/>
      <c r="DR479" s="20">
        <f>COUNTIF($F479:$CN479,DR$101)</f>
        <v>0</v>
      </c>
      <c r="DS479" s="19">
        <f>COUNTIF($F479:$CN479,DS$101)</f>
        <v>0</v>
      </c>
      <c r="DT479" s="19">
        <f>COUNTIF($F479:$CN479,DT$101)</f>
        <v>0</v>
      </c>
      <c r="DU479" s="19">
        <f>COUNTIF($F479:$CN479,DU$101)</f>
        <v>0</v>
      </c>
      <c r="DV479" s="19">
        <f>COUNTIF($F479:$CN479,DV$101)</f>
        <v>0</v>
      </c>
      <c r="DW479" s="19">
        <f>COUNTIF($F479:$CN479,DW$101)</f>
        <v>0</v>
      </c>
      <c r="DX479" s="19">
        <f>COUNTIF($F479:$CN479,DX$101)</f>
        <v>0</v>
      </c>
      <c r="DY479" s="19">
        <f>COUNTIF($F479:$CN479,DY$101)</f>
        <v>0</v>
      </c>
      <c r="DZ479" s="19">
        <f>COUNTIF($F479:$CN479,DZ$101)</f>
        <v>0</v>
      </c>
      <c r="EA479" s="19">
        <f>COUNTIF($F479:$CN479,EA$101)</f>
        <v>0</v>
      </c>
      <c r="EB479" s="19">
        <f>COUNTIF($F479:$CN479,EB$101)</f>
        <v>0</v>
      </c>
      <c r="EC479" s="19">
        <f>COUNTIF($F479:$CN479,EC$101)</f>
        <v>0</v>
      </c>
      <c r="ED479" s="19">
        <f>COUNTIF($F479:$CN479,ED$101)</f>
        <v>0</v>
      </c>
      <c r="EE479" s="19">
        <f>COUNTIF($F479:$CN479,EE$101)</f>
        <v>0</v>
      </c>
      <c r="EF479" s="19">
        <f>COUNTIF($F479:$CN479,EF$101)</f>
        <v>0</v>
      </c>
      <c r="EG479" s="19">
        <f>COUNTIF($F479:$CN479,EG$101)</f>
        <v>0</v>
      </c>
      <c r="EH479" s="19">
        <f>COUNTIF($F479:$CN479,EH$101)</f>
        <v>0</v>
      </c>
      <c r="EI479" s="19">
        <f>COUNTIF($F479:$CN479,EI$101)</f>
        <v>0</v>
      </c>
      <c r="EJ479" s="19">
        <f>COUNTIF($F479:$CN479,EJ$101)</f>
        <v>0</v>
      </c>
      <c r="EK479" s="19">
        <f>COUNTIF($F479:$CN479,EK$101)</f>
        <v>0</v>
      </c>
      <c r="EL479" s="19">
        <f>COUNTIF($F479:$CN479,EL$101)</f>
        <v>0</v>
      </c>
      <c r="EM479" s="19">
        <f>COUNTIF($F479:$CN479,EM$101)</f>
        <v>0</v>
      </c>
      <c r="EN479" s="19">
        <f>COUNTIF($F479:$CN479,EN$101)</f>
        <v>0</v>
      </c>
      <c r="EO479" s="19">
        <f>COUNTIF($F479:$CN479,EO$101)</f>
        <v>0</v>
      </c>
      <c r="EP479" s="19">
        <f>COUNTIF($F479:$CN479,EP$101)</f>
        <v>0</v>
      </c>
      <c r="EQ479" s="19">
        <f>COUNTIF($F479:$CN479,EQ$101)</f>
        <v>0</v>
      </c>
      <c r="ER479" s="19">
        <f>COUNTIF($F479:$CN479,ER$101)</f>
        <v>0</v>
      </c>
      <c r="ES479" s="19">
        <f>COUNTIF($F479:$CN479,ES$101)</f>
        <v>0</v>
      </c>
      <c r="ET479" s="19">
        <f>COUNTIF($F479:$CN479,ET$101)</f>
        <v>0</v>
      </c>
      <c r="EU479" s="19">
        <f>COUNTIF($F479:$CN479,EU$101)</f>
        <v>0</v>
      </c>
      <c r="EV479" s="19">
        <f>COUNTIF($F479:$CN479,EV$101)</f>
        <v>0</v>
      </c>
      <c r="EW479" s="19">
        <f>COUNTIF($F479:$CN479,EW$101)</f>
        <v>0</v>
      </c>
      <c r="EX479" s="19">
        <f>COUNTIF($F479:$CN479,EX$101)</f>
        <v>0</v>
      </c>
      <c r="EY479" s="19">
        <f>COUNTIF($F479:$CN479,EY$101)</f>
        <v>0</v>
      </c>
      <c r="EZ479" s="19">
        <f>COUNTIF($F479:$CN479,EZ$101)</f>
        <v>0</v>
      </c>
      <c r="FA479" s="19">
        <f>COUNTIF($F479:$CN479,FA$101)</f>
        <v>0</v>
      </c>
      <c r="FB479" s="19">
        <f>COUNTIF($F479:$CN479,FB$101)</f>
        <v>0</v>
      </c>
      <c r="FC479" s="19">
        <f>COUNTIF($F479:$CN479,FC$101)</f>
        <v>0</v>
      </c>
      <c r="FD479" s="19">
        <f>COUNTIF($F479:$CN479,FD$101)</f>
        <v>0</v>
      </c>
      <c r="FE479" s="19">
        <f>COUNTIF($F479:$CN479,FE$101)</f>
        <v>0</v>
      </c>
    </row>
    <row r="480" spans="1:161" x14ac:dyDescent="0.2">
      <c r="A480" s="18" t="str">
        <f>CHOOSE(WEEKDAY($E480),"Dimanche","Lundi","Mardi","Mercredi","Jeudi","Vendredi","")</f>
        <v>Mercredi</v>
      </c>
      <c r="B480" s="17">
        <f>IF(M480&lt;&gt;"Cong. ",B478+1,B478+0)</f>
        <v>178</v>
      </c>
      <c r="C480" s="17">
        <f>IF(M480&lt;&gt;"Cong. ",C478+1,C478+0)</f>
        <v>157</v>
      </c>
      <c r="D480" s="17">
        <f>IF(M480="",D478+1,D478+0)</f>
        <v>55</v>
      </c>
      <c r="E480" s="16">
        <v>44321</v>
      </c>
      <c r="F480" s="7"/>
      <c r="G480" s="44"/>
      <c r="H480" s="44"/>
      <c r="I480" s="44"/>
      <c r="J480" s="44"/>
      <c r="K480" s="44"/>
      <c r="L480" s="44"/>
      <c r="M480" s="43"/>
      <c r="N480" s="40" t="str">
        <f>IFERROR((COUNTIF(H480,[1]Locaux!$A$8)+COUNTIF(H480,[1]Locaux!$A$9)+COUNTIF(H480,[1]Locaux!$A$10)+COUNTIF(H480,[1]Locaux!$A$11)+COUNTIF(H480,[1]Locaux!$A$12)+COUNTIF(H480,[1]Locaux!$A$15)+COUNTIF(H480,[1]Locaux!$A$16)+COUNTIF(H480,[1]Locaux!$A$17))/(COUNTIF(G480,"*")+COUNTIF(K480,"*")+COUNTIF(M480,"*")),"0")</f>
        <v>0</v>
      </c>
      <c r="O480" s="7"/>
      <c r="P480" s="44"/>
      <c r="Q480" s="44"/>
      <c r="R480" s="44"/>
      <c r="S480" s="44"/>
      <c r="T480" s="44"/>
      <c r="U480" s="44"/>
      <c r="V480" s="43"/>
      <c r="W480" s="40" t="str">
        <f>IFERROR((COUNTIF(Q480,[1]Locaux!$A$8)+COUNTIF(Q480,[1]Locaux!$A$9)+COUNTIF(Q480,[1]Locaux!$A$10)+COUNTIF(Q480,[1]Locaux!$A$11)+COUNTIF(Q480,[1]Locaux!$A$12)+COUNTIF(Q480,[1]Locaux!$A$15)+COUNTIF(Q480,[1]Locaux!$A$16)+COUNTIF(Q480,[1]Locaux!$A$17))/(COUNTIF(P480,"*")+COUNTIF(T480,"*")+COUNTIF(V480,"*")),"0")</f>
        <v>0</v>
      </c>
      <c r="X480" s="55" t="s">
        <v>17</v>
      </c>
      <c r="Y480" s="44"/>
      <c r="Z480" s="44"/>
      <c r="AA480" s="44"/>
      <c r="AB480" s="44"/>
      <c r="AC480" s="44"/>
      <c r="AD480" s="44"/>
      <c r="AE480" s="43"/>
      <c r="AF480" s="40" t="str">
        <f>IFERROR((COUNTIF(Z480,[1]Locaux!$A$8)+COUNTIF(Z480,[1]Locaux!$A$9)+COUNTIF(Z480,[1]Locaux!$A$10)+COUNTIF(Z480,[1]Locaux!$A$11)+COUNTIF(Z480,[1]Locaux!$A$12)+COUNTIF(Z480,[1]Locaux!$A$15)+COUNTIF(Z480,[1]Locaux!$A$16)+COUNTIF(Z480,[1]Locaux!$A$17))/(COUNTIF(Y480,"*")+COUNTIF(AC480,"*")+COUNTIF(AE480,"*")),"0")</f>
        <v>0</v>
      </c>
      <c r="AG480" s="7" t="s">
        <v>16</v>
      </c>
      <c r="AH480" s="44"/>
      <c r="AI480" s="44"/>
      <c r="AJ480" s="44"/>
      <c r="AK480" s="44"/>
      <c r="AL480" s="44"/>
      <c r="AM480" s="44"/>
      <c r="AN480" s="43"/>
      <c r="AO480" s="40" t="str">
        <f>IFERROR((COUNTIF(AI480,[1]Locaux!$A$8)+COUNTIF(AI480,[1]Locaux!$A$9)+COUNTIF(AI480,[1]Locaux!$A$10)+COUNTIF(AI480,[1]Locaux!$A$11)+COUNTIF(AI480,[1]Locaux!$A$12)+COUNTIF(AI480,[1]Locaux!$A$15)+COUNTIF(AI480,[1]Locaux!$A$16)+COUNTIF(AI480,[1]Locaux!$A$17))/(COUNTIF(AH480,"*")+COUNTIF(AL480,"*")+COUNTIF(AN480,"*")),"0")</f>
        <v>0</v>
      </c>
      <c r="AP480" s="7" t="s">
        <v>20</v>
      </c>
      <c r="AQ480" s="44"/>
      <c r="AR480" s="44"/>
      <c r="AS480" s="44"/>
      <c r="AT480" s="44"/>
      <c r="AU480" s="44"/>
      <c r="AV480" s="44"/>
      <c r="AW480" s="43"/>
      <c r="AX480" s="40" t="str">
        <f>IFERROR((COUNTIF(AR480,[1]Locaux!$A$8)+COUNTIF(AR480,[1]Locaux!$A$9)+COUNTIF(AR480,[1]Locaux!$A$10)+COUNTIF(AR480,[1]Locaux!$A$11)+COUNTIF(AR480,[1]Locaux!$A$12)+COUNTIF(AR480,[1]Locaux!$A$15)+COUNTIF(AR480,[1]Locaux!$A$16)+COUNTIF(AR480,[1]Locaux!$A$17))/(COUNTIF(AQ480,"*")+COUNTIF(AU480,"*")+COUNTIF(AW480,"*")),"0")</f>
        <v>0</v>
      </c>
      <c r="AY480" s="7" t="s">
        <v>21</v>
      </c>
      <c r="AZ480" s="44"/>
      <c r="BA480" s="44"/>
      <c r="BB480" s="44"/>
      <c r="BC480" s="44"/>
      <c r="BD480" s="44"/>
      <c r="BE480" s="44"/>
      <c r="BF480" s="43"/>
      <c r="BG480" s="40" t="str">
        <f>IFERROR((COUNTIF(BA480,[1]Locaux!$A$8)+COUNTIF(BA480,[1]Locaux!$A$9)+COUNTIF(BA480,[1]Locaux!$A$10)+COUNTIF(BA480,[1]Locaux!$A$11)+COUNTIF(BA480,[1]Locaux!$A$12)+COUNTIF(BA480,[1]Locaux!$A$15)+COUNTIF(BA480,[1]Locaux!$A$16)+COUNTIF(BA480,[1]Locaux!$A$17))/(COUNTIF(AZ480,"*")+COUNTIF(BD480,"*")+COUNTIF(BF480,"*")),"0")</f>
        <v>0</v>
      </c>
      <c r="BH480" s="7"/>
      <c r="BI480" s="44"/>
      <c r="BJ480" s="44"/>
      <c r="BK480" s="44"/>
      <c r="BL480" s="44"/>
      <c r="BM480" s="44"/>
      <c r="BN480" s="44"/>
      <c r="BO480" s="43"/>
      <c r="BP480" s="40" t="str">
        <f>IFERROR((COUNTIF(BJ480,[1]Locaux!$A$8)+COUNTIF(BJ480,[1]Locaux!$A$9)+COUNTIF(BJ480,[1]Locaux!$A$10)+COUNTIF(BJ480,[1]Locaux!$A$11)+COUNTIF(BJ480,[1]Locaux!$A$12)+COUNTIF(BJ480,[1]Locaux!$A$15)+COUNTIF(BJ480,[1]Locaux!$A$16)+COUNTIF(BJ480,[1]Locaux!$A$17))/(COUNTIF(BI480,"*")+COUNTIF(BM480,"*")+COUNTIF(BO480,"*")),"0")</f>
        <v>0</v>
      </c>
      <c r="BQ480" s="7"/>
      <c r="BR480" s="44"/>
      <c r="BS480" s="44"/>
      <c r="BT480" s="44"/>
      <c r="BU480" s="44"/>
      <c r="BV480" s="44"/>
      <c r="BW480" s="44"/>
      <c r="BX480" s="43"/>
      <c r="BY480" s="7"/>
      <c r="BZ480" s="44"/>
      <c r="CA480" s="44"/>
      <c r="CB480" s="44"/>
      <c r="CC480" s="44"/>
      <c r="CD480" s="44"/>
      <c r="CE480" s="44"/>
      <c r="CF480" s="43"/>
      <c r="CG480" s="7"/>
      <c r="CH480" s="44"/>
      <c r="CI480" s="44"/>
      <c r="CJ480" s="44"/>
      <c r="CK480" s="44"/>
      <c r="CL480" s="44"/>
      <c r="CM480" s="44"/>
      <c r="CN480" s="43"/>
      <c r="CO480" s="37" t="e">
        <f>OR(CR480&gt;1,CS480&gt;1,CT480&gt;1,CU480&gt;1,CV480&gt;1,CW480&gt;1,CX480&gt;1,CY480&gt;1,CZ480&gt;1,DA480&gt;1,DB480&gt;1,DC480&gt;1,#REF!&gt;1,#REF!&gt;1,#REF!&gt;1,#REF!&gt;1,#REF!&gt;1,#REF!&gt;1,#REF!&gt;1,#REF!&gt;1,#REF!&gt;1,#REF!&gt;1,#REF!&gt;1,#REF!&gt;1,#REF!&gt;1,#REF!&gt;1,#REF!&gt;1,#REF!&gt;1,#REF!&gt;1,#REF!&gt;1)</f>
        <v>#REF!</v>
      </c>
      <c r="CP480" s="36" t="b">
        <f>OR(DR480&gt;1,DS480&gt;1,DT480&gt;1,DU480&gt;1,DV480&gt;1,DW480&gt;1,DX480&gt;1,DY480&gt;1,DZ480&gt;1,EA480&gt;1,EB480&gt;1,EC480&gt;1,ED480&gt;1,EE480&gt;1,EF480&gt;1,EG480&gt;1,EH480&gt;1,EI480&gt;1,EJ480&gt;1,EK480&gt;1,EL480&gt;1,EM480&gt;1,EN480&gt;1,EO480&gt;1,EP480&gt;1,EQ480&gt;1,ER480&gt;1,ES480&gt;1,ET480&gt;1,EU480&gt;1,EV480&gt;1,EW480&gt;1,EX480&gt;1,EY480&gt;1,EZ480&gt;1,FA480&gt;1,FB480&gt;1,FC480&gt;1,FD480&gt;1,FE480&gt;1)</f>
        <v>0</v>
      </c>
      <c r="CQ480" s="35"/>
      <c r="CR480" s="34">
        <f>COUNTIF($F480:$CN480,CR$101)</f>
        <v>0</v>
      </c>
      <c r="CS480" s="33">
        <f>COUNTIF($F480:$CN480,CS$101)</f>
        <v>0</v>
      </c>
      <c r="CT480" s="32">
        <f>COUNTIF($F480:$CN480,CT$101)</f>
        <v>0</v>
      </c>
      <c r="CU480" s="31">
        <f>COUNTIF($F480:$CN480,CU$101)</f>
        <v>0</v>
      </c>
      <c r="CV480" s="30">
        <f>COUNTIF($F480:$CN480,CV$101)</f>
        <v>0</v>
      </c>
      <c r="CW480" s="29">
        <f>COUNTIF($F480:$CN480,CW$101)</f>
        <v>0</v>
      </c>
      <c r="CX480" s="24">
        <f>COUNTIF($F480:$CN480,CX$101)</f>
        <v>0</v>
      </c>
      <c r="CY480" s="28">
        <f>COUNTIF($F480:$CN480,CY$101)</f>
        <v>0</v>
      </c>
      <c r="CZ480" s="27">
        <f>COUNTIF($F480:$CN480,CZ$101)</f>
        <v>0</v>
      </c>
      <c r="DA480" s="26">
        <f>COUNTIF($F480:$CN480,DA$101)</f>
        <v>0</v>
      </c>
      <c r="DB480" s="25">
        <f>COUNTIF($F480:$CN480,DB$101)</f>
        <v>0</v>
      </c>
      <c r="DC480" s="24">
        <f>COUNTIF($F480:$CN480,DC$101)</f>
        <v>0</v>
      </c>
      <c r="DD480" s="13"/>
      <c r="DE480" s="13"/>
      <c r="DF480" s="23"/>
      <c r="DG480" s="23"/>
      <c r="DH480" s="23"/>
      <c r="DI480" s="23"/>
      <c r="DJ480" s="23"/>
      <c r="DK480" s="23"/>
      <c r="DL480" s="23"/>
      <c r="DM480" s="23"/>
      <c r="DN480" s="23"/>
      <c r="DO480" s="23"/>
      <c r="DP480" s="22"/>
      <c r="DQ480" s="21"/>
      <c r="DR480" s="20">
        <f>COUNTIF($F480:$CN480,DR$101)</f>
        <v>0</v>
      </c>
      <c r="DS480" s="19">
        <f>COUNTIF($F480:$CN480,DS$101)</f>
        <v>0</v>
      </c>
      <c r="DT480" s="19">
        <f>COUNTIF($F480:$CN480,DT$101)</f>
        <v>0</v>
      </c>
      <c r="DU480" s="19">
        <f>COUNTIF($F480:$CN480,DU$101)</f>
        <v>0</v>
      </c>
      <c r="DV480" s="19">
        <f>COUNTIF($F480:$CN480,DV$101)</f>
        <v>0</v>
      </c>
      <c r="DW480" s="19">
        <f>COUNTIF($F480:$CN480,DW$101)</f>
        <v>0</v>
      </c>
      <c r="DX480" s="19">
        <f>COUNTIF($F480:$CN480,DX$101)</f>
        <v>0</v>
      </c>
      <c r="DY480" s="19">
        <f>COUNTIF($F480:$CN480,DY$101)</f>
        <v>0</v>
      </c>
      <c r="DZ480" s="19">
        <f>COUNTIF($F480:$CN480,DZ$101)</f>
        <v>0</v>
      </c>
      <c r="EA480" s="19">
        <f>COUNTIF($F480:$CN480,EA$101)</f>
        <v>0</v>
      </c>
      <c r="EB480" s="19">
        <f>COUNTIF($F480:$CN480,EB$101)</f>
        <v>0</v>
      </c>
      <c r="EC480" s="19">
        <f>COUNTIF($F480:$CN480,EC$101)</f>
        <v>0</v>
      </c>
      <c r="ED480" s="19">
        <f>COUNTIF($F480:$CN480,ED$101)</f>
        <v>0</v>
      </c>
      <c r="EE480" s="19">
        <f>COUNTIF($F480:$CN480,EE$101)</f>
        <v>0</v>
      </c>
      <c r="EF480" s="19">
        <f>COUNTIF($F480:$CN480,EF$101)</f>
        <v>0</v>
      </c>
      <c r="EG480" s="19">
        <f>COUNTIF($F480:$CN480,EG$101)</f>
        <v>0</v>
      </c>
      <c r="EH480" s="19">
        <f>COUNTIF($F480:$CN480,EH$101)</f>
        <v>0</v>
      </c>
      <c r="EI480" s="19">
        <f>COUNTIF($F480:$CN480,EI$101)</f>
        <v>0</v>
      </c>
      <c r="EJ480" s="19">
        <f>COUNTIF($F480:$CN480,EJ$101)</f>
        <v>0</v>
      </c>
      <c r="EK480" s="19">
        <f>COUNTIF($F480:$CN480,EK$101)</f>
        <v>0</v>
      </c>
      <c r="EL480" s="19">
        <f>COUNTIF($F480:$CN480,EL$101)</f>
        <v>0</v>
      </c>
      <c r="EM480" s="19">
        <f>COUNTIF($F480:$CN480,EM$101)</f>
        <v>0</v>
      </c>
      <c r="EN480" s="19">
        <f>COUNTIF($F480:$CN480,EN$101)</f>
        <v>0</v>
      </c>
      <c r="EO480" s="19">
        <f>COUNTIF($F480:$CN480,EO$101)</f>
        <v>0</v>
      </c>
      <c r="EP480" s="19">
        <f>COUNTIF($F480:$CN480,EP$101)</f>
        <v>0</v>
      </c>
      <c r="EQ480" s="19">
        <f>COUNTIF($F480:$CN480,EQ$101)</f>
        <v>0</v>
      </c>
      <c r="ER480" s="19">
        <f>COUNTIF($F480:$CN480,ER$101)</f>
        <v>0</v>
      </c>
      <c r="ES480" s="19">
        <f>COUNTIF($F480:$CN480,ES$101)</f>
        <v>0</v>
      </c>
      <c r="ET480" s="19">
        <f>COUNTIF($F480:$CN480,ET$101)</f>
        <v>0</v>
      </c>
      <c r="EU480" s="19">
        <f>COUNTIF($F480:$CN480,EU$101)</f>
        <v>0</v>
      </c>
      <c r="EV480" s="19">
        <f>COUNTIF($F480:$CN480,EV$101)</f>
        <v>0</v>
      </c>
      <c r="EW480" s="19">
        <f>COUNTIF($F480:$CN480,EW$101)</f>
        <v>0</v>
      </c>
      <c r="EX480" s="19">
        <f>COUNTIF($F480:$CN480,EX$101)</f>
        <v>0</v>
      </c>
      <c r="EY480" s="19">
        <f>COUNTIF($F480:$CN480,EY$101)</f>
        <v>0</v>
      </c>
      <c r="EZ480" s="19">
        <f>COUNTIF($F480:$CN480,EZ$101)</f>
        <v>0</v>
      </c>
      <c r="FA480" s="19">
        <f>COUNTIF($F480:$CN480,FA$101)</f>
        <v>0</v>
      </c>
      <c r="FB480" s="19">
        <f>COUNTIF($F480:$CN480,FB$101)</f>
        <v>0</v>
      </c>
      <c r="FC480" s="19">
        <f>COUNTIF($F480:$CN480,FC$101)</f>
        <v>0</v>
      </c>
      <c r="FD480" s="19">
        <f>COUNTIF($F480:$CN480,FD$101)</f>
        <v>0</v>
      </c>
      <c r="FE480" s="19">
        <f>COUNTIF($F480:$CN480,FE$101)</f>
        <v>0</v>
      </c>
    </row>
    <row r="481" spans="1:161" ht="13.5" thickBot="1" x14ac:dyDescent="0.25">
      <c r="A481" s="12"/>
      <c r="B481" s="11"/>
      <c r="C481" s="11"/>
      <c r="D481" s="11"/>
      <c r="E481" s="10"/>
      <c r="F481" s="6"/>
      <c r="G481" s="39"/>
      <c r="H481" s="39"/>
      <c r="I481" s="39"/>
      <c r="J481" s="39"/>
      <c r="K481" s="39"/>
      <c r="L481" s="39"/>
      <c r="M481" s="38"/>
      <c r="N481" s="40" t="str">
        <f>IFERROR((COUNTIF(H481,[1]Locaux!$A$8)+COUNTIF(H481,[1]Locaux!$A$9)+COUNTIF(H481,[1]Locaux!$A$10)+COUNTIF(H481,[1]Locaux!$A$11)+COUNTIF(H481,[1]Locaux!$A$12)+COUNTIF(H481,[1]Locaux!$A$15)+COUNTIF(H481,[1]Locaux!$A$16)+COUNTIF(H481,[1]Locaux!$A$17))/(COUNTIF(G481,"*")+COUNTIF(K481,"*")+COUNTIF(M481,"*")),"0")</f>
        <v>0</v>
      </c>
      <c r="O481" s="6"/>
      <c r="P481" s="39"/>
      <c r="Q481" s="39"/>
      <c r="R481" s="39"/>
      <c r="S481" s="39"/>
      <c r="T481" s="39"/>
      <c r="U481" s="39"/>
      <c r="V481" s="38"/>
      <c r="W481" s="40" t="str">
        <f>IFERROR((COUNTIF(Q481,[1]Locaux!$A$8)+COUNTIF(Q481,[1]Locaux!$A$9)+COUNTIF(Q481,[1]Locaux!$A$10)+COUNTIF(Q481,[1]Locaux!$A$11)+COUNTIF(Q481,[1]Locaux!$A$12)+COUNTIF(Q481,[1]Locaux!$A$15)+COUNTIF(Q481,[1]Locaux!$A$16)+COUNTIF(Q481,[1]Locaux!$A$17))/(COUNTIF(P481,"*")+COUNTIF(T481,"*")+COUNTIF(V481,"*")),"0")</f>
        <v>0</v>
      </c>
      <c r="X481" s="55" t="s">
        <v>17</v>
      </c>
      <c r="Y481" s="39"/>
      <c r="Z481" s="39"/>
      <c r="AA481" s="39"/>
      <c r="AB481" s="39"/>
      <c r="AC481" s="39"/>
      <c r="AD481" s="39"/>
      <c r="AE481" s="38"/>
      <c r="AF481" s="40" t="str">
        <f>IFERROR((COUNTIF(Z481,[1]Locaux!$A$8)+COUNTIF(Z481,[1]Locaux!$A$9)+COUNTIF(Z481,[1]Locaux!$A$10)+COUNTIF(Z481,[1]Locaux!$A$11)+COUNTIF(Z481,[1]Locaux!$A$12)+COUNTIF(Z481,[1]Locaux!$A$15)+COUNTIF(Z481,[1]Locaux!$A$16)+COUNTIF(Z481,[1]Locaux!$A$17))/(COUNTIF(Y481,"*")+COUNTIF(AC481,"*")+COUNTIF(AE481,"*")),"0")</f>
        <v>0</v>
      </c>
      <c r="AG481" s="6" t="s">
        <v>16</v>
      </c>
      <c r="AH481" s="39"/>
      <c r="AI481" s="39"/>
      <c r="AJ481" s="39"/>
      <c r="AK481" s="39"/>
      <c r="AL481" s="39"/>
      <c r="AM481" s="39"/>
      <c r="AN481" s="38"/>
      <c r="AO481" s="40" t="str">
        <f>IFERROR((COUNTIF(AI481,[1]Locaux!$A$8)+COUNTIF(AI481,[1]Locaux!$A$9)+COUNTIF(AI481,[1]Locaux!$A$10)+COUNTIF(AI481,[1]Locaux!$A$11)+COUNTIF(AI481,[1]Locaux!$A$12)+COUNTIF(AI481,[1]Locaux!$A$15)+COUNTIF(AI481,[1]Locaux!$A$16)+COUNTIF(AI481,[1]Locaux!$A$17))/(COUNTIF(AH481,"*")+COUNTIF(AL481,"*")+COUNTIF(AN481,"*")),"0")</f>
        <v>0</v>
      </c>
      <c r="AP481" s="6" t="s">
        <v>20</v>
      </c>
      <c r="AQ481" s="39"/>
      <c r="AR481" s="39"/>
      <c r="AS481" s="39"/>
      <c r="AT481" s="39"/>
      <c r="AU481" s="39"/>
      <c r="AV481" s="39"/>
      <c r="AW481" s="38"/>
      <c r="AX481" s="40" t="str">
        <f>IFERROR((COUNTIF(AR481,[1]Locaux!$A$8)+COUNTIF(AR481,[1]Locaux!$A$9)+COUNTIF(AR481,[1]Locaux!$A$10)+COUNTIF(AR481,[1]Locaux!$A$11)+COUNTIF(AR481,[1]Locaux!$A$12)+COUNTIF(AR481,[1]Locaux!$A$15)+COUNTIF(AR481,[1]Locaux!$A$16)+COUNTIF(AR481,[1]Locaux!$A$17))/(COUNTIF(AQ481,"*")+COUNTIF(AU481,"*")+COUNTIF(AW481,"*")),"0")</f>
        <v>0</v>
      </c>
      <c r="AY481" s="6" t="s">
        <v>21</v>
      </c>
      <c r="AZ481" s="39"/>
      <c r="BA481" s="39"/>
      <c r="BB481" s="39"/>
      <c r="BC481" s="39"/>
      <c r="BD481" s="39"/>
      <c r="BE481" s="39"/>
      <c r="BF481" s="38"/>
      <c r="BG481" s="40" t="str">
        <f>IFERROR((COUNTIF(BA481,[1]Locaux!$A$8)+COUNTIF(BA481,[1]Locaux!$A$9)+COUNTIF(BA481,[1]Locaux!$A$10)+COUNTIF(BA481,[1]Locaux!$A$11)+COUNTIF(BA481,[1]Locaux!$A$12)+COUNTIF(BA481,[1]Locaux!$A$15)+COUNTIF(BA481,[1]Locaux!$A$16)+COUNTIF(BA481,[1]Locaux!$A$17))/(COUNTIF(AZ481,"*")+COUNTIF(BD481,"*")+COUNTIF(BF481,"*")),"0")</f>
        <v>0</v>
      </c>
      <c r="BH481" s="6"/>
      <c r="BI481" s="39"/>
      <c r="BJ481" s="39"/>
      <c r="BK481" s="39"/>
      <c r="BL481" s="39"/>
      <c r="BM481" s="39"/>
      <c r="BN481" s="39"/>
      <c r="BO481" s="38"/>
      <c r="BP481" s="40" t="str">
        <f>IFERROR((COUNTIF(BJ481,[1]Locaux!$A$8)+COUNTIF(BJ481,[1]Locaux!$A$9)+COUNTIF(BJ481,[1]Locaux!$A$10)+COUNTIF(BJ481,[1]Locaux!$A$11)+COUNTIF(BJ481,[1]Locaux!$A$12)+COUNTIF(BJ481,[1]Locaux!$A$15)+COUNTIF(BJ481,[1]Locaux!$A$16)+COUNTIF(BJ481,[1]Locaux!$A$17))/(COUNTIF(BI481,"*")+COUNTIF(BM481,"*")+COUNTIF(BO481,"*")),"0")</f>
        <v>0</v>
      </c>
      <c r="BQ481" s="6"/>
      <c r="BR481" s="39"/>
      <c r="BS481" s="39"/>
      <c r="BT481" s="39"/>
      <c r="BU481" s="39"/>
      <c r="BV481" s="39"/>
      <c r="BW481" s="39"/>
      <c r="BX481" s="38"/>
      <c r="BY481" s="6"/>
      <c r="BZ481" s="39"/>
      <c r="CA481" s="39"/>
      <c r="CB481" s="39"/>
      <c r="CC481" s="39"/>
      <c r="CD481" s="39"/>
      <c r="CE481" s="39"/>
      <c r="CF481" s="38"/>
      <c r="CG481" s="6"/>
      <c r="CH481" s="39"/>
      <c r="CI481" s="39"/>
      <c r="CJ481" s="39"/>
      <c r="CK481" s="39"/>
      <c r="CL481" s="39"/>
      <c r="CM481" s="39"/>
      <c r="CN481" s="38"/>
      <c r="CO481" s="37" t="e">
        <f>OR(CR481&gt;1,CS481&gt;1,CT481&gt;1,CU481&gt;1,CV481&gt;1,CW481&gt;1,CX481&gt;1,CY481&gt;1,CZ481&gt;1,DA481&gt;1,DB481&gt;1,DC481&gt;1,#REF!&gt;1,#REF!&gt;1,#REF!&gt;1,#REF!&gt;1,#REF!&gt;1,#REF!&gt;1,#REF!&gt;1,#REF!&gt;1,#REF!&gt;1,#REF!&gt;1,#REF!&gt;1,#REF!&gt;1,#REF!&gt;1,#REF!&gt;1,#REF!&gt;1,#REF!&gt;1,#REF!&gt;1,#REF!&gt;1)</f>
        <v>#REF!</v>
      </c>
      <c r="CP481" s="36" t="b">
        <f>OR(DR481&gt;1,DS481&gt;1,DT481&gt;1,DU481&gt;1,DV481&gt;1,DW481&gt;1,DX481&gt;1,DY481&gt;1,DZ481&gt;1,EA481&gt;1,EB481&gt;1,EC481&gt;1,ED481&gt;1,EE481&gt;1,EF481&gt;1,EG481&gt;1,EH481&gt;1,EI481&gt;1,EJ481&gt;1,EK481&gt;1,EL481&gt;1,EM481&gt;1,EN481&gt;1,EO481&gt;1,EP481&gt;1,EQ481&gt;1,ER481&gt;1,ES481&gt;1,ET481&gt;1,EU481&gt;1,EV481&gt;1,EW481&gt;1,EX481&gt;1,EY481&gt;1,EZ481&gt;1,FA481&gt;1,FB481&gt;1,FC481&gt;1,FD481&gt;1,FE481&gt;1)</f>
        <v>0</v>
      </c>
      <c r="CQ481" s="35"/>
      <c r="CR481" s="34">
        <f>COUNTIF($F481:$CN481,CR$101)</f>
        <v>0</v>
      </c>
      <c r="CS481" s="33">
        <f>COUNTIF($F481:$CN481,CS$101)</f>
        <v>0</v>
      </c>
      <c r="CT481" s="32">
        <f>COUNTIF($F481:$CN481,CT$101)</f>
        <v>0</v>
      </c>
      <c r="CU481" s="31">
        <f>COUNTIF($F481:$CN481,CU$101)</f>
        <v>0</v>
      </c>
      <c r="CV481" s="30">
        <f>COUNTIF($F481:$CN481,CV$101)</f>
        <v>0</v>
      </c>
      <c r="CW481" s="29">
        <f>COUNTIF($F481:$CN481,CW$101)</f>
        <v>0</v>
      </c>
      <c r="CX481" s="24">
        <f>COUNTIF($F481:$CN481,CX$101)</f>
        <v>0</v>
      </c>
      <c r="CY481" s="28">
        <f>COUNTIF($F481:$CN481,CY$101)</f>
        <v>0</v>
      </c>
      <c r="CZ481" s="27">
        <f>COUNTIF($F481:$CN481,CZ$101)</f>
        <v>0</v>
      </c>
      <c r="DA481" s="26">
        <f>COUNTIF($F481:$CN481,DA$101)</f>
        <v>0</v>
      </c>
      <c r="DB481" s="25">
        <f>COUNTIF($F481:$CN481,DB$101)</f>
        <v>0</v>
      </c>
      <c r="DC481" s="24">
        <f>COUNTIF($F481:$CN481,DC$101)</f>
        <v>0</v>
      </c>
      <c r="DD481" s="13"/>
      <c r="DE481" s="13"/>
      <c r="DF481" s="23"/>
      <c r="DG481" s="23"/>
      <c r="DH481" s="23"/>
      <c r="DI481" s="23"/>
      <c r="DJ481" s="23"/>
      <c r="DK481" s="23"/>
      <c r="DL481" s="23"/>
      <c r="DM481" s="23"/>
      <c r="DN481" s="23"/>
      <c r="DO481" s="23"/>
      <c r="DP481" s="22"/>
      <c r="DQ481" s="21"/>
      <c r="DR481" s="20">
        <f>COUNTIF($F481:$CN481,DR$101)</f>
        <v>0</v>
      </c>
      <c r="DS481" s="19">
        <f>COUNTIF($F481:$CN481,DS$101)</f>
        <v>0</v>
      </c>
      <c r="DT481" s="19">
        <f>COUNTIF($F481:$CN481,DT$101)</f>
        <v>0</v>
      </c>
      <c r="DU481" s="19">
        <f>COUNTIF($F481:$CN481,DU$101)</f>
        <v>0</v>
      </c>
      <c r="DV481" s="19">
        <f>COUNTIF($F481:$CN481,DV$101)</f>
        <v>0</v>
      </c>
      <c r="DW481" s="19">
        <f>COUNTIF($F481:$CN481,DW$101)</f>
        <v>0</v>
      </c>
      <c r="DX481" s="19">
        <f>COUNTIF($F481:$CN481,DX$101)</f>
        <v>0</v>
      </c>
      <c r="DY481" s="19">
        <f>COUNTIF($F481:$CN481,DY$101)</f>
        <v>0</v>
      </c>
      <c r="DZ481" s="19">
        <f>COUNTIF($F481:$CN481,DZ$101)</f>
        <v>0</v>
      </c>
      <c r="EA481" s="19">
        <f>COUNTIF($F481:$CN481,EA$101)</f>
        <v>0</v>
      </c>
      <c r="EB481" s="19">
        <f>COUNTIF($F481:$CN481,EB$101)</f>
        <v>0</v>
      </c>
      <c r="EC481" s="19">
        <f>COUNTIF($F481:$CN481,EC$101)</f>
        <v>0</v>
      </c>
      <c r="ED481" s="19">
        <f>COUNTIF($F481:$CN481,ED$101)</f>
        <v>0</v>
      </c>
      <c r="EE481" s="19">
        <f>COUNTIF($F481:$CN481,EE$101)</f>
        <v>0</v>
      </c>
      <c r="EF481" s="19">
        <f>COUNTIF($F481:$CN481,EF$101)</f>
        <v>0</v>
      </c>
      <c r="EG481" s="19">
        <f>COUNTIF($F481:$CN481,EG$101)</f>
        <v>0</v>
      </c>
      <c r="EH481" s="19">
        <f>COUNTIF($F481:$CN481,EH$101)</f>
        <v>0</v>
      </c>
      <c r="EI481" s="19">
        <f>COUNTIF($F481:$CN481,EI$101)</f>
        <v>0</v>
      </c>
      <c r="EJ481" s="19">
        <f>COUNTIF($F481:$CN481,EJ$101)</f>
        <v>0</v>
      </c>
      <c r="EK481" s="19">
        <f>COUNTIF($F481:$CN481,EK$101)</f>
        <v>0</v>
      </c>
      <c r="EL481" s="19">
        <f>COUNTIF($F481:$CN481,EL$101)</f>
        <v>0</v>
      </c>
      <c r="EM481" s="19">
        <f>COUNTIF($F481:$CN481,EM$101)</f>
        <v>0</v>
      </c>
      <c r="EN481" s="19">
        <f>COUNTIF($F481:$CN481,EN$101)</f>
        <v>0</v>
      </c>
      <c r="EO481" s="19">
        <f>COUNTIF($F481:$CN481,EO$101)</f>
        <v>0</v>
      </c>
      <c r="EP481" s="19">
        <f>COUNTIF($F481:$CN481,EP$101)</f>
        <v>0</v>
      </c>
      <c r="EQ481" s="19">
        <f>COUNTIF($F481:$CN481,EQ$101)</f>
        <v>0</v>
      </c>
      <c r="ER481" s="19">
        <f>COUNTIF($F481:$CN481,ER$101)</f>
        <v>0</v>
      </c>
      <c r="ES481" s="19">
        <f>COUNTIF($F481:$CN481,ES$101)</f>
        <v>0</v>
      </c>
      <c r="ET481" s="19">
        <f>COUNTIF($F481:$CN481,ET$101)</f>
        <v>0</v>
      </c>
      <c r="EU481" s="19">
        <f>COUNTIF($F481:$CN481,EU$101)</f>
        <v>0</v>
      </c>
      <c r="EV481" s="19">
        <f>COUNTIF($F481:$CN481,EV$101)</f>
        <v>0</v>
      </c>
      <c r="EW481" s="19">
        <f>COUNTIF($F481:$CN481,EW$101)</f>
        <v>0</v>
      </c>
      <c r="EX481" s="19">
        <f>COUNTIF($F481:$CN481,EX$101)</f>
        <v>0</v>
      </c>
      <c r="EY481" s="19">
        <f>COUNTIF($F481:$CN481,EY$101)</f>
        <v>0</v>
      </c>
      <c r="EZ481" s="19">
        <f>COUNTIF($F481:$CN481,EZ$101)</f>
        <v>0</v>
      </c>
      <c r="FA481" s="19">
        <f>COUNTIF($F481:$CN481,FA$101)</f>
        <v>0</v>
      </c>
      <c r="FB481" s="19">
        <f>COUNTIF($F481:$CN481,FB$101)</f>
        <v>0</v>
      </c>
      <c r="FC481" s="19">
        <f>COUNTIF($F481:$CN481,FC$101)</f>
        <v>0</v>
      </c>
      <c r="FD481" s="19">
        <f>COUNTIF($F481:$CN481,FD$101)</f>
        <v>0</v>
      </c>
      <c r="FE481" s="19">
        <f>COUNTIF($F481:$CN481,FE$101)</f>
        <v>0</v>
      </c>
    </row>
    <row r="482" spans="1:161" x14ac:dyDescent="0.2">
      <c r="A482" s="18" t="str">
        <f>CHOOSE(WEEKDAY($E482),"Dimanche","Lundi","Mardi","Mercredi","Jeudi","Vendredi","")</f>
        <v>Jeudi</v>
      </c>
      <c r="B482" s="17">
        <f>IF(M482&lt;&gt;"Cong. ",B480+1,B480+0)</f>
        <v>179</v>
      </c>
      <c r="C482" s="17">
        <f>IF(M482&lt;&gt;"Cong. ",C480+1,C480+0)</f>
        <v>158</v>
      </c>
      <c r="D482" s="17">
        <f>IF(M482="",D480+1,D480+0)</f>
        <v>56</v>
      </c>
      <c r="E482" s="16">
        <v>44322</v>
      </c>
      <c r="F482" s="7"/>
      <c r="G482" s="44"/>
      <c r="H482" s="44"/>
      <c r="I482" s="44"/>
      <c r="J482" s="44"/>
      <c r="K482" s="44"/>
      <c r="L482" s="44"/>
      <c r="M482" s="43"/>
      <c r="N482" s="40" t="str">
        <f>IFERROR((COUNTIF(H482,[1]Locaux!$A$8)+COUNTIF(H482,[1]Locaux!$A$9)+COUNTIF(H482,[1]Locaux!$A$10)+COUNTIF(H482,[1]Locaux!$A$11)+COUNTIF(H482,[1]Locaux!$A$12)+COUNTIF(H482,[1]Locaux!$A$15)+COUNTIF(H482,[1]Locaux!$A$16)+COUNTIF(H482,[1]Locaux!$A$17))/(COUNTIF(G482,"*")+COUNTIF(K482,"*")+COUNTIF(M482,"*")),"0")</f>
        <v>0</v>
      </c>
      <c r="O482" s="7"/>
      <c r="P482" s="44"/>
      <c r="Q482" s="44"/>
      <c r="R482" s="44"/>
      <c r="S482" s="44"/>
      <c r="T482" s="44"/>
      <c r="U482" s="44"/>
      <c r="V482" s="43"/>
      <c r="W482" s="40" t="str">
        <f>IFERROR((COUNTIF(Q482,[1]Locaux!$A$8)+COUNTIF(Q482,[1]Locaux!$A$9)+COUNTIF(Q482,[1]Locaux!$A$10)+COUNTIF(Q482,[1]Locaux!$A$11)+COUNTIF(Q482,[1]Locaux!$A$12)+COUNTIF(Q482,[1]Locaux!$A$15)+COUNTIF(Q482,[1]Locaux!$A$16)+COUNTIF(Q482,[1]Locaux!$A$17))/(COUNTIF(P482,"*")+COUNTIF(T482,"*")+COUNTIF(V482,"*")),"0")</f>
        <v>0</v>
      </c>
      <c r="X482" s="7" t="s">
        <v>16</v>
      </c>
      <c r="Y482" s="44"/>
      <c r="Z482" s="44"/>
      <c r="AA482" s="44"/>
      <c r="AB482" s="44"/>
      <c r="AC482" s="44"/>
      <c r="AD482" s="44"/>
      <c r="AE482" s="43"/>
      <c r="AF482" s="40" t="str">
        <f>IFERROR((COUNTIF(Z482,[1]Locaux!$A$8)+COUNTIF(Z482,[1]Locaux!$A$9)+COUNTIF(Z482,[1]Locaux!$A$10)+COUNTIF(Z482,[1]Locaux!$A$11)+COUNTIF(Z482,[1]Locaux!$A$12)+COUNTIF(Z482,[1]Locaux!$A$15)+COUNTIF(Z482,[1]Locaux!$A$16)+COUNTIF(Z482,[1]Locaux!$A$17))/(COUNTIF(Y482,"*")+COUNTIF(AC482,"*")+COUNTIF(AE482,"*")),"0")</f>
        <v>0</v>
      </c>
      <c r="AG482" s="51" t="s">
        <v>17</v>
      </c>
      <c r="AH482" s="44"/>
      <c r="AI482" s="44"/>
      <c r="AJ482" s="44"/>
      <c r="AL482" s="44"/>
      <c r="AM482" s="44"/>
      <c r="AN482" s="43"/>
      <c r="AO482" s="40" t="str">
        <f>IFERROR((COUNTIF(AI482,[1]Locaux!$A$8)+COUNTIF(AI482,[1]Locaux!$A$9)+COUNTIF(AI482,[1]Locaux!$A$10)+COUNTIF(AI482,[1]Locaux!$A$11)+COUNTIF(AI482,[1]Locaux!$A$12)+COUNTIF(AI482,[1]Locaux!$A$15)+COUNTIF(AI482,[1]Locaux!$A$16)+COUNTIF(AI482,[1]Locaux!$A$17))/(COUNTIF(AH482,"*")+COUNTIF(AL482,"*")+COUNTIF(AN482,"*")),"0")</f>
        <v>0</v>
      </c>
      <c r="AP482" s="7" t="s">
        <v>16</v>
      </c>
      <c r="AQ482" s="44"/>
      <c r="AR482" s="44"/>
      <c r="AS482" s="44"/>
      <c r="AT482" s="44"/>
      <c r="AU482" s="44"/>
      <c r="AV482" s="44"/>
      <c r="AW482" s="43"/>
      <c r="AX482" s="40" t="str">
        <f>IFERROR((COUNTIF(AR482,[1]Locaux!$A$8)+COUNTIF(AR482,[1]Locaux!$A$9)+COUNTIF(AR482,[1]Locaux!$A$10)+COUNTIF(AR482,[1]Locaux!$A$11)+COUNTIF(AR482,[1]Locaux!$A$12)+COUNTIF(AR482,[1]Locaux!$A$15)+COUNTIF(AR482,[1]Locaux!$A$16)+COUNTIF(AR482,[1]Locaux!$A$17))/(COUNTIF(AQ482,"*")+COUNTIF(AU482,"*")+COUNTIF(AW482,"*")),"0")</f>
        <v>0</v>
      </c>
      <c r="AY482" s="7" t="s">
        <v>22</v>
      </c>
      <c r="AZ482" s="44"/>
      <c r="BA482" s="44"/>
      <c r="BB482" s="44"/>
      <c r="BC482" s="44"/>
      <c r="BD482" s="44"/>
      <c r="BE482" s="44"/>
      <c r="BF482" s="43"/>
      <c r="BG482" s="40" t="str">
        <f>IFERROR((COUNTIF(BA482,[1]Locaux!$A$8)+COUNTIF(BA482,[1]Locaux!$A$9)+COUNTIF(BA482,[1]Locaux!$A$10)+COUNTIF(BA482,[1]Locaux!$A$11)+COUNTIF(BA482,[1]Locaux!$A$12)+COUNTIF(BA482,[1]Locaux!$A$15)+COUNTIF(BA482,[1]Locaux!$A$16)+COUNTIF(BA482,[1]Locaux!$A$17))/(COUNTIF(AZ482,"*")+COUNTIF(BD482,"*")+COUNTIF(BF482,"*")),"0")</f>
        <v>0</v>
      </c>
      <c r="BH482" s="7"/>
      <c r="BI482" s="44"/>
      <c r="BJ482" s="44"/>
      <c r="BK482" s="44"/>
      <c r="BL482" s="44"/>
      <c r="BM482" s="44"/>
      <c r="BN482" s="44"/>
      <c r="BO482" s="43"/>
      <c r="BP482" s="40" t="str">
        <f>IFERROR((COUNTIF(BJ482,[1]Locaux!$A$8)+COUNTIF(BJ482,[1]Locaux!$A$9)+COUNTIF(BJ482,[1]Locaux!$A$10)+COUNTIF(BJ482,[1]Locaux!$A$11)+COUNTIF(BJ482,[1]Locaux!$A$12)+COUNTIF(BJ482,[1]Locaux!$A$15)+COUNTIF(BJ482,[1]Locaux!$A$16)+COUNTIF(BJ482,[1]Locaux!$A$17))/(COUNTIF(BI482,"*")+COUNTIF(BM482,"*")+COUNTIF(BO482,"*")),"0")</f>
        <v>0</v>
      </c>
      <c r="BQ482" s="7"/>
      <c r="BR482" s="44"/>
      <c r="BS482" s="44"/>
      <c r="BT482" s="44"/>
      <c r="BU482" s="44"/>
      <c r="BV482" s="44"/>
      <c r="BW482" s="44"/>
      <c r="BX482" s="43"/>
      <c r="BY482" s="7"/>
      <c r="BZ482" s="44"/>
      <c r="CA482" s="44"/>
      <c r="CB482" s="44"/>
      <c r="CC482" s="44"/>
      <c r="CD482" s="44"/>
      <c r="CE482" s="44"/>
      <c r="CF482" s="43"/>
      <c r="CG482" s="7"/>
      <c r="CH482" s="44"/>
      <c r="CI482" s="44"/>
      <c r="CJ482" s="44"/>
      <c r="CK482" s="44"/>
      <c r="CL482" s="44"/>
      <c r="CM482" s="44"/>
      <c r="CN482" s="43"/>
      <c r="CO482" s="37" t="e">
        <f>OR(CR482&gt;1,CS482&gt;1,CT482&gt;1,CU482&gt;1,CV482&gt;1,CW482&gt;1,CX482&gt;1,CY482&gt;1,CZ482&gt;1,DA482&gt;1,DB482&gt;1,DC482&gt;1,#REF!&gt;1,#REF!&gt;1,#REF!&gt;1,#REF!&gt;1,#REF!&gt;1,#REF!&gt;1,#REF!&gt;1,#REF!&gt;1,#REF!&gt;1,#REF!&gt;1,#REF!&gt;1,#REF!&gt;1,#REF!&gt;1,#REF!&gt;1,#REF!&gt;1,#REF!&gt;1,#REF!&gt;1,#REF!&gt;1)</f>
        <v>#REF!</v>
      </c>
      <c r="CP482" s="36" t="b">
        <f>OR(DR482&gt;1,DS482&gt;1,DT482&gt;1,DU482&gt;1,DV482&gt;1,DW482&gt;1,DX482&gt;1,DY482&gt;1,DZ482&gt;1,EA482&gt;1,EB482&gt;1,EC482&gt;1,ED482&gt;1,EE482&gt;1,EF482&gt;1,EG482&gt;1,EH482&gt;1,EI482&gt;1,EJ482&gt;1,EK482&gt;1,EL482&gt;1,EM482&gt;1,EN482&gt;1,EO482&gt;1,EP482&gt;1,EQ482&gt;1,ER482&gt;1,ES482&gt;1,ET482&gt;1,EU482&gt;1,EV482&gt;1,EW482&gt;1,EX482&gt;1,EY482&gt;1,EZ482&gt;1,FA482&gt;1,FB482&gt;1,FC482&gt;1,FD482&gt;1,FE482&gt;1)</f>
        <v>0</v>
      </c>
      <c r="CQ482" s="35"/>
      <c r="CR482" s="34">
        <f>COUNTIF($F482:$CN482,CR$101)</f>
        <v>0</v>
      </c>
      <c r="CS482" s="33">
        <f>COUNTIF($F482:$CN482,CS$101)</f>
        <v>0</v>
      </c>
      <c r="CT482" s="32">
        <f>COUNTIF($F482:$CN482,CT$101)</f>
        <v>0</v>
      </c>
      <c r="CU482" s="31">
        <f>COUNTIF($F482:$CN482,CU$101)</f>
        <v>0</v>
      </c>
      <c r="CV482" s="30">
        <f>COUNTIF($F482:$CN482,CV$101)</f>
        <v>0</v>
      </c>
      <c r="CW482" s="29">
        <f>COUNTIF($F482:$CN482,CW$101)</f>
        <v>0</v>
      </c>
      <c r="CX482" s="24">
        <f>COUNTIF($F482:$CN482,CX$101)</f>
        <v>0</v>
      </c>
      <c r="CY482" s="28">
        <f>COUNTIF($F482:$CN482,CY$101)</f>
        <v>0</v>
      </c>
      <c r="CZ482" s="27">
        <f>COUNTIF($F482:$CN482,CZ$101)</f>
        <v>0</v>
      </c>
      <c r="DA482" s="26">
        <f>COUNTIF($F482:$CN482,DA$101)</f>
        <v>0</v>
      </c>
      <c r="DB482" s="25">
        <f>COUNTIF($F482:$CN482,DB$101)</f>
        <v>0</v>
      </c>
      <c r="DC482" s="24">
        <f>COUNTIF($F482:$CN482,DC$101)</f>
        <v>0</v>
      </c>
      <c r="DD482" s="13"/>
      <c r="DE482" s="13"/>
      <c r="DF482" s="23"/>
      <c r="DG482" s="23"/>
      <c r="DH482" s="23"/>
      <c r="DI482" s="23"/>
      <c r="DJ482" s="23"/>
      <c r="DK482" s="23"/>
      <c r="DL482" s="23"/>
      <c r="DM482" s="23"/>
      <c r="DN482" s="23"/>
      <c r="DO482" s="23"/>
      <c r="DP482" s="22"/>
      <c r="DQ482" s="21"/>
      <c r="DR482" s="20">
        <f>COUNTIF($F482:$CN482,DR$101)</f>
        <v>0</v>
      </c>
      <c r="DS482" s="19">
        <f>COUNTIF($F482:$CN482,DS$101)</f>
        <v>0</v>
      </c>
      <c r="DT482" s="19">
        <f>COUNTIF($F482:$CN482,DT$101)</f>
        <v>0</v>
      </c>
      <c r="DU482" s="19">
        <f>COUNTIF($F482:$CN482,DU$101)</f>
        <v>0</v>
      </c>
      <c r="DV482" s="19">
        <f>COUNTIF($F482:$CN482,DV$101)</f>
        <v>0</v>
      </c>
      <c r="DW482" s="19">
        <f>COUNTIF($F482:$CN482,DW$101)</f>
        <v>0</v>
      </c>
      <c r="DX482" s="19">
        <f>COUNTIF($F482:$CN482,DX$101)</f>
        <v>0</v>
      </c>
      <c r="DY482" s="19">
        <f>COUNTIF($F482:$CN482,DY$101)</f>
        <v>0</v>
      </c>
      <c r="DZ482" s="19">
        <f>COUNTIF($F482:$CN482,DZ$101)</f>
        <v>0</v>
      </c>
      <c r="EA482" s="19">
        <f>COUNTIF($F482:$CN482,EA$101)</f>
        <v>0</v>
      </c>
      <c r="EB482" s="19">
        <f>COUNTIF($F482:$CN482,EB$101)</f>
        <v>0</v>
      </c>
      <c r="EC482" s="19">
        <f>COUNTIF($F482:$CN482,EC$101)</f>
        <v>0</v>
      </c>
      <c r="ED482" s="19">
        <f>COUNTIF($F482:$CN482,ED$101)</f>
        <v>0</v>
      </c>
      <c r="EE482" s="19">
        <f>COUNTIF($F482:$CN482,EE$101)</f>
        <v>0</v>
      </c>
      <c r="EF482" s="19">
        <f>COUNTIF($F482:$CN482,EF$101)</f>
        <v>0</v>
      </c>
      <c r="EG482" s="19">
        <f>COUNTIF($F482:$CN482,EG$101)</f>
        <v>0</v>
      </c>
      <c r="EH482" s="19">
        <f>COUNTIF($F482:$CN482,EH$101)</f>
        <v>0</v>
      </c>
      <c r="EI482" s="19">
        <f>COUNTIF($F482:$CN482,EI$101)</f>
        <v>0</v>
      </c>
      <c r="EJ482" s="19">
        <f>COUNTIF($F482:$CN482,EJ$101)</f>
        <v>0</v>
      </c>
      <c r="EK482" s="19">
        <f>COUNTIF($F482:$CN482,EK$101)</f>
        <v>0</v>
      </c>
      <c r="EL482" s="19">
        <f>COUNTIF($F482:$CN482,EL$101)</f>
        <v>0</v>
      </c>
      <c r="EM482" s="19">
        <f>COUNTIF($F482:$CN482,EM$101)</f>
        <v>0</v>
      </c>
      <c r="EN482" s="19">
        <f>COUNTIF($F482:$CN482,EN$101)</f>
        <v>0</v>
      </c>
      <c r="EO482" s="19">
        <f>COUNTIF($F482:$CN482,EO$101)</f>
        <v>0</v>
      </c>
      <c r="EP482" s="19">
        <f>COUNTIF($F482:$CN482,EP$101)</f>
        <v>0</v>
      </c>
      <c r="EQ482" s="19">
        <f>COUNTIF($F482:$CN482,EQ$101)</f>
        <v>0</v>
      </c>
      <c r="ER482" s="19">
        <f>COUNTIF($F482:$CN482,ER$101)</f>
        <v>0</v>
      </c>
      <c r="ES482" s="19">
        <f>COUNTIF($F482:$CN482,ES$101)</f>
        <v>0</v>
      </c>
      <c r="ET482" s="19">
        <f>COUNTIF($F482:$CN482,ET$101)</f>
        <v>0</v>
      </c>
      <c r="EU482" s="19">
        <f>COUNTIF($F482:$CN482,EU$101)</f>
        <v>0</v>
      </c>
      <c r="EV482" s="19">
        <f>COUNTIF($F482:$CN482,EV$101)</f>
        <v>0</v>
      </c>
      <c r="EW482" s="19">
        <f>COUNTIF($F482:$CN482,EW$101)</f>
        <v>0</v>
      </c>
      <c r="EX482" s="19">
        <f>COUNTIF($F482:$CN482,EX$101)</f>
        <v>0</v>
      </c>
      <c r="EY482" s="19">
        <f>COUNTIF($F482:$CN482,EY$101)</f>
        <v>0</v>
      </c>
      <c r="EZ482" s="19">
        <f>COUNTIF($F482:$CN482,EZ$101)</f>
        <v>0</v>
      </c>
      <c r="FA482" s="19">
        <f>COUNTIF($F482:$CN482,FA$101)</f>
        <v>0</v>
      </c>
      <c r="FB482" s="19">
        <f>COUNTIF($F482:$CN482,FB$101)</f>
        <v>0</v>
      </c>
      <c r="FC482" s="19">
        <f>COUNTIF($F482:$CN482,FC$101)</f>
        <v>0</v>
      </c>
      <c r="FD482" s="19">
        <f>COUNTIF($F482:$CN482,FD$101)</f>
        <v>0</v>
      </c>
      <c r="FE482" s="19">
        <f>COUNTIF($F482:$CN482,FE$101)</f>
        <v>0</v>
      </c>
    </row>
    <row r="483" spans="1:161" ht="13.5" thickBot="1" x14ac:dyDescent="0.25">
      <c r="A483" s="12"/>
      <c r="B483" s="11"/>
      <c r="C483" s="11"/>
      <c r="D483" s="11"/>
      <c r="E483" s="10"/>
      <c r="F483" s="6"/>
      <c r="G483" s="39"/>
      <c r="H483" s="39"/>
      <c r="I483" s="39"/>
      <c r="J483" s="39"/>
      <c r="K483" s="39"/>
      <c r="L483" s="39"/>
      <c r="M483" s="38"/>
      <c r="N483" s="40" t="str">
        <f>IFERROR((COUNTIF(H483,[1]Locaux!$A$8)+COUNTIF(H483,[1]Locaux!$A$9)+COUNTIF(H483,[1]Locaux!$A$10)+COUNTIF(H483,[1]Locaux!$A$11)+COUNTIF(H483,[1]Locaux!$A$12)+COUNTIF(H483,[1]Locaux!$A$15)+COUNTIF(H483,[1]Locaux!$A$16)+COUNTIF(H483,[1]Locaux!$A$17))/(COUNTIF(G483,"*")+COUNTIF(K483,"*")+COUNTIF(M483,"*")),"0")</f>
        <v>0</v>
      </c>
      <c r="O483" s="6"/>
      <c r="P483" s="39"/>
      <c r="Q483" s="39"/>
      <c r="R483" s="39"/>
      <c r="S483" s="39"/>
      <c r="T483" s="39"/>
      <c r="U483" s="39"/>
      <c r="V483" s="38"/>
      <c r="W483" s="40" t="str">
        <f>IFERROR((COUNTIF(Q483,[1]Locaux!$A$8)+COUNTIF(Q483,[1]Locaux!$A$9)+COUNTIF(Q483,[1]Locaux!$A$10)+COUNTIF(Q483,[1]Locaux!$A$11)+COUNTIF(Q483,[1]Locaux!$A$12)+COUNTIF(Q483,[1]Locaux!$A$15)+COUNTIF(Q483,[1]Locaux!$A$16)+COUNTIF(Q483,[1]Locaux!$A$17))/(COUNTIF(P483,"*")+COUNTIF(T483,"*")+COUNTIF(V483,"*")),"0")</f>
        <v>0</v>
      </c>
      <c r="X483" s="6" t="s">
        <v>16</v>
      </c>
      <c r="Y483" s="39"/>
      <c r="Z483" s="39"/>
      <c r="AA483" s="39"/>
      <c r="AB483" s="39"/>
      <c r="AC483" s="39"/>
      <c r="AD483" s="39"/>
      <c r="AE483" s="38"/>
      <c r="AF483" s="40" t="str">
        <f>IFERROR((COUNTIF(Z483,[1]Locaux!$A$8)+COUNTIF(Z483,[1]Locaux!$A$9)+COUNTIF(Z483,[1]Locaux!$A$10)+COUNTIF(Z483,[1]Locaux!$A$11)+COUNTIF(Z483,[1]Locaux!$A$12)+COUNTIF(Z483,[1]Locaux!$A$15)+COUNTIF(Z483,[1]Locaux!$A$16)+COUNTIF(Z483,[1]Locaux!$A$17))/(COUNTIF(Y483,"*")+COUNTIF(AC483,"*")+COUNTIF(AE483,"*")),"0")</f>
        <v>0</v>
      </c>
      <c r="AG483" s="51" t="s">
        <v>17</v>
      </c>
      <c r="AH483" s="39"/>
      <c r="AI483" s="39"/>
      <c r="AJ483" s="39"/>
      <c r="AL483" s="39"/>
      <c r="AM483" s="39"/>
      <c r="AN483" s="38"/>
      <c r="AO483" s="40" t="str">
        <f>IFERROR((COUNTIF(AI483,[1]Locaux!$A$8)+COUNTIF(AI483,[1]Locaux!$A$9)+COUNTIF(AI483,[1]Locaux!$A$10)+COUNTIF(AI483,[1]Locaux!$A$11)+COUNTIF(AI483,[1]Locaux!$A$12)+COUNTIF(AI483,[1]Locaux!$A$15)+COUNTIF(AI483,[1]Locaux!$A$16)+COUNTIF(AI483,[1]Locaux!$A$17))/(COUNTIF(AH483,"*")+COUNTIF(AL483,"*")+COUNTIF(AN483,"*")),"0")</f>
        <v>0</v>
      </c>
      <c r="AP483" s="6" t="s">
        <v>16</v>
      </c>
      <c r="AQ483" s="39"/>
      <c r="AR483" s="39"/>
      <c r="AS483" s="39"/>
      <c r="AT483" s="39"/>
      <c r="AU483" s="39"/>
      <c r="AV483" s="39"/>
      <c r="AW483" s="38"/>
      <c r="AX483" s="40" t="str">
        <f>IFERROR((COUNTIF(AR483,[1]Locaux!$A$8)+COUNTIF(AR483,[1]Locaux!$A$9)+COUNTIF(AR483,[1]Locaux!$A$10)+COUNTIF(AR483,[1]Locaux!$A$11)+COUNTIF(AR483,[1]Locaux!$A$12)+COUNTIF(AR483,[1]Locaux!$A$15)+COUNTIF(AR483,[1]Locaux!$A$16)+COUNTIF(AR483,[1]Locaux!$A$17))/(COUNTIF(AQ483,"*")+COUNTIF(AU483,"*")+COUNTIF(AW483,"*")),"0")</f>
        <v>0</v>
      </c>
      <c r="AY483" s="6" t="s">
        <v>22</v>
      </c>
      <c r="AZ483" s="39"/>
      <c r="BA483" s="39"/>
      <c r="BB483" s="39"/>
      <c r="BC483" s="39"/>
      <c r="BD483" s="39"/>
      <c r="BE483" s="39"/>
      <c r="BF483" s="38"/>
      <c r="BG483" s="40" t="str">
        <f>IFERROR((COUNTIF(BA483,[1]Locaux!$A$8)+COUNTIF(BA483,[1]Locaux!$A$9)+COUNTIF(BA483,[1]Locaux!$A$10)+COUNTIF(BA483,[1]Locaux!$A$11)+COUNTIF(BA483,[1]Locaux!$A$12)+COUNTIF(BA483,[1]Locaux!$A$15)+COUNTIF(BA483,[1]Locaux!$A$16)+COUNTIF(BA483,[1]Locaux!$A$17))/(COUNTIF(AZ483,"*")+COUNTIF(BD483,"*")+COUNTIF(BF483,"*")),"0")</f>
        <v>0</v>
      </c>
      <c r="BH483" s="6"/>
      <c r="BI483" s="39"/>
      <c r="BJ483" s="39"/>
      <c r="BK483" s="39"/>
      <c r="BL483" s="39"/>
      <c r="BM483" s="39"/>
      <c r="BN483" s="39"/>
      <c r="BO483" s="38"/>
      <c r="BP483" s="40" t="str">
        <f>IFERROR((COUNTIF(BJ483,[1]Locaux!$A$8)+COUNTIF(BJ483,[1]Locaux!$A$9)+COUNTIF(BJ483,[1]Locaux!$A$10)+COUNTIF(BJ483,[1]Locaux!$A$11)+COUNTIF(BJ483,[1]Locaux!$A$12)+COUNTIF(BJ483,[1]Locaux!$A$15)+COUNTIF(BJ483,[1]Locaux!$A$16)+COUNTIF(BJ483,[1]Locaux!$A$17))/(COUNTIF(BI483,"*")+COUNTIF(BM483,"*")+COUNTIF(BO483,"*")),"0")</f>
        <v>0</v>
      </c>
      <c r="BQ483" s="6"/>
      <c r="BR483" s="39"/>
      <c r="BS483" s="39"/>
      <c r="BT483" s="39"/>
      <c r="BU483" s="39"/>
      <c r="BV483" s="39"/>
      <c r="BW483" s="39"/>
      <c r="BX483" s="38"/>
      <c r="BY483" s="6"/>
      <c r="BZ483" s="39"/>
      <c r="CA483" s="39"/>
      <c r="CB483" s="39"/>
      <c r="CC483" s="39"/>
      <c r="CD483" s="39"/>
      <c r="CE483" s="39"/>
      <c r="CF483" s="38"/>
      <c r="CG483" s="6"/>
      <c r="CH483" s="39"/>
      <c r="CI483" s="39"/>
      <c r="CJ483" s="39"/>
      <c r="CK483" s="39"/>
      <c r="CL483" s="39"/>
      <c r="CM483" s="39"/>
      <c r="CN483" s="38"/>
      <c r="CO483" s="37" t="e">
        <f>OR(CR483&gt;1,CS483&gt;1,CT483&gt;1,CU483&gt;1,CV483&gt;1,CW483&gt;1,CX483&gt;1,CY483&gt;1,CZ483&gt;1,DA483&gt;1,DB483&gt;1,DC483&gt;1,#REF!&gt;1,#REF!&gt;1,#REF!&gt;1,#REF!&gt;1,#REF!&gt;1,#REF!&gt;1,#REF!&gt;1,#REF!&gt;1,#REF!&gt;1,#REF!&gt;1,#REF!&gt;1,#REF!&gt;1,#REF!&gt;1,#REF!&gt;1,#REF!&gt;1,#REF!&gt;1,#REF!&gt;1,#REF!&gt;1)</f>
        <v>#REF!</v>
      </c>
      <c r="CP483" s="36" t="b">
        <f>OR(DR483&gt;1,DS483&gt;1,DT483&gt;1,DU483&gt;1,DV483&gt;1,DW483&gt;1,DX483&gt;1,DY483&gt;1,DZ483&gt;1,EA483&gt;1,EB483&gt;1,EC483&gt;1,ED483&gt;1,EE483&gt;1,EF483&gt;1,EG483&gt;1,EH483&gt;1,EI483&gt;1,EJ483&gt;1,EK483&gt;1,EL483&gt;1,EM483&gt;1,EN483&gt;1,EO483&gt;1,EP483&gt;1,EQ483&gt;1,ER483&gt;1,ES483&gt;1,ET483&gt;1,EU483&gt;1,EV483&gt;1,EW483&gt;1,EX483&gt;1,EY483&gt;1,EZ483&gt;1,FA483&gt;1,FB483&gt;1,FC483&gt;1,FD483&gt;1,FE483&gt;1)</f>
        <v>0</v>
      </c>
      <c r="CQ483" s="35"/>
      <c r="CR483" s="34">
        <f>COUNTIF($F483:$CN483,CR$101)</f>
        <v>0</v>
      </c>
      <c r="CS483" s="33">
        <f>COUNTIF($F483:$CN483,CS$101)</f>
        <v>0</v>
      </c>
      <c r="CT483" s="32">
        <f>COUNTIF($F483:$CN483,CT$101)</f>
        <v>0</v>
      </c>
      <c r="CU483" s="31">
        <f>COUNTIF($F483:$CN483,CU$101)</f>
        <v>0</v>
      </c>
      <c r="CV483" s="30">
        <f>COUNTIF($F483:$CN483,CV$101)</f>
        <v>0</v>
      </c>
      <c r="CW483" s="29">
        <f>COUNTIF($F483:$CN483,CW$101)</f>
        <v>0</v>
      </c>
      <c r="CX483" s="24">
        <f>COUNTIF($F483:$CN483,CX$101)</f>
        <v>0</v>
      </c>
      <c r="CY483" s="28">
        <f>COUNTIF($F483:$CN483,CY$101)</f>
        <v>0</v>
      </c>
      <c r="CZ483" s="27">
        <f>COUNTIF($F483:$CN483,CZ$101)</f>
        <v>0</v>
      </c>
      <c r="DA483" s="26">
        <f>COUNTIF($F483:$CN483,DA$101)</f>
        <v>0</v>
      </c>
      <c r="DB483" s="25">
        <f>COUNTIF($F483:$CN483,DB$101)</f>
        <v>0</v>
      </c>
      <c r="DC483" s="24">
        <f>COUNTIF($F483:$CN483,DC$101)</f>
        <v>0</v>
      </c>
      <c r="DD483" s="13"/>
      <c r="DE483" s="13"/>
      <c r="DF483" s="23"/>
      <c r="DG483" s="23"/>
      <c r="DH483" s="23"/>
      <c r="DI483" s="23"/>
      <c r="DJ483" s="23"/>
      <c r="DK483" s="23"/>
      <c r="DL483" s="23"/>
      <c r="DM483" s="23"/>
      <c r="DN483" s="23"/>
      <c r="DO483" s="23"/>
      <c r="DP483" s="22"/>
      <c r="DQ483" s="21"/>
      <c r="DR483" s="20">
        <f>COUNTIF($F483:$CN483,DR$101)</f>
        <v>0</v>
      </c>
      <c r="DS483" s="19">
        <f>COUNTIF($F483:$CN483,DS$101)</f>
        <v>0</v>
      </c>
      <c r="DT483" s="19">
        <f>COUNTIF($F483:$CN483,DT$101)</f>
        <v>0</v>
      </c>
      <c r="DU483" s="19">
        <f>COUNTIF($F483:$CN483,DU$101)</f>
        <v>0</v>
      </c>
      <c r="DV483" s="19">
        <f>COUNTIF($F483:$CN483,DV$101)</f>
        <v>0</v>
      </c>
      <c r="DW483" s="19">
        <f>COUNTIF($F483:$CN483,DW$101)</f>
        <v>0</v>
      </c>
      <c r="DX483" s="19">
        <f>COUNTIF($F483:$CN483,DX$101)</f>
        <v>0</v>
      </c>
      <c r="DY483" s="19">
        <f>COUNTIF($F483:$CN483,DY$101)</f>
        <v>0</v>
      </c>
      <c r="DZ483" s="19">
        <f>COUNTIF($F483:$CN483,DZ$101)</f>
        <v>0</v>
      </c>
      <c r="EA483" s="19">
        <f>COUNTIF($F483:$CN483,EA$101)</f>
        <v>0</v>
      </c>
      <c r="EB483" s="19">
        <f>COUNTIF($F483:$CN483,EB$101)</f>
        <v>0</v>
      </c>
      <c r="EC483" s="19">
        <f>COUNTIF($F483:$CN483,EC$101)</f>
        <v>0</v>
      </c>
      <c r="ED483" s="19">
        <f>COUNTIF($F483:$CN483,ED$101)</f>
        <v>0</v>
      </c>
      <c r="EE483" s="19">
        <f>COUNTIF($F483:$CN483,EE$101)</f>
        <v>0</v>
      </c>
      <c r="EF483" s="19">
        <f>COUNTIF($F483:$CN483,EF$101)</f>
        <v>0</v>
      </c>
      <c r="EG483" s="19">
        <f>COUNTIF($F483:$CN483,EG$101)</f>
        <v>0</v>
      </c>
      <c r="EH483" s="19">
        <f>COUNTIF($F483:$CN483,EH$101)</f>
        <v>0</v>
      </c>
      <c r="EI483" s="19">
        <f>COUNTIF($F483:$CN483,EI$101)</f>
        <v>0</v>
      </c>
      <c r="EJ483" s="19">
        <f>COUNTIF($F483:$CN483,EJ$101)</f>
        <v>0</v>
      </c>
      <c r="EK483" s="19">
        <f>COUNTIF($F483:$CN483,EK$101)</f>
        <v>0</v>
      </c>
      <c r="EL483" s="19">
        <f>COUNTIF($F483:$CN483,EL$101)</f>
        <v>0</v>
      </c>
      <c r="EM483" s="19">
        <f>COUNTIF($F483:$CN483,EM$101)</f>
        <v>0</v>
      </c>
      <c r="EN483" s="19">
        <f>COUNTIF($F483:$CN483,EN$101)</f>
        <v>0</v>
      </c>
      <c r="EO483" s="19">
        <f>COUNTIF($F483:$CN483,EO$101)</f>
        <v>0</v>
      </c>
      <c r="EP483" s="19">
        <f>COUNTIF($F483:$CN483,EP$101)</f>
        <v>0</v>
      </c>
      <c r="EQ483" s="19">
        <f>COUNTIF($F483:$CN483,EQ$101)</f>
        <v>0</v>
      </c>
      <c r="ER483" s="19">
        <f>COUNTIF($F483:$CN483,ER$101)</f>
        <v>0</v>
      </c>
      <c r="ES483" s="19">
        <f>COUNTIF($F483:$CN483,ES$101)</f>
        <v>0</v>
      </c>
      <c r="ET483" s="19">
        <f>COUNTIF($F483:$CN483,ET$101)</f>
        <v>0</v>
      </c>
      <c r="EU483" s="19">
        <f>COUNTIF($F483:$CN483,EU$101)</f>
        <v>0</v>
      </c>
      <c r="EV483" s="19">
        <f>COUNTIF($F483:$CN483,EV$101)</f>
        <v>0</v>
      </c>
      <c r="EW483" s="19">
        <f>COUNTIF($F483:$CN483,EW$101)</f>
        <v>0</v>
      </c>
      <c r="EX483" s="19">
        <f>COUNTIF($F483:$CN483,EX$101)</f>
        <v>0</v>
      </c>
      <c r="EY483" s="19">
        <f>COUNTIF($F483:$CN483,EY$101)</f>
        <v>0</v>
      </c>
      <c r="EZ483" s="19">
        <f>COUNTIF($F483:$CN483,EZ$101)</f>
        <v>0</v>
      </c>
      <c r="FA483" s="19">
        <f>COUNTIF($F483:$CN483,FA$101)</f>
        <v>0</v>
      </c>
      <c r="FB483" s="19">
        <f>COUNTIF($F483:$CN483,FB$101)</f>
        <v>0</v>
      </c>
      <c r="FC483" s="19">
        <f>COUNTIF($F483:$CN483,FC$101)</f>
        <v>0</v>
      </c>
      <c r="FD483" s="19">
        <f>COUNTIF($F483:$CN483,FD$101)</f>
        <v>0</v>
      </c>
      <c r="FE483" s="19">
        <f>COUNTIF($F483:$CN483,FE$101)</f>
        <v>0</v>
      </c>
    </row>
    <row r="484" spans="1:161" x14ac:dyDescent="0.2">
      <c r="A484" s="18" t="str">
        <f>CHOOSE(WEEKDAY($E484),"Dimanche","Lundi","Mardi","Mercredi","Jeudi","Vendredi","")</f>
        <v>Vendredi</v>
      </c>
      <c r="B484" s="17">
        <f>IF(M484&lt;&gt;"Cong. ",B482+1,B482+0)</f>
        <v>180</v>
      </c>
      <c r="C484" s="17">
        <f>IF(M484&lt;&gt;"Cong. ",C482+1,C482+0)</f>
        <v>159</v>
      </c>
      <c r="D484" s="17">
        <f>IF(M484="",D482+1,D482+0)</f>
        <v>56</v>
      </c>
      <c r="E484" s="16">
        <v>44323</v>
      </c>
      <c r="F484" s="48"/>
      <c r="G484" s="47"/>
      <c r="H484" s="47"/>
      <c r="I484" s="47"/>
      <c r="J484" s="47"/>
      <c r="K484" s="47"/>
      <c r="L484" s="47"/>
      <c r="M484" s="47" t="s">
        <v>15</v>
      </c>
      <c r="N484" s="40">
        <f>IFERROR((COUNTIF(H484,[1]Locaux!$A$8)+COUNTIF(H484,[1]Locaux!$A$9)+COUNTIF(H484,[1]Locaux!$A$10)+COUNTIF(H484,[1]Locaux!$A$11)+COUNTIF(H484,[1]Locaux!$A$12)+COUNTIF(H484,[1]Locaux!$A$15)+COUNTIF(H484,[1]Locaux!$A$16)+COUNTIF(H484,[1]Locaux!$A$17))/(COUNTIF(G484,"*")+COUNTIF(K484,"*")+COUNTIF(M484,"*")),"0")</f>
        <v>0</v>
      </c>
      <c r="O484" s="48"/>
      <c r="P484" s="47"/>
      <c r="Q484" s="47"/>
      <c r="R484" s="47"/>
      <c r="S484" s="47"/>
      <c r="T484" s="47"/>
      <c r="U484" s="47"/>
      <c r="V484" s="47" t="s">
        <v>15</v>
      </c>
      <c r="W484" s="40">
        <f>IFERROR((COUNTIF(Q484,[1]Locaux!$A$8)+COUNTIF(Q484,[1]Locaux!$A$9)+COUNTIF(Q484,[1]Locaux!$A$10)+COUNTIF(Q484,[1]Locaux!$A$11)+COUNTIF(Q484,[1]Locaux!$A$12)+COUNTIF(Q484,[1]Locaux!$A$15)+COUNTIF(Q484,[1]Locaux!$A$16)+COUNTIF(Q484,[1]Locaux!$A$17))/(COUNTIF(P484,"*")+COUNTIF(T484,"*")+COUNTIF(V484,"*")),"0")</f>
        <v>0</v>
      </c>
      <c r="X484" s="48"/>
      <c r="Y484" s="47"/>
      <c r="Z484" s="47"/>
      <c r="AA484" s="47"/>
      <c r="AB484" s="47"/>
      <c r="AC484" s="47"/>
      <c r="AD484" s="47"/>
      <c r="AE484" s="47" t="s">
        <v>15</v>
      </c>
      <c r="AF484" s="40">
        <f>IFERROR((COUNTIF(Z484,[1]Locaux!$A$8)+COUNTIF(Z484,[1]Locaux!$A$9)+COUNTIF(Z484,[1]Locaux!$A$10)+COUNTIF(Z484,[1]Locaux!$A$11)+COUNTIF(Z484,[1]Locaux!$A$12)+COUNTIF(Z484,[1]Locaux!$A$15)+COUNTIF(Z484,[1]Locaux!$A$16)+COUNTIF(Z484,[1]Locaux!$A$17))/(COUNTIF(Y484,"*")+COUNTIF(AC484,"*")+COUNTIF(AE484,"*")),"0")</f>
        <v>0</v>
      </c>
      <c r="AG484" s="48"/>
      <c r="AH484" s="47"/>
      <c r="AI484" s="47"/>
      <c r="AJ484" s="47"/>
      <c r="AK484" s="47"/>
      <c r="AL484" s="47"/>
      <c r="AM484" s="47"/>
      <c r="AN484" s="47" t="s">
        <v>15</v>
      </c>
      <c r="AO484" s="40">
        <f>IFERROR((COUNTIF(AI484,[1]Locaux!$A$8)+COUNTIF(AI484,[1]Locaux!$A$9)+COUNTIF(AI484,[1]Locaux!$A$10)+COUNTIF(AI484,[1]Locaux!$A$11)+COUNTIF(AI484,[1]Locaux!$A$12)+COUNTIF(AI484,[1]Locaux!$A$15)+COUNTIF(AI484,[1]Locaux!$A$16)+COUNTIF(AI484,[1]Locaux!$A$17))/(COUNTIF(AH484,"*")+COUNTIF(AL484,"*")+COUNTIF(AN484,"*")),"0")</f>
        <v>0</v>
      </c>
      <c r="AP484" s="48"/>
      <c r="AQ484" s="47"/>
      <c r="AR484" s="47"/>
      <c r="AS484" s="47"/>
      <c r="AT484" s="47"/>
      <c r="AU484" s="47"/>
      <c r="AV484" s="47"/>
      <c r="AW484" s="47" t="s">
        <v>15</v>
      </c>
      <c r="AX484" s="40">
        <f>IFERROR((COUNTIF(AR484,[1]Locaux!$A$8)+COUNTIF(AR484,[1]Locaux!$A$9)+COUNTIF(AR484,[1]Locaux!$A$10)+COUNTIF(AR484,[1]Locaux!$A$11)+COUNTIF(AR484,[1]Locaux!$A$12)+COUNTIF(AR484,[1]Locaux!$A$15)+COUNTIF(AR484,[1]Locaux!$A$16)+COUNTIF(AR484,[1]Locaux!$A$17))/(COUNTIF(AQ484,"*")+COUNTIF(AU484,"*")+COUNTIF(AW484,"*")),"0")</f>
        <v>0</v>
      </c>
      <c r="AY484" s="48"/>
      <c r="AZ484" s="47"/>
      <c r="BA484" s="47"/>
      <c r="BB484" s="47"/>
      <c r="BC484" s="47"/>
      <c r="BD484" s="47"/>
      <c r="BE484" s="47"/>
      <c r="BF484" s="47" t="s">
        <v>15</v>
      </c>
      <c r="BG484" s="40">
        <f>IFERROR((COUNTIF(BA484,[1]Locaux!$A$8)+COUNTIF(BA484,[1]Locaux!$A$9)+COUNTIF(BA484,[1]Locaux!$A$10)+COUNTIF(BA484,[1]Locaux!$A$11)+COUNTIF(BA484,[1]Locaux!$A$12)+COUNTIF(BA484,[1]Locaux!$A$15)+COUNTIF(BA484,[1]Locaux!$A$16)+COUNTIF(BA484,[1]Locaux!$A$17))/(COUNTIF(AZ484,"*")+COUNTIF(BD484,"*")+COUNTIF(BF484,"*")),"0")</f>
        <v>0</v>
      </c>
      <c r="BH484" s="48"/>
      <c r="BI484" s="47"/>
      <c r="BJ484" s="47"/>
      <c r="BK484" s="47"/>
      <c r="BL484" s="47"/>
      <c r="BM484" s="47"/>
      <c r="BN484" s="47"/>
      <c r="BO484" s="47" t="s">
        <v>15</v>
      </c>
      <c r="BP484" s="40">
        <f>IFERROR((COUNTIF(BJ484,[1]Locaux!$A$8)+COUNTIF(BJ484,[1]Locaux!$A$9)+COUNTIF(BJ484,[1]Locaux!$A$10)+COUNTIF(BJ484,[1]Locaux!$A$11)+COUNTIF(BJ484,[1]Locaux!$A$12)+COUNTIF(BJ484,[1]Locaux!$A$15)+COUNTIF(BJ484,[1]Locaux!$A$16)+COUNTIF(BJ484,[1]Locaux!$A$17))/(COUNTIF(BI484,"*")+COUNTIF(BM484,"*")+COUNTIF(BO484,"*")),"0")</f>
        <v>0</v>
      </c>
      <c r="BQ484" s="48"/>
      <c r="BR484" s="47"/>
      <c r="BS484" s="47"/>
      <c r="BT484" s="47"/>
      <c r="BU484" s="47"/>
      <c r="BV484" s="47"/>
      <c r="BW484" s="47"/>
      <c r="BX484" s="47" t="s">
        <v>15</v>
      </c>
      <c r="BY484" s="48"/>
      <c r="BZ484" s="47"/>
      <c r="CA484" s="47"/>
      <c r="CB484" s="47"/>
      <c r="CC484" s="47"/>
      <c r="CD484" s="47"/>
      <c r="CE484" s="47"/>
      <c r="CF484" s="47" t="s">
        <v>15</v>
      </c>
      <c r="CG484" s="48"/>
      <c r="CH484" s="47"/>
      <c r="CI484" s="47"/>
      <c r="CJ484" s="47"/>
      <c r="CK484" s="47"/>
      <c r="CL484" s="47"/>
      <c r="CM484" s="47"/>
      <c r="CN484" s="47" t="s">
        <v>15</v>
      </c>
      <c r="CO484" s="37" t="e">
        <f>OR(CR484&gt;1,CS484&gt;1,CT484&gt;1,CU484&gt;1,CV484&gt;1,CW484&gt;1,CX484&gt;1,CY484&gt;1,CZ484&gt;1,DA484&gt;1,DB484&gt;1,DC484&gt;1,#REF!&gt;1,#REF!&gt;1,#REF!&gt;1,#REF!&gt;1,#REF!&gt;1,#REF!&gt;1,#REF!&gt;1,#REF!&gt;1,#REF!&gt;1,#REF!&gt;1,#REF!&gt;1,#REF!&gt;1,#REF!&gt;1,#REF!&gt;1,#REF!&gt;1,#REF!&gt;1,#REF!&gt;1,#REF!&gt;1)</f>
        <v>#REF!</v>
      </c>
      <c r="CP484" s="36" t="b">
        <f>OR(DR484&gt;1,DS484&gt;1,DT484&gt;1,DU484&gt;1,DV484&gt;1,DW484&gt;1,DX484&gt;1,DY484&gt;1,DZ484&gt;1,EA484&gt;1,EB484&gt;1,EC484&gt;1,ED484&gt;1,EE484&gt;1,EF484&gt;1,EG484&gt;1,EH484&gt;1,EI484&gt;1,EJ484&gt;1,EK484&gt;1,EL484&gt;1,EM484&gt;1,EN484&gt;1,EO484&gt;1,EP484&gt;1,EQ484&gt;1,ER484&gt;1,ES484&gt;1,ET484&gt;1,EU484&gt;1,EV484&gt;1,EW484&gt;1,EX484&gt;1,EY484&gt;1,EZ484&gt;1,FA484&gt;1,FB484&gt;1,FC484&gt;1,FD484&gt;1,FE484&gt;1)</f>
        <v>0</v>
      </c>
      <c r="CQ484" s="35"/>
      <c r="CR484" s="34">
        <f>COUNTIF($F484:$CN484,CR$101)</f>
        <v>0</v>
      </c>
      <c r="CS484" s="33">
        <f>COUNTIF($F484:$CN484,CS$101)</f>
        <v>0</v>
      </c>
      <c r="CT484" s="32">
        <f>COUNTIF($F484:$CN484,CT$101)</f>
        <v>0</v>
      </c>
      <c r="CU484" s="31">
        <f>COUNTIF($F484:$CN484,CU$101)</f>
        <v>0</v>
      </c>
      <c r="CV484" s="30">
        <f>COUNTIF($F484:$CN484,CV$101)</f>
        <v>0</v>
      </c>
      <c r="CW484" s="29">
        <f>COUNTIF($F484:$CN484,CW$101)</f>
        <v>0</v>
      </c>
      <c r="CX484" s="24">
        <f>COUNTIF($F484:$CN484,CX$101)</f>
        <v>0</v>
      </c>
      <c r="CY484" s="28">
        <f>COUNTIF($F484:$CN484,CY$101)</f>
        <v>0</v>
      </c>
      <c r="CZ484" s="27">
        <f>COUNTIF($F484:$CN484,CZ$101)</f>
        <v>0</v>
      </c>
      <c r="DA484" s="26">
        <f>COUNTIF($F484:$CN484,DA$101)</f>
        <v>0</v>
      </c>
      <c r="DB484" s="25">
        <f>COUNTIF($F484:$CN484,DB$101)</f>
        <v>0</v>
      </c>
      <c r="DC484" s="24">
        <f>COUNTIF($F484:$CN484,DC$101)</f>
        <v>0</v>
      </c>
      <c r="DD484" s="13"/>
      <c r="DE484" s="13"/>
      <c r="DF484" s="23"/>
      <c r="DG484" s="23"/>
      <c r="DH484" s="23"/>
      <c r="DI484" s="23"/>
      <c r="DJ484" s="23"/>
      <c r="DK484" s="23"/>
      <c r="DL484" s="23"/>
      <c r="DM484" s="23"/>
      <c r="DN484" s="23"/>
      <c r="DO484" s="23"/>
      <c r="DP484" s="22"/>
      <c r="DQ484" s="21"/>
      <c r="DR484" s="20">
        <f>COUNTIF($F484:$CN484,DR$101)</f>
        <v>0</v>
      </c>
      <c r="DS484" s="19">
        <f>COUNTIF($F484:$CN484,DS$101)</f>
        <v>0</v>
      </c>
      <c r="DT484" s="19">
        <f>COUNTIF($F484:$CN484,DT$101)</f>
        <v>0</v>
      </c>
      <c r="DU484" s="19">
        <f>COUNTIF($F484:$CN484,DU$101)</f>
        <v>0</v>
      </c>
      <c r="DV484" s="19">
        <f>COUNTIF($F484:$CN484,DV$101)</f>
        <v>0</v>
      </c>
      <c r="DW484" s="19">
        <f>COUNTIF($F484:$CN484,DW$101)</f>
        <v>0</v>
      </c>
      <c r="DX484" s="19">
        <f>COUNTIF($F484:$CN484,DX$101)</f>
        <v>0</v>
      </c>
      <c r="DY484" s="19">
        <f>COUNTIF($F484:$CN484,DY$101)</f>
        <v>0</v>
      </c>
      <c r="DZ484" s="19">
        <f>COUNTIF($F484:$CN484,DZ$101)</f>
        <v>0</v>
      </c>
      <c r="EA484" s="19">
        <f>COUNTIF($F484:$CN484,EA$101)</f>
        <v>0</v>
      </c>
      <c r="EB484" s="19">
        <f>COUNTIF($F484:$CN484,EB$101)</f>
        <v>0</v>
      </c>
      <c r="EC484" s="19">
        <f>COUNTIF($F484:$CN484,EC$101)</f>
        <v>0</v>
      </c>
      <c r="ED484" s="19">
        <f>COUNTIF($F484:$CN484,ED$101)</f>
        <v>0</v>
      </c>
      <c r="EE484" s="19">
        <f>COUNTIF($F484:$CN484,EE$101)</f>
        <v>0</v>
      </c>
      <c r="EF484" s="19">
        <f>COUNTIF($F484:$CN484,EF$101)</f>
        <v>0</v>
      </c>
      <c r="EG484" s="19">
        <f>COUNTIF($F484:$CN484,EG$101)</f>
        <v>0</v>
      </c>
      <c r="EH484" s="19">
        <f>COUNTIF($F484:$CN484,EH$101)</f>
        <v>0</v>
      </c>
      <c r="EI484" s="19">
        <f>COUNTIF($F484:$CN484,EI$101)</f>
        <v>0</v>
      </c>
      <c r="EJ484" s="19">
        <f>COUNTIF($F484:$CN484,EJ$101)</f>
        <v>0</v>
      </c>
      <c r="EK484" s="19">
        <f>COUNTIF($F484:$CN484,EK$101)</f>
        <v>0</v>
      </c>
      <c r="EL484" s="19">
        <f>COUNTIF($F484:$CN484,EL$101)</f>
        <v>0</v>
      </c>
      <c r="EM484" s="19">
        <f>COUNTIF($F484:$CN484,EM$101)</f>
        <v>0</v>
      </c>
      <c r="EN484" s="19">
        <f>COUNTIF($F484:$CN484,EN$101)</f>
        <v>0</v>
      </c>
      <c r="EO484" s="19">
        <f>COUNTIF($F484:$CN484,EO$101)</f>
        <v>0</v>
      </c>
      <c r="EP484" s="19">
        <f>COUNTIF($F484:$CN484,EP$101)</f>
        <v>0</v>
      </c>
      <c r="EQ484" s="19">
        <f>COUNTIF($F484:$CN484,EQ$101)</f>
        <v>0</v>
      </c>
      <c r="ER484" s="19">
        <f>COUNTIF($F484:$CN484,ER$101)</f>
        <v>0</v>
      </c>
      <c r="ES484" s="19">
        <f>COUNTIF($F484:$CN484,ES$101)</f>
        <v>0</v>
      </c>
      <c r="ET484" s="19">
        <f>COUNTIF($F484:$CN484,ET$101)</f>
        <v>0</v>
      </c>
      <c r="EU484" s="19">
        <f>COUNTIF($F484:$CN484,EU$101)</f>
        <v>0</v>
      </c>
      <c r="EV484" s="19">
        <f>COUNTIF($F484:$CN484,EV$101)</f>
        <v>0</v>
      </c>
      <c r="EW484" s="19">
        <f>COUNTIF($F484:$CN484,EW$101)</f>
        <v>0</v>
      </c>
      <c r="EX484" s="19">
        <f>COUNTIF($F484:$CN484,EX$101)</f>
        <v>0</v>
      </c>
      <c r="EY484" s="19">
        <f>COUNTIF($F484:$CN484,EY$101)</f>
        <v>0</v>
      </c>
      <c r="EZ484" s="19">
        <f>COUNTIF($F484:$CN484,EZ$101)</f>
        <v>0</v>
      </c>
      <c r="FA484" s="19">
        <f>COUNTIF($F484:$CN484,FA$101)</f>
        <v>0</v>
      </c>
      <c r="FB484" s="19">
        <f>COUNTIF($F484:$CN484,FB$101)</f>
        <v>0</v>
      </c>
      <c r="FC484" s="19">
        <f>COUNTIF($F484:$CN484,FC$101)</f>
        <v>0</v>
      </c>
      <c r="FD484" s="19">
        <f>COUNTIF($F484:$CN484,FD$101)</f>
        <v>0</v>
      </c>
      <c r="FE484" s="19">
        <f>COUNTIF($F484:$CN484,FE$101)</f>
        <v>0</v>
      </c>
    </row>
    <row r="485" spans="1:161" ht="13.5" thickBot="1" x14ac:dyDescent="0.25">
      <c r="A485" s="12"/>
      <c r="B485" s="11"/>
      <c r="C485" s="11"/>
      <c r="D485" s="11"/>
      <c r="E485" s="10"/>
      <c r="F485" s="46"/>
      <c r="G485" s="45"/>
      <c r="H485" s="45"/>
      <c r="I485" s="45"/>
      <c r="J485" s="45"/>
      <c r="K485" s="45"/>
      <c r="L485" s="45"/>
      <c r="M485" s="45" t="s">
        <v>15</v>
      </c>
      <c r="N485" s="40">
        <f>IFERROR((COUNTIF(H485,[1]Locaux!$A$8)+COUNTIF(H485,[1]Locaux!$A$9)+COUNTIF(H485,[1]Locaux!$A$10)+COUNTIF(H485,[1]Locaux!$A$11)+COUNTIF(H485,[1]Locaux!$A$12)+COUNTIF(H485,[1]Locaux!$A$15)+COUNTIF(H485,[1]Locaux!$A$16)+COUNTIF(H485,[1]Locaux!$A$17))/(COUNTIF(G485,"*")+COUNTIF(K485,"*")+COUNTIF(M485,"*")),"0")</f>
        <v>0</v>
      </c>
      <c r="O485" s="46"/>
      <c r="P485" s="45"/>
      <c r="Q485" s="45"/>
      <c r="R485" s="45"/>
      <c r="S485" s="45"/>
      <c r="T485" s="45"/>
      <c r="U485" s="45"/>
      <c r="V485" s="45" t="s">
        <v>15</v>
      </c>
      <c r="W485" s="40">
        <f>IFERROR((COUNTIF(Q485,[1]Locaux!$A$8)+COUNTIF(Q485,[1]Locaux!$A$9)+COUNTIF(Q485,[1]Locaux!$A$10)+COUNTIF(Q485,[1]Locaux!$A$11)+COUNTIF(Q485,[1]Locaux!$A$12)+COUNTIF(Q485,[1]Locaux!$A$15)+COUNTIF(Q485,[1]Locaux!$A$16)+COUNTIF(Q485,[1]Locaux!$A$17))/(COUNTIF(P485,"*")+COUNTIF(T485,"*")+COUNTIF(V485,"*")),"0")</f>
        <v>0</v>
      </c>
      <c r="X485" s="46"/>
      <c r="Y485" s="45"/>
      <c r="Z485" s="45"/>
      <c r="AA485" s="45"/>
      <c r="AB485" s="45"/>
      <c r="AC485" s="45"/>
      <c r="AD485" s="45"/>
      <c r="AE485" s="45" t="s">
        <v>15</v>
      </c>
      <c r="AF485" s="40">
        <f>IFERROR((COUNTIF(Z485,[1]Locaux!$A$8)+COUNTIF(Z485,[1]Locaux!$A$9)+COUNTIF(Z485,[1]Locaux!$A$10)+COUNTIF(Z485,[1]Locaux!$A$11)+COUNTIF(Z485,[1]Locaux!$A$12)+COUNTIF(Z485,[1]Locaux!$A$15)+COUNTIF(Z485,[1]Locaux!$A$16)+COUNTIF(Z485,[1]Locaux!$A$17))/(COUNTIF(Y485,"*")+COUNTIF(AC485,"*")+COUNTIF(AE485,"*")),"0")</f>
        <v>0</v>
      </c>
      <c r="AG485" s="46"/>
      <c r="AH485" s="45"/>
      <c r="AI485" s="45"/>
      <c r="AJ485" s="45"/>
      <c r="AK485" s="45"/>
      <c r="AL485" s="45"/>
      <c r="AM485" s="45"/>
      <c r="AN485" s="45" t="s">
        <v>15</v>
      </c>
      <c r="AO485" s="40">
        <f>IFERROR((COUNTIF(AI485,[1]Locaux!$A$8)+COUNTIF(AI485,[1]Locaux!$A$9)+COUNTIF(AI485,[1]Locaux!$A$10)+COUNTIF(AI485,[1]Locaux!$A$11)+COUNTIF(AI485,[1]Locaux!$A$12)+COUNTIF(AI485,[1]Locaux!$A$15)+COUNTIF(AI485,[1]Locaux!$A$16)+COUNTIF(AI485,[1]Locaux!$A$17))/(COUNTIF(AH485,"*")+COUNTIF(AL485,"*")+COUNTIF(AN485,"*")),"0")</f>
        <v>0</v>
      </c>
      <c r="AP485" s="46"/>
      <c r="AQ485" s="45"/>
      <c r="AR485" s="45"/>
      <c r="AS485" s="45"/>
      <c r="AT485" s="45"/>
      <c r="AU485" s="45"/>
      <c r="AV485" s="45"/>
      <c r="AW485" s="45" t="s">
        <v>15</v>
      </c>
      <c r="AX485" s="40">
        <f>IFERROR((COUNTIF(AR485,[1]Locaux!$A$8)+COUNTIF(AR485,[1]Locaux!$A$9)+COUNTIF(AR485,[1]Locaux!$A$10)+COUNTIF(AR485,[1]Locaux!$A$11)+COUNTIF(AR485,[1]Locaux!$A$12)+COUNTIF(AR485,[1]Locaux!$A$15)+COUNTIF(AR485,[1]Locaux!$A$16)+COUNTIF(AR485,[1]Locaux!$A$17))/(COUNTIF(AQ485,"*")+COUNTIF(AU485,"*")+COUNTIF(AW485,"*")),"0")</f>
        <v>0</v>
      </c>
      <c r="AY485" s="46"/>
      <c r="AZ485" s="45"/>
      <c r="BA485" s="45"/>
      <c r="BB485" s="45"/>
      <c r="BC485" s="45"/>
      <c r="BD485" s="45"/>
      <c r="BE485" s="45"/>
      <c r="BF485" s="45" t="s">
        <v>15</v>
      </c>
      <c r="BG485" s="40">
        <f>IFERROR((COUNTIF(BA485,[1]Locaux!$A$8)+COUNTIF(BA485,[1]Locaux!$A$9)+COUNTIF(BA485,[1]Locaux!$A$10)+COUNTIF(BA485,[1]Locaux!$A$11)+COUNTIF(BA485,[1]Locaux!$A$12)+COUNTIF(BA485,[1]Locaux!$A$15)+COUNTIF(BA485,[1]Locaux!$A$16)+COUNTIF(BA485,[1]Locaux!$A$17))/(COUNTIF(AZ485,"*")+COUNTIF(BD485,"*")+COUNTIF(BF485,"*")),"0")</f>
        <v>0</v>
      </c>
      <c r="BH485" s="46"/>
      <c r="BI485" s="45"/>
      <c r="BJ485" s="45"/>
      <c r="BK485" s="45"/>
      <c r="BL485" s="45"/>
      <c r="BM485" s="45"/>
      <c r="BN485" s="45"/>
      <c r="BO485" s="45" t="s">
        <v>15</v>
      </c>
      <c r="BP485" s="40">
        <f>IFERROR((COUNTIF(BJ485,[1]Locaux!$A$8)+COUNTIF(BJ485,[1]Locaux!$A$9)+COUNTIF(BJ485,[1]Locaux!$A$10)+COUNTIF(BJ485,[1]Locaux!$A$11)+COUNTIF(BJ485,[1]Locaux!$A$12)+COUNTIF(BJ485,[1]Locaux!$A$15)+COUNTIF(BJ485,[1]Locaux!$A$16)+COUNTIF(BJ485,[1]Locaux!$A$17))/(COUNTIF(BI485,"*")+COUNTIF(BM485,"*")+COUNTIF(BO485,"*")),"0")</f>
        <v>0</v>
      </c>
      <c r="BQ485" s="46"/>
      <c r="BR485" s="45"/>
      <c r="BS485" s="45"/>
      <c r="BT485" s="45"/>
      <c r="BU485" s="45"/>
      <c r="BV485" s="45"/>
      <c r="BW485" s="45"/>
      <c r="BX485" s="45" t="s">
        <v>15</v>
      </c>
      <c r="BY485" s="46"/>
      <c r="BZ485" s="45"/>
      <c r="CA485" s="45"/>
      <c r="CB485" s="45"/>
      <c r="CC485" s="45"/>
      <c r="CD485" s="45"/>
      <c r="CE485" s="45"/>
      <c r="CF485" s="45" t="s">
        <v>15</v>
      </c>
      <c r="CG485" s="46"/>
      <c r="CH485" s="45"/>
      <c r="CI485" s="45"/>
      <c r="CJ485" s="45"/>
      <c r="CK485" s="45"/>
      <c r="CL485" s="45"/>
      <c r="CM485" s="45"/>
      <c r="CN485" s="45" t="s">
        <v>15</v>
      </c>
      <c r="CO485" s="37" t="e">
        <f>OR(CR485&gt;1,CS485&gt;1,CT485&gt;1,CU485&gt;1,CV485&gt;1,CW485&gt;1,CX485&gt;1,CY485&gt;1,CZ485&gt;1,DA485&gt;1,DB485&gt;1,DC485&gt;1,#REF!&gt;1,#REF!&gt;1,#REF!&gt;1,#REF!&gt;1,#REF!&gt;1,#REF!&gt;1,#REF!&gt;1,#REF!&gt;1,#REF!&gt;1,#REF!&gt;1,#REF!&gt;1,#REF!&gt;1,#REF!&gt;1,#REF!&gt;1,#REF!&gt;1,#REF!&gt;1,#REF!&gt;1,#REF!&gt;1)</f>
        <v>#REF!</v>
      </c>
      <c r="CP485" s="36" t="b">
        <f>OR(DR485&gt;1,DS485&gt;1,DT485&gt;1,DU485&gt;1,DV485&gt;1,DW485&gt;1,DX485&gt;1,DY485&gt;1,DZ485&gt;1,EA485&gt;1,EB485&gt;1,EC485&gt;1,ED485&gt;1,EE485&gt;1,EF485&gt;1,EG485&gt;1,EH485&gt;1,EI485&gt;1,EJ485&gt;1,EK485&gt;1,EL485&gt;1,EM485&gt;1,EN485&gt;1,EO485&gt;1,EP485&gt;1,EQ485&gt;1,ER485&gt;1,ES485&gt;1,ET485&gt;1,EU485&gt;1,EV485&gt;1,EW485&gt;1,EX485&gt;1,EY485&gt;1,EZ485&gt;1,FA485&gt;1,FB485&gt;1,FC485&gt;1,FD485&gt;1,FE485&gt;1)</f>
        <v>0</v>
      </c>
      <c r="CQ485" s="35"/>
      <c r="CR485" s="34">
        <f>COUNTIF($F485:$CN485,CR$101)</f>
        <v>0</v>
      </c>
      <c r="CS485" s="33">
        <f>COUNTIF($F485:$CN485,CS$101)</f>
        <v>0</v>
      </c>
      <c r="CT485" s="32">
        <f>COUNTIF($F485:$CN485,CT$101)</f>
        <v>0</v>
      </c>
      <c r="CU485" s="31">
        <f>COUNTIF($F485:$CN485,CU$101)</f>
        <v>0</v>
      </c>
      <c r="CV485" s="30">
        <f>COUNTIF($F485:$CN485,CV$101)</f>
        <v>0</v>
      </c>
      <c r="CW485" s="29">
        <f>COUNTIF($F485:$CN485,CW$101)</f>
        <v>0</v>
      </c>
      <c r="CX485" s="24">
        <f>COUNTIF($F485:$CN485,CX$101)</f>
        <v>0</v>
      </c>
      <c r="CY485" s="28">
        <f>COUNTIF($F485:$CN485,CY$101)</f>
        <v>0</v>
      </c>
      <c r="CZ485" s="27">
        <f>COUNTIF($F485:$CN485,CZ$101)</f>
        <v>0</v>
      </c>
      <c r="DA485" s="26">
        <f>COUNTIF($F485:$CN485,DA$101)</f>
        <v>0</v>
      </c>
      <c r="DB485" s="25">
        <f>COUNTIF($F485:$CN485,DB$101)</f>
        <v>0</v>
      </c>
      <c r="DC485" s="24">
        <f>COUNTIF($F485:$CN485,DC$101)</f>
        <v>0</v>
      </c>
      <c r="DD485" s="13"/>
      <c r="DE485" s="13"/>
      <c r="DF485" s="23"/>
      <c r="DG485" s="23"/>
      <c r="DH485" s="23"/>
      <c r="DI485" s="23"/>
      <c r="DJ485" s="23"/>
      <c r="DK485" s="23"/>
      <c r="DL485" s="23"/>
      <c r="DM485" s="23"/>
      <c r="DN485" s="23"/>
      <c r="DO485" s="23"/>
      <c r="DP485" s="22"/>
      <c r="DQ485" s="21"/>
      <c r="DR485" s="20">
        <f>COUNTIF($F485:$CN485,DR$101)</f>
        <v>0</v>
      </c>
      <c r="DS485" s="19">
        <f>COUNTIF($F485:$CN485,DS$101)</f>
        <v>0</v>
      </c>
      <c r="DT485" s="19">
        <f>COUNTIF($F485:$CN485,DT$101)</f>
        <v>0</v>
      </c>
      <c r="DU485" s="19">
        <f>COUNTIF($F485:$CN485,DU$101)</f>
        <v>0</v>
      </c>
      <c r="DV485" s="19">
        <f>COUNTIF($F485:$CN485,DV$101)</f>
        <v>0</v>
      </c>
      <c r="DW485" s="19">
        <f>COUNTIF($F485:$CN485,DW$101)</f>
        <v>0</v>
      </c>
      <c r="DX485" s="19">
        <f>COUNTIF($F485:$CN485,DX$101)</f>
        <v>0</v>
      </c>
      <c r="DY485" s="19">
        <f>COUNTIF($F485:$CN485,DY$101)</f>
        <v>0</v>
      </c>
      <c r="DZ485" s="19">
        <f>COUNTIF($F485:$CN485,DZ$101)</f>
        <v>0</v>
      </c>
      <c r="EA485" s="19">
        <f>COUNTIF($F485:$CN485,EA$101)</f>
        <v>0</v>
      </c>
      <c r="EB485" s="19">
        <f>COUNTIF($F485:$CN485,EB$101)</f>
        <v>0</v>
      </c>
      <c r="EC485" s="19">
        <f>COUNTIF($F485:$CN485,EC$101)</f>
        <v>0</v>
      </c>
      <c r="ED485" s="19">
        <f>COUNTIF($F485:$CN485,ED$101)</f>
        <v>0</v>
      </c>
      <c r="EE485" s="19">
        <f>COUNTIF($F485:$CN485,EE$101)</f>
        <v>0</v>
      </c>
      <c r="EF485" s="19">
        <f>COUNTIF($F485:$CN485,EF$101)</f>
        <v>0</v>
      </c>
      <c r="EG485" s="19">
        <f>COUNTIF($F485:$CN485,EG$101)</f>
        <v>0</v>
      </c>
      <c r="EH485" s="19">
        <f>COUNTIF($F485:$CN485,EH$101)</f>
        <v>0</v>
      </c>
      <c r="EI485" s="19">
        <f>COUNTIF($F485:$CN485,EI$101)</f>
        <v>0</v>
      </c>
      <c r="EJ485" s="19">
        <f>COUNTIF($F485:$CN485,EJ$101)</f>
        <v>0</v>
      </c>
      <c r="EK485" s="19">
        <f>COUNTIF($F485:$CN485,EK$101)</f>
        <v>0</v>
      </c>
      <c r="EL485" s="19">
        <f>COUNTIF($F485:$CN485,EL$101)</f>
        <v>0</v>
      </c>
      <c r="EM485" s="19">
        <f>COUNTIF($F485:$CN485,EM$101)</f>
        <v>0</v>
      </c>
      <c r="EN485" s="19">
        <f>COUNTIF($F485:$CN485,EN$101)</f>
        <v>0</v>
      </c>
      <c r="EO485" s="19">
        <f>COUNTIF($F485:$CN485,EO$101)</f>
        <v>0</v>
      </c>
      <c r="EP485" s="19">
        <f>COUNTIF($F485:$CN485,EP$101)</f>
        <v>0</v>
      </c>
      <c r="EQ485" s="19">
        <f>COUNTIF($F485:$CN485,EQ$101)</f>
        <v>0</v>
      </c>
      <c r="ER485" s="19">
        <f>COUNTIF($F485:$CN485,ER$101)</f>
        <v>0</v>
      </c>
      <c r="ES485" s="19">
        <f>COUNTIF($F485:$CN485,ES$101)</f>
        <v>0</v>
      </c>
      <c r="ET485" s="19">
        <f>COUNTIF($F485:$CN485,ET$101)</f>
        <v>0</v>
      </c>
      <c r="EU485" s="19">
        <f>COUNTIF($F485:$CN485,EU$101)</f>
        <v>0</v>
      </c>
      <c r="EV485" s="19">
        <f>COUNTIF($F485:$CN485,EV$101)</f>
        <v>0</v>
      </c>
      <c r="EW485" s="19">
        <f>COUNTIF($F485:$CN485,EW$101)</f>
        <v>0</v>
      </c>
      <c r="EX485" s="19">
        <f>COUNTIF($F485:$CN485,EX$101)</f>
        <v>0</v>
      </c>
      <c r="EY485" s="19">
        <f>COUNTIF($F485:$CN485,EY$101)</f>
        <v>0</v>
      </c>
      <c r="EZ485" s="19">
        <f>COUNTIF($F485:$CN485,EZ$101)</f>
        <v>0</v>
      </c>
      <c r="FA485" s="19">
        <f>COUNTIF($F485:$CN485,FA$101)</f>
        <v>0</v>
      </c>
      <c r="FB485" s="19">
        <f>COUNTIF($F485:$CN485,FB$101)</f>
        <v>0</v>
      </c>
      <c r="FC485" s="19">
        <f>COUNTIF($F485:$CN485,FC$101)</f>
        <v>0</v>
      </c>
      <c r="FD485" s="19">
        <f>COUNTIF($F485:$CN485,FD$101)</f>
        <v>0</v>
      </c>
      <c r="FE485" s="19">
        <f>COUNTIF($F485:$CN485,FE$101)</f>
        <v>0</v>
      </c>
    </row>
    <row r="486" spans="1:161" x14ac:dyDescent="0.2">
      <c r="A486" s="18" t="str">
        <f>CHOOSE(WEEKDAY($E486),"Dimanche","Lundi","Mardi","Mercredi","Jeudi","Vendredi","")</f>
        <v>Lundi</v>
      </c>
      <c r="B486" s="17">
        <f>IF(M486&lt;&gt;"Cong. ",B484+1,B484+0)</f>
        <v>181</v>
      </c>
      <c r="C486" s="17">
        <f>IF(M486&lt;&gt;"Cong. ",C484+1,C484+0)</f>
        <v>160</v>
      </c>
      <c r="D486" s="17">
        <f>IF(M486="",D484+1,D484+0)</f>
        <v>57</v>
      </c>
      <c r="E486" s="16">
        <v>44326</v>
      </c>
      <c r="F486" s="7"/>
      <c r="G486" s="44"/>
      <c r="H486" s="44"/>
      <c r="I486" s="44"/>
      <c r="J486" s="44"/>
      <c r="K486" s="44"/>
      <c r="L486" s="44"/>
      <c r="M486" s="43"/>
      <c r="N486" s="40" t="str">
        <f>IFERROR((COUNTIF(H486,[1]Locaux!$A$8)+COUNTIF(H486,[1]Locaux!$A$9)+COUNTIF(H486,[1]Locaux!$A$10)+COUNTIF(H486,[1]Locaux!$A$11)+COUNTIF(H486,[1]Locaux!$A$12)+COUNTIF(H486,[1]Locaux!$A$15)+COUNTIF(H486,[1]Locaux!$A$16)+COUNTIF(H486,[1]Locaux!$A$17))/(COUNTIF(G486,"*")+COUNTIF(K486,"*")+COUNTIF(M486,"*")),"0")</f>
        <v>0</v>
      </c>
      <c r="O486" s="7"/>
      <c r="P486" s="44"/>
      <c r="Q486" s="44"/>
      <c r="R486" s="44"/>
      <c r="S486" s="44"/>
      <c r="T486" s="44"/>
      <c r="U486" s="44"/>
      <c r="V486" s="43"/>
      <c r="W486" s="40" t="str">
        <f>IFERROR((COUNTIF(Q486,[1]Locaux!$A$8)+COUNTIF(Q486,[1]Locaux!$A$9)+COUNTIF(Q486,[1]Locaux!$A$10)+COUNTIF(Q486,[1]Locaux!$A$11)+COUNTIF(Q486,[1]Locaux!$A$12)+COUNTIF(Q486,[1]Locaux!$A$15)+COUNTIF(Q486,[1]Locaux!$A$16)+COUNTIF(Q486,[1]Locaux!$A$17))/(COUNTIF(P486,"*")+COUNTIF(T486,"*")+COUNTIF(V486,"*")),"0")</f>
        <v>0</v>
      </c>
      <c r="X486" s="50" t="s">
        <v>16</v>
      </c>
      <c r="Y486" s="44"/>
      <c r="Z486" s="44"/>
      <c r="AA486" s="44"/>
      <c r="AB486" s="44"/>
      <c r="AC486" s="44"/>
      <c r="AD486" s="44"/>
      <c r="AE486" s="43"/>
      <c r="AF486" s="40" t="str">
        <f>IFERROR((COUNTIF(Z486,[1]Locaux!$A$8)+COUNTIF(Z486,[1]Locaux!$A$9)+COUNTIF(Z486,[1]Locaux!$A$10)+COUNTIF(Z486,[1]Locaux!$A$11)+COUNTIF(Z486,[1]Locaux!$A$12)+COUNTIF(Z486,[1]Locaux!$A$15)+COUNTIF(Z486,[1]Locaux!$A$16)+COUNTIF(Z486,[1]Locaux!$A$17))/(COUNTIF(Y486,"*")+COUNTIF(AC486,"*")+COUNTIF(AE486,"*")),"0")</f>
        <v>0</v>
      </c>
      <c r="AG486" s="7" t="s">
        <v>20</v>
      </c>
      <c r="AH486" s="44"/>
      <c r="AI486" s="44"/>
      <c r="AJ486" s="44"/>
      <c r="AK486" s="44"/>
      <c r="AL486" s="44"/>
      <c r="AM486" s="44"/>
      <c r="AN486" s="43"/>
      <c r="AO486" s="40" t="str">
        <f>IFERROR((COUNTIF(AI486,[1]Locaux!$A$8)+COUNTIF(AI486,[1]Locaux!$A$9)+COUNTIF(AI486,[1]Locaux!$A$10)+COUNTIF(AI486,[1]Locaux!$A$11)+COUNTIF(AI486,[1]Locaux!$A$12)+COUNTIF(AI486,[1]Locaux!$A$15)+COUNTIF(AI486,[1]Locaux!$A$16)+COUNTIF(AI486,[1]Locaux!$A$17))/(COUNTIF(AH486,"*")+COUNTIF(AL486,"*")+COUNTIF(AN486,"*")),"0")</f>
        <v>0</v>
      </c>
      <c r="AP486" s="7" t="s">
        <v>20</v>
      </c>
      <c r="AQ486" s="44"/>
      <c r="AR486" s="44"/>
      <c r="AS486" s="44"/>
      <c r="AT486" s="44"/>
      <c r="AU486" s="44"/>
      <c r="AV486" s="44"/>
      <c r="AW486" s="43"/>
      <c r="AX486" s="40" t="str">
        <f>IFERROR((COUNTIF(AR486,[1]Locaux!$A$8)+COUNTIF(AR486,[1]Locaux!$A$9)+COUNTIF(AR486,[1]Locaux!$A$10)+COUNTIF(AR486,[1]Locaux!$A$11)+COUNTIF(AR486,[1]Locaux!$A$12)+COUNTIF(AR486,[1]Locaux!$A$15)+COUNTIF(AR486,[1]Locaux!$A$16)+COUNTIF(AR486,[1]Locaux!$A$17))/(COUNTIF(AQ486,"*")+COUNTIF(AU486,"*")+COUNTIF(AW486,"*")),"0")</f>
        <v>0</v>
      </c>
      <c r="AY486" s="7" t="s">
        <v>17</v>
      </c>
      <c r="AZ486" s="44"/>
      <c r="BA486" s="44"/>
      <c r="BB486" s="44"/>
      <c r="BC486" s="44"/>
      <c r="BD486" s="44"/>
      <c r="BE486" s="44"/>
      <c r="BF486" s="43"/>
      <c r="BG486" s="40" t="str">
        <f>IFERROR((COUNTIF(BA486,[1]Locaux!$A$8)+COUNTIF(BA486,[1]Locaux!$A$9)+COUNTIF(BA486,[1]Locaux!$A$10)+COUNTIF(BA486,[1]Locaux!$A$11)+COUNTIF(BA486,[1]Locaux!$A$12)+COUNTIF(BA486,[1]Locaux!$A$15)+COUNTIF(BA486,[1]Locaux!$A$16)+COUNTIF(BA486,[1]Locaux!$A$17))/(COUNTIF(AZ486,"*")+COUNTIF(BD486,"*")+COUNTIF(BF486,"*")),"0")</f>
        <v>0</v>
      </c>
      <c r="BH486" s="7"/>
      <c r="BI486" s="44"/>
      <c r="BJ486" s="44"/>
      <c r="BK486" s="44"/>
      <c r="BL486" s="44"/>
      <c r="BM486" s="44"/>
      <c r="BN486" s="44"/>
      <c r="BO486" s="43"/>
      <c r="BP486" s="40" t="str">
        <f>IFERROR((COUNTIF(BJ486,[1]Locaux!$A$8)+COUNTIF(BJ486,[1]Locaux!$A$9)+COUNTIF(BJ486,[1]Locaux!$A$10)+COUNTIF(BJ486,[1]Locaux!$A$11)+COUNTIF(BJ486,[1]Locaux!$A$12)+COUNTIF(BJ486,[1]Locaux!$A$15)+COUNTIF(BJ486,[1]Locaux!$A$16)+COUNTIF(BJ486,[1]Locaux!$A$17))/(COUNTIF(BI486,"*")+COUNTIF(BM486,"*")+COUNTIF(BO486,"*")),"0")</f>
        <v>0</v>
      </c>
      <c r="BQ486" s="7"/>
      <c r="BR486" s="44"/>
      <c r="BS486" s="44"/>
      <c r="BT486" s="44"/>
      <c r="BU486" s="44"/>
      <c r="BV486" s="44"/>
      <c r="BW486" s="44"/>
      <c r="BX486" s="43"/>
      <c r="BY486" s="7"/>
      <c r="BZ486" s="44"/>
      <c r="CA486" s="44"/>
      <c r="CB486" s="44"/>
      <c r="CC486" s="44"/>
      <c r="CD486" s="44"/>
      <c r="CE486" s="44"/>
      <c r="CF486" s="43"/>
      <c r="CG486" s="7"/>
      <c r="CH486" s="44"/>
      <c r="CI486" s="44"/>
      <c r="CJ486" s="44"/>
      <c r="CK486" s="44"/>
      <c r="CL486" s="44"/>
      <c r="CM486" s="44"/>
      <c r="CN486" s="43"/>
      <c r="CO486" s="37" t="e">
        <f>OR(CR486&gt;1,CS486&gt;1,CT486&gt;1,CU486&gt;1,CV486&gt;1,CW486&gt;1,CX486&gt;1,CY486&gt;1,CZ486&gt;1,DA486&gt;1,DB486&gt;1,DC486&gt;1,#REF!&gt;1,#REF!&gt;1,#REF!&gt;1,#REF!&gt;1,#REF!&gt;1,#REF!&gt;1,#REF!&gt;1,#REF!&gt;1,#REF!&gt;1,#REF!&gt;1,#REF!&gt;1,#REF!&gt;1,#REF!&gt;1,#REF!&gt;1,#REF!&gt;1,#REF!&gt;1,#REF!&gt;1,#REF!&gt;1)</f>
        <v>#REF!</v>
      </c>
      <c r="CP486" s="36" t="b">
        <f>OR(DR486&gt;1,DS486&gt;1,DT486&gt;1,DU486&gt;1,DV486&gt;1,DW486&gt;1,DX486&gt;1,DY486&gt;1,DZ486&gt;1,EA486&gt;1,EB486&gt;1,EC486&gt;1,ED486&gt;1,EE486&gt;1,EF486&gt;1,EG486&gt;1,EH486&gt;1,EI486&gt;1,EJ486&gt;1,EK486&gt;1,EL486&gt;1,EM486&gt;1,EN486&gt;1,EO486&gt;1,EP486&gt;1,EQ486&gt;1,ER486&gt;1,ES486&gt;1,ET486&gt;1,EU486&gt;1,EV486&gt;1,EW486&gt;1,EX486&gt;1,EY486&gt;1,EZ486&gt;1,FA486&gt;1,FB486&gt;1,FC486&gt;1,FD486&gt;1,FE486&gt;1)</f>
        <v>0</v>
      </c>
      <c r="CQ486" s="35"/>
      <c r="CR486" s="34">
        <f>COUNTIF($F486:$CN486,CR$101)</f>
        <v>0</v>
      </c>
      <c r="CS486" s="33">
        <f>COUNTIF($F486:$CN486,CS$101)</f>
        <v>0</v>
      </c>
      <c r="CT486" s="32">
        <f>COUNTIF($F486:$CN486,CT$101)</f>
        <v>0</v>
      </c>
      <c r="CU486" s="31">
        <f>COUNTIF($F486:$CN486,CU$101)</f>
        <v>0</v>
      </c>
      <c r="CV486" s="30">
        <f>COUNTIF($F486:$CN486,CV$101)</f>
        <v>0</v>
      </c>
      <c r="CW486" s="29">
        <f>COUNTIF($F486:$CN486,CW$101)</f>
        <v>0</v>
      </c>
      <c r="CX486" s="24">
        <f>COUNTIF($F486:$CN486,CX$101)</f>
        <v>0</v>
      </c>
      <c r="CY486" s="28">
        <f>COUNTIF($F486:$CN486,CY$101)</f>
        <v>0</v>
      </c>
      <c r="CZ486" s="27">
        <f>COUNTIF($F486:$CN486,CZ$101)</f>
        <v>0</v>
      </c>
      <c r="DA486" s="26">
        <f>COUNTIF($F486:$CN486,DA$101)</f>
        <v>0</v>
      </c>
      <c r="DB486" s="25">
        <f>COUNTIF($F486:$CN486,DB$101)</f>
        <v>0</v>
      </c>
      <c r="DC486" s="24">
        <f>COUNTIF($F486:$CN486,DC$101)</f>
        <v>0</v>
      </c>
      <c r="DD486" s="13"/>
      <c r="DE486" s="13"/>
      <c r="DF486" s="23"/>
      <c r="DG486" s="23"/>
      <c r="DH486" s="23"/>
      <c r="DI486" s="23"/>
      <c r="DJ486" s="23"/>
      <c r="DK486" s="23"/>
      <c r="DL486" s="23"/>
      <c r="DM486" s="23"/>
      <c r="DN486" s="23"/>
      <c r="DO486" s="23"/>
      <c r="DP486" s="22"/>
      <c r="DQ486" s="21"/>
      <c r="DR486" s="20">
        <f>COUNTIF($F486:$CN486,DR$101)</f>
        <v>0</v>
      </c>
      <c r="DS486" s="19">
        <f>COUNTIF($F486:$CN486,DS$101)</f>
        <v>0</v>
      </c>
      <c r="DT486" s="19">
        <f>COUNTIF($F486:$CN486,DT$101)</f>
        <v>0</v>
      </c>
      <c r="DU486" s="19">
        <f>COUNTIF($F486:$CN486,DU$101)</f>
        <v>0</v>
      </c>
      <c r="DV486" s="19">
        <f>COUNTIF($F486:$CN486,DV$101)</f>
        <v>0</v>
      </c>
      <c r="DW486" s="19">
        <f>COUNTIF($F486:$CN486,DW$101)</f>
        <v>0</v>
      </c>
      <c r="DX486" s="19">
        <f>COUNTIF($F486:$CN486,DX$101)</f>
        <v>0</v>
      </c>
      <c r="DY486" s="19">
        <f>COUNTIF($F486:$CN486,DY$101)</f>
        <v>0</v>
      </c>
      <c r="DZ486" s="19">
        <f>COUNTIF($F486:$CN486,DZ$101)</f>
        <v>0</v>
      </c>
      <c r="EA486" s="19">
        <f>COUNTIF($F486:$CN486,EA$101)</f>
        <v>0</v>
      </c>
      <c r="EB486" s="19">
        <f>COUNTIF($F486:$CN486,EB$101)</f>
        <v>0</v>
      </c>
      <c r="EC486" s="19">
        <f>COUNTIF($F486:$CN486,EC$101)</f>
        <v>0</v>
      </c>
      <c r="ED486" s="19">
        <f>COUNTIF($F486:$CN486,ED$101)</f>
        <v>0</v>
      </c>
      <c r="EE486" s="19">
        <f>COUNTIF($F486:$CN486,EE$101)</f>
        <v>0</v>
      </c>
      <c r="EF486" s="19">
        <f>COUNTIF($F486:$CN486,EF$101)</f>
        <v>0</v>
      </c>
      <c r="EG486" s="19">
        <f>COUNTIF($F486:$CN486,EG$101)</f>
        <v>0</v>
      </c>
      <c r="EH486" s="19">
        <f>COUNTIF($F486:$CN486,EH$101)</f>
        <v>0</v>
      </c>
      <c r="EI486" s="19">
        <f>COUNTIF($F486:$CN486,EI$101)</f>
        <v>0</v>
      </c>
      <c r="EJ486" s="19">
        <f>COUNTIF($F486:$CN486,EJ$101)</f>
        <v>0</v>
      </c>
      <c r="EK486" s="19">
        <f>COUNTIF($F486:$CN486,EK$101)</f>
        <v>0</v>
      </c>
      <c r="EL486" s="19">
        <f>COUNTIF($F486:$CN486,EL$101)</f>
        <v>0</v>
      </c>
      <c r="EM486" s="19">
        <f>COUNTIF($F486:$CN486,EM$101)</f>
        <v>0</v>
      </c>
      <c r="EN486" s="19">
        <f>COUNTIF($F486:$CN486,EN$101)</f>
        <v>0</v>
      </c>
      <c r="EO486" s="19">
        <f>COUNTIF($F486:$CN486,EO$101)</f>
        <v>0</v>
      </c>
      <c r="EP486" s="19">
        <f>COUNTIF($F486:$CN486,EP$101)</f>
        <v>0</v>
      </c>
      <c r="EQ486" s="19">
        <f>COUNTIF($F486:$CN486,EQ$101)</f>
        <v>0</v>
      </c>
      <c r="ER486" s="19">
        <f>COUNTIF($F486:$CN486,ER$101)</f>
        <v>0</v>
      </c>
      <c r="ES486" s="19">
        <f>COUNTIF($F486:$CN486,ES$101)</f>
        <v>0</v>
      </c>
      <c r="ET486" s="19">
        <f>COUNTIF($F486:$CN486,ET$101)</f>
        <v>0</v>
      </c>
      <c r="EU486" s="19">
        <f>COUNTIF($F486:$CN486,EU$101)</f>
        <v>0</v>
      </c>
      <c r="EV486" s="19">
        <f>COUNTIF($F486:$CN486,EV$101)</f>
        <v>0</v>
      </c>
      <c r="EW486" s="19">
        <f>COUNTIF($F486:$CN486,EW$101)</f>
        <v>0</v>
      </c>
      <c r="EX486" s="19">
        <f>COUNTIF($F486:$CN486,EX$101)</f>
        <v>0</v>
      </c>
      <c r="EY486" s="19">
        <f>COUNTIF($F486:$CN486,EY$101)</f>
        <v>0</v>
      </c>
      <c r="EZ486" s="19">
        <f>COUNTIF($F486:$CN486,EZ$101)</f>
        <v>0</v>
      </c>
      <c r="FA486" s="19">
        <f>COUNTIF($F486:$CN486,FA$101)</f>
        <v>0</v>
      </c>
      <c r="FB486" s="19">
        <f>COUNTIF($F486:$CN486,FB$101)</f>
        <v>0</v>
      </c>
      <c r="FC486" s="19">
        <f>COUNTIF($F486:$CN486,FC$101)</f>
        <v>0</v>
      </c>
      <c r="FD486" s="19">
        <f>COUNTIF($F486:$CN486,FD$101)</f>
        <v>0</v>
      </c>
      <c r="FE486" s="19">
        <f>COUNTIF($F486:$CN486,FE$101)</f>
        <v>0</v>
      </c>
    </row>
    <row r="487" spans="1:161" ht="13.5" thickBot="1" x14ac:dyDescent="0.25">
      <c r="A487" s="12"/>
      <c r="B487" s="11"/>
      <c r="C487" s="11"/>
      <c r="D487" s="11"/>
      <c r="E487" s="10"/>
      <c r="F487" s="6"/>
      <c r="G487" s="39"/>
      <c r="H487" s="39"/>
      <c r="I487" s="39"/>
      <c r="J487" s="39"/>
      <c r="K487" s="39"/>
      <c r="L487" s="39"/>
      <c r="M487" s="38"/>
      <c r="N487" s="40" t="str">
        <f>IFERROR((COUNTIF(H487,[1]Locaux!$A$8)+COUNTIF(H487,[1]Locaux!$A$9)+COUNTIF(H487,[1]Locaux!$A$10)+COUNTIF(H487,[1]Locaux!$A$11)+COUNTIF(H487,[1]Locaux!$A$12)+COUNTIF(H487,[1]Locaux!$A$15)+COUNTIF(H487,[1]Locaux!$A$16)+COUNTIF(H487,[1]Locaux!$A$17))/(COUNTIF(G487,"*")+COUNTIF(K487,"*")+COUNTIF(M487,"*")),"0")</f>
        <v>0</v>
      </c>
      <c r="O487" s="6"/>
      <c r="P487" s="39"/>
      <c r="Q487" s="39"/>
      <c r="R487" s="39"/>
      <c r="S487" s="39"/>
      <c r="T487" s="39"/>
      <c r="U487" s="39"/>
      <c r="V487" s="38"/>
      <c r="W487" s="40" t="str">
        <f>IFERROR((COUNTIF(Q487,[1]Locaux!$A$8)+COUNTIF(Q487,[1]Locaux!$A$9)+COUNTIF(Q487,[1]Locaux!$A$10)+COUNTIF(Q487,[1]Locaux!$A$11)+COUNTIF(Q487,[1]Locaux!$A$12)+COUNTIF(Q487,[1]Locaux!$A$15)+COUNTIF(Q487,[1]Locaux!$A$16)+COUNTIF(Q487,[1]Locaux!$A$17))/(COUNTIF(P487,"*")+COUNTIF(T487,"*")+COUNTIF(V487,"*")),"0")</f>
        <v>0</v>
      </c>
      <c r="X487" s="49" t="s">
        <v>16</v>
      </c>
      <c r="Y487" s="39"/>
      <c r="Z487" s="39"/>
      <c r="AA487" s="39"/>
      <c r="AB487" s="39"/>
      <c r="AC487" s="39"/>
      <c r="AD487" s="39"/>
      <c r="AE487" s="38"/>
      <c r="AF487" s="40" t="str">
        <f>IFERROR((COUNTIF(Z487,[1]Locaux!$A$8)+COUNTIF(Z487,[1]Locaux!$A$9)+COUNTIF(Z487,[1]Locaux!$A$10)+COUNTIF(Z487,[1]Locaux!$A$11)+COUNTIF(Z487,[1]Locaux!$A$12)+COUNTIF(Z487,[1]Locaux!$A$15)+COUNTIF(Z487,[1]Locaux!$A$16)+COUNTIF(Z487,[1]Locaux!$A$17))/(COUNTIF(Y487,"*")+COUNTIF(AC487,"*")+COUNTIF(AE487,"*")),"0")</f>
        <v>0</v>
      </c>
      <c r="AG487" s="6" t="s">
        <v>20</v>
      </c>
      <c r="AH487" s="39"/>
      <c r="AI487" s="39"/>
      <c r="AJ487" s="39"/>
      <c r="AK487" s="39"/>
      <c r="AL487" s="39"/>
      <c r="AM487" s="39"/>
      <c r="AN487" s="38"/>
      <c r="AO487" s="40" t="str">
        <f>IFERROR((COUNTIF(AI487,[1]Locaux!$A$8)+COUNTIF(AI487,[1]Locaux!$A$9)+COUNTIF(AI487,[1]Locaux!$A$10)+COUNTIF(AI487,[1]Locaux!$A$11)+COUNTIF(AI487,[1]Locaux!$A$12)+COUNTIF(AI487,[1]Locaux!$A$15)+COUNTIF(AI487,[1]Locaux!$A$16)+COUNTIF(AI487,[1]Locaux!$A$17))/(COUNTIF(AH487,"*")+COUNTIF(AL487,"*")+COUNTIF(AN487,"*")),"0")</f>
        <v>0</v>
      </c>
      <c r="AP487" s="6" t="s">
        <v>20</v>
      </c>
      <c r="AQ487" s="39"/>
      <c r="AR487" s="39"/>
      <c r="AS487" s="39"/>
      <c r="AT487" s="39"/>
      <c r="AU487" s="39"/>
      <c r="AV487" s="39"/>
      <c r="AW487" s="38"/>
      <c r="AX487" s="40" t="str">
        <f>IFERROR((COUNTIF(AR487,[1]Locaux!$A$8)+COUNTIF(AR487,[1]Locaux!$A$9)+COUNTIF(AR487,[1]Locaux!$A$10)+COUNTIF(AR487,[1]Locaux!$A$11)+COUNTIF(AR487,[1]Locaux!$A$12)+COUNTIF(AR487,[1]Locaux!$A$15)+COUNTIF(AR487,[1]Locaux!$A$16)+COUNTIF(AR487,[1]Locaux!$A$17))/(COUNTIF(AQ487,"*")+COUNTIF(AU487,"*")+COUNTIF(AW487,"*")),"0")</f>
        <v>0</v>
      </c>
      <c r="AY487" s="6" t="s">
        <v>17</v>
      </c>
      <c r="AZ487" s="39"/>
      <c r="BA487" s="39"/>
      <c r="BB487" s="39"/>
      <c r="BC487" s="39"/>
      <c r="BD487" s="39"/>
      <c r="BE487" s="39"/>
      <c r="BF487" s="38"/>
      <c r="BG487" s="40" t="str">
        <f>IFERROR((COUNTIF(BA487,[1]Locaux!$A$8)+COUNTIF(BA487,[1]Locaux!$A$9)+COUNTIF(BA487,[1]Locaux!$A$10)+COUNTIF(BA487,[1]Locaux!$A$11)+COUNTIF(BA487,[1]Locaux!$A$12)+COUNTIF(BA487,[1]Locaux!$A$15)+COUNTIF(BA487,[1]Locaux!$A$16)+COUNTIF(BA487,[1]Locaux!$A$17))/(COUNTIF(AZ487,"*")+COUNTIF(BD487,"*")+COUNTIF(BF487,"*")),"0")</f>
        <v>0</v>
      </c>
      <c r="BH487" s="6"/>
      <c r="BI487" s="39"/>
      <c r="BJ487" s="39"/>
      <c r="BK487" s="39"/>
      <c r="BL487" s="39"/>
      <c r="BM487" s="39"/>
      <c r="BN487" s="39"/>
      <c r="BO487" s="38"/>
      <c r="BP487" s="40" t="str">
        <f>IFERROR((COUNTIF(BJ487,[1]Locaux!$A$8)+COUNTIF(BJ487,[1]Locaux!$A$9)+COUNTIF(BJ487,[1]Locaux!$A$10)+COUNTIF(BJ487,[1]Locaux!$A$11)+COUNTIF(BJ487,[1]Locaux!$A$12)+COUNTIF(BJ487,[1]Locaux!$A$15)+COUNTIF(BJ487,[1]Locaux!$A$16)+COUNTIF(BJ487,[1]Locaux!$A$17))/(COUNTIF(BI487,"*")+COUNTIF(BM487,"*")+COUNTIF(BO487,"*")),"0")</f>
        <v>0</v>
      </c>
      <c r="BQ487" s="6"/>
      <c r="BR487" s="39"/>
      <c r="BS487" s="39"/>
      <c r="BT487" s="39"/>
      <c r="BU487" s="39"/>
      <c r="BV487" s="39"/>
      <c r="BW487" s="39"/>
      <c r="BX487" s="38"/>
      <c r="BY487" s="6"/>
      <c r="BZ487" s="39"/>
      <c r="CA487" s="39"/>
      <c r="CB487" s="39"/>
      <c r="CC487" s="39"/>
      <c r="CD487" s="39"/>
      <c r="CE487" s="39"/>
      <c r="CF487" s="38"/>
      <c r="CG487" s="6"/>
      <c r="CH487" s="39"/>
      <c r="CI487" s="39"/>
      <c r="CJ487" s="39"/>
      <c r="CK487" s="39"/>
      <c r="CL487" s="39"/>
      <c r="CM487" s="39"/>
      <c r="CN487" s="38"/>
      <c r="CO487" s="37" t="e">
        <f>OR(CR487&gt;1,CS487&gt;1,CT487&gt;1,CU487&gt;1,CV487&gt;1,CW487&gt;1,CX487&gt;1,CY487&gt;1,CZ487&gt;1,DA487&gt;1,DB487&gt;1,DC487&gt;1,#REF!&gt;1,#REF!&gt;1,#REF!&gt;1,#REF!&gt;1,#REF!&gt;1,#REF!&gt;1,#REF!&gt;1,#REF!&gt;1,#REF!&gt;1,#REF!&gt;1,#REF!&gt;1,#REF!&gt;1,#REF!&gt;1,#REF!&gt;1,#REF!&gt;1,#REF!&gt;1,#REF!&gt;1,#REF!&gt;1)</f>
        <v>#REF!</v>
      </c>
      <c r="CP487" s="36" t="b">
        <f>OR(DR487&gt;1,DS487&gt;1,DT487&gt;1,DU487&gt;1,DV487&gt;1,DW487&gt;1,DX487&gt;1,DY487&gt;1,DZ487&gt;1,EA487&gt;1,EB487&gt;1,EC487&gt;1,ED487&gt;1,EE487&gt;1,EF487&gt;1,EG487&gt;1,EH487&gt;1,EI487&gt;1,EJ487&gt;1,EK487&gt;1,EL487&gt;1,EM487&gt;1,EN487&gt;1,EO487&gt;1,EP487&gt;1,EQ487&gt;1,ER487&gt;1,ES487&gt;1,ET487&gt;1,EU487&gt;1,EV487&gt;1,EW487&gt;1,EX487&gt;1,EY487&gt;1,EZ487&gt;1,FA487&gt;1,FB487&gt;1,FC487&gt;1,FD487&gt;1,FE487&gt;1)</f>
        <v>0</v>
      </c>
      <c r="CQ487" s="35"/>
      <c r="CR487" s="34">
        <f>COUNTIF($F487:$CN487,CR$101)</f>
        <v>0</v>
      </c>
      <c r="CS487" s="33">
        <f>COUNTIF($F487:$CN487,CS$101)</f>
        <v>0</v>
      </c>
      <c r="CT487" s="32">
        <f>COUNTIF($F487:$CN487,CT$101)</f>
        <v>0</v>
      </c>
      <c r="CU487" s="31">
        <f>COUNTIF($F487:$CN487,CU$101)</f>
        <v>0</v>
      </c>
      <c r="CV487" s="30">
        <f>COUNTIF($F487:$CN487,CV$101)</f>
        <v>0</v>
      </c>
      <c r="CW487" s="29">
        <f>COUNTIF($F487:$CN487,CW$101)</f>
        <v>0</v>
      </c>
      <c r="CX487" s="24">
        <f>COUNTIF($F487:$CN487,CX$101)</f>
        <v>0</v>
      </c>
      <c r="CY487" s="28">
        <f>COUNTIF($F487:$CN487,CY$101)</f>
        <v>0</v>
      </c>
      <c r="CZ487" s="27">
        <f>COUNTIF($F487:$CN487,CZ$101)</f>
        <v>0</v>
      </c>
      <c r="DA487" s="26">
        <f>COUNTIF($F487:$CN487,DA$101)</f>
        <v>0</v>
      </c>
      <c r="DB487" s="25">
        <f>COUNTIF($F487:$CN487,DB$101)</f>
        <v>0</v>
      </c>
      <c r="DC487" s="24">
        <f>COUNTIF($F487:$CN487,DC$101)</f>
        <v>0</v>
      </c>
      <c r="DD487" s="13"/>
      <c r="DE487" s="13"/>
      <c r="DF487" s="23"/>
      <c r="DG487" s="23"/>
      <c r="DH487" s="23"/>
      <c r="DI487" s="23"/>
      <c r="DJ487" s="23"/>
      <c r="DK487" s="23"/>
      <c r="DL487" s="23"/>
      <c r="DM487" s="23"/>
      <c r="DN487" s="23"/>
      <c r="DO487" s="23"/>
      <c r="DP487" s="22"/>
      <c r="DQ487" s="21"/>
      <c r="DR487" s="20">
        <f>COUNTIF($F487:$CN487,DR$101)</f>
        <v>0</v>
      </c>
      <c r="DS487" s="19">
        <f>COUNTIF($F487:$CN487,DS$101)</f>
        <v>0</v>
      </c>
      <c r="DT487" s="19">
        <f>COUNTIF($F487:$CN487,DT$101)</f>
        <v>0</v>
      </c>
      <c r="DU487" s="19">
        <f>COUNTIF($F487:$CN487,DU$101)</f>
        <v>0</v>
      </c>
      <c r="DV487" s="19">
        <f>COUNTIF($F487:$CN487,DV$101)</f>
        <v>0</v>
      </c>
      <c r="DW487" s="19">
        <f>COUNTIF($F487:$CN487,DW$101)</f>
        <v>0</v>
      </c>
      <c r="DX487" s="19">
        <f>COUNTIF($F487:$CN487,DX$101)</f>
        <v>0</v>
      </c>
      <c r="DY487" s="19">
        <f>COUNTIF($F487:$CN487,DY$101)</f>
        <v>0</v>
      </c>
      <c r="DZ487" s="19">
        <f>COUNTIF($F487:$CN487,DZ$101)</f>
        <v>0</v>
      </c>
      <c r="EA487" s="19">
        <f>COUNTIF($F487:$CN487,EA$101)</f>
        <v>0</v>
      </c>
      <c r="EB487" s="19">
        <f>COUNTIF($F487:$CN487,EB$101)</f>
        <v>0</v>
      </c>
      <c r="EC487" s="19">
        <f>COUNTIF($F487:$CN487,EC$101)</f>
        <v>0</v>
      </c>
      <c r="ED487" s="19">
        <f>COUNTIF($F487:$CN487,ED$101)</f>
        <v>0</v>
      </c>
      <c r="EE487" s="19">
        <f>COUNTIF($F487:$CN487,EE$101)</f>
        <v>0</v>
      </c>
      <c r="EF487" s="19">
        <f>COUNTIF($F487:$CN487,EF$101)</f>
        <v>0</v>
      </c>
      <c r="EG487" s="19">
        <f>COUNTIF($F487:$CN487,EG$101)</f>
        <v>0</v>
      </c>
      <c r="EH487" s="19">
        <f>COUNTIF($F487:$CN487,EH$101)</f>
        <v>0</v>
      </c>
      <c r="EI487" s="19">
        <f>COUNTIF($F487:$CN487,EI$101)</f>
        <v>0</v>
      </c>
      <c r="EJ487" s="19">
        <f>COUNTIF($F487:$CN487,EJ$101)</f>
        <v>0</v>
      </c>
      <c r="EK487" s="19">
        <f>COUNTIF($F487:$CN487,EK$101)</f>
        <v>0</v>
      </c>
      <c r="EL487" s="19">
        <f>COUNTIF($F487:$CN487,EL$101)</f>
        <v>0</v>
      </c>
      <c r="EM487" s="19">
        <f>COUNTIF($F487:$CN487,EM$101)</f>
        <v>0</v>
      </c>
      <c r="EN487" s="19">
        <f>COUNTIF($F487:$CN487,EN$101)</f>
        <v>0</v>
      </c>
      <c r="EO487" s="19">
        <f>COUNTIF($F487:$CN487,EO$101)</f>
        <v>0</v>
      </c>
      <c r="EP487" s="19">
        <f>COUNTIF($F487:$CN487,EP$101)</f>
        <v>0</v>
      </c>
      <c r="EQ487" s="19">
        <f>COUNTIF($F487:$CN487,EQ$101)</f>
        <v>0</v>
      </c>
      <c r="ER487" s="19">
        <f>COUNTIF($F487:$CN487,ER$101)</f>
        <v>0</v>
      </c>
      <c r="ES487" s="19">
        <f>COUNTIF($F487:$CN487,ES$101)</f>
        <v>0</v>
      </c>
      <c r="ET487" s="19">
        <f>COUNTIF($F487:$CN487,ET$101)</f>
        <v>0</v>
      </c>
      <c r="EU487" s="19">
        <f>COUNTIF($F487:$CN487,EU$101)</f>
        <v>0</v>
      </c>
      <c r="EV487" s="19">
        <f>COUNTIF($F487:$CN487,EV$101)</f>
        <v>0</v>
      </c>
      <c r="EW487" s="19">
        <f>COUNTIF($F487:$CN487,EW$101)</f>
        <v>0</v>
      </c>
      <c r="EX487" s="19">
        <f>COUNTIF($F487:$CN487,EX$101)</f>
        <v>0</v>
      </c>
      <c r="EY487" s="19">
        <f>COUNTIF($F487:$CN487,EY$101)</f>
        <v>0</v>
      </c>
      <c r="EZ487" s="19">
        <f>COUNTIF($F487:$CN487,EZ$101)</f>
        <v>0</v>
      </c>
      <c r="FA487" s="19">
        <f>COUNTIF($F487:$CN487,FA$101)</f>
        <v>0</v>
      </c>
      <c r="FB487" s="19">
        <f>COUNTIF($F487:$CN487,FB$101)</f>
        <v>0</v>
      </c>
      <c r="FC487" s="19">
        <f>COUNTIF($F487:$CN487,FC$101)</f>
        <v>0</v>
      </c>
      <c r="FD487" s="19">
        <f>COUNTIF($F487:$CN487,FD$101)</f>
        <v>0</v>
      </c>
      <c r="FE487" s="19">
        <f>COUNTIF($F487:$CN487,FE$101)</f>
        <v>0</v>
      </c>
    </row>
    <row r="488" spans="1:161" x14ac:dyDescent="0.2">
      <c r="A488" s="18" t="str">
        <f>CHOOSE(WEEKDAY($E488),"Dimanche","Lundi","Mardi","Mercredi","Jeudi","Vendredi","")</f>
        <v>Mardi</v>
      </c>
      <c r="B488" s="17">
        <f>IF(M488&lt;&gt;"Cong. ",B486+1,B486+0)</f>
        <v>182</v>
      </c>
      <c r="C488" s="17">
        <f>IF(M488&lt;&gt;"Cong. ",C486+1,C486+0)</f>
        <v>161</v>
      </c>
      <c r="D488" s="17">
        <f>IF(M488="",D486+1,D486+0)</f>
        <v>58</v>
      </c>
      <c r="E488" s="16">
        <v>44327</v>
      </c>
      <c r="F488" s="7"/>
      <c r="G488" s="44"/>
      <c r="H488" s="44"/>
      <c r="I488" s="44"/>
      <c r="J488" s="44"/>
      <c r="K488" s="44"/>
      <c r="L488" s="44"/>
      <c r="M488" s="43"/>
      <c r="N488" s="40" t="str">
        <f>IFERROR((COUNTIF(H488,[1]Locaux!$A$8)+COUNTIF(H488,[1]Locaux!$A$9)+COUNTIF(H488,[1]Locaux!$A$10)+COUNTIF(H488,[1]Locaux!$A$11)+COUNTIF(H488,[1]Locaux!$A$12)+COUNTIF(H488,[1]Locaux!$A$15)+COUNTIF(H488,[1]Locaux!$A$16)+COUNTIF(H488,[1]Locaux!$A$17))/(COUNTIF(G488,"*")+COUNTIF(K488,"*")+COUNTIF(M488,"*")),"0")</f>
        <v>0</v>
      </c>
      <c r="O488" s="7"/>
      <c r="P488" s="44"/>
      <c r="Q488" s="44"/>
      <c r="R488" s="44"/>
      <c r="S488" s="44"/>
      <c r="T488" s="44"/>
      <c r="U488" s="44"/>
      <c r="V488" s="43"/>
      <c r="W488" s="40" t="str">
        <f>IFERROR((COUNTIF(Q488,[1]Locaux!$A$8)+COUNTIF(Q488,[1]Locaux!$A$9)+COUNTIF(Q488,[1]Locaux!$A$10)+COUNTIF(Q488,[1]Locaux!$A$11)+COUNTIF(Q488,[1]Locaux!$A$12)+COUNTIF(Q488,[1]Locaux!$A$15)+COUNTIF(Q488,[1]Locaux!$A$16)+COUNTIF(Q488,[1]Locaux!$A$17))/(COUNTIF(P488,"*")+COUNTIF(T488,"*")+COUNTIF(V488,"*")),"0")</f>
        <v>0</v>
      </c>
      <c r="X488" s="7" t="s">
        <v>0</v>
      </c>
      <c r="Y488" s="44"/>
      <c r="Z488" s="44"/>
      <c r="AA488" s="44"/>
      <c r="AB488" s="44"/>
      <c r="AC488" s="44"/>
      <c r="AD488" s="44"/>
      <c r="AE488" s="43"/>
      <c r="AF488" s="40" t="str">
        <f>IFERROR((COUNTIF(Z488,[1]Locaux!$A$8)+COUNTIF(Z488,[1]Locaux!$A$9)+COUNTIF(Z488,[1]Locaux!$A$10)+COUNTIF(Z488,[1]Locaux!$A$11)+COUNTIF(Z488,[1]Locaux!$A$12)+COUNTIF(Z488,[1]Locaux!$A$15)+COUNTIF(Z488,[1]Locaux!$A$16)+COUNTIF(Z488,[1]Locaux!$A$17))/(COUNTIF(Y488,"*")+COUNTIF(AC488,"*")+COUNTIF(AE488,"*")),"0")</f>
        <v>0</v>
      </c>
      <c r="AG488" s="7" t="s">
        <v>20</v>
      </c>
      <c r="AH488" s="44"/>
      <c r="AI488" s="44"/>
      <c r="AJ488" s="44"/>
      <c r="AK488" s="44"/>
      <c r="AL488" s="44"/>
      <c r="AM488" s="44"/>
      <c r="AN488" s="43"/>
      <c r="AO488" s="40" t="str">
        <f>IFERROR((COUNTIF(AI488,[1]Locaux!$A$8)+COUNTIF(AI488,[1]Locaux!$A$9)+COUNTIF(AI488,[1]Locaux!$A$10)+COUNTIF(AI488,[1]Locaux!$A$11)+COUNTIF(AI488,[1]Locaux!$A$12)+COUNTIF(AI488,[1]Locaux!$A$15)+COUNTIF(AI488,[1]Locaux!$A$16)+COUNTIF(AI488,[1]Locaux!$A$17))/(COUNTIF(AH488,"*")+COUNTIF(AL488,"*")+COUNTIF(AN488,"*")),"0")</f>
        <v>0</v>
      </c>
      <c r="AP488" s="7" t="s">
        <v>17</v>
      </c>
      <c r="AQ488" s="44"/>
      <c r="AR488" s="44"/>
      <c r="AS488" s="44"/>
      <c r="AU488" s="44"/>
      <c r="AV488" s="44"/>
      <c r="AW488" s="43"/>
      <c r="AX488" s="40" t="str">
        <f>IFERROR((COUNTIF(AR488,[1]Locaux!$A$8)+COUNTIF(AR488,[1]Locaux!$A$9)+COUNTIF(AR488,[1]Locaux!$A$10)+COUNTIF(AR488,[1]Locaux!$A$11)+COUNTIF(AR488,[1]Locaux!$A$12)+COUNTIF(AR488,[1]Locaux!$A$15)+COUNTIF(AR488,[1]Locaux!$A$16)+COUNTIF(AR488,[1]Locaux!$A$17))/(COUNTIF(AQ488,"*")+COUNTIF(AU488,"*")+COUNTIF(AW488,"*")),"0")</f>
        <v>0</v>
      </c>
      <c r="AY488" s="50" t="s">
        <v>22</v>
      </c>
      <c r="AZ488" s="44"/>
      <c r="BA488" s="44"/>
      <c r="BB488" s="44"/>
      <c r="BC488" s="44"/>
      <c r="BD488" s="44"/>
      <c r="BE488" s="44"/>
      <c r="BF488" s="43"/>
      <c r="BG488" s="40" t="str">
        <f>IFERROR((COUNTIF(BA488,[1]Locaux!$A$8)+COUNTIF(BA488,[1]Locaux!$A$9)+COUNTIF(BA488,[1]Locaux!$A$10)+COUNTIF(BA488,[1]Locaux!$A$11)+COUNTIF(BA488,[1]Locaux!$A$12)+COUNTIF(BA488,[1]Locaux!$A$15)+COUNTIF(BA488,[1]Locaux!$A$16)+COUNTIF(BA488,[1]Locaux!$A$17))/(COUNTIF(AZ488,"*")+COUNTIF(BD488,"*")+COUNTIF(BF488,"*")),"0")</f>
        <v>0</v>
      </c>
      <c r="BH488" s="7"/>
      <c r="BI488" s="44"/>
      <c r="BJ488" s="44"/>
      <c r="BK488" s="44"/>
      <c r="BL488" s="44"/>
      <c r="BM488" s="44"/>
      <c r="BN488" s="44"/>
      <c r="BO488" s="43"/>
      <c r="BP488" s="40" t="str">
        <f>IFERROR((COUNTIF(BJ488,[1]Locaux!$A$8)+COUNTIF(BJ488,[1]Locaux!$A$9)+COUNTIF(BJ488,[1]Locaux!$A$10)+COUNTIF(BJ488,[1]Locaux!$A$11)+COUNTIF(BJ488,[1]Locaux!$A$12)+COUNTIF(BJ488,[1]Locaux!$A$15)+COUNTIF(BJ488,[1]Locaux!$A$16)+COUNTIF(BJ488,[1]Locaux!$A$17))/(COUNTIF(BI488,"*")+COUNTIF(BM488,"*")+COUNTIF(BO488,"*")),"0")</f>
        <v>0</v>
      </c>
      <c r="BQ488" s="7"/>
      <c r="BR488" s="44"/>
      <c r="BS488" s="44"/>
      <c r="BT488" s="44"/>
      <c r="BU488" s="44"/>
      <c r="BV488" s="44"/>
      <c r="BW488" s="44"/>
      <c r="BX488" s="43"/>
      <c r="BY488" s="7"/>
      <c r="BZ488" s="44"/>
      <c r="CA488" s="44"/>
      <c r="CB488" s="44"/>
      <c r="CC488" s="44"/>
      <c r="CD488" s="44"/>
      <c r="CE488" s="44"/>
      <c r="CF488" s="43"/>
      <c r="CG488" s="7"/>
      <c r="CH488" s="44"/>
      <c r="CI488" s="44"/>
      <c r="CJ488" s="44"/>
      <c r="CK488" s="44"/>
      <c r="CL488" s="44"/>
      <c r="CM488" s="44"/>
      <c r="CN488" s="43"/>
      <c r="CO488" s="37" t="e">
        <f>OR(CR488&gt;1,CS488&gt;1,CT488&gt;1,CU488&gt;1,CV488&gt;1,CW488&gt;1,CX488&gt;1,CY488&gt;1,CZ488&gt;1,DA488&gt;1,DB488&gt;1,DC488&gt;1,#REF!&gt;1,#REF!&gt;1,#REF!&gt;1,#REF!&gt;1,#REF!&gt;1,#REF!&gt;1,#REF!&gt;1,#REF!&gt;1,#REF!&gt;1,#REF!&gt;1,#REF!&gt;1,#REF!&gt;1,#REF!&gt;1,#REF!&gt;1,#REF!&gt;1,#REF!&gt;1,#REF!&gt;1,#REF!&gt;1)</f>
        <v>#REF!</v>
      </c>
      <c r="CP488" s="36" t="b">
        <f>OR(DR488&gt;1,DS488&gt;1,DT488&gt;1,DU488&gt;1,DV488&gt;1,DW488&gt;1,DX488&gt;1,DY488&gt;1,DZ488&gt;1,EA488&gt;1,EB488&gt;1,EC488&gt;1,ED488&gt;1,EE488&gt;1,EF488&gt;1,EG488&gt;1,EH488&gt;1,EI488&gt;1,EJ488&gt;1,EK488&gt;1,EL488&gt;1,EM488&gt;1,EN488&gt;1,EO488&gt;1,EP488&gt;1,EQ488&gt;1,ER488&gt;1,ES488&gt;1,ET488&gt;1,EU488&gt;1,EV488&gt;1,EW488&gt;1,EX488&gt;1,EY488&gt;1,EZ488&gt;1,FA488&gt;1,FB488&gt;1,FC488&gt;1,FD488&gt;1,FE488&gt;1)</f>
        <v>0</v>
      </c>
      <c r="CQ488" s="35"/>
      <c r="CR488" s="34">
        <f>COUNTIF($F488:$CN488,CR$101)</f>
        <v>0</v>
      </c>
      <c r="CS488" s="33">
        <f>COUNTIF($F488:$CN488,CS$101)</f>
        <v>0</v>
      </c>
      <c r="CT488" s="32">
        <f>COUNTIF($F488:$CN488,CT$101)</f>
        <v>0</v>
      </c>
      <c r="CU488" s="31">
        <f>COUNTIF($F488:$CN488,CU$101)</f>
        <v>0</v>
      </c>
      <c r="CV488" s="30">
        <f>COUNTIF($F488:$CN488,CV$101)</f>
        <v>0</v>
      </c>
      <c r="CW488" s="29">
        <f>COUNTIF($F488:$CN488,CW$101)</f>
        <v>0</v>
      </c>
      <c r="CX488" s="24">
        <f>COUNTIF($F488:$CN488,CX$101)</f>
        <v>0</v>
      </c>
      <c r="CY488" s="28">
        <f>COUNTIF($F488:$CN488,CY$101)</f>
        <v>0</v>
      </c>
      <c r="CZ488" s="27">
        <f>COUNTIF($F488:$CN488,CZ$101)</f>
        <v>0</v>
      </c>
      <c r="DA488" s="26">
        <f>COUNTIF($F488:$CN488,DA$101)</f>
        <v>0</v>
      </c>
      <c r="DB488" s="25">
        <f>COUNTIF($F488:$CN488,DB$101)</f>
        <v>0</v>
      </c>
      <c r="DC488" s="24">
        <f>COUNTIF($F488:$CN488,DC$101)</f>
        <v>0</v>
      </c>
      <c r="DD488" s="13"/>
      <c r="DE488" s="13"/>
      <c r="DF488" s="23"/>
      <c r="DG488" s="23"/>
      <c r="DH488" s="23"/>
      <c r="DI488" s="23"/>
      <c r="DJ488" s="23"/>
      <c r="DK488" s="23"/>
      <c r="DL488" s="23"/>
      <c r="DM488" s="23"/>
      <c r="DN488" s="23"/>
      <c r="DO488" s="23"/>
      <c r="DP488" s="22"/>
      <c r="DQ488" s="21"/>
      <c r="DR488" s="20">
        <f>COUNTIF($F488:$CN488,DR$101)</f>
        <v>0</v>
      </c>
      <c r="DS488" s="19">
        <f>COUNTIF($F488:$CN488,DS$101)</f>
        <v>0</v>
      </c>
      <c r="DT488" s="19">
        <f>COUNTIF($F488:$CN488,DT$101)</f>
        <v>0</v>
      </c>
      <c r="DU488" s="19">
        <f>COUNTIF($F488:$CN488,DU$101)</f>
        <v>0</v>
      </c>
      <c r="DV488" s="19">
        <f>COUNTIF($F488:$CN488,DV$101)</f>
        <v>0</v>
      </c>
      <c r="DW488" s="19">
        <f>COUNTIF($F488:$CN488,DW$101)</f>
        <v>0</v>
      </c>
      <c r="DX488" s="19">
        <f>COUNTIF($F488:$CN488,DX$101)</f>
        <v>0</v>
      </c>
      <c r="DY488" s="19">
        <f>COUNTIF($F488:$CN488,DY$101)</f>
        <v>0</v>
      </c>
      <c r="DZ488" s="19">
        <f>COUNTIF($F488:$CN488,DZ$101)</f>
        <v>0</v>
      </c>
      <c r="EA488" s="19">
        <f>COUNTIF($F488:$CN488,EA$101)</f>
        <v>0</v>
      </c>
      <c r="EB488" s="19">
        <f>COUNTIF($F488:$CN488,EB$101)</f>
        <v>0</v>
      </c>
      <c r="EC488" s="19">
        <f>COUNTIF($F488:$CN488,EC$101)</f>
        <v>0</v>
      </c>
      <c r="ED488" s="19">
        <f>COUNTIF($F488:$CN488,ED$101)</f>
        <v>0</v>
      </c>
      <c r="EE488" s="19">
        <f>COUNTIF($F488:$CN488,EE$101)</f>
        <v>0</v>
      </c>
      <c r="EF488" s="19">
        <f>COUNTIF($F488:$CN488,EF$101)</f>
        <v>0</v>
      </c>
      <c r="EG488" s="19">
        <f>COUNTIF($F488:$CN488,EG$101)</f>
        <v>0</v>
      </c>
      <c r="EH488" s="19">
        <f>COUNTIF($F488:$CN488,EH$101)</f>
        <v>0</v>
      </c>
      <c r="EI488" s="19">
        <f>COUNTIF($F488:$CN488,EI$101)</f>
        <v>0</v>
      </c>
      <c r="EJ488" s="19">
        <f>COUNTIF($F488:$CN488,EJ$101)</f>
        <v>0</v>
      </c>
      <c r="EK488" s="19">
        <f>COUNTIF($F488:$CN488,EK$101)</f>
        <v>0</v>
      </c>
      <c r="EL488" s="19">
        <f>COUNTIF($F488:$CN488,EL$101)</f>
        <v>0</v>
      </c>
      <c r="EM488" s="19">
        <f>COUNTIF($F488:$CN488,EM$101)</f>
        <v>0</v>
      </c>
      <c r="EN488" s="19">
        <f>COUNTIF($F488:$CN488,EN$101)</f>
        <v>0</v>
      </c>
      <c r="EO488" s="19">
        <f>COUNTIF($F488:$CN488,EO$101)</f>
        <v>0</v>
      </c>
      <c r="EP488" s="19">
        <f>COUNTIF($F488:$CN488,EP$101)</f>
        <v>0</v>
      </c>
      <c r="EQ488" s="19">
        <f>COUNTIF($F488:$CN488,EQ$101)</f>
        <v>0</v>
      </c>
      <c r="ER488" s="19">
        <f>COUNTIF($F488:$CN488,ER$101)</f>
        <v>0</v>
      </c>
      <c r="ES488" s="19">
        <f>COUNTIF($F488:$CN488,ES$101)</f>
        <v>0</v>
      </c>
      <c r="ET488" s="19">
        <f>COUNTIF($F488:$CN488,ET$101)</f>
        <v>0</v>
      </c>
      <c r="EU488" s="19">
        <f>COUNTIF($F488:$CN488,EU$101)</f>
        <v>0</v>
      </c>
      <c r="EV488" s="19">
        <f>COUNTIF($F488:$CN488,EV$101)</f>
        <v>0</v>
      </c>
      <c r="EW488" s="19">
        <f>COUNTIF($F488:$CN488,EW$101)</f>
        <v>0</v>
      </c>
      <c r="EX488" s="19">
        <f>COUNTIF($F488:$CN488,EX$101)</f>
        <v>0</v>
      </c>
      <c r="EY488" s="19">
        <f>COUNTIF($F488:$CN488,EY$101)</f>
        <v>0</v>
      </c>
      <c r="EZ488" s="19">
        <f>COUNTIF($F488:$CN488,EZ$101)</f>
        <v>0</v>
      </c>
      <c r="FA488" s="19">
        <f>COUNTIF($F488:$CN488,FA$101)</f>
        <v>0</v>
      </c>
      <c r="FB488" s="19">
        <f>COUNTIF($F488:$CN488,FB$101)</f>
        <v>0</v>
      </c>
      <c r="FC488" s="19">
        <f>COUNTIF($F488:$CN488,FC$101)</f>
        <v>0</v>
      </c>
      <c r="FD488" s="19">
        <f>COUNTIF($F488:$CN488,FD$101)</f>
        <v>0</v>
      </c>
      <c r="FE488" s="19">
        <f>COUNTIF($F488:$CN488,FE$101)</f>
        <v>0</v>
      </c>
    </row>
    <row r="489" spans="1:161" ht="13.5" thickBot="1" x14ac:dyDescent="0.25">
      <c r="A489" s="12"/>
      <c r="B489" s="11"/>
      <c r="C489" s="11"/>
      <c r="D489" s="11"/>
      <c r="E489" s="10"/>
      <c r="F489" s="6"/>
      <c r="G489" s="39"/>
      <c r="H489" s="39"/>
      <c r="I489" s="39"/>
      <c r="J489" s="39"/>
      <c r="K489" s="39"/>
      <c r="L489" s="39"/>
      <c r="M489" s="38"/>
      <c r="N489" s="40" t="str">
        <f>IFERROR((COUNTIF(H489,[1]Locaux!$A$8)+COUNTIF(H489,[1]Locaux!$A$9)+COUNTIF(H489,[1]Locaux!$A$10)+COUNTIF(H489,[1]Locaux!$A$11)+COUNTIF(H489,[1]Locaux!$A$12)+COUNTIF(H489,[1]Locaux!$A$15)+COUNTIF(H489,[1]Locaux!$A$16)+COUNTIF(H489,[1]Locaux!$A$17))/(COUNTIF(G489,"*")+COUNTIF(K489,"*")+COUNTIF(M489,"*")),"0")</f>
        <v>0</v>
      </c>
      <c r="O489" s="6"/>
      <c r="P489" s="39"/>
      <c r="Q489" s="39"/>
      <c r="R489" s="39"/>
      <c r="S489" s="39"/>
      <c r="T489" s="39"/>
      <c r="U489" s="39"/>
      <c r="V489" s="38"/>
      <c r="W489" s="40" t="str">
        <f>IFERROR((COUNTIF(Q489,[1]Locaux!$A$8)+COUNTIF(Q489,[1]Locaux!$A$9)+COUNTIF(Q489,[1]Locaux!$A$10)+COUNTIF(Q489,[1]Locaux!$A$11)+COUNTIF(Q489,[1]Locaux!$A$12)+COUNTIF(Q489,[1]Locaux!$A$15)+COUNTIF(Q489,[1]Locaux!$A$16)+COUNTIF(Q489,[1]Locaux!$A$17))/(COUNTIF(P489,"*")+COUNTIF(T489,"*")+COUNTIF(V489,"*")),"0")</f>
        <v>0</v>
      </c>
      <c r="X489" s="6" t="s">
        <v>0</v>
      </c>
      <c r="Y489" s="39"/>
      <c r="Z489" s="39"/>
      <c r="AA489" s="39"/>
      <c r="AB489" s="39"/>
      <c r="AC489" s="39"/>
      <c r="AD489" s="39"/>
      <c r="AE489" s="38"/>
      <c r="AF489" s="40" t="str">
        <f>IFERROR((COUNTIF(Z489,[1]Locaux!$A$8)+COUNTIF(Z489,[1]Locaux!$A$9)+COUNTIF(Z489,[1]Locaux!$A$10)+COUNTIF(Z489,[1]Locaux!$A$11)+COUNTIF(Z489,[1]Locaux!$A$12)+COUNTIF(Z489,[1]Locaux!$A$15)+COUNTIF(Z489,[1]Locaux!$A$16)+COUNTIF(Z489,[1]Locaux!$A$17))/(COUNTIF(Y489,"*")+COUNTIF(AC489,"*")+COUNTIF(AE489,"*")),"0")</f>
        <v>0</v>
      </c>
      <c r="AG489" s="6" t="s">
        <v>20</v>
      </c>
      <c r="AH489" s="39"/>
      <c r="AI489" s="39"/>
      <c r="AJ489" s="39"/>
      <c r="AK489" s="39"/>
      <c r="AL489" s="39"/>
      <c r="AM489" s="39"/>
      <c r="AN489" s="38"/>
      <c r="AO489" s="40" t="str">
        <f>IFERROR((COUNTIF(AI489,[1]Locaux!$A$8)+COUNTIF(AI489,[1]Locaux!$A$9)+COUNTIF(AI489,[1]Locaux!$A$10)+COUNTIF(AI489,[1]Locaux!$A$11)+COUNTIF(AI489,[1]Locaux!$A$12)+COUNTIF(AI489,[1]Locaux!$A$15)+COUNTIF(AI489,[1]Locaux!$A$16)+COUNTIF(AI489,[1]Locaux!$A$17))/(COUNTIF(AH489,"*")+COUNTIF(AL489,"*")+COUNTIF(AN489,"*")),"0")</f>
        <v>0</v>
      </c>
      <c r="AP489" s="6" t="s">
        <v>17</v>
      </c>
      <c r="AQ489" s="39"/>
      <c r="AR489" s="39"/>
      <c r="AS489" s="39"/>
      <c r="AU489" s="39"/>
      <c r="AV489" s="39"/>
      <c r="AW489" s="38"/>
      <c r="AX489" s="40" t="str">
        <f>IFERROR((COUNTIF(AR489,[1]Locaux!$A$8)+COUNTIF(AR489,[1]Locaux!$A$9)+COUNTIF(AR489,[1]Locaux!$A$10)+COUNTIF(AR489,[1]Locaux!$A$11)+COUNTIF(AR489,[1]Locaux!$A$12)+COUNTIF(AR489,[1]Locaux!$A$15)+COUNTIF(AR489,[1]Locaux!$A$16)+COUNTIF(AR489,[1]Locaux!$A$17))/(COUNTIF(AQ489,"*")+COUNTIF(AU489,"*")+COUNTIF(AW489,"*")),"0")</f>
        <v>0</v>
      </c>
      <c r="AY489" s="49" t="s">
        <v>22</v>
      </c>
      <c r="AZ489" s="39"/>
      <c r="BA489" s="39"/>
      <c r="BB489" s="39"/>
      <c r="BC489" s="39"/>
      <c r="BD489" s="39"/>
      <c r="BE489" s="39"/>
      <c r="BF489" s="38"/>
      <c r="BG489" s="40" t="str">
        <f>IFERROR((COUNTIF(BA489,[1]Locaux!$A$8)+COUNTIF(BA489,[1]Locaux!$A$9)+COUNTIF(BA489,[1]Locaux!$A$10)+COUNTIF(BA489,[1]Locaux!$A$11)+COUNTIF(BA489,[1]Locaux!$A$12)+COUNTIF(BA489,[1]Locaux!$A$15)+COUNTIF(BA489,[1]Locaux!$A$16)+COUNTIF(BA489,[1]Locaux!$A$17))/(COUNTIF(AZ489,"*")+COUNTIF(BD489,"*")+COUNTIF(BF489,"*")),"0")</f>
        <v>0</v>
      </c>
      <c r="BH489" s="6"/>
      <c r="BI489" s="39"/>
      <c r="BJ489" s="39"/>
      <c r="BK489" s="39"/>
      <c r="BL489" s="39"/>
      <c r="BM489" s="39"/>
      <c r="BN489" s="39"/>
      <c r="BO489" s="38"/>
      <c r="BP489" s="40" t="str">
        <f>IFERROR((COUNTIF(BJ489,[1]Locaux!$A$8)+COUNTIF(BJ489,[1]Locaux!$A$9)+COUNTIF(BJ489,[1]Locaux!$A$10)+COUNTIF(BJ489,[1]Locaux!$A$11)+COUNTIF(BJ489,[1]Locaux!$A$12)+COUNTIF(BJ489,[1]Locaux!$A$15)+COUNTIF(BJ489,[1]Locaux!$A$16)+COUNTIF(BJ489,[1]Locaux!$A$17))/(COUNTIF(BI489,"*")+COUNTIF(BM489,"*")+COUNTIF(BO489,"*")),"0")</f>
        <v>0</v>
      </c>
      <c r="BQ489" s="6"/>
      <c r="BR489" s="39"/>
      <c r="BS489" s="39"/>
      <c r="BT489" s="39"/>
      <c r="BU489" s="39"/>
      <c r="BV489" s="39"/>
      <c r="BW489" s="39"/>
      <c r="BX489" s="38"/>
      <c r="BY489" s="6"/>
      <c r="BZ489" s="39"/>
      <c r="CA489" s="39"/>
      <c r="CB489" s="39"/>
      <c r="CC489" s="39"/>
      <c r="CD489" s="39"/>
      <c r="CE489" s="39"/>
      <c r="CF489" s="38"/>
      <c r="CG489" s="6"/>
      <c r="CH489" s="39"/>
      <c r="CI489" s="39"/>
      <c r="CJ489" s="39"/>
      <c r="CK489" s="39"/>
      <c r="CL489" s="39"/>
      <c r="CM489" s="39"/>
      <c r="CN489" s="38"/>
      <c r="CO489" s="37" t="e">
        <f>OR(CR489&gt;1,CS489&gt;1,CT489&gt;1,CU489&gt;1,CV489&gt;1,CW489&gt;1,CX489&gt;1,CY489&gt;1,CZ489&gt;1,DA489&gt;1,DB489&gt;1,DC489&gt;1,#REF!&gt;1,#REF!&gt;1,#REF!&gt;1,#REF!&gt;1,#REF!&gt;1,#REF!&gt;1,#REF!&gt;1,#REF!&gt;1,#REF!&gt;1,#REF!&gt;1,#REF!&gt;1,#REF!&gt;1,#REF!&gt;1,#REF!&gt;1,#REF!&gt;1,#REF!&gt;1,#REF!&gt;1,#REF!&gt;1)</f>
        <v>#REF!</v>
      </c>
      <c r="CP489" s="36" t="b">
        <f>OR(DR489&gt;1,DS489&gt;1,DT489&gt;1,DU489&gt;1,DV489&gt;1,DW489&gt;1,DX489&gt;1,DY489&gt;1,DZ489&gt;1,EA489&gt;1,EB489&gt;1,EC489&gt;1,ED489&gt;1,EE489&gt;1,EF489&gt;1,EG489&gt;1,EH489&gt;1,EI489&gt;1,EJ489&gt;1,EK489&gt;1,EL489&gt;1,EM489&gt;1,EN489&gt;1,EO489&gt;1,EP489&gt;1,EQ489&gt;1,ER489&gt;1,ES489&gt;1,ET489&gt;1,EU489&gt;1,EV489&gt;1,EW489&gt;1,EX489&gt;1,EY489&gt;1,EZ489&gt;1,FA489&gt;1,FB489&gt;1,FC489&gt;1,FD489&gt;1,FE489&gt;1)</f>
        <v>0</v>
      </c>
      <c r="CQ489" s="35"/>
      <c r="CR489" s="34">
        <f>COUNTIF($F489:$CN489,CR$101)</f>
        <v>0</v>
      </c>
      <c r="CS489" s="33">
        <f>COUNTIF($F489:$CN489,CS$101)</f>
        <v>0</v>
      </c>
      <c r="CT489" s="32">
        <f>COUNTIF($F489:$CN489,CT$101)</f>
        <v>0</v>
      </c>
      <c r="CU489" s="31">
        <f>COUNTIF($F489:$CN489,CU$101)</f>
        <v>0</v>
      </c>
      <c r="CV489" s="30">
        <f>COUNTIF($F489:$CN489,CV$101)</f>
        <v>0</v>
      </c>
      <c r="CW489" s="29">
        <f>COUNTIF($F489:$CN489,CW$101)</f>
        <v>0</v>
      </c>
      <c r="CX489" s="24">
        <f>COUNTIF($F489:$CN489,CX$101)</f>
        <v>0</v>
      </c>
      <c r="CY489" s="28">
        <f>COUNTIF($F489:$CN489,CY$101)</f>
        <v>0</v>
      </c>
      <c r="CZ489" s="27">
        <f>COUNTIF($F489:$CN489,CZ$101)</f>
        <v>0</v>
      </c>
      <c r="DA489" s="26">
        <f>COUNTIF($F489:$CN489,DA$101)</f>
        <v>0</v>
      </c>
      <c r="DB489" s="25">
        <f>COUNTIF($F489:$CN489,DB$101)</f>
        <v>0</v>
      </c>
      <c r="DC489" s="24">
        <f>COUNTIF($F489:$CN489,DC$101)</f>
        <v>0</v>
      </c>
      <c r="DD489" s="13"/>
      <c r="DE489" s="13"/>
      <c r="DF489" s="23"/>
      <c r="DG489" s="23"/>
      <c r="DH489" s="23"/>
      <c r="DI489" s="23"/>
      <c r="DJ489" s="23"/>
      <c r="DK489" s="23"/>
      <c r="DL489" s="23"/>
      <c r="DM489" s="23"/>
      <c r="DN489" s="23"/>
      <c r="DO489" s="23"/>
      <c r="DP489" s="22"/>
      <c r="DQ489" s="21"/>
      <c r="DR489" s="20">
        <f>COUNTIF($F489:$CN489,DR$101)</f>
        <v>0</v>
      </c>
      <c r="DS489" s="19">
        <f>COUNTIF($F489:$CN489,DS$101)</f>
        <v>0</v>
      </c>
      <c r="DT489" s="19">
        <f>COUNTIF($F489:$CN489,DT$101)</f>
        <v>0</v>
      </c>
      <c r="DU489" s="19">
        <f>COUNTIF($F489:$CN489,DU$101)</f>
        <v>0</v>
      </c>
      <c r="DV489" s="19">
        <f>COUNTIF($F489:$CN489,DV$101)</f>
        <v>0</v>
      </c>
      <c r="DW489" s="19">
        <f>COUNTIF($F489:$CN489,DW$101)</f>
        <v>0</v>
      </c>
      <c r="DX489" s="19">
        <f>COUNTIF($F489:$CN489,DX$101)</f>
        <v>0</v>
      </c>
      <c r="DY489" s="19">
        <f>COUNTIF($F489:$CN489,DY$101)</f>
        <v>0</v>
      </c>
      <c r="DZ489" s="19">
        <f>COUNTIF($F489:$CN489,DZ$101)</f>
        <v>0</v>
      </c>
      <c r="EA489" s="19">
        <f>COUNTIF($F489:$CN489,EA$101)</f>
        <v>0</v>
      </c>
      <c r="EB489" s="19">
        <f>COUNTIF($F489:$CN489,EB$101)</f>
        <v>0</v>
      </c>
      <c r="EC489" s="19">
        <f>COUNTIF($F489:$CN489,EC$101)</f>
        <v>0</v>
      </c>
      <c r="ED489" s="19">
        <f>COUNTIF($F489:$CN489,ED$101)</f>
        <v>0</v>
      </c>
      <c r="EE489" s="19">
        <f>COUNTIF($F489:$CN489,EE$101)</f>
        <v>0</v>
      </c>
      <c r="EF489" s="19">
        <f>COUNTIF($F489:$CN489,EF$101)</f>
        <v>0</v>
      </c>
      <c r="EG489" s="19">
        <f>COUNTIF($F489:$CN489,EG$101)</f>
        <v>0</v>
      </c>
      <c r="EH489" s="19">
        <f>COUNTIF($F489:$CN489,EH$101)</f>
        <v>0</v>
      </c>
      <c r="EI489" s="19">
        <f>COUNTIF($F489:$CN489,EI$101)</f>
        <v>0</v>
      </c>
      <c r="EJ489" s="19">
        <f>COUNTIF($F489:$CN489,EJ$101)</f>
        <v>0</v>
      </c>
      <c r="EK489" s="19">
        <f>COUNTIF($F489:$CN489,EK$101)</f>
        <v>0</v>
      </c>
      <c r="EL489" s="19">
        <f>COUNTIF($F489:$CN489,EL$101)</f>
        <v>0</v>
      </c>
      <c r="EM489" s="19">
        <f>COUNTIF($F489:$CN489,EM$101)</f>
        <v>0</v>
      </c>
      <c r="EN489" s="19">
        <f>COUNTIF($F489:$CN489,EN$101)</f>
        <v>0</v>
      </c>
      <c r="EO489" s="19">
        <f>COUNTIF($F489:$CN489,EO$101)</f>
        <v>0</v>
      </c>
      <c r="EP489" s="19">
        <f>COUNTIF($F489:$CN489,EP$101)</f>
        <v>0</v>
      </c>
      <c r="EQ489" s="19">
        <f>COUNTIF($F489:$CN489,EQ$101)</f>
        <v>0</v>
      </c>
      <c r="ER489" s="19">
        <f>COUNTIF($F489:$CN489,ER$101)</f>
        <v>0</v>
      </c>
      <c r="ES489" s="19">
        <f>COUNTIF($F489:$CN489,ES$101)</f>
        <v>0</v>
      </c>
      <c r="ET489" s="19">
        <f>COUNTIF($F489:$CN489,ET$101)</f>
        <v>0</v>
      </c>
      <c r="EU489" s="19">
        <f>COUNTIF($F489:$CN489,EU$101)</f>
        <v>0</v>
      </c>
      <c r="EV489" s="19">
        <f>COUNTIF($F489:$CN489,EV$101)</f>
        <v>0</v>
      </c>
      <c r="EW489" s="19">
        <f>COUNTIF($F489:$CN489,EW$101)</f>
        <v>0</v>
      </c>
      <c r="EX489" s="19">
        <f>COUNTIF($F489:$CN489,EX$101)</f>
        <v>0</v>
      </c>
      <c r="EY489" s="19">
        <f>COUNTIF($F489:$CN489,EY$101)</f>
        <v>0</v>
      </c>
      <c r="EZ489" s="19">
        <f>COUNTIF($F489:$CN489,EZ$101)</f>
        <v>0</v>
      </c>
      <c r="FA489" s="19">
        <f>COUNTIF($F489:$CN489,FA$101)</f>
        <v>0</v>
      </c>
      <c r="FB489" s="19">
        <f>COUNTIF($F489:$CN489,FB$101)</f>
        <v>0</v>
      </c>
      <c r="FC489" s="19">
        <f>COUNTIF($F489:$CN489,FC$101)</f>
        <v>0</v>
      </c>
      <c r="FD489" s="19">
        <f>COUNTIF($F489:$CN489,FD$101)</f>
        <v>0</v>
      </c>
      <c r="FE489" s="19">
        <f>COUNTIF($F489:$CN489,FE$101)</f>
        <v>0</v>
      </c>
    </row>
    <row r="490" spans="1:161" x14ac:dyDescent="0.2">
      <c r="A490" s="18" t="str">
        <f>CHOOSE(WEEKDAY($E490),"Dimanche","Lundi","Mardi","Mercredi","Jeudi","Vendredi","")</f>
        <v>Mercredi</v>
      </c>
      <c r="B490" s="17">
        <f>IF(M490&lt;&gt;"Cong. ",B488+1,B488+0)</f>
        <v>183</v>
      </c>
      <c r="C490" s="17">
        <f>IF(M490&lt;&gt;"Cong. ",C488+1,C488+0)</f>
        <v>162</v>
      </c>
      <c r="D490" s="17">
        <f>IF(M490="",D488+1,D488+0)</f>
        <v>59</v>
      </c>
      <c r="E490" s="16">
        <v>44328</v>
      </c>
      <c r="F490" s="7"/>
      <c r="G490" s="44"/>
      <c r="H490" s="44"/>
      <c r="I490" s="44"/>
      <c r="J490" s="44"/>
      <c r="K490" s="44"/>
      <c r="L490" s="44"/>
      <c r="M490" s="43"/>
      <c r="N490" s="40" t="str">
        <f>IFERROR((COUNTIF(H490,[1]Locaux!$A$8)+COUNTIF(H490,[1]Locaux!$A$9)+COUNTIF(H490,[1]Locaux!$A$10)+COUNTIF(H490,[1]Locaux!$A$11)+COUNTIF(H490,[1]Locaux!$A$12)+COUNTIF(H490,[1]Locaux!$A$15)+COUNTIF(H490,[1]Locaux!$A$16)+COUNTIF(H490,[1]Locaux!$A$17))/(COUNTIF(G490,"*")+COUNTIF(K490,"*")+COUNTIF(M490,"*")),"0")</f>
        <v>0</v>
      </c>
      <c r="O490" s="7"/>
      <c r="P490" s="44"/>
      <c r="Q490" s="44"/>
      <c r="R490" s="44"/>
      <c r="S490" s="44"/>
      <c r="T490" s="44"/>
      <c r="U490" s="44"/>
      <c r="V490" s="43"/>
      <c r="W490" s="40" t="str">
        <f>IFERROR((COUNTIF(Q490,[1]Locaux!$A$8)+COUNTIF(Q490,[1]Locaux!$A$9)+COUNTIF(Q490,[1]Locaux!$A$10)+COUNTIF(Q490,[1]Locaux!$A$11)+COUNTIF(Q490,[1]Locaux!$A$12)+COUNTIF(Q490,[1]Locaux!$A$15)+COUNTIF(Q490,[1]Locaux!$A$16)+COUNTIF(Q490,[1]Locaux!$A$17))/(COUNTIF(P490,"*")+COUNTIF(T490,"*")+COUNTIF(V490,"*")),"0")</f>
        <v>0</v>
      </c>
      <c r="X490" s="7" t="s">
        <v>0</v>
      </c>
      <c r="Y490" s="44"/>
      <c r="Z490" s="44"/>
      <c r="AA490" s="44"/>
      <c r="AB490" s="44"/>
      <c r="AC490" s="44"/>
      <c r="AD490" s="44"/>
      <c r="AE490" s="43"/>
      <c r="AF490" s="40" t="str">
        <f>IFERROR((COUNTIF(Z490,[1]Locaux!$A$8)+COUNTIF(Z490,[1]Locaux!$A$9)+COUNTIF(Z490,[1]Locaux!$A$10)+COUNTIF(Z490,[1]Locaux!$A$11)+COUNTIF(Z490,[1]Locaux!$A$12)+COUNTIF(Z490,[1]Locaux!$A$15)+COUNTIF(Z490,[1]Locaux!$A$16)+COUNTIF(Z490,[1]Locaux!$A$17))/(COUNTIF(Y490,"*")+COUNTIF(AC490,"*")+COUNTIF(AE490,"*")),"0")</f>
        <v>0</v>
      </c>
      <c r="AG490" s="51" t="s">
        <v>17</v>
      </c>
      <c r="AH490" s="44"/>
      <c r="AI490" s="44"/>
      <c r="AJ490" s="44"/>
      <c r="AK490" s="44"/>
      <c r="AL490" s="44"/>
      <c r="AM490" s="44"/>
      <c r="AN490" s="43"/>
      <c r="AO490" s="40" t="str">
        <f>IFERROR((COUNTIF(AI490,[1]Locaux!$A$8)+COUNTIF(AI490,[1]Locaux!$A$9)+COUNTIF(AI490,[1]Locaux!$A$10)+COUNTIF(AI490,[1]Locaux!$A$11)+COUNTIF(AI490,[1]Locaux!$A$12)+COUNTIF(AI490,[1]Locaux!$A$15)+COUNTIF(AI490,[1]Locaux!$A$16)+COUNTIF(AI490,[1]Locaux!$A$17))/(COUNTIF(AH490,"*")+COUNTIF(AL490,"*")+COUNTIF(AN490,"*")),"0")</f>
        <v>0</v>
      </c>
      <c r="AP490" s="7" t="s">
        <v>16</v>
      </c>
      <c r="AQ490" s="44"/>
      <c r="AR490" s="44"/>
      <c r="AS490" s="44"/>
      <c r="AT490" s="44"/>
      <c r="AU490" s="44"/>
      <c r="AV490" s="44"/>
      <c r="AW490" s="43"/>
      <c r="AX490" s="40" t="str">
        <f>IFERROR((COUNTIF(AR490,[1]Locaux!$A$8)+COUNTIF(AR490,[1]Locaux!$A$9)+COUNTIF(AR490,[1]Locaux!$A$10)+COUNTIF(AR490,[1]Locaux!$A$11)+COUNTIF(AR490,[1]Locaux!$A$12)+COUNTIF(AR490,[1]Locaux!$A$15)+COUNTIF(AR490,[1]Locaux!$A$16)+COUNTIF(AR490,[1]Locaux!$A$17))/(COUNTIF(AQ490,"*")+COUNTIF(AU490,"*")+COUNTIF(AW490,"*")),"0")</f>
        <v>0</v>
      </c>
      <c r="AY490" s="7" t="s">
        <v>21</v>
      </c>
      <c r="AZ490" s="44"/>
      <c r="BA490" s="44"/>
      <c r="BB490" s="44"/>
      <c r="BC490" s="44"/>
      <c r="BD490" s="44"/>
      <c r="BE490" s="44"/>
      <c r="BF490" s="43"/>
      <c r="BG490" s="40" t="str">
        <f>IFERROR((COUNTIF(BA490,[1]Locaux!$A$8)+COUNTIF(BA490,[1]Locaux!$A$9)+COUNTIF(BA490,[1]Locaux!$A$10)+COUNTIF(BA490,[1]Locaux!$A$11)+COUNTIF(BA490,[1]Locaux!$A$12)+COUNTIF(BA490,[1]Locaux!$A$15)+COUNTIF(BA490,[1]Locaux!$A$16)+COUNTIF(BA490,[1]Locaux!$A$17))/(COUNTIF(AZ490,"*")+COUNTIF(BD490,"*")+COUNTIF(BF490,"*")),"0")</f>
        <v>0</v>
      </c>
      <c r="BH490" s="7"/>
      <c r="BI490" s="44"/>
      <c r="BJ490" s="44"/>
      <c r="BK490" s="44"/>
      <c r="BL490" s="44"/>
      <c r="BM490" s="44"/>
      <c r="BN490" s="44"/>
      <c r="BO490" s="43"/>
      <c r="BP490" s="40" t="str">
        <f>IFERROR((COUNTIF(BJ490,[1]Locaux!$A$8)+COUNTIF(BJ490,[1]Locaux!$A$9)+COUNTIF(BJ490,[1]Locaux!$A$10)+COUNTIF(BJ490,[1]Locaux!$A$11)+COUNTIF(BJ490,[1]Locaux!$A$12)+COUNTIF(BJ490,[1]Locaux!$A$15)+COUNTIF(BJ490,[1]Locaux!$A$16)+COUNTIF(BJ490,[1]Locaux!$A$17))/(COUNTIF(BI490,"*")+COUNTIF(BM490,"*")+COUNTIF(BO490,"*")),"0")</f>
        <v>0</v>
      </c>
      <c r="BQ490" s="7"/>
      <c r="BR490" s="44"/>
      <c r="BS490" s="44"/>
      <c r="BT490" s="44"/>
      <c r="BU490" s="44"/>
      <c r="BV490" s="44"/>
      <c r="BW490" s="44"/>
      <c r="BX490" s="43"/>
      <c r="BY490" s="7"/>
      <c r="BZ490" s="44"/>
      <c r="CA490" s="44"/>
      <c r="CB490" s="44"/>
      <c r="CC490" s="44"/>
      <c r="CD490" s="44"/>
      <c r="CE490" s="44"/>
      <c r="CF490" s="43"/>
      <c r="CG490" s="7"/>
      <c r="CH490" s="44"/>
      <c r="CI490" s="44"/>
      <c r="CJ490" s="44"/>
      <c r="CK490" s="44"/>
      <c r="CL490" s="44"/>
      <c r="CM490" s="44"/>
      <c r="CN490" s="43"/>
      <c r="CO490" s="37" t="e">
        <f>OR(CR490&gt;1,CS490&gt;1,CT490&gt;1,CU490&gt;1,CV490&gt;1,CW490&gt;1,CX490&gt;1,CY490&gt;1,CZ490&gt;1,DA490&gt;1,DB490&gt;1,DC490&gt;1,#REF!&gt;1,#REF!&gt;1,#REF!&gt;1,#REF!&gt;1,#REF!&gt;1,#REF!&gt;1,#REF!&gt;1,#REF!&gt;1,#REF!&gt;1,#REF!&gt;1,#REF!&gt;1,#REF!&gt;1,#REF!&gt;1,#REF!&gt;1,#REF!&gt;1,#REF!&gt;1,#REF!&gt;1,#REF!&gt;1)</f>
        <v>#REF!</v>
      </c>
      <c r="CP490" s="36" t="b">
        <f>OR(DR490&gt;1,DS490&gt;1,DT490&gt;1,DU490&gt;1,DV490&gt;1,DW490&gt;1,DX490&gt;1,DY490&gt;1,DZ490&gt;1,EA490&gt;1,EB490&gt;1,EC490&gt;1,ED490&gt;1,EE490&gt;1,EF490&gt;1,EG490&gt;1,EH490&gt;1,EI490&gt;1,EJ490&gt;1,EK490&gt;1,EL490&gt;1,EM490&gt;1,EN490&gt;1,EO490&gt;1,EP490&gt;1,EQ490&gt;1,ER490&gt;1,ES490&gt;1,ET490&gt;1,EU490&gt;1,EV490&gt;1,EW490&gt;1,EX490&gt;1,EY490&gt;1,EZ490&gt;1,FA490&gt;1,FB490&gt;1,FC490&gt;1,FD490&gt;1,FE490&gt;1)</f>
        <v>0</v>
      </c>
      <c r="CQ490" s="35"/>
      <c r="CR490" s="34">
        <f>COUNTIF($F490:$CN490,CR$101)</f>
        <v>0</v>
      </c>
      <c r="CS490" s="33">
        <f>COUNTIF($F490:$CN490,CS$101)</f>
        <v>0</v>
      </c>
      <c r="CT490" s="32">
        <f>COUNTIF($F490:$CN490,CT$101)</f>
        <v>0</v>
      </c>
      <c r="CU490" s="31">
        <f>COUNTIF($F490:$CN490,CU$101)</f>
        <v>0</v>
      </c>
      <c r="CV490" s="30">
        <f>COUNTIF($F490:$CN490,CV$101)</f>
        <v>0</v>
      </c>
      <c r="CW490" s="29">
        <f>COUNTIF($F490:$CN490,CW$101)</f>
        <v>0</v>
      </c>
      <c r="CX490" s="24">
        <f>COUNTIF($F490:$CN490,CX$101)</f>
        <v>0</v>
      </c>
      <c r="CY490" s="28">
        <f>COUNTIF($F490:$CN490,CY$101)</f>
        <v>0</v>
      </c>
      <c r="CZ490" s="27">
        <f>COUNTIF($F490:$CN490,CZ$101)</f>
        <v>0</v>
      </c>
      <c r="DA490" s="26">
        <f>COUNTIF($F490:$CN490,DA$101)</f>
        <v>0</v>
      </c>
      <c r="DB490" s="25">
        <f>COUNTIF($F490:$CN490,DB$101)</f>
        <v>0</v>
      </c>
      <c r="DC490" s="24">
        <f>COUNTIF($F490:$CN490,DC$101)</f>
        <v>0</v>
      </c>
      <c r="DD490" s="13"/>
      <c r="DE490" s="13"/>
      <c r="DF490" s="23"/>
      <c r="DG490" s="23"/>
      <c r="DH490" s="23"/>
      <c r="DI490" s="23"/>
      <c r="DJ490" s="23"/>
      <c r="DK490" s="23"/>
      <c r="DL490" s="23"/>
      <c r="DM490" s="23"/>
      <c r="DN490" s="23"/>
      <c r="DO490" s="23"/>
      <c r="DP490" s="22"/>
      <c r="DQ490" s="21"/>
      <c r="DR490" s="20">
        <f>COUNTIF($F490:$CN490,DR$101)</f>
        <v>0</v>
      </c>
      <c r="DS490" s="19">
        <f>COUNTIF($F490:$CN490,DS$101)</f>
        <v>0</v>
      </c>
      <c r="DT490" s="19">
        <f>COUNTIF($F490:$CN490,DT$101)</f>
        <v>0</v>
      </c>
      <c r="DU490" s="19">
        <f>COUNTIF($F490:$CN490,DU$101)</f>
        <v>0</v>
      </c>
      <c r="DV490" s="19">
        <f>COUNTIF($F490:$CN490,DV$101)</f>
        <v>0</v>
      </c>
      <c r="DW490" s="19">
        <f>COUNTIF($F490:$CN490,DW$101)</f>
        <v>0</v>
      </c>
      <c r="DX490" s="19">
        <f>COUNTIF($F490:$CN490,DX$101)</f>
        <v>0</v>
      </c>
      <c r="DY490" s="19">
        <f>COUNTIF($F490:$CN490,DY$101)</f>
        <v>0</v>
      </c>
      <c r="DZ490" s="19">
        <f>COUNTIF($F490:$CN490,DZ$101)</f>
        <v>0</v>
      </c>
      <c r="EA490" s="19">
        <f>COUNTIF($F490:$CN490,EA$101)</f>
        <v>0</v>
      </c>
      <c r="EB490" s="19">
        <f>COUNTIF($F490:$CN490,EB$101)</f>
        <v>0</v>
      </c>
      <c r="EC490" s="19">
        <f>COUNTIF($F490:$CN490,EC$101)</f>
        <v>0</v>
      </c>
      <c r="ED490" s="19">
        <f>COUNTIF($F490:$CN490,ED$101)</f>
        <v>0</v>
      </c>
      <c r="EE490" s="19">
        <f>COUNTIF($F490:$CN490,EE$101)</f>
        <v>0</v>
      </c>
      <c r="EF490" s="19">
        <f>COUNTIF($F490:$CN490,EF$101)</f>
        <v>0</v>
      </c>
      <c r="EG490" s="19">
        <f>COUNTIF($F490:$CN490,EG$101)</f>
        <v>0</v>
      </c>
      <c r="EH490" s="19">
        <f>COUNTIF($F490:$CN490,EH$101)</f>
        <v>0</v>
      </c>
      <c r="EI490" s="19">
        <f>COUNTIF($F490:$CN490,EI$101)</f>
        <v>0</v>
      </c>
      <c r="EJ490" s="19">
        <f>COUNTIF($F490:$CN490,EJ$101)</f>
        <v>0</v>
      </c>
      <c r="EK490" s="19">
        <f>COUNTIF($F490:$CN490,EK$101)</f>
        <v>0</v>
      </c>
      <c r="EL490" s="19">
        <f>COUNTIF($F490:$CN490,EL$101)</f>
        <v>0</v>
      </c>
      <c r="EM490" s="19">
        <f>COUNTIF($F490:$CN490,EM$101)</f>
        <v>0</v>
      </c>
      <c r="EN490" s="19">
        <f>COUNTIF($F490:$CN490,EN$101)</f>
        <v>0</v>
      </c>
      <c r="EO490" s="19">
        <f>COUNTIF($F490:$CN490,EO$101)</f>
        <v>0</v>
      </c>
      <c r="EP490" s="19">
        <f>COUNTIF($F490:$CN490,EP$101)</f>
        <v>0</v>
      </c>
      <c r="EQ490" s="19">
        <f>COUNTIF($F490:$CN490,EQ$101)</f>
        <v>0</v>
      </c>
      <c r="ER490" s="19">
        <f>COUNTIF($F490:$CN490,ER$101)</f>
        <v>0</v>
      </c>
      <c r="ES490" s="19">
        <f>COUNTIF($F490:$CN490,ES$101)</f>
        <v>0</v>
      </c>
      <c r="ET490" s="19">
        <f>COUNTIF($F490:$CN490,ET$101)</f>
        <v>0</v>
      </c>
      <c r="EU490" s="19">
        <f>COUNTIF($F490:$CN490,EU$101)</f>
        <v>0</v>
      </c>
      <c r="EV490" s="19">
        <f>COUNTIF($F490:$CN490,EV$101)</f>
        <v>0</v>
      </c>
      <c r="EW490" s="19">
        <f>COUNTIF($F490:$CN490,EW$101)</f>
        <v>0</v>
      </c>
      <c r="EX490" s="19">
        <f>COUNTIF($F490:$CN490,EX$101)</f>
        <v>0</v>
      </c>
      <c r="EY490" s="19">
        <f>COUNTIF($F490:$CN490,EY$101)</f>
        <v>0</v>
      </c>
      <c r="EZ490" s="19">
        <f>COUNTIF($F490:$CN490,EZ$101)</f>
        <v>0</v>
      </c>
      <c r="FA490" s="19">
        <f>COUNTIF($F490:$CN490,FA$101)</f>
        <v>0</v>
      </c>
      <c r="FB490" s="19">
        <f>COUNTIF($F490:$CN490,FB$101)</f>
        <v>0</v>
      </c>
      <c r="FC490" s="19">
        <f>COUNTIF($F490:$CN490,FC$101)</f>
        <v>0</v>
      </c>
      <c r="FD490" s="19">
        <f>COUNTIF($F490:$CN490,FD$101)</f>
        <v>0</v>
      </c>
      <c r="FE490" s="19">
        <f>COUNTIF($F490:$CN490,FE$101)</f>
        <v>0</v>
      </c>
    </row>
    <row r="491" spans="1:161" ht="13.5" thickBot="1" x14ac:dyDescent="0.25">
      <c r="A491" s="12"/>
      <c r="B491" s="11"/>
      <c r="C491" s="11"/>
      <c r="D491" s="11"/>
      <c r="E491" s="10"/>
      <c r="F491" s="6"/>
      <c r="G491" s="39"/>
      <c r="H491" s="39"/>
      <c r="I491" s="39"/>
      <c r="J491" s="39"/>
      <c r="K491" s="39"/>
      <c r="L491" s="39"/>
      <c r="M491" s="38"/>
      <c r="N491" s="40" t="str">
        <f>IFERROR((COUNTIF(H491,[1]Locaux!$A$8)+COUNTIF(H491,[1]Locaux!$A$9)+COUNTIF(H491,[1]Locaux!$A$10)+COUNTIF(H491,[1]Locaux!$A$11)+COUNTIF(H491,[1]Locaux!$A$12)+COUNTIF(H491,[1]Locaux!$A$15)+COUNTIF(H491,[1]Locaux!$A$16)+COUNTIF(H491,[1]Locaux!$A$17))/(COUNTIF(G491,"*")+COUNTIF(K491,"*")+COUNTIF(M491,"*")),"0")</f>
        <v>0</v>
      </c>
      <c r="O491" s="6"/>
      <c r="P491" s="39"/>
      <c r="Q491" s="39"/>
      <c r="R491" s="39"/>
      <c r="S491" s="39"/>
      <c r="T491" s="39"/>
      <c r="U491" s="39"/>
      <c r="V491" s="38"/>
      <c r="W491" s="40" t="str">
        <f>IFERROR((COUNTIF(Q491,[1]Locaux!$A$8)+COUNTIF(Q491,[1]Locaux!$A$9)+COUNTIF(Q491,[1]Locaux!$A$10)+COUNTIF(Q491,[1]Locaux!$A$11)+COUNTIF(Q491,[1]Locaux!$A$12)+COUNTIF(Q491,[1]Locaux!$A$15)+COUNTIF(Q491,[1]Locaux!$A$16)+COUNTIF(Q491,[1]Locaux!$A$17))/(COUNTIF(P491,"*")+COUNTIF(T491,"*")+COUNTIF(V491,"*")),"0")</f>
        <v>0</v>
      </c>
      <c r="X491" s="6" t="s">
        <v>0</v>
      </c>
      <c r="Y491" s="39"/>
      <c r="Z491" s="39"/>
      <c r="AA491" s="39"/>
      <c r="AB491" s="39"/>
      <c r="AC491" s="39"/>
      <c r="AD491" s="39"/>
      <c r="AE491" s="38"/>
      <c r="AF491" s="40" t="str">
        <f>IFERROR((COUNTIF(Z491,[1]Locaux!$A$8)+COUNTIF(Z491,[1]Locaux!$A$9)+COUNTIF(Z491,[1]Locaux!$A$10)+COUNTIF(Z491,[1]Locaux!$A$11)+COUNTIF(Z491,[1]Locaux!$A$12)+COUNTIF(Z491,[1]Locaux!$A$15)+COUNTIF(Z491,[1]Locaux!$A$16)+COUNTIF(Z491,[1]Locaux!$A$17))/(COUNTIF(Y491,"*")+COUNTIF(AC491,"*")+COUNTIF(AE491,"*")),"0")</f>
        <v>0</v>
      </c>
      <c r="AG491" s="51" t="s">
        <v>17</v>
      </c>
      <c r="AH491" s="39"/>
      <c r="AI491" s="39"/>
      <c r="AJ491" s="39"/>
      <c r="AK491" s="39"/>
      <c r="AL491" s="39"/>
      <c r="AM491" s="39"/>
      <c r="AN491" s="38"/>
      <c r="AO491" s="40" t="str">
        <f>IFERROR((COUNTIF(AI491,[1]Locaux!$A$8)+COUNTIF(AI491,[1]Locaux!$A$9)+COUNTIF(AI491,[1]Locaux!$A$10)+COUNTIF(AI491,[1]Locaux!$A$11)+COUNTIF(AI491,[1]Locaux!$A$12)+COUNTIF(AI491,[1]Locaux!$A$15)+COUNTIF(AI491,[1]Locaux!$A$16)+COUNTIF(AI491,[1]Locaux!$A$17))/(COUNTIF(AH491,"*")+COUNTIF(AL491,"*")+COUNTIF(AN491,"*")),"0")</f>
        <v>0</v>
      </c>
      <c r="AP491" s="6" t="s">
        <v>16</v>
      </c>
      <c r="AQ491" s="39"/>
      <c r="AR491" s="39"/>
      <c r="AS491" s="39"/>
      <c r="AT491" s="39"/>
      <c r="AU491" s="39"/>
      <c r="AV491" s="39"/>
      <c r="AW491" s="38"/>
      <c r="AX491" s="40" t="str">
        <f>IFERROR((COUNTIF(AR491,[1]Locaux!$A$8)+COUNTIF(AR491,[1]Locaux!$A$9)+COUNTIF(AR491,[1]Locaux!$A$10)+COUNTIF(AR491,[1]Locaux!$A$11)+COUNTIF(AR491,[1]Locaux!$A$12)+COUNTIF(AR491,[1]Locaux!$A$15)+COUNTIF(AR491,[1]Locaux!$A$16)+COUNTIF(AR491,[1]Locaux!$A$17))/(COUNTIF(AQ491,"*")+COUNTIF(AU491,"*")+COUNTIF(AW491,"*")),"0")</f>
        <v>0</v>
      </c>
      <c r="AY491" s="6" t="s">
        <v>21</v>
      </c>
      <c r="AZ491" s="39"/>
      <c r="BA491" s="39"/>
      <c r="BB491" s="39"/>
      <c r="BC491" s="39"/>
      <c r="BD491" s="39"/>
      <c r="BE491" s="39"/>
      <c r="BF491" s="38"/>
      <c r="BG491" s="40" t="str">
        <f>IFERROR((COUNTIF(BA491,[1]Locaux!$A$8)+COUNTIF(BA491,[1]Locaux!$A$9)+COUNTIF(BA491,[1]Locaux!$A$10)+COUNTIF(BA491,[1]Locaux!$A$11)+COUNTIF(BA491,[1]Locaux!$A$12)+COUNTIF(BA491,[1]Locaux!$A$15)+COUNTIF(BA491,[1]Locaux!$A$16)+COUNTIF(BA491,[1]Locaux!$A$17))/(COUNTIF(AZ491,"*")+COUNTIF(BD491,"*")+COUNTIF(BF491,"*")),"0")</f>
        <v>0</v>
      </c>
      <c r="BH491" s="6"/>
      <c r="BI491" s="39"/>
      <c r="BJ491" s="39"/>
      <c r="BK491" s="39"/>
      <c r="BL491" s="39"/>
      <c r="BM491" s="39"/>
      <c r="BN491" s="39"/>
      <c r="BO491" s="38"/>
      <c r="BP491" s="40" t="str">
        <f>IFERROR((COUNTIF(BJ491,[1]Locaux!$A$8)+COUNTIF(BJ491,[1]Locaux!$A$9)+COUNTIF(BJ491,[1]Locaux!$A$10)+COUNTIF(BJ491,[1]Locaux!$A$11)+COUNTIF(BJ491,[1]Locaux!$A$12)+COUNTIF(BJ491,[1]Locaux!$A$15)+COUNTIF(BJ491,[1]Locaux!$A$16)+COUNTIF(BJ491,[1]Locaux!$A$17))/(COUNTIF(BI491,"*")+COUNTIF(BM491,"*")+COUNTIF(BO491,"*")),"0")</f>
        <v>0</v>
      </c>
      <c r="BQ491" s="6"/>
      <c r="BR491" s="39"/>
      <c r="BS491" s="39"/>
      <c r="BT491" s="39"/>
      <c r="BU491" s="39"/>
      <c r="BV491" s="39"/>
      <c r="BW491" s="39"/>
      <c r="BX491" s="38"/>
      <c r="BY491" s="6"/>
      <c r="BZ491" s="39"/>
      <c r="CA491" s="39"/>
      <c r="CB491" s="39"/>
      <c r="CC491" s="39"/>
      <c r="CD491" s="39"/>
      <c r="CE491" s="39"/>
      <c r="CF491" s="38"/>
      <c r="CG491" s="6"/>
      <c r="CH491" s="39"/>
      <c r="CI491" s="39"/>
      <c r="CJ491" s="39"/>
      <c r="CK491" s="39"/>
      <c r="CL491" s="39"/>
      <c r="CM491" s="39"/>
      <c r="CN491" s="38"/>
      <c r="CO491" s="37" t="e">
        <f>OR(CR491&gt;1,CS491&gt;1,CT491&gt;1,CU491&gt;1,CV491&gt;1,CW491&gt;1,CX491&gt;1,CY491&gt;1,CZ491&gt;1,DA491&gt;1,DB491&gt;1,DC491&gt;1,#REF!&gt;1,#REF!&gt;1,#REF!&gt;1,#REF!&gt;1,#REF!&gt;1,#REF!&gt;1,#REF!&gt;1,#REF!&gt;1,#REF!&gt;1,#REF!&gt;1,#REF!&gt;1,#REF!&gt;1,#REF!&gt;1,#REF!&gt;1,#REF!&gt;1,#REF!&gt;1,#REF!&gt;1,#REF!&gt;1)</f>
        <v>#REF!</v>
      </c>
      <c r="CP491" s="36" t="b">
        <f>OR(DR491&gt;1,DS491&gt;1,DT491&gt;1,DU491&gt;1,DV491&gt;1,DW491&gt;1,DX491&gt;1,DY491&gt;1,DZ491&gt;1,EA491&gt;1,EB491&gt;1,EC491&gt;1,ED491&gt;1,EE491&gt;1,EF491&gt;1,EG491&gt;1,EH491&gt;1,EI491&gt;1,EJ491&gt;1,EK491&gt;1,EL491&gt;1,EM491&gt;1,EN491&gt;1,EO491&gt;1,EP491&gt;1,EQ491&gt;1,ER491&gt;1,ES491&gt;1,ET491&gt;1,EU491&gt;1,EV491&gt;1,EW491&gt;1,EX491&gt;1,EY491&gt;1,EZ491&gt;1,FA491&gt;1,FB491&gt;1,FC491&gt;1,FD491&gt;1,FE491&gt;1)</f>
        <v>0</v>
      </c>
      <c r="CQ491" s="35"/>
      <c r="CR491" s="34">
        <f>COUNTIF($F491:$CN491,CR$101)</f>
        <v>0</v>
      </c>
      <c r="CS491" s="33">
        <f>COUNTIF($F491:$CN491,CS$101)</f>
        <v>0</v>
      </c>
      <c r="CT491" s="32">
        <f>COUNTIF($F491:$CN491,CT$101)</f>
        <v>0</v>
      </c>
      <c r="CU491" s="31">
        <f>COUNTIF($F491:$CN491,CU$101)</f>
        <v>0</v>
      </c>
      <c r="CV491" s="30">
        <f>COUNTIF($F491:$CN491,CV$101)</f>
        <v>0</v>
      </c>
      <c r="CW491" s="29">
        <f>COUNTIF($F491:$CN491,CW$101)</f>
        <v>0</v>
      </c>
      <c r="CX491" s="24">
        <f>COUNTIF($F491:$CN491,CX$101)</f>
        <v>0</v>
      </c>
      <c r="CY491" s="28">
        <f>COUNTIF($F491:$CN491,CY$101)</f>
        <v>0</v>
      </c>
      <c r="CZ491" s="27">
        <f>COUNTIF($F491:$CN491,CZ$101)</f>
        <v>0</v>
      </c>
      <c r="DA491" s="26">
        <f>COUNTIF($F491:$CN491,DA$101)</f>
        <v>0</v>
      </c>
      <c r="DB491" s="25">
        <f>COUNTIF($F491:$CN491,DB$101)</f>
        <v>0</v>
      </c>
      <c r="DC491" s="24">
        <f>COUNTIF($F491:$CN491,DC$101)</f>
        <v>0</v>
      </c>
      <c r="DD491" s="13"/>
      <c r="DE491" s="13"/>
      <c r="DF491" s="23"/>
      <c r="DG491" s="23"/>
      <c r="DH491" s="23"/>
      <c r="DI491" s="23"/>
      <c r="DJ491" s="23"/>
      <c r="DK491" s="23"/>
      <c r="DL491" s="23"/>
      <c r="DM491" s="23"/>
      <c r="DN491" s="23"/>
      <c r="DO491" s="23"/>
      <c r="DP491" s="22"/>
      <c r="DQ491" s="21"/>
      <c r="DR491" s="20">
        <f>COUNTIF($F491:$CN491,DR$101)</f>
        <v>0</v>
      </c>
      <c r="DS491" s="19">
        <f>COUNTIF($F491:$CN491,DS$101)</f>
        <v>0</v>
      </c>
      <c r="DT491" s="19">
        <f>COUNTIF($F491:$CN491,DT$101)</f>
        <v>0</v>
      </c>
      <c r="DU491" s="19">
        <f>COUNTIF($F491:$CN491,DU$101)</f>
        <v>0</v>
      </c>
      <c r="DV491" s="19">
        <f>COUNTIF($F491:$CN491,DV$101)</f>
        <v>0</v>
      </c>
      <c r="DW491" s="19">
        <f>COUNTIF($F491:$CN491,DW$101)</f>
        <v>0</v>
      </c>
      <c r="DX491" s="19">
        <f>COUNTIF($F491:$CN491,DX$101)</f>
        <v>0</v>
      </c>
      <c r="DY491" s="19">
        <f>COUNTIF($F491:$CN491,DY$101)</f>
        <v>0</v>
      </c>
      <c r="DZ491" s="19">
        <f>COUNTIF($F491:$CN491,DZ$101)</f>
        <v>0</v>
      </c>
      <c r="EA491" s="19">
        <f>COUNTIF($F491:$CN491,EA$101)</f>
        <v>0</v>
      </c>
      <c r="EB491" s="19">
        <f>COUNTIF($F491:$CN491,EB$101)</f>
        <v>0</v>
      </c>
      <c r="EC491" s="19">
        <f>COUNTIF($F491:$CN491,EC$101)</f>
        <v>0</v>
      </c>
      <c r="ED491" s="19">
        <f>COUNTIF($F491:$CN491,ED$101)</f>
        <v>0</v>
      </c>
      <c r="EE491" s="19">
        <f>COUNTIF($F491:$CN491,EE$101)</f>
        <v>0</v>
      </c>
      <c r="EF491" s="19">
        <f>COUNTIF($F491:$CN491,EF$101)</f>
        <v>0</v>
      </c>
      <c r="EG491" s="19">
        <f>COUNTIF($F491:$CN491,EG$101)</f>
        <v>0</v>
      </c>
      <c r="EH491" s="19">
        <f>COUNTIF($F491:$CN491,EH$101)</f>
        <v>0</v>
      </c>
      <c r="EI491" s="19">
        <f>COUNTIF($F491:$CN491,EI$101)</f>
        <v>0</v>
      </c>
      <c r="EJ491" s="19">
        <f>COUNTIF($F491:$CN491,EJ$101)</f>
        <v>0</v>
      </c>
      <c r="EK491" s="19">
        <f>COUNTIF($F491:$CN491,EK$101)</f>
        <v>0</v>
      </c>
      <c r="EL491" s="19">
        <f>COUNTIF($F491:$CN491,EL$101)</f>
        <v>0</v>
      </c>
      <c r="EM491" s="19">
        <f>COUNTIF($F491:$CN491,EM$101)</f>
        <v>0</v>
      </c>
      <c r="EN491" s="19">
        <f>COUNTIF($F491:$CN491,EN$101)</f>
        <v>0</v>
      </c>
      <c r="EO491" s="19">
        <f>COUNTIF($F491:$CN491,EO$101)</f>
        <v>0</v>
      </c>
      <c r="EP491" s="19">
        <f>COUNTIF($F491:$CN491,EP$101)</f>
        <v>0</v>
      </c>
      <c r="EQ491" s="19">
        <f>COUNTIF($F491:$CN491,EQ$101)</f>
        <v>0</v>
      </c>
      <c r="ER491" s="19">
        <f>COUNTIF($F491:$CN491,ER$101)</f>
        <v>0</v>
      </c>
      <c r="ES491" s="19">
        <f>COUNTIF($F491:$CN491,ES$101)</f>
        <v>0</v>
      </c>
      <c r="ET491" s="19">
        <f>COUNTIF($F491:$CN491,ET$101)</f>
        <v>0</v>
      </c>
      <c r="EU491" s="19">
        <f>COUNTIF($F491:$CN491,EU$101)</f>
        <v>0</v>
      </c>
      <c r="EV491" s="19">
        <f>COUNTIF($F491:$CN491,EV$101)</f>
        <v>0</v>
      </c>
      <c r="EW491" s="19">
        <f>COUNTIF($F491:$CN491,EW$101)</f>
        <v>0</v>
      </c>
      <c r="EX491" s="19">
        <f>COUNTIF($F491:$CN491,EX$101)</f>
        <v>0</v>
      </c>
      <c r="EY491" s="19">
        <f>COUNTIF($F491:$CN491,EY$101)</f>
        <v>0</v>
      </c>
      <c r="EZ491" s="19">
        <f>COUNTIF($F491:$CN491,EZ$101)</f>
        <v>0</v>
      </c>
      <c r="FA491" s="19">
        <f>COUNTIF($F491:$CN491,FA$101)</f>
        <v>0</v>
      </c>
      <c r="FB491" s="19">
        <f>COUNTIF($F491:$CN491,FB$101)</f>
        <v>0</v>
      </c>
      <c r="FC491" s="19">
        <f>COUNTIF($F491:$CN491,FC$101)</f>
        <v>0</v>
      </c>
      <c r="FD491" s="19">
        <f>COUNTIF($F491:$CN491,FD$101)</f>
        <v>0</v>
      </c>
      <c r="FE491" s="19">
        <f>COUNTIF($F491:$CN491,FE$101)</f>
        <v>0</v>
      </c>
    </row>
    <row r="492" spans="1:161" x14ac:dyDescent="0.2">
      <c r="A492" s="18" t="str">
        <f>CHOOSE(WEEKDAY($E492),"Dimanche","Lundi","Mardi","Mercredi","Jeudi","Vendredi","")</f>
        <v>Jeudi</v>
      </c>
      <c r="B492" s="17">
        <f>IF(M492&lt;&gt;"Cong. ",B490+1,B490+0)</f>
        <v>184</v>
      </c>
      <c r="C492" s="17">
        <f>IF(M492&lt;&gt;"Cong. ",C490+1,C490+0)</f>
        <v>163</v>
      </c>
      <c r="D492" s="17">
        <f>IF(M492="",D490+1,D490+0)</f>
        <v>60</v>
      </c>
      <c r="E492" s="16">
        <v>44329</v>
      </c>
      <c r="F492" s="7"/>
      <c r="G492" s="44"/>
      <c r="H492" s="44"/>
      <c r="I492" s="44"/>
      <c r="J492" s="44"/>
      <c r="K492" s="44"/>
      <c r="L492" s="44"/>
      <c r="M492" s="43"/>
      <c r="N492" s="40" t="str">
        <f>IFERROR((COUNTIF(H492,[1]Locaux!$A$8)+COUNTIF(H492,[1]Locaux!$A$9)+COUNTIF(H492,[1]Locaux!$A$10)+COUNTIF(H492,[1]Locaux!$A$11)+COUNTIF(H492,[1]Locaux!$A$12)+COUNTIF(H492,[1]Locaux!$A$15)+COUNTIF(H492,[1]Locaux!$A$16)+COUNTIF(H492,[1]Locaux!$A$17))/(COUNTIF(G492,"*")+COUNTIF(K492,"*")+COUNTIF(M492,"*")),"0")</f>
        <v>0</v>
      </c>
      <c r="O492" s="7"/>
      <c r="P492" s="44"/>
      <c r="Q492" s="44"/>
      <c r="R492" s="44"/>
      <c r="S492" s="44"/>
      <c r="T492" s="44"/>
      <c r="U492" s="44"/>
      <c r="V492" s="43"/>
      <c r="W492" s="40" t="str">
        <f>IFERROR((COUNTIF(Q492,[1]Locaux!$A$8)+COUNTIF(Q492,[1]Locaux!$A$9)+COUNTIF(Q492,[1]Locaux!$A$10)+COUNTIF(Q492,[1]Locaux!$A$11)+COUNTIF(Q492,[1]Locaux!$A$12)+COUNTIF(Q492,[1]Locaux!$A$15)+COUNTIF(Q492,[1]Locaux!$A$16)+COUNTIF(Q492,[1]Locaux!$A$17))/(COUNTIF(P492,"*")+COUNTIF(T492,"*")+COUNTIF(V492,"*")),"0")</f>
        <v>0</v>
      </c>
      <c r="X492" s="7" t="s">
        <v>0</v>
      </c>
      <c r="Y492" s="44"/>
      <c r="Z492" s="44"/>
      <c r="AA492" s="44"/>
      <c r="AB492" s="44"/>
      <c r="AC492" s="44"/>
      <c r="AD492" s="44"/>
      <c r="AE492" s="43"/>
      <c r="AF492" s="40" t="str">
        <f>IFERROR((COUNTIF(Z492,[1]Locaux!$A$8)+COUNTIF(Z492,[1]Locaux!$A$9)+COUNTIF(Z492,[1]Locaux!$A$10)+COUNTIF(Z492,[1]Locaux!$A$11)+COUNTIF(Z492,[1]Locaux!$A$12)+COUNTIF(Z492,[1]Locaux!$A$15)+COUNTIF(Z492,[1]Locaux!$A$16)+COUNTIF(Z492,[1]Locaux!$A$17))/(COUNTIF(Y492,"*")+COUNTIF(AC492,"*")+COUNTIF(AE492,"*")),"0")</f>
        <v>0</v>
      </c>
      <c r="AG492" s="50" t="s">
        <v>20</v>
      </c>
      <c r="AH492" s="44"/>
      <c r="AI492" s="44"/>
      <c r="AJ492" s="44"/>
      <c r="AL492" s="44"/>
      <c r="AM492" s="44"/>
      <c r="AN492" s="43"/>
      <c r="AO492" s="40" t="str">
        <f>IFERROR((COUNTIF(AI492,[1]Locaux!$A$8)+COUNTIF(AI492,[1]Locaux!$A$9)+COUNTIF(AI492,[1]Locaux!$A$10)+COUNTIF(AI492,[1]Locaux!$A$11)+COUNTIF(AI492,[1]Locaux!$A$12)+COUNTIF(AI492,[1]Locaux!$A$15)+COUNTIF(AI492,[1]Locaux!$A$16)+COUNTIF(AI492,[1]Locaux!$A$17))/(COUNTIF(AH492,"*")+COUNTIF(AL492,"*")+COUNTIF(AN492,"*")),"0")</f>
        <v>0</v>
      </c>
      <c r="AP492" s="7" t="s">
        <v>16</v>
      </c>
      <c r="AQ492" s="44"/>
      <c r="AR492" s="44"/>
      <c r="AS492" s="44"/>
      <c r="AT492" s="44"/>
      <c r="AU492" s="44"/>
      <c r="AV492" s="44"/>
      <c r="AW492" s="43"/>
      <c r="AX492" s="40" t="str">
        <f>IFERROR((COUNTIF(AR492,[1]Locaux!$A$8)+COUNTIF(AR492,[1]Locaux!$A$9)+COUNTIF(AR492,[1]Locaux!$A$10)+COUNTIF(AR492,[1]Locaux!$A$11)+COUNTIF(AR492,[1]Locaux!$A$12)+COUNTIF(AR492,[1]Locaux!$A$15)+COUNTIF(AR492,[1]Locaux!$A$16)+COUNTIF(AR492,[1]Locaux!$A$17))/(COUNTIF(AQ492,"*")+COUNTIF(AU492,"*")+COUNTIF(AW492,"*")),"0")</f>
        <v>0</v>
      </c>
      <c r="AY492" s="7" t="s">
        <v>17</v>
      </c>
      <c r="AZ492" s="44"/>
      <c r="BA492" s="44"/>
      <c r="BB492" s="44"/>
      <c r="BC492" s="44"/>
      <c r="BD492" s="44"/>
      <c r="BE492" s="44"/>
      <c r="BF492" s="43"/>
      <c r="BG492" s="40" t="str">
        <f>IFERROR((COUNTIF(BA492,[1]Locaux!$A$8)+COUNTIF(BA492,[1]Locaux!$A$9)+COUNTIF(BA492,[1]Locaux!$A$10)+COUNTIF(BA492,[1]Locaux!$A$11)+COUNTIF(BA492,[1]Locaux!$A$12)+COUNTIF(BA492,[1]Locaux!$A$15)+COUNTIF(BA492,[1]Locaux!$A$16)+COUNTIF(BA492,[1]Locaux!$A$17))/(COUNTIF(AZ492,"*")+COUNTIF(BD492,"*")+COUNTIF(BF492,"*")),"0")</f>
        <v>0</v>
      </c>
      <c r="BH492" s="7"/>
      <c r="BI492" s="44"/>
      <c r="BJ492" s="44"/>
      <c r="BK492" s="44"/>
      <c r="BL492" s="44"/>
      <c r="BM492" s="44"/>
      <c r="BN492" s="44"/>
      <c r="BO492" s="43"/>
      <c r="BP492" s="40" t="str">
        <f>IFERROR((COUNTIF(BJ492,[1]Locaux!$A$8)+COUNTIF(BJ492,[1]Locaux!$A$9)+COUNTIF(BJ492,[1]Locaux!$A$10)+COUNTIF(BJ492,[1]Locaux!$A$11)+COUNTIF(BJ492,[1]Locaux!$A$12)+COUNTIF(BJ492,[1]Locaux!$A$15)+COUNTIF(BJ492,[1]Locaux!$A$16)+COUNTIF(BJ492,[1]Locaux!$A$17))/(COUNTIF(BI492,"*")+COUNTIF(BM492,"*")+COUNTIF(BO492,"*")),"0")</f>
        <v>0</v>
      </c>
      <c r="BQ492" s="7"/>
      <c r="BR492" s="44"/>
      <c r="BS492" s="44"/>
      <c r="BT492" s="44"/>
      <c r="BU492" s="44"/>
      <c r="BV492" s="44"/>
      <c r="BW492" s="44"/>
      <c r="BX492" s="43"/>
      <c r="BY492" s="7"/>
      <c r="BZ492" s="44"/>
      <c r="CA492" s="44"/>
      <c r="CB492" s="44"/>
      <c r="CC492" s="44"/>
      <c r="CD492" s="44"/>
      <c r="CE492" s="44"/>
      <c r="CF492" s="43"/>
      <c r="CG492" s="7"/>
      <c r="CH492" s="44"/>
      <c r="CI492" s="44"/>
      <c r="CJ492" s="44"/>
      <c r="CK492" s="44"/>
      <c r="CL492" s="44"/>
      <c r="CM492" s="44"/>
      <c r="CN492" s="43"/>
      <c r="CO492" s="37" t="e">
        <f>OR(CR492&gt;1,CS492&gt;1,CT492&gt;1,CU492&gt;1,CV492&gt;1,CW492&gt;1,CX492&gt;1,CY492&gt;1,CZ492&gt;1,DA492&gt;1,DB492&gt;1,DC492&gt;1,#REF!&gt;1,#REF!&gt;1,#REF!&gt;1,#REF!&gt;1,#REF!&gt;1,#REF!&gt;1,#REF!&gt;1,#REF!&gt;1,#REF!&gt;1,#REF!&gt;1,#REF!&gt;1,#REF!&gt;1,#REF!&gt;1,#REF!&gt;1,#REF!&gt;1,#REF!&gt;1,#REF!&gt;1,#REF!&gt;1)</f>
        <v>#REF!</v>
      </c>
      <c r="CP492" s="36" t="b">
        <f>OR(DR492&gt;1,DS492&gt;1,DT492&gt;1,DU492&gt;1,DV492&gt;1,DW492&gt;1,DX492&gt;1,DY492&gt;1,DZ492&gt;1,EA492&gt;1,EB492&gt;1,EC492&gt;1,ED492&gt;1,EE492&gt;1,EF492&gt;1,EG492&gt;1,EH492&gt;1,EI492&gt;1,EJ492&gt;1,EK492&gt;1,EL492&gt;1,EM492&gt;1,EN492&gt;1,EO492&gt;1,EP492&gt;1,EQ492&gt;1,ER492&gt;1,ES492&gt;1,ET492&gt;1,EU492&gt;1,EV492&gt;1,EW492&gt;1,EX492&gt;1,EY492&gt;1,EZ492&gt;1,FA492&gt;1,FB492&gt;1,FC492&gt;1,FD492&gt;1,FE492&gt;1)</f>
        <v>0</v>
      </c>
      <c r="CQ492" s="35"/>
      <c r="CR492" s="34">
        <f>COUNTIF($F492:$CN492,CR$101)</f>
        <v>0</v>
      </c>
      <c r="CS492" s="33">
        <f>COUNTIF($F492:$CN492,CS$101)</f>
        <v>0</v>
      </c>
      <c r="CT492" s="32">
        <f>COUNTIF($F492:$CN492,CT$101)</f>
        <v>0</v>
      </c>
      <c r="CU492" s="31">
        <f>COUNTIF($F492:$CN492,CU$101)</f>
        <v>0</v>
      </c>
      <c r="CV492" s="30">
        <f>COUNTIF($F492:$CN492,CV$101)</f>
        <v>0</v>
      </c>
      <c r="CW492" s="29">
        <f>COUNTIF($F492:$CN492,CW$101)</f>
        <v>0</v>
      </c>
      <c r="CX492" s="24">
        <f>COUNTIF($F492:$CN492,CX$101)</f>
        <v>0</v>
      </c>
      <c r="CY492" s="28">
        <f>COUNTIF($F492:$CN492,CY$101)</f>
        <v>0</v>
      </c>
      <c r="CZ492" s="27">
        <f>COUNTIF($F492:$CN492,CZ$101)</f>
        <v>0</v>
      </c>
      <c r="DA492" s="26">
        <f>COUNTIF($F492:$CN492,DA$101)</f>
        <v>0</v>
      </c>
      <c r="DB492" s="25">
        <f>COUNTIF($F492:$CN492,DB$101)</f>
        <v>0</v>
      </c>
      <c r="DC492" s="24">
        <f>COUNTIF($F492:$CN492,DC$101)</f>
        <v>0</v>
      </c>
      <c r="DD492" s="13"/>
      <c r="DE492" s="13"/>
      <c r="DF492" s="23"/>
      <c r="DG492" s="23"/>
      <c r="DH492" s="23"/>
      <c r="DI492" s="23"/>
      <c r="DJ492" s="23"/>
      <c r="DK492" s="23"/>
      <c r="DL492" s="23"/>
      <c r="DM492" s="23"/>
      <c r="DN492" s="23"/>
      <c r="DO492" s="23"/>
      <c r="DP492" s="22"/>
      <c r="DQ492" s="21"/>
      <c r="DR492" s="20">
        <f>COUNTIF($F492:$CN492,DR$101)</f>
        <v>0</v>
      </c>
      <c r="DS492" s="19">
        <f>COUNTIF($F492:$CN492,DS$101)</f>
        <v>0</v>
      </c>
      <c r="DT492" s="19">
        <f>COUNTIF($F492:$CN492,DT$101)</f>
        <v>0</v>
      </c>
      <c r="DU492" s="19">
        <f>COUNTIF($F492:$CN492,DU$101)</f>
        <v>0</v>
      </c>
      <c r="DV492" s="19">
        <f>COUNTIF($F492:$CN492,DV$101)</f>
        <v>0</v>
      </c>
      <c r="DW492" s="19">
        <f>COUNTIF($F492:$CN492,DW$101)</f>
        <v>0</v>
      </c>
      <c r="DX492" s="19">
        <f>COUNTIF($F492:$CN492,DX$101)</f>
        <v>0</v>
      </c>
      <c r="DY492" s="19">
        <f>COUNTIF($F492:$CN492,DY$101)</f>
        <v>0</v>
      </c>
      <c r="DZ492" s="19">
        <f>COUNTIF($F492:$CN492,DZ$101)</f>
        <v>0</v>
      </c>
      <c r="EA492" s="19">
        <f>COUNTIF($F492:$CN492,EA$101)</f>
        <v>0</v>
      </c>
      <c r="EB492" s="19">
        <f>COUNTIF($F492:$CN492,EB$101)</f>
        <v>0</v>
      </c>
      <c r="EC492" s="19">
        <f>COUNTIF($F492:$CN492,EC$101)</f>
        <v>0</v>
      </c>
      <c r="ED492" s="19">
        <f>COUNTIF($F492:$CN492,ED$101)</f>
        <v>0</v>
      </c>
      <c r="EE492" s="19">
        <f>COUNTIF($F492:$CN492,EE$101)</f>
        <v>0</v>
      </c>
      <c r="EF492" s="19">
        <f>COUNTIF($F492:$CN492,EF$101)</f>
        <v>0</v>
      </c>
      <c r="EG492" s="19">
        <f>COUNTIF($F492:$CN492,EG$101)</f>
        <v>0</v>
      </c>
      <c r="EH492" s="19">
        <f>COUNTIF($F492:$CN492,EH$101)</f>
        <v>0</v>
      </c>
      <c r="EI492" s="19">
        <f>COUNTIF($F492:$CN492,EI$101)</f>
        <v>0</v>
      </c>
      <c r="EJ492" s="19">
        <f>COUNTIF($F492:$CN492,EJ$101)</f>
        <v>0</v>
      </c>
      <c r="EK492" s="19">
        <f>COUNTIF($F492:$CN492,EK$101)</f>
        <v>0</v>
      </c>
      <c r="EL492" s="19">
        <f>COUNTIF($F492:$CN492,EL$101)</f>
        <v>0</v>
      </c>
      <c r="EM492" s="19">
        <f>COUNTIF($F492:$CN492,EM$101)</f>
        <v>0</v>
      </c>
      <c r="EN492" s="19">
        <f>COUNTIF($F492:$CN492,EN$101)</f>
        <v>0</v>
      </c>
      <c r="EO492" s="19">
        <f>COUNTIF($F492:$CN492,EO$101)</f>
        <v>0</v>
      </c>
      <c r="EP492" s="19">
        <f>COUNTIF($F492:$CN492,EP$101)</f>
        <v>0</v>
      </c>
      <c r="EQ492" s="19">
        <f>COUNTIF($F492:$CN492,EQ$101)</f>
        <v>0</v>
      </c>
      <c r="ER492" s="19">
        <f>COUNTIF($F492:$CN492,ER$101)</f>
        <v>0</v>
      </c>
      <c r="ES492" s="19">
        <f>COUNTIF($F492:$CN492,ES$101)</f>
        <v>0</v>
      </c>
      <c r="ET492" s="19">
        <f>COUNTIF($F492:$CN492,ET$101)</f>
        <v>0</v>
      </c>
      <c r="EU492" s="19">
        <f>COUNTIF($F492:$CN492,EU$101)</f>
        <v>0</v>
      </c>
      <c r="EV492" s="19">
        <f>COUNTIF($F492:$CN492,EV$101)</f>
        <v>0</v>
      </c>
      <c r="EW492" s="19">
        <f>COUNTIF($F492:$CN492,EW$101)</f>
        <v>0</v>
      </c>
      <c r="EX492" s="19">
        <f>COUNTIF($F492:$CN492,EX$101)</f>
        <v>0</v>
      </c>
      <c r="EY492" s="19">
        <f>COUNTIF($F492:$CN492,EY$101)</f>
        <v>0</v>
      </c>
      <c r="EZ492" s="19">
        <f>COUNTIF($F492:$CN492,EZ$101)</f>
        <v>0</v>
      </c>
      <c r="FA492" s="19">
        <f>COUNTIF($F492:$CN492,FA$101)</f>
        <v>0</v>
      </c>
      <c r="FB492" s="19">
        <f>COUNTIF($F492:$CN492,FB$101)</f>
        <v>0</v>
      </c>
      <c r="FC492" s="19">
        <f>COUNTIF($F492:$CN492,FC$101)</f>
        <v>0</v>
      </c>
      <c r="FD492" s="19">
        <f>COUNTIF($F492:$CN492,FD$101)</f>
        <v>0</v>
      </c>
      <c r="FE492" s="19">
        <f>COUNTIF($F492:$CN492,FE$101)</f>
        <v>0</v>
      </c>
    </row>
    <row r="493" spans="1:161" ht="13.5" thickBot="1" x14ac:dyDescent="0.25">
      <c r="A493" s="12"/>
      <c r="B493" s="11"/>
      <c r="C493" s="11"/>
      <c r="D493" s="11"/>
      <c r="E493" s="10"/>
      <c r="F493" s="6"/>
      <c r="G493" s="39"/>
      <c r="H493" s="39"/>
      <c r="I493" s="39"/>
      <c r="J493" s="39"/>
      <c r="K493" s="39"/>
      <c r="L493" s="39"/>
      <c r="M493" s="38"/>
      <c r="N493" s="40" t="str">
        <f>IFERROR((COUNTIF(H493,[1]Locaux!$A$8)+COUNTIF(H493,[1]Locaux!$A$9)+COUNTIF(H493,[1]Locaux!$A$10)+COUNTIF(H493,[1]Locaux!$A$11)+COUNTIF(H493,[1]Locaux!$A$12)+COUNTIF(H493,[1]Locaux!$A$15)+COUNTIF(H493,[1]Locaux!$A$16)+COUNTIF(H493,[1]Locaux!$A$17))/(COUNTIF(G493,"*")+COUNTIF(K493,"*")+COUNTIF(M493,"*")),"0")</f>
        <v>0</v>
      </c>
      <c r="O493" s="6"/>
      <c r="P493" s="39"/>
      <c r="Q493" s="39"/>
      <c r="R493" s="39"/>
      <c r="S493" s="39"/>
      <c r="T493" s="39"/>
      <c r="U493" s="39"/>
      <c r="V493" s="38"/>
      <c r="W493" s="40" t="str">
        <f>IFERROR((COUNTIF(Q493,[1]Locaux!$A$8)+COUNTIF(Q493,[1]Locaux!$A$9)+COUNTIF(Q493,[1]Locaux!$A$10)+COUNTIF(Q493,[1]Locaux!$A$11)+COUNTIF(Q493,[1]Locaux!$A$12)+COUNTIF(Q493,[1]Locaux!$A$15)+COUNTIF(Q493,[1]Locaux!$A$16)+COUNTIF(Q493,[1]Locaux!$A$17))/(COUNTIF(P493,"*")+COUNTIF(T493,"*")+COUNTIF(V493,"*")),"0")</f>
        <v>0</v>
      </c>
      <c r="X493" s="6" t="s">
        <v>0</v>
      </c>
      <c r="Y493" s="39"/>
      <c r="Z493" s="39"/>
      <c r="AA493" s="39"/>
      <c r="AB493" s="39"/>
      <c r="AC493" s="39"/>
      <c r="AD493" s="39"/>
      <c r="AE493" s="38"/>
      <c r="AF493" s="40" t="str">
        <f>IFERROR((COUNTIF(Z493,[1]Locaux!$A$8)+COUNTIF(Z493,[1]Locaux!$A$9)+COUNTIF(Z493,[1]Locaux!$A$10)+COUNTIF(Z493,[1]Locaux!$A$11)+COUNTIF(Z493,[1]Locaux!$A$12)+COUNTIF(Z493,[1]Locaux!$A$15)+COUNTIF(Z493,[1]Locaux!$A$16)+COUNTIF(Z493,[1]Locaux!$A$17))/(COUNTIF(Y493,"*")+COUNTIF(AC493,"*")+COUNTIF(AE493,"*")),"0")</f>
        <v>0</v>
      </c>
      <c r="AG493" s="49" t="s">
        <v>20</v>
      </c>
      <c r="AH493" s="39"/>
      <c r="AI493" s="39"/>
      <c r="AJ493" s="39"/>
      <c r="AL493" s="39"/>
      <c r="AM493" s="39"/>
      <c r="AN493" s="38"/>
      <c r="AO493" s="40" t="str">
        <f>IFERROR((COUNTIF(AI493,[1]Locaux!$A$8)+COUNTIF(AI493,[1]Locaux!$A$9)+COUNTIF(AI493,[1]Locaux!$A$10)+COUNTIF(AI493,[1]Locaux!$A$11)+COUNTIF(AI493,[1]Locaux!$A$12)+COUNTIF(AI493,[1]Locaux!$A$15)+COUNTIF(AI493,[1]Locaux!$A$16)+COUNTIF(AI493,[1]Locaux!$A$17))/(COUNTIF(AH493,"*")+COUNTIF(AL493,"*")+COUNTIF(AN493,"*")),"0")</f>
        <v>0</v>
      </c>
      <c r="AP493" s="6" t="s">
        <v>16</v>
      </c>
      <c r="AQ493" s="39"/>
      <c r="AR493" s="39"/>
      <c r="AS493" s="39"/>
      <c r="AT493" s="39"/>
      <c r="AU493" s="39"/>
      <c r="AV493" s="39"/>
      <c r="AW493" s="38"/>
      <c r="AX493" s="40" t="str">
        <f>IFERROR((COUNTIF(AR493,[1]Locaux!$A$8)+COUNTIF(AR493,[1]Locaux!$A$9)+COUNTIF(AR493,[1]Locaux!$A$10)+COUNTIF(AR493,[1]Locaux!$A$11)+COUNTIF(AR493,[1]Locaux!$A$12)+COUNTIF(AR493,[1]Locaux!$A$15)+COUNTIF(AR493,[1]Locaux!$A$16)+COUNTIF(AR493,[1]Locaux!$A$17))/(COUNTIF(AQ493,"*")+COUNTIF(AU493,"*")+COUNTIF(AW493,"*")),"0")</f>
        <v>0</v>
      </c>
      <c r="AY493" s="6" t="s">
        <v>17</v>
      </c>
      <c r="AZ493" s="39"/>
      <c r="BA493" s="39"/>
      <c r="BB493" s="39"/>
      <c r="BC493" s="39"/>
      <c r="BD493" s="39"/>
      <c r="BE493" s="39"/>
      <c r="BF493" s="38"/>
      <c r="BG493" s="40" t="str">
        <f>IFERROR((COUNTIF(BA493,[1]Locaux!$A$8)+COUNTIF(BA493,[1]Locaux!$A$9)+COUNTIF(BA493,[1]Locaux!$A$10)+COUNTIF(BA493,[1]Locaux!$A$11)+COUNTIF(BA493,[1]Locaux!$A$12)+COUNTIF(BA493,[1]Locaux!$A$15)+COUNTIF(BA493,[1]Locaux!$A$16)+COUNTIF(BA493,[1]Locaux!$A$17))/(COUNTIF(AZ493,"*")+COUNTIF(BD493,"*")+COUNTIF(BF493,"*")),"0")</f>
        <v>0</v>
      </c>
      <c r="BH493" s="6"/>
      <c r="BI493" s="39"/>
      <c r="BJ493" s="39"/>
      <c r="BK493" s="39"/>
      <c r="BL493" s="39"/>
      <c r="BM493" s="39"/>
      <c r="BN493" s="39"/>
      <c r="BO493" s="38"/>
      <c r="BP493" s="40" t="str">
        <f>IFERROR((COUNTIF(BJ493,[1]Locaux!$A$8)+COUNTIF(BJ493,[1]Locaux!$A$9)+COUNTIF(BJ493,[1]Locaux!$A$10)+COUNTIF(BJ493,[1]Locaux!$A$11)+COUNTIF(BJ493,[1]Locaux!$A$12)+COUNTIF(BJ493,[1]Locaux!$A$15)+COUNTIF(BJ493,[1]Locaux!$A$16)+COUNTIF(BJ493,[1]Locaux!$A$17))/(COUNTIF(BI493,"*")+COUNTIF(BM493,"*")+COUNTIF(BO493,"*")),"0")</f>
        <v>0</v>
      </c>
      <c r="BQ493" s="6"/>
      <c r="BR493" s="39"/>
      <c r="BS493" s="39"/>
      <c r="BT493" s="39"/>
      <c r="BU493" s="39"/>
      <c r="BV493" s="39"/>
      <c r="BW493" s="39"/>
      <c r="BX493" s="38"/>
      <c r="BY493" s="6"/>
      <c r="BZ493" s="39"/>
      <c r="CA493" s="39"/>
      <c r="CB493" s="39"/>
      <c r="CC493" s="39"/>
      <c r="CD493" s="39"/>
      <c r="CE493" s="39"/>
      <c r="CF493" s="38"/>
      <c r="CG493" s="6"/>
      <c r="CH493" s="39"/>
      <c r="CI493" s="39"/>
      <c r="CJ493" s="39"/>
      <c r="CK493" s="39"/>
      <c r="CL493" s="39"/>
      <c r="CM493" s="39"/>
      <c r="CN493" s="38"/>
      <c r="CO493" s="37" t="e">
        <f>OR(CR493&gt;1,CS493&gt;1,CT493&gt;1,CU493&gt;1,CV493&gt;1,CW493&gt;1,CX493&gt;1,CY493&gt;1,CZ493&gt;1,DA493&gt;1,DB493&gt;1,DC493&gt;1,#REF!&gt;1,#REF!&gt;1,#REF!&gt;1,#REF!&gt;1,#REF!&gt;1,#REF!&gt;1,#REF!&gt;1,#REF!&gt;1,#REF!&gt;1,#REF!&gt;1,#REF!&gt;1,#REF!&gt;1,#REF!&gt;1,#REF!&gt;1,#REF!&gt;1,#REF!&gt;1,#REF!&gt;1,#REF!&gt;1)</f>
        <v>#REF!</v>
      </c>
      <c r="CP493" s="36" t="b">
        <f>OR(DR493&gt;1,DS493&gt;1,DT493&gt;1,DU493&gt;1,DV493&gt;1,DW493&gt;1,DX493&gt;1,DY493&gt;1,DZ493&gt;1,EA493&gt;1,EB493&gt;1,EC493&gt;1,ED493&gt;1,EE493&gt;1,EF493&gt;1,EG493&gt;1,EH493&gt;1,EI493&gt;1,EJ493&gt;1,EK493&gt;1,EL493&gt;1,EM493&gt;1,EN493&gt;1,EO493&gt;1,EP493&gt;1,EQ493&gt;1,ER493&gt;1,ES493&gt;1,ET493&gt;1,EU493&gt;1,EV493&gt;1,EW493&gt;1,EX493&gt;1,EY493&gt;1,EZ493&gt;1,FA493&gt;1,FB493&gt;1,FC493&gt;1,FD493&gt;1,FE493&gt;1)</f>
        <v>0</v>
      </c>
      <c r="CQ493" s="35"/>
      <c r="CR493" s="34">
        <f>COUNTIF($F493:$CN493,CR$101)</f>
        <v>0</v>
      </c>
      <c r="CS493" s="33">
        <f>COUNTIF($F493:$CN493,CS$101)</f>
        <v>0</v>
      </c>
      <c r="CT493" s="32">
        <f>COUNTIF($F493:$CN493,CT$101)</f>
        <v>0</v>
      </c>
      <c r="CU493" s="31">
        <f>COUNTIF($F493:$CN493,CU$101)</f>
        <v>0</v>
      </c>
      <c r="CV493" s="30">
        <f>COUNTIF($F493:$CN493,CV$101)</f>
        <v>0</v>
      </c>
      <c r="CW493" s="29">
        <f>COUNTIF($F493:$CN493,CW$101)</f>
        <v>0</v>
      </c>
      <c r="CX493" s="24">
        <f>COUNTIF($F493:$CN493,CX$101)</f>
        <v>0</v>
      </c>
      <c r="CY493" s="28">
        <f>COUNTIF($F493:$CN493,CY$101)</f>
        <v>0</v>
      </c>
      <c r="CZ493" s="27">
        <f>COUNTIF($F493:$CN493,CZ$101)</f>
        <v>0</v>
      </c>
      <c r="DA493" s="26">
        <f>COUNTIF($F493:$CN493,DA$101)</f>
        <v>0</v>
      </c>
      <c r="DB493" s="25">
        <f>COUNTIF($F493:$CN493,DB$101)</f>
        <v>0</v>
      </c>
      <c r="DC493" s="24">
        <f>COUNTIF($F493:$CN493,DC$101)</f>
        <v>0</v>
      </c>
      <c r="DD493" s="13"/>
      <c r="DE493" s="13"/>
      <c r="DF493" s="23"/>
      <c r="DG493" s="23"/>
      <c r="DH493" s="23"/>
      <c r="DI493" s="23"/>
      <c r="DJ493" s="23"/>
      <c r="DK493" s="23"/>
      <c r="DL493" s="23"/>
      <c r="DM493" s="23"/>
      <c r="DN493" s="23"/>
      <c r="DO493" s="23"/>
      <c r="DP493" s="22"/>
      <c r="DQ493" s="21"/>
      <c r="DR493" s="20">
        <f>COUNTIF($F493:$CN493,DR$101)</f>
        <v>0</v>
      </c>
      <c r="DS493" s="19">
        <f>COUNTIF($F493:$CN493,DS$101)</f>
        <v>0</v>
      </c>
      <c r="DT493" s="19">
        <f>COUNTIF($F493:$CN493,DT$101)</f>
        <v>0</v>
      </c>
      <c r="DU493" s="19">
        <f>COUNTIF($F493:$CN493,DU$101)</f>
        <v>0</v>
      </c>
      <c r="DV493" s="19">
        <f>COUNTIF($F493:$CN493,DV$101)</f>
        <v>0</v>
      </c>
      <c r="DW493" s="19">
        <f>COUNTIF($F493:$CN493,DW$101)</f>
        <v>0</v>
      </c>
      <c r="DX493" s="19">
        <f>COUNTIF($F493:$CN493,DX$101)</f>
        <v>0</v>
      </c>
      <c r="DY493" s="19">
        <f>COUNTIF($F493:$CN493,DY$101)</f>
        <v>0</v>
      </c>
      <c r="DZ493" s="19">
        <f>COUNTIF($F493:$CN493,DZ$101)</f>
        <v>0</v>
      </c>
      <c r="EA493" s="19">
        <f>COUNTIF($F493:$CN493,EA$101)</f>
        <v>0</v>
      </c>
      <c r="EB493" s="19">
        <f>COUNTIF($F493:$CN493,EB$101)</f>
        <v>0</v>
      </c>
      <c r="EC493" s="19">
        <f>COUNTIF($F493:$CN493,EC$101)</f>
        <v>0</v>
      </c>
      <c r="ED493" s="19">
        <f>COUNTIF($F493:$CN493,ED$101)</f>
        <v>0</v>
      </c>
      <c r="EE493" s="19">
        <f>COUNTIF($F493:$CN493,EE$101)</f>
        <v>0</v>
      </c>
      <c r="EF493" s="19">
        <f>COUNTIF($F493:$CN493,EF$101)</f>
        <v>0</v>
      </c>
      <c r="EG493" s="19">
        <f>COUNTIF($F493:$CN493,EG$101)</f>
        <v>0</v>
      </c>
      <c r="EH493" s="19">
        <f>COUNTIF($F493:$CN493,EH$101)</f>
        <v>0</v>
      </c>
      <c r="EI493" s="19">
        <f>COUNTIF($F493:$CN493,EI$101)</f>
        <v>0</v>
      </c>
      <c r="EJ493" s="19">
        <f>COUNTIF($F493:$CN493,EJ$101)</f>
        <v>0</v>
      </c>
      <c r="EK493" s="19">
        <f>COUNTIF($F493:$CN493,EK$101)</f>
        <v>0</v>
      </c>
      <c r="EL493" s="19">
        <f>COUNTIF($F493:$CN493,EL$101)</f>
        <v>0</v>
      </c>
      <c r="EM493" s="19">
        <f>COUNTIF($F493:$CN493,EM$101)</f>
        <v>0</v>
      </c>
      <c r="EN493" s="19">
        <f>COUNTIF($F493:$CN493,EN$101)</f>
        <v>0</v>
      </c>
      <c r="EO493" s="19">
        <f>COUNTIF($F493:$CN493,EO$101)</f>
        <v>0</v>
      </c>
      <c r="EP493" s="19">
        <f>COUNTIF($F493:$CN493,EP$101)</f>
        <v>0</v>
      </c>
      <c r="EQ493" s="19">
        <f>COUNTIF($F493:$CN493,EQ$101)</f>
        <v>0</v>
      </c>
      <c r="ER493" s="19">
        <f>COUNTIF($F493:$CN493,ER$101)</f>
        <v>0</v>
      </c>
      <c r="ES493" s="19">
        <f>COUNTIF($F493:$CN493,ES$101)</f>
        <v>0</v>
      </c>
      <c r="ET493" s="19">
        <f>COUNTIF($F493:$CN493,ET$101)</f>
        <v>0</v>
      </c>
      <c r="EU493" s="19">
        <f>COUNTIF($F493:$CN493,EU$101)</f>
        <v>0</v>
      </c>
      <c r="EV493" s="19">
        <f>COUNTIF($F493:$CN493,EV$101)</f>
        <v>0</v>
      </c>
      <c r="EW493" s="19">
        <f>COUNTIF($F493:$CN493,EW$101)</f>
        <v>0</v>
      </c>
      <c r="EX493" s="19">
        <f>COUNTIF($F493:$CN493,EX$101)</f>
        <v>0</v>
      </c>
      <c r="EY493" s="19">
        <f>COUNTIF($F493:$CN493,EY$101)</f>
        <v>0</v>
      </c>
      <c r="EZ493" s="19">
        <f>COUNTIF($F493:$CN493,EZ$101)</f>
        <v>0</v>
      </c>
      <c r="FA493" s="19">
        <f>COUNTIF($F493:$CN493,FA$101)</f>
        <v>0</v>
      </c>
      <c r="FB493" s="19">
        <f>COUNTIF($F493:$CN493,FB$101)</f>
        <v>0</v>
      </c>
      <c r="FC493" s="19">
        <f>COUNTIF($F493:$CN493,FC$101)</f>
        <v>0</v>
      </c>
      <c r="FD493" s="19">
        <f>COUNTIF($F493:$CN493,FD$101)</f>
        <v>0</v>
      </c>
      <c r="FE493" s="19">
        <f>COUNTIF($F493:$CN493,FE$101)</f>
        <v>0</v>
      </c>
    </row>
    <row r="494" spans="1:161" x14ac:dyDescent="0.2">
      <c r="A494" s="18" t="str">
        <f>CHOOSE(WEEKDAY($E494),"Dimanche","Lundi","Mardi","Mercredi","Jeudi","Vendredi","")</f>
        <v>Vendredi</v>
      </c>
      <c r="B494" s="17">
        <f>IF(M494&lt;&gt;"Cong. ",B492+1,B492+0)</f>
        <v>185</v>
      </c>
      <c r="C494" s="17">
        <f>IF(M494&lt;&gt;"Cong. ",C492+1,C492+0)</f>
        <v>164</v>
      </c>
      <c r="D494" s="17">
        <f>IF(M494="",D492+1,D492+0)</f>
        <v>61</v>
      </c>
      <c r="E494" s="16">
        <v>44330</v>
      </c>
      <c r="F494" s="7"/>
      <c r="G494" s="44"/>
      <c r="H494" s="44"/>
      <c r="I494" s="44"/>
      <c r="J494" s="44"/>
      <c r="K494" s="44"/>
      <c r="L494" s="44"/>
      <c r="M494" s="43"/>
      <c r="N494" s="40" t="str">
        <f>IFERROR((COUNTIF(H494,[1]Locaux!$A$8)+COUNTIF(H494,[1]Locaux!$A$9)+COUNTIF(H494,[1]Locaux!$A$10)+COUNTIF(H494,[1]Locaux!$A$11)+COUNTIF(H494,[1]Locaux!$A$12)+COUNTIF(H494,[1]Locaux!$A$15)+COUNTIF(H494,[1]Locaux!$A$16)+COUNTIF(H494,[1]Locaux!$A$17))/(COUNTIF(G494,"*")+COUNTIF(K494,"*")+COUNTIF(M494,"*")),"0")</f>
        <v>0</v>
      </c>
      <c r="O494" s="7"/>
      <c r="P494" s="44"/>
      <c r="Q494" s="44"/>
      <c r="R494" s="44"/>
      <c r="S494" s="44"/>
      <c r="T494" s="44"/>
      <c r="U494" s="44"/>
      <c r="V494" s="43"/>
      <c r="W494" s="40" t="str">
        <f>IFERROR((COUNTIF(Q494,[1]Locaux!$A$8)+COUNTIF(Q494,[1]Locaux!$A$9)+COUNTIF(Q494,[1]Locaux!$A$10)+COUNTIF(Q494,[1]Locaux!$A$11)+COUNTIF(Q494,[1]Locaux!$A$12)+COUNTIF(Q494,[1]Locaux!$A$15)+COUNTIF(Q494,[1]Locaux!$A$16)+COUNTIF(Q494,[1]Locaux!$A$17))/(COUNTIF(P494,"*")+COUNTIF(T494,"*")+COUNTIF(V494,"*")),"0")</f>
        <v>0</v>
      </c>
      <c r="X494" s="7" t="s">
        <v>0</v>
      </c>
      <c r="Y494" s="44"/>
      <c r="Z494" s="44"/>
      <c r="AA494" s="44"/>
      <c r="AB494" s="44"/>
      <c r="AC494" s="44"/>
      <c r="AD494" s="44"/>
      <c r="AE494" s="43"/>
      <c r="AF494" s="40" t="str">
        <f>IFERROR((COUNTIF(Z494,[1]Locaux!$A$8)+COUNTIF(Z494,[1]Locaux!$A$9)+COUNTIF(Z494,[1]Locaux!$A$10)+COUNTIF(Z494,[1]Locaux!$A$11)+COUNTIF(Z494,[1]Locaux!$A$12)+COUNTIF(Z494,[1]Locaux!$A$15)+COUNTIF(Z494,[1]Locaux!$A$16)+COUNTIF(Z494,[1]Locaux!$A$17))/(COUNTIF(Y494,"*")+COUNTIF(AC494,"*")+COUNTIF(AE494,"*")),"0")</f>
        <v>0</v>
      </c>
      <c r="AG494" s="7" t="s">
        <v>16</v>
      </c>
      <c r="AH494" s="44"/>
      <c r="AI494" s="44"/>
      <c r="AJ494" s="44"/>
      <c r="AK494" s="44"/>
      <c r="AL494" s="44"/>
      <c r="AM494" s="44"/>
      <c r="AN494" s="43"/>
      <c r="AO494" s="40" t="str">
        <f>IFERROR((COUNTIF(AI494,[1]Locaux!$A$8)+COUNTIF(AI494,[1]Locaux!$A$9)+COUNTIF(AI494,[1]Locaux!$A$10)+COUNTIF(AI494,[1]Locaux!$A$11)+COUNTIF(AI494,[1]Locaux!$A$12)+COUNTIF(AI494,[1]Locaux!$A$15)+COUNTIF(AI494,[1]Locaux!$A$16)+COUNTIF(AI494,[1]Locaux!$A$17))/(COUNTIF(AH494,"*")+COUNTIF(AL494,"*")+COUNTIF(AN494,"*")),"0")</f>
        <v>0</v>
      </c>
      <c r="AP494" s="7" t="s">
        <v>16</v>
      </c>
      <c r="AQ494" s="44"/>
      <c r="AR494" s="44"/>
      <c r="AS494" s="44"/>
      <c r="AT494" s="44"/>
      <c r="AU494" s="44"/>
      <c r="AV494" s="44"/>
      <c r="AW494" s="43"/>
      <c r="AX494" s="40" t="str">
        <f>IFERROR((COUNTIF(AR494,[1]Locaux!$A$8)+COUNTIF(AR494,[1]Locaux!$A$9)+COUNTIF(AR494,[1]Locaux!$A$10)+COUNTIF(AR494,[1]Locaux!$A$11)+COUNTIF(AR494,[1]Locaux!$A$12)+COUNTIF(AR494,[1]Locaux!$A$15)+COUNTIF(AR494,[1]Locaux!$A$16)+COUNTIF(AR494,[1]Locaux!$A$17))/(COUNTIF(AQ494,"*")+COUNTIF(AU494,"*")+COUNTIF(AW494,"*")),"0")</f>
        <v>0</v>
      </c>
      <c r="AY494" s="50" t="s">
        <v>21</v>
      </c>
      <c r="AZ494" s="44"/>
      <c r="BA494" s="44"/>
      <c r="BB494" s="44"/>
      <c r="BC494" s="44"/>
      <c r="BD494" s="44"/>
      <c r="BE494" s="44"/>
      <c r="BF494" s="43"/>
      <c r="BG494" s="40" t="str">
        <f>IFERROR((COUNTIF(BA494,[1]Locaux!$A$8)+COUNTIF(BA494,[1]Locaux!$A$9)+COUNTIF(BA494,[1]Locaux!$A$10)+COUNTIF(BA494,[1]Locaux!$A$11)+COUNTIF(BA494,[1]Locaux!$A$12)+COUNTIF(BA494,[1]Locaux!$A$15)+COUNTIF(BA494,[1]Locaux!$A$16)+COUNTIF(BA494,[1]Locaux!$A$17))/(COUNTIF(AZ494,"*")+COUNTIF(BD494,"*")+COUNTIF(BF494,"*")),"0")</f>
        <v>0</v>
      </c>
      <c r="BH494" s="7"/>
      <c r="BI494" s="44"/>
      <c r="BJ494" s="44"/>
      <c r="BK494" s="44"/>
      <c r="BL494" s="44"/>
      <c r="BM494" s="44"/>
      <c r="BN494" s="44"/>
      <c r="BO494" s="43"/>
      <c r="BP494" s="40" t="str">
        <f>IFERROR((COUNTIF(BJ494,[1]Locaux!$A$8)+COUNTIF(BJ494,[1]Locaux!$A$9)+COUNTIF(BJ494,[1]Locaux!$A$10)+COUNTIF(BJ494,[1]Locaux!$A$11)+COUNTIF(BJ494,[1]Locaux!$A$12)+COUNTIF(BJ494,[1]Locaux!$A$15)+COUNTIF(BJ494,[1]Locaux!$A$16)+COUNTIF(BJ494,[1]Locaux!$A$17))/(COUNTIF(BI494,"*")+COUNTIF(BM494,"*")+COUNTIF(BO494,"*")),"0")</f>
        <v>0</v>
      </c>
      <c r="BQ494" s="7"/>
      <c r="BR494" s="44"/>
      <c r="BS494" s="44"/>
      <c r="BT494" s="44"/>
      <c r="BU494" s="44"/>
      <c r="BV494" s="44"/>
      <c r="BW494" s="44"/>
      <c r="BX494" s="43"/>
      <c r="BY494" s="7"/>
      <c r="BZ494" s="44"/>
      <c r="CA494" s="44"/>
      <c r="CB494" s="44"/>
      <c r="CC494" s="44"/>
      <c r="CD494" s="44"/>
      <c r="CE494" s="44"/>
      <c r="CF494" s="43"/>
      <c r="CG494" s="7"/>
      <c r="CH494" s="44"/>
      <c r="CI494" s="44"/>
      <c r="CJ494" s="44"/>
      <c r="CK494" s="44"/>
      <c r="CL494" s="44"/>
      <c r="CM494" s="44"/>
      <c r="CN494" s="43"/>
      <c r="CO494" s="37" t="e">
        <f>OR(CR494&gt;1,CS494&gt;1,CT494&gt;1,CU494&gt;1,CV494&gt;1,CW494&gt;1,CX494&gt;1,CY494&gt;1,CZ494&gt;1,DA494&gt;1,DB494&gt;1,DC494&gt;1,#REF!&gt;1,#REF!&gt;1,#REF!&gt;1,#REF!&gt;1,#REF!&gt;1,#REF!&gt;1,#REF!&gt;1,#REF!&gt;1,#REF!&gt;1,#REF!&gt;1,#REF!&gt;1,#REF!&gt;1,#REF!&gt;1,#REF!&gt;1,#REF!&gt;1,#REF!&gt;1,#REF!&gt;1,#REF!&gt;1)</f>
        <v>#REF!</v>
      </c>
      <c r="CP494" s="36" t="b">
        <f>OR(DR494&gt;1,DS494&gt;1,DT494&gt;1,DU494&gt;1,DV494&gt;1,DW494&gt;1,DX494&gt;1,DY494&gt;1,DZ494&gt;1,EA494&gt;1,EB494&gt;1,EC494&gt;1,ED494&gt;1,EE494&gt;1,EF494&gt;1,EG494&gt;1,EH494&gt;1,EI494&gt;1,EJ494&gt;1,EK494&gt;1,EL494&gt;1,EM494&gt;1,EN494&gt;1,EO494&gt;1,EP494&gt;1,EQ494&gt;1,ER494&gt;1,ES494&gt;1,ET494&gt;1,EU494&gt;1,EV494&gt;1,EW494&gt;1,EX494&gt;1,EY494&gt;1,EZ494&gt;1,FA494&gt;1,FB494&gt;1,FC494&gt;1,FD494&gt;1,FE494&gt;1)</f>
        <v>0</v>
      </c>
      <c r="CQ494" s="35"/>
      <c r="CR494" s="34">
        <f>COUNTIF($F494:$CN494,CR$101)</f>
        <v>0</v>
      </c>
      <c r="CS494" s="33">
        <f>COUNTIF($F494:$CN494,CS$101)</f>
        <v>0</v>
      </c>
      <c r="CT494" s="32">
        <f>COUNTIF($F494:$CN494,CT$101)</f>
        <v>0</v>
      </c>
      <c r="CU494" s="31">
        <f>COUNTIF($F494:$CN494,CU$101)</f>
        <v>0</v>
      </c>
      <c r="CV494" s="30">
        <f>COUNTIF($F494:$CN494,CV$101)</f>
        <v>0</v>
      </c>
      <c r="CW494" s="29">
        <f>COUNTIF($F494:$CN494,CW$101)</f>
        <v>0</v>
      </c>
      <c r="CX494" s="24">
        <f>COUNTIF($F494:$CN494,CX$101)</f>
        <v>0</v>
      </c>
      <c r="CY494" s="28">
        <f>COUNTIF($F494:$CN494,CY$101)</f>
        <v>0</v>
      </c>
      <c r="CZ494" s="27">
        <f>COUNTIF($F494:$CN494,CZ$101)</f>
        <v>0</v>
      </c>
      <c r="DA494" s="26">
        <f>COUNTIF($F494:$CN494,DA$101)</f>
        <v>0</v>
      </c>
      <c r="DB494" s="25">
        <f>COUNTIF($F494:$CN494,DB$101)</f>
        <v>0</v>
      </c>
      <c r="DC494" s="24">
        <f>COUNTIF($F494:$CN494,DC$101)</f>
        <v>0</v>
      </c>
      <c r="DD494" s="13"/>
      <c r="DE494" s="13"/>
      <c r="DF494" s="23"/>
      <c r="DG494" s="23"/>
      <c r="DH494" s="23"/>
      <c r="DI494" s="23"/>
      <c r="DJ494" s="23"/>
      <c r="DK494" s="23"/>
      <c r="DL494" s="23"/>
      <c r="DM494" s="23"/>
      <c r="DN494" s="23"/>
      <c r="DO494" s="23"/>
      <c r="DP494" s="22"/>
      <c r="DQ494" s="21"/>
      <c r="DR494" s="20">
        <f>COUNTIF($F494:$CN494,DR$101)</f>
        <v>0</v>
      </c>
      <c r="DS494" s="19">
        <f>COUNTIF($F494:$CN494,DS$101)</f>
        <v>0</v>
      </c>
      <c r="DT494" s="19">
        <f>COUNTIF($F494:$CN494,DT$101)</f>
        <v>0</v>
      </c>
      <c r="DU494" s="19">
        <f>COUNTIF($F494:$CN494,DU$101)</f>
        <v>0</v>
      </c>
      <c r="DV494" s="19">
        <f>COUNTIF($F494:$CN494,DV$101)</f>
        <v>0</v>
      </c>
      <c r="DW494" s="19">
        <f>COUNTIF($F494:$CN494,DW$101)</f>
        <v>0</v>
      </c>
      <c r="DX494" s="19">
        <f>COUNTIF($F494:$CN494,DX$101)</f>
        <v>0</v>
      </c>
      <c r="DY494" s="19">
        <f>COUNTIF($F494:$CN494,DY$101)</f>
        <v>0</v>
      </c>
      <c r="DZ494" s="19">
        <f>COUNTIF($F494:$CN494,DZ$101)</f>
        <v>0</v>
      </c>
      <c r="EA494" s="19">
        <f>COUNTIF($F494:$CN494,EA$101)</f>
        <v>0</v>
      </c>
      <c r="EB494" s="19">
        <f>COUNTIF($F494:$CN494,EB$101)</f>
        <v>0</v>
      </c>
      <c r="EC494" s="19">
        <f>COUNTIF($F494:$CN494,EC$101)</f>
        <v>0</v>
      </c>
      <c r="ED494" s="19">
        <f>COUNTIF($F494:$CN494,ED$101)</f>
        <v>0</v>
      </c>
      <c r="EE494" s="19">
        <f>COUNTIF($F494:$CN494,EE$101)</f>
        <v>0</v>
      </c>
      <c r="EF494" s="19">
        <f>COUNTIF($F494:$CN494,EF$101)</f>
        <v>0</v>
      </c>
      <c r="EG494" s="19">
        <f>COUNTIF($F494:$CN494,EG$101)</f>
        <v>0</v>
      </c>
      <c r="EH494" s="19">
        <f>COUNTIF($F494:$CN494,EH$101)</f>
        <v>0</v>
      </c>
      <c r="EI494" s="19">
        <f>COUNTIF($F494:$CN494,EI$101)</f>
        <v>0</v>
      </c>
      <c r="EJ494" s="19">
        <f>COUNTIF($F494:$CN494,EJ$101)</f>
        <v>0</v>
      </c>
      <c r="EK494" s="19">
        <f>COUNTIF($F494:$CN494,EK$101)</f>
        <v>0</v>
      </c>
      <c r="EL494" s="19">
        <f>COUNTIF($F494:$CN494,EL$101)</f>
        <v>0</v>
      </c>
      <c r="EM494" s="19">
        <f>COUNTIF($F494:$CN494,EM$101)</f>
        <v>0</v>
      </c>
      <c r="EN494" s="19">
        <f>COUNTIF($F494:$CN494,EN$101)</f>
        <v>0</v>
      </c>
      <c r="EO494" s="19">
        <f>COUNTIF($F494:$CN494,EO$101)</f>
        <v>0</v>
      </c>
      <c r="EP494" s="19">
        <f>COUNTIF($F494:$CN494,EP$101)</f>
        <v>0</v>
      </c>
      <c r="EQ494" s="19">
        <f>COUNTIF($F494:$CN494,EQ$101)</f>
        <v>0</v>
      </c>
      <c r="ER494" s="19">
        <f>COUNTIF($F494:$CN494,ER$101)</f>
        <v>0</v>
      </c>
      <c r="ES494" s="19">
        <f>COUNTIF($F494:$CN494,ES$101)</f>
        <v>0</v>
      </c>
      <c r="ET494" s="19">
        <f>COUNTIF($F494:$CN494,ET$101)</f>
        <v>0</v>
      </c>
      <c r="EU494" s="19">
        <f>COUNTIF($F494:$CN494,EU$101)</f>
        <v>0</v>
      </c>
      <c r="EV494" s="19">
        <f>COUNTIF($F494:$CN494,EV$101)</f>
        <v>0</v>
      </c>
      <c r="EW494" s="19">
        <f>COUNTIF($F494:$CN494,EW$101)</f>
        <v>0</v>
      </c>
      <c r="EX494" s="19">
        <f>COUNTIF($F494:$CN494,EX$101)</f>
        <v>0</v>
      </c>
      <c r="EY494" s="19">
        <f>COUNTIF($F494:$CN494,EY$101)</f>
        <v>0</v>
      </c>
      <c r="EZ494" s="19">
        <f>COUNTIF($F494:$CN494,EZ$101)</f>
        <v>0</v>
      </c>
      <c r="FA494" s="19">
        <f>COUNTIF($F494:$CN494,FA$101)</f>
        <v>0</v>
      </c>
      <c r="FB494" s="19">
        <f>COUNTIF($F494:$CN494,FB$101)</f>
        <v>0</v>
      </c>
      <c r="FC494" s="19">
        <f>COUNTIF($F494:$CN494,FC$101)</f>
        <v>0</v>
      </c>
      <c r="FD494" s="19">
        <f>COUNTIF($F494:$CN494,FD$101)</f>
        <v>0</v>
      </c>
      <c r="FE494" s="19">
        <f>COUNTIF($F494:$CN494,FE$101)</f>
        <v>0</v>
      </c>
    </row>
    <row r="495" spans="1:161" ht="13.5" thickBot="1" x14ac:dyDescent="0.25">
      <c r="A495" s="12"/>
      <c r="B495" s="11"/>
      <c r="C495" s="11"/>
      <c r="D495" s="11"/>
      <c r="E495" s="10"/>
      <c r="F495" s="6"/>
      <c r="G495" s="39"/>
      <c r="H495" s="39"/>
      <c r="I495" s="39"/>
      <c r="J495" s="39"/>
      <c r="K495" s="39"/>
      <c r="L495" s="39"/>
      <c r="M495" s="38"/>
      <c r="N495" s="40" t="str">
        <f>IFERROR((COUNTIF(H495,[1]Locaux!$A$8)+COUNTIF(H495,[1]Locaux!$A$9)+COUNTIF(H495,[1]Locaux!$A$10)+COUNTIF(H495,[1]Locaux!$A$11)+COUNTIF(H495,[1]Locaux!$A$12)+COUNTIF(H495,[1]Locaux!$A$15)+COUNTIF(H495,[1]Locaux!$A$16)+COUNTIF(H495,[1]Locaux!$A$17))/(COUNTIF(G495,"*")+COUNTIF(K495,"*")+COUNTIF(M495,"*")),"0")</f>
        <v>0</v>
      </c>
      <c r="O495" s="6"/>
      <c r="P495" s="39"/>
      <c r="Q495" s="39"/>
      <c r="R495" s="39"/>
      <c r="S495" s="39"/>
      <c r="T495" s="39"/>
      <c r="U495" s="39"/>
      <c r="V495" s="38"/>
      <c r="W495" s="40" t="str">
        <f>IFERROR((COUNTIF(Q495,[1]Locaux!$A$8)+COUNTIF(Q495,[1]Locaux!$A$9)+COUNTIF(Q495,[1]Locaux!$A$10)+COUNTIF(Q495,[1]Locaux!$A$11)+COUNTIF(Q495,[1]Locaux!$A$12)+COUNTIF(Q495,[1]Locaux!$A$15)+COUNTIF(Q495,[1]Locaux!$A$16)+COUNTIF(Q495,[1]Locaux!$A$17))/(COUNTIF(P495,"*")+COUNTIF(T495,"*")+COUNTIF(V495,"*")),"0")</f>
        <v>0</v>
      </c>
      <c r="X495" s="6" t="s">
        <v>0</v>
      </c>
      <c r="Y495" s="39"/>
      <c r="Z495" s="39"/>
      <c r="AA495" s="39"/>
      <c r="AB495" s="39"/>
      <c r="AC495" s="39"/>
      <c r="AD495" s="39"/>
      <c r="AE495" s="38"/>
      <c r="AF495" s="40" t="str">
        <f>IFERROR((COUNTIF(Z495,[1]Locaux!$A$8)+COUNTIF(Z495,[1]Locaux!$A$9)+COUNTIF(Z495,[1]Locaux!$A$10)+COUNTIF(Z495,[1]Locaux!$A$11)+COUNTIF(Z495,[1]Locaux!$A$12)+COUNTIF(Z495,[1]Locaux!$A$15)+COUNTIF(Z495,[1]Locaux!$A$16)+COUNTIF(Z495,[1]Locaux!$A$17))/(COUNTIF(Y495,"*")+COUNTIF(AC495,"*")+COUNTIF(AE495,"*")),"0")</f>
        <v>0</v>
      </c>
      <c r="AG495" s="6" t="s">
        <v>16</v>
      </c>
      <c r="AH495" s="39"/>
      <c r="AI495" s="39"/>
      <c r="AJ495" s="39"/>
      <c r="AK495" s="39"/>
      <c r="AL495" s="39"/>
      <c r="AM495" s="39"/>
      <c r="AN495" s="38"/>
      <c r="AO495" s="40" t="str">
        <f>IFERROR((COUNTIF(AI495,[1]Locaux!$A$8)+COUNTIF(AI495,[1]Locaux!$A$9)+COUNTIF(AI495,[1]Locaux!$A$10)+COUNTIF(AI495,[1]Locaux!$A$11)+COUNTIF(AI495,[1]Locaux!$A$12)+COUNTIF(AI495,[1]Locaux!$A$15)+COUNTIF(AI495,[1]Locaux!$A$16)+COUNTIF(AI495,[1]Locaux!$A$17))/(COUNTIF(AH495,"*")+COUNTIF(AL495,"*")+COUNTIF(AN495,"*")),"0")</f>
        <v>0</v>
      </c>
      <c r="AP495" s="6" t="s">
        <v>16</v>
      </c>
      <c r="AQ495" s="39"/>
      <c r="AR495" s="39"/>
      <c r="AS495" s="39"/>
      <c r="AT495" s="39"/>
      <c r="AU495" s="39"/>
      <c r="AV495" s="39"/>
      <c r="AW495" s="38"/>
      <c r="AX495" s="40" t="str">
        <f>IFERROR((COUNTIF(AR495,[1]Locaux!$A$8)+COUNTIF(AR495,[1]Locaux!$A$9)+COUNTIF(AR495,[1]Locaux!$A$10)+COUNTIF(AR495,[1]Locaux!$A$11)+COUNTIF(AR495,[1]Locaux!$A$12)+COUNTIF(AR495,[1]Locaux!$A$15)+COUNTIF(AR495,[1]Locaux!$A$16)+COUNTIF(AR495,[1]Locaux!$A$17))/(COUNTIF(AQ495,"*")+COUNTIF(AU495,"*")+COUNTIF(AW495,"*")),"0")</f>
        <v>0</v>
      </c>
      <c r="AY495" s="49" t="s">
        <v>21</v>
      </c>
      <c r="AZ495" s="39"/>
      <c r="BA495" s="39"/>
      <c r="BB495" s="39"/>
      <c r="BC495" s="39"/>
      <c r="BD495" s="39"/>
      <c r="BE495" s="39"/>
      <c r="BF495" s="38"/>
      <c r="BG495" s="40" t="str">
        <f>IFERROR((COUNTIF(BA495,[1]Locaux!$A$8)+COUNTIF(BA495,[1]Locaux!$A$9)+COUNTIF(BA495,[1]Locaux!$A$10)+COUNTIF(BA495,[1]Locaux!$A$11)+COUNTIF(BA495,[1]Locaux!$A$12)+COUNTIF(BA495,[1]Locaux!$A$15)+COUNTIF(BA495,[1]Locaux!$A$16)+COUNTIF(BA495,[1]Locaux!$A$17))/(COUNTIF(AZ495,"*")+COUNTIF(BD495,"*")+COUNTIF(BF495,"*")),"0")</f>
        <v>0</v>
      </c>
      <c r="BH495" s="6"/>
      <c r="BI495" s="39"/>
      <c r="BJ495" s="39"/>
      <c r="BK495" s="39"/>
      <c r="BL495" s="39"/>
      <c r="BM495" s="39"/>
      <c r="BN495" s="39"/>
      <c r="BO495" s="38"/>
      <c r="BP495" s="40" t="str">
        <f>IFERROR((COUNTIF(BJ495,[1]Locaux!$A$8)+COUNTIF(BJ495,[1]Locaux!$A$9)+COUNTIF(BJ495,[1]Locaux!$A$10)+COUNTIF(BJ495,[1]Locaux!$A$11)+COUNTIF(BJ495,[1]Locaux!$A$12)+COUNTIF(BJ495,[1]Locaux!$A$15)+COUNTIF(BJ495,[1]Locaux!$A$16)+COUNTIF(BJ495,[1]Locaux!$A$17))/(COUNTIF(BI495,"*")+COUNTIF(BM495,"*")+COUNTIF(BO495,"*")),"0")</f>
        <v>0</v>
      </c>
      <c r="BQ495" s="6"/>
      <c r="BR495" s="39"/>
      <c r="BS495" s="39"/>
      <c r="BT495" s="39"/>
      <c r="BU495" s="39"/>
      <c r="BV495" s="39"/>
      <c r="BW495" s="39"/>
      <c r="BX495" s="38"/>
      <c r="BY495" s="6"/>
      <c r="BZ495" s="39"/>
      <c r="CA495" s="39"/>
      <c r="CB495" s="39"/>
      <c r="CC495" s="39"/>
      <c r="CD495" s="39"/>
      <c r="CE495" s="39"/>
      <c r="CF495" s="38"/>
      <c r="CG495" s="6"/>
      <c r="CH495" s="39"/>
      <c r="CI495" s="39"/>
      <c r="CJ495" s="39"/>
      <c r="CK495" s="39"/>
      <c r="CL495" s="39"/>
      <c r="CM495" s="39"/>
      <c r="CN495" s="38"/>
      <c r="CO495" s="37" t="e">
        <f>OR(CR495&gt;1,CS495&gt;1,CT495&gt;1,CU495&gt;1,CV495&gt;1,CW495&gt;1,CX495&gt;1,CY495&gt;1,CZ495&gt;1,DA495&gt;1,DB495&gt;1,DC495&gt;1,#REF!&gt;1,#REF!&gt;1,#REF!&gt;1,#REF!&gt;1,#REF!&gt;1,#REF!&gt;1,#REF!&gt;1,#REF!&gt;1,#REF!&gt;1,#REF!&gt;1,#REF!&gt;1,#REF!&gt;1,#REF!&gt;1,#REF!&gt;1,#REF!&gt;1,#REF!&gt;1,#REF!&gt;1,#REF!&gt;1)</f>
        <v>#REF!</v>
      </c>
      <c r="CP495" s="36" t="b">
        <f>OR(DR495&gt;1,DS495&gt;1,DT495&gt;1,DU495&gt;1,DV495&gt;1,DW495&gt;1,DX495&gt;1,DY495&gt;1,DZ495&gt;1,EA495&gt;1,EB495&gt;1,EC495&gt;1,ED495&gt;1,EE495&gt;1,EF495&gt;1,EG495&gt;1,EH495&gt;1,EI495&gt;1,EJ495&gt;1,EK495&gt;1,EL495&gt;1,EM495&gt;1,EN495&gt;1,EO495&gt;1,EP495&gt;1,EQ495&gt;1,ER495&gt;1,ES495&gt;1,ET495&gt;1,EU495&gt;1,EV495&gt;1,EW495&gt;1,EX495&gt;1,EY495&gt;1,EZ495&gt;1,FA495&gt;1,FB495&gt;1,FC495&gt;1,FD495&gt;1,FE495&gt;1)</f>
        <v>0</v>
      </c>
      <c r="CQ495" s="35"/>
      <c r="CR495" s="34">
        <f>COUNTIF($F495:$CN495,CR$101)</f>
        <v>0</v>
      </c>
      <c r="CS495" s="33">
        <f>COUNTIF($F495:$CN495,CS$101)</f>
        <v>0</v>
      </c>
      <c r="CT495" s="32">
        <f>COUNTIF($F495:$CN495,CT$101)</f>
        <v>0</v>
      </c>
      <c r="CU495" s="31">
        <f>COUNTIF($F495:$CN495,CU$101)</f>
        <v>0</v>
      </c>
      <c r="CV495" s="30">
        <f>COUNTIF($F495:$CN495,CV$101)</f>
        <v>0</v>
      </c>
      <c r="CW495" s="29">
        <f>COUNTIF($F495:$CN495,CW$101)</f>
        <v>0</v>
      </c>
      <c r="CX495" s="24">
        <f>COUNTIF($F495:$CN495,CX$101)</f>
        <v>0</v>
      </c>
      <c r="CY495" s="28">
        <f>COUNTIF($F495:$CN495,CY$101)</f>
        <v>0</v>
      </c>
      <c r="CZ495" s="27">
        <f>COUNTIF($F495:$CN495,CZ$101)</f>
        <v>0</v>
      </c>
      <c r="DA495" s="26">
        <f>COUNTIF($F495:$CN495,DA$101)</f>
        <v>0</v>
      </c>
      <c r="DB495" s="25">
        <f>COUNTIF($F495:$CN495,DB$101)</f>
        <v>0</v>
      </c>
      <c r="DC495" s="24">
        <f>COUNTIF($F495:$CN495,DC$101)</f>
        <v>0</v>
      </c>
      <c r="DD495" s="13"/>
      <c r="DE495" s="13"/>
      <c r="DF495" s="23"/>
      <c r="DG495" s="23"/>
      <c r="DH495" s="23"/>
      <c r="DI495" s="23"/>
      <c r="DJ495" s="23"/>
      <c r="DK495" s="23"/>
      <c r="DL495" s="23"/>
      <c r="DM495" s="23"/>
      <c r="DN495" s="23"/>
      <c r="DO495" s="23"/>
      <c r="DP495" s="22"/>
      <c r="DQ495" s="21"/>
      <c r="DR495" s="20">
        <f>COUNTIF($F495:$CN495,DR$101)</f>
        <v>0</v>
      </c>
      <c r="DS495" s="19">
        <f>COUNTIF($F495:$CN495,DS$101)</f>
        <v>0</v>
      </c>
      <c r="DT495" s="19">
        <f>COUNTIF($F495:$CN495,DT$101)</f>
        <v>0</v>
      </c>
      <c r="DU495" s="19">
        <f>COUNTIF($F495:$CN495,DU$101)</f>
        <v>0</v>
      </c>
      <c r="DV495" s="19">
        <f>COUNTIF($F495:$CN495,DV$101)</f>
        <v>0</v>
      </c>
      <c r="DW495" s="19">
        <f>COUNTIF($F495:$CN495,DW$101)</f>
        <v>0</v>
      </c>
      <c r="DX495" s="19">
        <f>COUNTIF($F495:$CN495,DX$101)</f>
        <v>0</v>
      </c>
      <c r="DY495" s="19">
        <f>COUNTIF($F495:$CN495,DY$101)</f>
        <v>0</v>
      </c>
      <c r="DZ495" s="19">
        <f>COUNTIF($F495:$CN495,DZ$101)</f>
        <v>0</v>
      </c>
      <c r="EA495" s="19">
        <f>COUNTIF($F495:$CN495,EA$101)</f>
        <v>0</v>
      </c>
      <c r="EB495" s="19">
        <f>COUNTIF($F495:$CN495,EB$101)</f>
        <v>0</v>
      </c>
      <c r="EC495" s="19">
        <f>COUNTIF($F495:$CN495,EC$101)</f>
        <v>0</v>
      </c>
      <c r="ED495" s="19">
        <f>COUNTIF($F495:$CN495,ED$101)</f>
        <v>0</v>
      </c>
      <c r="EE495" s="19">
        <f>COUNTIF($F495:$CN495,EE$101)</f>
        <v>0</v>
      </c>
      <c r="EF495" s="19">
        <f>COUNTIF($F495:$CN495,EF$101)</f>
        <v>0</v>
      </c>
      <c r="EG495" s="19">
        <f>COUNTIF($F495:$CN495,EG$101)</f>
        <v>0</v>
      </c>
      <c r="EH495" s="19">
        <f>COUNTIF($F495:$CN495,EH$101)</f>
        <v>0</v>
      </c>
      <c r="EI495" s="19">
        <f>COUNTIF($F495:$CN495,EI$101)</f>
        <v>0</v>
      </c>
      <c r="EJ495" s="19">
        <f>COUNTIF($F495:$CN495,EJ$101)</f>
        <v>0</v>
      </c>
      <c r="EK495" s="19">
        <f>COUNTIF($F495:$CN495,EK$101)</f>
        <v>0</v>
      </c>
      <c r="EL495" s="19">
        <f>COUNTIF($F495:$CN495,EL$101)</f>
        <v>0</v>
      </c>
      <c r="EM495" s="19">
        <f>COUNTIF($F495:$CN495,EM$101)</f>
        <v>0</v>
      </c>
      <c r="EN495" s="19">
        <f>COUNTIF($F495:$CN495,EN$101)</f>
        <v>0</v>
      </c>
      <c r="EO495" s="19">
        <f>COUNTIF($F495:$CN495,EO$101)</f>
        <v>0</v>
      </c>
      <c r="EP495" s="19">
        <f>COUNTIF($F495:$CN495,EP$101)</f>
        <v>0</v>
      </c>
      <c r="EQ495" s="19">
        <f>COUNTIF($F495:$CN495,EQ$101)</f>
        <v>0</v>
      </c>
      <c r="ER495" s="19">
        <f>COUNTIF($F495:$CN495,ER$101)</f>
        <v>0</v>
      </c>
      <c r="ES495" s="19">
        <f>COUNTIF($F495:$CN495,ES$101)</f>
        <v>0</v>
      </c>
      <c r="ET495" s="19">
        <f>COUNTIF($F495:$CN495,ET$101)</f>
        <v>0</v>
      </c>
      <c r="EU495" s="19">
        <f>COUNTIF($F495:$CN495,EU$101)</f>
        <v>0</v>
      </c>
      <c r="EV495" s="19">
        <f>COUNTIF($F495:$CN495,EV$101)</f>
        <v>0</v>
      </c>
      <c r="EW495" s="19">
        <f>COUNTIF($F495:$CN495,EW$101)</f>
        <v>0</v>
      </c>
      <c r="EX495" s="19">
        <f>COUNTIF($F495:$CN495,EX$101)</f>
        <v>0</v>
      </c>
      <c r="EY495" s="19">
        <f>COUNTIF($F495:$CN495,EY$101)</f>
        <v>0</v>
      </c>
      <c r="EZ495" s="19">
        <f>COUNTIF($F495:$CN495,EZ$101)</f>
        <v>0</v>
      </c>
      <c r="FA495" s="19">
        <f>COUNTIF($F495:$CN495,FA$101)</f>
        <v>0</v>
      </c>
      <c r="FB495" s="19">
        <f>COUNTIF($F495:$CN495,FB$101)</f>
        <v>0</v>
      </c>
      <c r="FC495" s="19">
        <f>COUNTIF($F495:$CN495,FC$101)</f>
        <v>0</v>
      </c>
      <c r="FD495" s="19">
        <f>COUNTIF($F495:$CN495,FD$101)</f>
        <v>0</v>
      </c>
      <c r="FE495" s="19">
        <f>COUNTIF($F495:$CN495,FE$101)</f>
        <v>0</v>
      </c>
    </row>
    <row r="496" spans="1:161" x14ac:dyDescent="0.2">
      <c r="A496" s="18" t="str">
        <f>CHOOSE(WEEKDAY($E496),"Dimanche","Lundi","Mardi","Mercredi","Jeudi","Vendredi","")</f>
        <v>Lundi</v>
      </c>
      <c r="B496" s="17">
        <f>IF(M496&lt;&gt;"Cong. ",B494+1,B494+0)</f>
        <v>186</v>
      </c>
      <c r="C496" s="17">
        <f>IF(M496&lt;&gt;"Cong. ",C494+1,C494+0)</f>
        <v>165</v>
      </c>
      <c r="D496" s="17">
        <f>IF(M496="",D494+1,D494+0)</f>
        <v>62</v>
      </c>
      <c r="E496" s="16">
        <v>44333</v>
      </c>
      <c r="F496" s="7"/>
      <c r="G496" s="44"/>
      <c r="H496" s="44"/>
      <c r="I496" s="44"/>
      <c r="J496" s="44"/>
      <c r="K496" s="44"/>
      <c r="L496" s="44"/>
      <c r="M496" s="43"/>
      <c r="N496" s="40" t="str">
        <f>IFERROR((COUNTIF(H496,[1]Locaux!$A$8)+COUNTIF(H496,[1]Locaux!$A$9)+COUNTIF(H496,[1]Locaux!$A$10)+COUNTIF(H496,[1]Locaux!$A$11)+COUNTIF(H496,[1]Locaux!$A$12)+COUNTIF(H496,[1]Locaux!$A$15)+COUNTIF(H496,[1]Locaux!$A$16)+COUNTIF(H496,[1]Locaux!$A$17))/(COUNTIF(G496,"*")+COUNTIF(K496,"*")+COUNTIF(M496,"*")),"0")</f>
        <v>0</v>
      </c>
      <c r="O496" s="7"/>
      <c r="P496" s="44"/>
      <c r="Q496" s="44"/>
      <c r="R496" s="44"/>
      <c r="S496" s="44"/>
      <c r="T496" s="44"/>
      <c r="U496" s="44"/>
      <c r="V496" s="43"/>
      <c r="W496" s="40" t="str">
        <f>IFERROR((COUNTIF(Q496,[1]Locaux!$A$8)+COUNTIF(Q496,[1]Locaux!$A$9)+COUNTIF(Q496,[1]Locaux!$A$10)+COUNTIF(Q496,[1]Locaux!$A$11)+COUNTIF(Q496,[1]Locaux!$A$12)+COUNTIF(Q496,[1]Locaux!$A$15)+COUNTIF(Q496,[1]Locaux!$A$16)+COUNTIF(Q496,[1]Locaux!$A$17))/(COUNTIF(P496,"*")+COUNTIF(T496,"*")+COUNTIF(V496,"*")),"0")</f>
        <v>0</v>
      </c>
      <c r="X496" s="7" t="s">
        <v>0</v>
      </c>
      <c r="Y496" s="44"/>
      <c r="Z496" s="44"/>
      <c r="AA496" s="44"/>
      <c r="AB496" s="44"/>
      <c r="AC496" s="44"/>
      <c r="AD496" s="44"/>
      <c r="AE496" s="43"/>
      <c r="AF496" s="40" t="str">
        <f>IFERROR((COUNTIF(Z496,[1]Locaux!$A$8)+COUNTIF(Z496,[1]Locaux!$A$9)+COUNTIF(Z496,[1]Locaux!$A$10)+COUNTIF(Z496,[1]Locaux!$A$11)+COUNTIF(Z496,[1]Locaux!$A$12)+COUNTIF(Z496,[1]Locaux!$A$15)+COUNTIF(Z496,[1]Locaux!$A$16)+COUNTIF(Z496,[1]Locaux!$A$17))/(COUNTIF(Y496,"*")+COUNTIF(AC496,"*")+COUNTIF(AE496,"*")),"0")</f>
        <v>0</v>
      </c>
      <c r="AG496" s="51" t="s">
        <v>17</v>
      </c>
      <c r="AH496" s="44"/>
      <c r="AI496" s="44"/>
      <c r="AJ496" s="44"/>
      <c r="AK496" s="44"/>
      <c r="AL496" s="44"/>
      <c r="AM496" s="44"/>
      <c r="AN496" s="43"/>
      <c r="AO496" s="40" t="str">
        <f>IFERROR((COUNTIF(AI496,[1]Locaux!$A$8)+COUNTIF(AI496,[1]Locaux!$A$9)+COUNTIF(AI496,[1]Locaux!$A$10)+COUNTIF(AI496,[1]Locaux!$A$11)+COUNTIF(AI496,[1]Locaux!$A$12)+COUNTIF(AI496,[1]Locaux!$A$15)+COUNTIF(AI496,[1]Locaux!$A$16)+COUNTIF(AI496,[1]Locaux!$A$17))/(COUNTIF(AH496,"*")+COUNTIF(AL496,"*")+COUNTIF(AN496,"*")),"0")</f>
        <v>0</v>
      </c>
      <c r="AP496" s="7" t="s">
        <v>16</v>
      </c>
      <c r="AQ496" s="44"/>
      <c r="AR496" s="44"/>
      <c r="AS496" s="44"/>
      <c r="AT496" s="44"/>
      <c r="AU496" s="44"/>
      <c r="AV496" s="44"/>
      <c r="AW496" s="43"/>
      <c r="AX496" s="40" t="str">
        <f>IFERROR((COUNTIF(AR496,[1]Locaux!$A$8)+COUNTIF(AR496,[1]Locaux!$A$9)+COUNTIF(AR496,[1]Locaux!$A$10)+COUNTIF(AR496,[1]Locaux!$A$11)+COUNTIF(AR496,[1]Locaux!$A$12)+COUNTIF(AR496,[1]Locaux!$A$15)+COUNTIF(AR496,[1]Locaux!$A$16)+COUNTIF(AR496,[1]Locaux!$A$17))/(COUNTIF(AQ496,"*")+COUNTIF(AU496,"*")+COUNTIF(AW496,"*")),"0")</f>
        <v>0</v>
      </c>
      <c r="AY496" s="7" t="s">
        <v>16</v>
      </c>
      <c r="AZ496" s="44"/>
      <c r="BA496" s="44"/>
      <c r="BB496" s="44"/>
      <c r="BC496" s="44"/>
      <c r="BD496" s="44"/>
      <c r="BE496" s="44"/>
      <c r="BF496" s="43"/>
      <c r="BG496" s="40" t="str">
        <f>IFERROR((COUNTIF(BA496,[1]Locaux!$A$8)+COUNTIF(BA496,[1]Locaux!$A$9)+COUNTIF(BA496,[1]Locaux!$A$10)+COUNTIF(BA496,[1]Locaux!$A$11)+COUNTIF(BA496,[1]Locaux!$A$12)+COUNTIF(BA496,[1]Locaux!$A$15)+COUNTIF(BA496,[1]Locaux!$A$16)+COUNTIF(BA496,[1]Locaux!$A$17))/(COUNTIF(AZ496,"*")+COUNTIF(BD496,"*")+COUNTIF(BF496,"*")),"0")</f>
        <v>0</v>
      </c>
      <c r="BH496" s="7"/>
      <c r="BI496" s="44"/>
      <c r="BJ496" s="44"/>
      <c r="BK496" s="44"/>
      <c r="BL496" s="44"/>
      <c r="BM496" s="44"/>
      <c r="BN496" s="44"/>
      <c r="BO496" s="43"/>
      <c r="BP496" s="40" t="str">
        <f>IFERROR((COUNTIF(BJ496,[1]Locaux!$A$8)+COUNTIF(BJ496,[1]Locaux!$A$9)+COUNTIF(BJ496,[1]Locaux!$A$10)+COUNTIF(BJ496,[1]Locaux!$A$11)+COUNTIF(BJ496,[1]Locaux!$A$12)+COUNTIF(BJ496,[1]Locaux!$A$15)+COUNTIF(BJ496,[1]Locaux!$A$16)+COUNTIF(BJ496,[1]Locaux!$A$17))/(COUNTIF(BI496,"*")+COUNTIF(BM496,"*")+COUNTIF(BO496,"*")),"0")</f>
        <v>0</v>
      </c>
      <c r="BQ496" s="7"/>
      <c r="BR496" s="44"/>
      <c r="BS496" s="44"/>
      <c r="BT496" s="44"/>
      <c r="BU496" s="44"/>
      <c r="BV496" s="44"/>
      <c r="BW496" s="44"/>
      <c r="BX496" s="43"/>
      <c r="BY496" s="7"/>
      <c r="BZ496" s="44"/>
      <c r="CA496" s="44"/>
      <c r="CB496" s="44"/>
      <c r="CC496" s="44"/>
      <c r="CD496" s="44"/>
      <c r="CE496" s="44"/>
      <c r="CF496" s="43"/>
      <c r="CG496" s="7"/>
      <c r="CH496" s="44"/>
      <c r="CI496" s="44"/>
      <c r="CJ496" s="44"/>
      <c r="CK496" s="44"/>
      <c r="CL496" s="44"/>
      <c r="CM496" s="44"/>
      <c r="CN496" s="43"/>
      <c r="CO496" s="37" t="e">
        <f>OR(CR496&gt;1,CS496&gt;1,CT496&gt;1,CU496&gt;1,CV496&gt;1,CW496&gt;1,CX496&gt;1,CY496&gt;1,CZ496&gt;1,DA496&gt;1,DB496&gt;1,DC496&gt;1,#REF!&gt;1,#REF!&gt;1,#REF!&gt;1,#REF!&gt;1,#REF!&gt;1,#REF!&gt;1,#REF!&gt;1,#REF!&gt;1,#REF!&gt;1,#REF!&gt;1,#REF!&gt;1,#REF!&gt;1,#REF!&gt;1,#REF!&gt;1,#REF!&gt;1,#REF!&gt;1,#REF!&gt;1,#REF!&gt;1)</f>
        <v>#REF!</v>
      </c>
      <c r="CP496" s="36" t="b">
        <f>OR(DR496&gt;1,DS496&gt;1,DT496&gt;1,DU496&gt;1,DV496&gt;1,DW496&gt;1,DX496&gt;1,DY496&gt;1,DZ496&gt;1,EA496&gt;1,EB496&gt;1,EC496&gt;1,ED496&gt;1,EE496&gt;1,EF496&gt;1,EG496&gt;1,EH496&gt;1,EI496&gt;1,EJ496&gt;1,EK496&gt;1,EL496&gt;1,EM496&gt;1,EN496&gt;1,EO496&gt;1,EP496&gt;1,EQ496&gt;1,ER496&gt;1,ES496&gt;1,ET496&gt;1,EU496&gt;1,EV496&gt;1,EW496&gt;1,EX496&gt;1,EY496&gt;1,EZ496&gt;1,FA496&gt;1,FB496&gt;1,FC496&gt;1,FD496&gt;1,FE496&gt;1)</f>
        <v>0</v>
      </c>
      <c r="CQ496" s="35"/>
      <c r="CR496" s="34">
        <f>COUNTIF($F496:$CN496,CR$101)</f>
        <v>0</v>
      </c>
      <c r="CS496" s="33">
        <f>COUNTIF($F496:$CN496,CS$101)</f>
        <v>0</v>
      </c>
      <c r="CT496" s="32">
        <f>COUNTIF($F496:$CN496,CT$101)</f>
        <v>0</v>
      </c>
      <c r="CU496" s="31">
        <f>COUNTIF($F496:$CN496,CU$101)</f>
        <v>0</v>
      </c>
      <c r="CV496" s="30">
        <f>COUNTIF($F496:$CN496,CV$101)</f>
        <v>0</v>
      </c>
      <c r="CW496" s="29">
        <f>COUNTIF($F496:$CN496,CW$101)</f>
        <v>0</v>
      </c>
      <c r="CX496" s="24">
        <f>COUNTIF($F496:$CN496,CX$101)</f>
        <v>0</v>
      </c>
      <c r="CY496" s="28">
        <f>COUNTIF($F496:$CN496,CY$101)</f>
        <v>0</v>
      </c>
      <c r="CZ496" s="27">
        <f>COUNTIF($F496:$CN496,CZ$101)</f>
        <v>0</v>
      </c>
      <c r="DA496" s="26">
        <f>COUNTIF($F496:$CN496,DA$101)</f>
        <v>0</v>
      </c>
      <c r="DB496" s="25">
        <f>COUNTIF($F496:$CN496,DB$101)</f>
        <v>0</v>
      </c>
      <c r="DC496" s="24">
        <f>COUNTIF($F496:$CN496,DC$101)</f>
        <v>0</v>
      </c>
      <c r="DD496" s="13"/>
      <c r="DE496" s="13"/>
      <c r="DF496" s="23"/>
      <c r="DG496" s="23"/>
      <c r="DH496" s="23"/>
      <c r="DI496" s="23"/>
      <c r="DJ496" s="23"/>
      <c r="DK496" s="23"/>
      <c r="DL496" s="23"/>
      <c r="DM496" s="23"/>
      <c r="DN496" s="23"/>
      <c r="DO496" s="23"/>
      <c r="DP496" s="22"/>
      <c r="DQ496" s="21"/>
      <c r="DR496" s="20">
        <f>COUNTIF($F496:$CN496,DR$101)</f>
        <v>0</v>
      </c>
      <c r="DS496" s="19">
        <f>COUNTIF($F496:$CN496,DS$101)</f>
        <v>0</v>
      </c>
      <c r="DT496" s="19">
        <f>COUNTIF($F496:$CN496,DT$101)</f>
        <v>0</v>
      </c>
      <c r="DU496" s="19">
        <f>COUNTIF($F496:$CN496,DU$101)</f>
        <v>0</v>
      </c>
      <c r="DV496" s="19">
        <f>COUNTIF($F496:$CN496,DV$101)</f>
        <v>0</v>
      </c>
      <c r="DW496" s="19">
        <f>COUNTIF($F496:$CN496,DW$101)</f>
        <v>0</v>
      </c>
      <c r="DX496" s="19">
        <f>COUNTIF($F496:$CN496,DX$101)</f>
        <v>0</v>
      </c>
      <c r="DY496" s="19">
        <f>COUNTIF($F496:$CN496,DY$101)</f>
        <v>0</v>
      </c>
      <c r="DZ496" s="19">
        <f>COUNTIF($F496:$CN496,DZ$101)</f>
        <v>0</v>
      </c>
      <c r="EA496" s="19">
        <f>COUNTIF($F496:$CN496,EA$101)</f>
        <v>0</v>
      </c>
      <c r="EB496" s="19">
        <f>COUNTIF($F496:$CN496,EB$101)</f>
        <v>0</v>
      </c>
      <c r="EC496" s="19">
        <f>COUNTIF($F496:$CN496,EC$101)</f>
        <v>0</v>
      </c>
      <c r="ED496" s="19">
        <f>COUNTIF($F496:$CN496,ED$101)</f>
        <v>0</v>
      </c>
      <c r="EE496" s="19">
        <f>COUNTIF($F496:$CN496,EE$101)</f>
        <v>0</v>
      </c>
      <c r="EF496" s="19">
        <f>COUNTIF($F496:$CN496,EF$101)</f>
        <v>0</v>
      </c>
      <c r="EG496" s="19">
        <f>COUNTIF($F496:$CN496,EG$101)</f>
        <v>0</v>
      </c>
      <c r="EH496" s="19">
        <f>COUNTIF($F496:$CN496,EH$101)</f>
        <v>0</v>
      </c>
      <c r="EI496" s="19">
        <f>COUNTIF($F496:$CN496,EI$101)</f>
        <v>0</v>
      </c>
      <c r="EJ496" s="19">
        <f>COUNTIF($F496:$CN496,EJ$101)</f>
        <v>0</v>
      </c>
      <c r="EK496" s="19">
        <f>COUNTIF($F496:$CN496,EK$101)</f>
        <v>0</v>
      </c>
      <c r="EL496" s="19">
        <f>COUNTIF($F496:$CN496,EL$101)</f>
        <v>0</v>
      </c>
      <c r="EM496" s="19">
        <f>COUNTIF($F496:$CN496,EM$101)</f>
        <v>0</v>
      </c>
      <c r="EN496" s="19">
        <f>COUNTIF($F496:$CN496,EN$101)</f>
        <v>0</v>
      </c>
      <c r="EO496" s="19">
        <f>COUNTIF($F496:$CN496,EO$101)</f>
        <v>0</v>
      </c>
      <c r="EP496" s="19">
        <f>COUNTIF($F496:$CN496,EP$101)</f>
        <v>0</v>
      </c>
      <c r="EQ496" s="19">
        <f>COUNTIF($F496:$CN496,EQ$101)</f>
        <v>0</v>
      </c>
      <c r="ER496" s="19">
        <f>COUNTIF($F496:$CN496,ER$101)</f>
        <v>0</v>
      </c>
      <c r="ES496" s="19">
        <f>COUNTIF($F496:$CN496,ES$101)</f>
        <v>0</v>
      </c>
      <c r="ET496" s="19">
        <f>COUNTIF($F496:$CN496,ET$101)</f>
        <v>0</v>
      </c>
      <c r="EU496" s="19">
        <f>COUNTIF($F496:$CN496,EU$101)</f>
        <v>0</v>
      </c>
      <c r="EV496" s="19">
        <f>COUNTIF($F496:$CN496,EV$101)</f>
        <v>0</v>
      </c>
      <c r="EW496" s="19">
        <f>COUNTIF($F496:$CN496,EW$101)</f>
        <v>0</v>
      </c>
      <c r="EX496" s="19">
        <f>COUNTIF($F496:$CN496,EX$101)</f>
        <v>0</v>
      </c>
      <c r="EY496" s="19">
        <f>COUNTIF($F496:$CN496,EY$101)</f>
        <v>0</v>
      </c>
      <c r="EZ496" s="19">
        <f>COUNTIF($F496:$CN496,EZ$101)</f>
        <v>0</v>
      </c>
      <c r="FA496" s="19">
        <f>COUNTIF($F496:$CN496,FA$101)</f>
        <v>0</v>
      </c>
      <c r="FB496" s="19">
        <f>COUNTIF($F496:$CN496,FB$101)</f>
        <v>0</v>
      </c>
      <c r="FC496" s="19">
        <f>COUNTIF($F496:$CN496,FC$101)</f>
        <v>0</v>
      </c>
      <c r="FD496" s="19">
        <f>COUNTIF($F496:$CN496,FD$101)</f>
        <v>0</v>
      </c>
      <c r="FE496" s="19">
        <f>COUNTIF($F496:$CN496,FE$101)</f>
        <v>0</v>
      </c>
    </row>
    <row r="497" spans="1:161" ht="13.5" thickBot="1" x14ac:dyDescent="0.25">
      <c r="A497" s="12"/>
      <c r="B497" s="11"/>
      <c r="C497" s="11"/>
      <c r="D497" s="11"/>
      <c r="E497" s="10"/>
      <c r="F497" s="6"/>
      <c r="G497" s="39"/>
      <c r="H497" s="39"/>
      <c r="I497" s="39"/>
      <c r="J497" s="39"/>
      <c r="K497" s="39"/>
      <c r="L497" s="39"/>
      <c r="M497" s="38"/>
      <c r="N497" s="40" t="str">
        <f>IFERROR((COUNTIF(H497,[1]Locaux!$A$8)+COUNTIF(H497,[1]Locaux!$A$9)+COUNTIF(H497,[1]Locaux!$A$10)+COUNTIF(H497,[1]Locaux!$A$11)+COUNTIF(H497,[1]Locaux!$A$12)+COUNTIF(H497,[1]Locaux!$A$15)+COUNTIF(H497,[1]Locaux!$A$16)+COUNTIF(H497,[1]Locaux!$A$17))/(COUNTIF(G497,"*")+COUNTIF(K497,"*")+COUNTIF(M497,"*")),"0")</f>
        <v>0</v>
      </c>
      <c r="O497" s="6"/>
      <c r="P497" s="39"/>
      <c r="Q497" s="39"/>
      <c r="R497" s="39"/>
      <c r="S497" s="39"/>
      <c r="T497" s="39"/>
      <c r="U497" s="39"/>
      <c r="V497" s="38"/>
      <c r="W497" s="40" t="str">
        <f>IFERROR((COUNTIF(Q497,[1]Locaux!$A$8)+COUNTIF(Q497,[1]Locaux!$A$9)+COUNTIF(Q497,[1]Locaux!$A$10)+COUNTIF(Q497,[1]Locaux!$A$11)+COUNTIF(Q497,[1]Locaux!$A$12)+COUNTIF(Q497,[1]Locaux!$A$15)+COUNTIF(Q497,[1]Locaux!$A$16)+COUNTIF(Q497,[1]Locaux!$A$17))/(COUNTIF(P497,"*")+COUNTIF(T497,"*")+COUNTIF(V497,"*")),"0")</f>
        <v>0</v>
      </c>
      <c r="X497" s="6" t="s">
        <v>0</v>
      </c>
      <c r="Y497" s="39"/>
      <c r="Z497" s="39"/>
      <c r="AA497" s="39"/>
      <c r="AB497" s="39"/>
      <c r="AC497" s="39"/>
      <c r="AD497" s="39"/>
      <c r="AE497" s="38"/>
      <c r="AF497" s="40" t="str">
        <f>IFERROR((COUNTIF(Z497,[1]Locaux!$A$8)+COUNTIF(Z497,[1]Locaux!$A$9)+COUNTIF(Z497,[1]Locaux!$A$10)+COUNTIF(Z497,[1]Locaux!$A$11)+COUNTIF(Z497,[1]Locaux!$A$12)+COUNTIF(Z497,[1]Locaux!$A$15)+COUNTIF(Z497,[1]Locaux!$A$16)+COUNTIF(Z497,[1]Locaux!$A$17))/(COUNTIF(Y497,"*")+COUNTIF(AC497,"*")+COUNTIF(AE497,"*")),"0")</f>
        <v>0</v>
      </c>
      <c r="AG497" s="51" t="s">
        <v>17</v>
      </c>
      <c r="AH497" s="39"/>
      <c r="AI497" s="39"/>
      <c r="AJ497" s="39"/>
      <c r="AK497" s="39"/>
      <c r="AL497" s="39"/>
      <c r="AM497" s="39"/>
      <c r="AN497" s="38"/>
      <c r="AO497" s="40" t="str">
        <f>IFERROR((COUNTIF(AI497,[1]Locaux!$A$8)+COUNTIF(AI497,[1]Locaux!$A$9)+COUNTIF(AI497,[1]Locaux!$A$10)+COUNTIF(AI497,[1]Locaux!$A$11)+COUNTIF(AI497,[1]Locaux!$A$12)+COUNTIF(AI497,[1]Locaux!$A$15)+COUNTIF(AI497,[1]Locaux!$A$16)+COUNTIF(AI497,[1]Locaux!$A$17))/(COUNTIF(AH497,"*")+COUNTIF(AL497,"*")+COUNTIF(AN497,"*")),"0")</f>
        <v>0</v>
      </c>
      <c r="AP497" s="6" t="s">
        <v>16</v>
      </c>
      <c r="AQ497" s="39"/>
      <c r="AR497" s="39"/>
      <c r="AS497" s="39"/>
      <c r="AT497" s="39"/>
      <c r="AU497" s="39"/>
      <c r="AV497" s="39"/>
      <c r="AW497" s="38"/>
      <c r="AX497" s="40" t="str">
        <f>IFERROR((COUNTIF(AR497,[1]Locaux!$A$8)+COUNTIF(AR497,[1]Locaux!$A$9)+COUNTIF(AR497,[1]Locaux!$A$10)+COUNTIF(AR497,[1]Locaux!$A$11)+COUNTIF(AR497,[1]Locaux!$A$12)+COUNTIF(AR497,[1]Locaux!$A$15)+COUNTIF(AR497,[1]Locaux!$A$16)+COUNTIF(AR497,[1]Locaux!$A$17))/(COUNTIF(AQ497,"*")+COUNTIF(AU497,"*")+COUNTIF(AW497,"*")),"0")</f>
        <v>0</v>
      </c>
      <c r="AY497" s="6" t="s">
        <v>16</v>
      </c>
      <c r="AZ497" s="39"/>
      <c r="BA497" s="39"/>
      <c r="BB497" s="39"/>
      <c r="BC497" s="39"/>
      <c r="BD497" s="39"/>
      <c r="BE497" s="39"/>
      <c r="BF497" s="38"/>
      <c r="BG497" s="40" t="str">
        <f>IFERROR((COUNTIF(BA497,[1]Locaux!$A$8)+COUNTIF(BA497,[1]Locaux!$A$9)+COUNTIF(BA497,[1]Locaux!$A$10)+COUNTIF(BA497,[1]Locaux!$A$11)+COUNTIF(BA497,[1]Locaux!$A$12)+COUNTIF(BA497,[1]Locaux!$A$15)+COUNTIF(BA497,[1]Locaux!$A$16)+COUNTIF(BA497,[1]Locaux!$A$17))/(COUNTIF(AZ497,"*")+COUNTIF(BD497,"*")+COUNTIF(BF497,"*")),"0")</f>
        <v>0</v>
      </c>
      <c r="BH497" s="6"/>
      <c r="BI497" s="39"/>
      <c r="BJ497" s="39"/>
      <c r="BK497" s="39"/>
      <c r="BL497" s="39"/>
      <c r="BM497" s="39"/>
      <c r="BN497" s="39"/>
      <c r="BO497" s="38"/>
      <c r="BP497" s="40" t="str">
        <f>IFERROR((COUNTIF(BJ497,[1]Locaux!$A$8)+COUNTIF(BJ497,[1]Locaux!$A$9)+COUNTIF(BJ497,[1]Locaux!$A$10)+COUNTIF(BJ497,[1]Locaux!$A$11)+COUNTIF(BJ497,[1]Locaux!$A$12)+COUNTIF(BJ497,[1]Locaux!$A$15)+COUNTIF(BJ497,[1]Locaux!$A$16)+COUNTIF(BJ497,[1]Locaux!$A$17))/(COUNTIF(BI497,"*")+COUNTIF(BM497,"*")+COUNTIF(BO497,"*")),"0")</f>
        <v>0</v>
      </c>
      <c r="BQ497" s="6"/>
      <c r="BR497" s="39"/>
      <c r="BS497" s="39"/>
      <c r="BT497" s="39"/>
      <c r="BU497" s="39"/>
      <c r="BV497" s="39"/>
      <c r="BW497" s="39"/>
      <c r="BX497" s="38"/>
      <c r="BY497" s="6"/>
      <c r="BZ497" s="39"/>
      <c r="CA497" s="39"/>
      <c r="CB497" s="39"/>
      <c r="CC497" s="39"/>
      <c r="CD497" s="39"/>
      <c r="CE497" s="39"/>
      <c r="CF497" s="38"/>
      <c r="CG497" s="6"/>
      <c r="CH497" s="39"/>
      <c r="CI497" s="39"/>
      <c r="CJ497" s="39"/>
      <c r="CK497" s="39"/>
      <c r="CL497" s="39"/>
      <c r="CM497" s="39"/>
      <c r="CN497" s="38"/>
      <c r="CO497" s="37" t="e">
        <f>OR(CR497&gt;1,CS497&gt;1,CT497&gt;1,CU497&gt;1,CV497&gt;1,CW497&gt;1,CX497&gt;1,CY497&gt;1,CZ497&gt;1,DA497&gt;1,DB497&gt;1,DC497&gt;1,#REF!&gt;1,#REF!&gt;1,#REF!&gt;1,#REF!&gt;1,#REF!&gt;1,#REF!&gt;1,#REF!&gt;1,#REF!&gt;1,#REF!&gt;1,#REF!&gt;1,#REF!&gt;1,#REF!&gt;1,#REF!&gt;1,#REF!&gt;1,#REF!&gt;1,#REF!&gt;1,#REF!&gt;1,#REF!&gt;1)</f>
        <v>#REF!</v>
      </c>
      <c r="CP497" s="36" t="b">
        <f>OR(DR497&gt;1,DS497&gt;1,DT497&gt;1,DU497&gt;1,DV497&gt;1,DW497&gt;1,DX497&gt;1,DY497&gt;1,DZ497&gt;1,EA497&gt;1,EB497&gt;1,EC497&gt;1,ED497&gt;1,EE497&gt;1,EF497&gt;1,EG497&gt;1,EH497&gt;1,EI497&gt;1,EJ497&gt;1,EK497&gt;1,EL497&gt;1,EM497&gt;1,EN497&gt;1,EO497&gt;1,EP497&gt;1,EQ497&gt;1,ER497&gt;1,ES497&gt;1,ET497&gt;1,EU497&gt;1,EV497&gt;1,EW497&gt;1,EX497&gt;1,EY497&gt;1,EZ497&gt;1,FA497&gt;1,FB497&gt;1,FC497&gt;1,FD497&gt;1,FE497&gt;1)</f>
        <v>0</v>
      </c>
      <c r="CQ497" s="35"/>
      <c r="CR497" s="34">
        <f>COUNTIF($F497:$CN497,CR$101)</f>
        <v>0</v>
      </c>
      <c r="CS497" s="33">
        <f>COUNTIF($F497:$CN497,CS$101)</f>
        <v>0</v>
      </c>
      <c r="CT497" s="32">
        <f>COUNTIF($F497:$CN497,CT$101)</f>
        <v>0</v>
      </c>
      <c r="CU497" s="31">
        <f>COUNTIF($F497:$CN497,CU$101)</f>
        <v>0</v>
      </c>
      <c r="CV497" s="30">
        <f>COUNTIF($F497:$CN497,CV$101)</f>
        <v>0</v>
      </c>
      <c r="CW497" s="29">
        <f>COUNTIF($F497:$CN497,CW$101)</f>
        <v>0</v>
      </c>
      <c r="CX497" s="24">
        <f>COUNTIF($F497:$CN497,CX$101)</f>
        <v>0</v>
      </c>
      <c r="CY497" s="28">
        <f>COUNTIF($F497:$CN497,CY$101)</f>
        <v>0</v>
      </c>
      <c r="CZ497" s="27">
        <f>COUNTIF($F497:$CN497,CZ$101)</f>
        <v>0</v>
      </c>
      <c r="DA497" s="26">
        <f>COUNTIF($F497:$CN497,DA$101)</f>
        <v>0</v>
      </c>
      <c r="DB497" s="25">
        <f>COUNTIF($F497:$CN497,DB$101)</f>
        <v>0</v>
      </c>
      <c r="DC497" s="24">
        <f>COUNTIF($F497:$CN497,DC$101)</f>
        <v>0</v>
      </c>
      <c r="DD497" s="13"/>
      <c r="DE497" s="13"/>
      <c r="DF497" s="23"/>
      <c r="DG497" s="23"/>
      <c r="DH497" s="23"/>
      <c r="DI497" s="23"/>
      <c r="DJ497" s="23"/>
      <c r="DK497" s="23"/>
      <c r="DL497" s="23"/>
      <c r="DM497" s="23"/>
      <c r="DN497" s="23"/>
      <c r="DO497" s="23"/>
      <c r="DP497" s="22"/>
      <c r="DQ497" s="21"/>
      <c r="DR497" s="20">
        <f>COUNTIF($F497:$CN497,DR$101)</f>
        <v>0</v>
      </c>
      <c r="DS497" s="19">
        <f>COUNTIF($F497:$CN497,DS$101)</f>
        <v>0</v>
      </c>
      <c r="DT497" s="19">
        <f>COUNTIF($F497:$CN497,DT$101)</f>
        <v>0</v>
      </c>
      <c r="DU497" s="19">
        <f>COUNTIF($F497:$CN497,DU$101)</f>
        <v>0</v>
      </c>
      <c r="DV497" s="19">
        <f>COUNTIF($F497:$CN497,DV$101)</f>
        <v>0</v>
      </c>
      <c r="DW497" s="19">
        <f>COUNTIF($F497:$CN497,DW$101)</f>
        <v>0</v>
      </c>
      <c r="DX497" s="19">
        <f>COUNTIF($F497:$CN497,DX$101)</f>
        <v>0</v>
      </c>
      <c r="DY497" s="19">
        <f>COUNTIF($F497:$CN497,DY$101)</f>
        <v>0</v>
      </c>
      <c r="DZ497" s="19">
        <f>COUNTIF($F497:$CN497,DZ$101)</f>
        <v>0</v>
      </c>
      <c r="EA497" s="19">
        <f>COUNTIF($F497:$CN497,EA$101)</f>
        <v>0</v>
      </c>
      <c r="EB497" s="19">
        <f>COUNTIF($F497:$CN497,EB$101)</f>
        <v>0</v>
      </c>
      <c r="EC497" s="19">
        <f>COUNTIF($F497:$CN497,EC$101)</f>
        <v>0</v>
      </c>
      <c r="ED497" s="19">
        <f>COUNTIF($F497:$CN497,ED$101)</f>
        <v>0</v>
      </c>
      <c r="EE497" s="19">
        <f>COUNTIF($F497:$CN497,EE$101)</f>
        <v>0</v>
      </c>
      <c r="EF497" s="19">
        <f>COUNTIF($F497:$CN497,EF$101)</f>
        <v>0</v>
      </c>
      <c r="EG497" s="19">
        <f>COUNTIF($F497:$CN497,EG$101)</f>
        <v>0</v>
      </c>
      <c r="EH497" s="19">
        <f>COUNTIF($F497:$CN497,EH$101)</f>
        <v>0</v>
      </c>
      <c r="EI497" s="19">
        <f>COUNTIF($F497:$CN497,EI$101)</f>
        <v>0</v>
      </c>
      <c r="EJ497" s="19">
        <f>COUNTIF($F497:$CN497,EJ$101)</f>
        <v>0</v>
      </c>
      <c r="EK497" s="19">
        <f>COUNTIF($F497:$CN497,EK$101)</f>
        <v>0</v>
      </c>
      <c r="EL497" s="19">
        <f>COUNTIF($F497:$CN497,EL$101)</f>
        <v>0</v>
      </c>
      <c r="EM497" s="19">
        <f>COUNTIF($F497:$CN497,EM$101)</f>
        <v>0</v>
      </c>
      <c r="EN497" s="19">
        <f>COUNTIF($F497:$CN497,EN$101)</f>
        <v>0</v>
      </c>
      <c r="EO497" s="19">
        <f>COUNTIF($F497:$CN497,EO$101)</f>
        <v>0</v>
      </c>
      <c r="EP497" s="19">
        <f>COUNTIF($F497:$CN497,EP$101)</f>
        <v>0</v>
      </c>
      <c r="EQ497" s="19">
        <f>COUNTIF($F497:$CN497,EQ$101)</f>
        <v>0</v>
      </c>
      <c r="ER497" s="19">
        <f>COUNTIF($F497:$CN497,ER$101)</f>
        <v>0</v>
      </c>
      <c r="ES497" s="19">
        <f>COUNTIF($F497:$CN497,ES$101)</f>
        <v>0</v>
      </c>
      <c r="ET497" s="19">
        <f>COUNTIF($F497:$CN497,ET$101)</f>
        <v>0</v>
      </c>
      <c r="EU497" s="19">
        <f>COUNTIF($F497:$CN497,EU$101)</f>
        <v>0</v>
      </c>
      <c r="EV497" s="19">
        <f>COUNTIF($F497:$CN497,EV$101)</f>
        <v>0</v>
      </c>
      <c r="EW497" s="19">
        <f>COUNTIF($F497:$CN497,EW$101)</f>
        <v>0</v>
      </c>
      <c r="EX497" s="19">
        <f>COUNTIF($F497:$CN497,EX$101)</f>
        <v>0</v>
      </c>
      <c r="EY497" s="19">
        <f>COUNTIF($F497:$CN497,EY$101)</f>
        <v>0</v>
      </c>
      <c r="EZ497" s="19">
        <f>COUNTIF($F497:$CN497,EZ$101)</f>
        <v>0</v>
      </c>
      <c r="FA497" s="19">
        <f>COUNTIF($F497:$CN497,FA$101)</f>
        <v>0</v>
      </c>
      <c r="FB497" s="19">
        <f>COUNTIF($F497:$CN497,FB$101)</f>
        <v>0</v>
      </c>
      <c r="FC497" s="19">
        <f>COUNTIF($F497:$CN497,FC$101)</f>
        <v>0</v>
      </c>
      <c r="FD497" s="19">
        <f>COUNTIF($F497:$CN497,FD$101)</f>
        <v>0</v>
      </c>
      <c r="FE497" s="19">
        <f>COUNTIF($F497:$CN497,FE$101)</f>
        <v>0</v>
      </c>
    </row>
    <row r="498" spans="1:161" x14ac:dyDescent="0.2">
      <c r="A498" s="18" t="str">
        <f>CHOOSE(WEEKDAY($E498),"Dimanche","Lundi","Mardi","Mercredi","Jeudi","Vendredi","")</f>
        <v>Mardi</v>
      </c>
      <c r="B498" s="17">
        <f>IF(M498&lt;&gt;"Cong. ",B496+1,B496+0)</f>
        <v>187</v>
      </c>
      <c r="C498" s="17">
        <f>IF(M498&lt;&gt;"Cong. ",C496+1,C496+0)</f>
        <v>166</v>
      </c>
      <c r="D498" s="17">
        <f>IF(M498="",D496+1,D496+0)</f>
        <v>63</v>
      </c>
      <c r="E498" s="16">
        <v>44334</v>
      </c>
      <c r="F498" s="7"/>
      <c r="G498" s="44"/>
      <c r="H498" s="44"/>
      <c r="I498" s="44"/>
      <c r="J498" s="44"/>
      <c r="K498" s="44"/>
      <c r="L498" s="44"/>
      <c r="M498" s="43"/>
      <c r="N498" s="40" t="str">
        <f>IFERROR((COUNTIF(H498,[1]Locaux!$A$8)+COUNTIF(H498,[1]Locaux!$A$9)+COUNTIF(H498,[1]Locaux!$A$10)+COUNTIF(H498,[1]Locaux!$A$11)+COUNTIF(H498,[1]Locaux!$A$12)+COUNTIF(H498,[1]Locaux!$A$15)+COUNTIF(H498,[1]Locaux!$A$16)+COUNTIF(H498,[1]Locaux!$A$17))/(COUNTIF(G498,"*")+COUNTIF(K498,"*")+COUNTIF(M498,"*")),"0")</f>
        <v>0</v>
      </c>
      <c r="O498" s="7"/>
      <c r="P498" s="44"/>
      <c r="Q498" s="44"/>
      <c r="R498" s="44"/>
      <c r="S498" s="44"/>
      <c r="T498" s="44"/>
      <c r="U498" s="44"/>
      <c r="V498" s="43"/>
      <c r="W498" s="40" t="str">
        <f>IFERROR((COUNTIF(Q498,[1]Locaux!$A$8)+COUNTIF(Q498,[1]Locaux!$A$9)+COUNTIF(Q498,[1]Locaux!$A$10)+COUNTIF(Q498,[1]Locaux!$A$11)+COUNTIF(Q498,[1]Locaux!$A$12)+COUNTIF(Q498,[1]Locaux!$A$15)+COUNTIF(Q498,[1]Locaux!$A$16)+COUNTIF(Q498,[1]Locaux!$A$17))/(COUNTIF(P498,"*")+COUNTIF(T498,"*")+COUNTIF(V498,"*")),"0")</f>
        <v>0</v>
      </c>
      <c r="X498" s="7" t="s">
        <v>0</v>
      </c>
      <c r="Y498" s="44"/>
      <c r="Z498" s="44"/>
      <c r="AA498" s="44"/>
      <c r="AB498" s="44"/>
      <c r="AC498" s="44"/>
      <c r="AD498" s="44"/>
      <c r="AE498" s="43"/>
      <c r="AF498" s="40" t="str">
        <f>IFERROR((COUNTIF(Z498,[1]Locaux!$A$8)+COUNTIF(Z498,[1]Locaux!$A$9)+COUNTIF(Z498,[1]Locaux!$A$10)+COUNTIF(Z498,[1]Locaux!$A$11)+COUNTIF(Z498,[1]Locaux!$A$12)+COUNTIF(Z498,[1]Locaux!$A$15)+COUNTIF(Z498,[1]Locaux!$A$16)+COUNTIF(Z498,[1]Locaux!$A$17))/(COUNTIF(Y498,"*")+COUNTIF(AC498,"*")+COUNTIF(AE498,"*")),"0")</f>
        <v>0</v>
      </c>
      <c r="AG498" s="7" t="s">
        <v>16</v>
      </c>
      <c r="AH498" s="44"/>
      <c r="AI498" s="44"/>
      <c r="AJ498" s="44"/>
      <c r="AK498" s="44"/>
      <c r="AL498" s="44"/>
      <c r="AM498" s="44"/>
      <c r="AN498" s="43"/>
      <c r="AO498" s="40" t="str">
        <f>IFERROR((COUNTIF(AI498,[1]Locaux!$A$8)+COUNTIF(AI498,[1]Locaux!$A$9)+COUNTIF(AI498,[1]Locaux!$A$10)+COUNTIF(AI498,[1]Locaux!$A$11)+COUNTIF(AI498,[1]Locaux!$A$12)+COUNTIF(AI498,[1]Locaux!$A$15)+COUNTIF(AI498,[1]Locaux!$A$16)+COUNTIF(AI498,[1]Locaux!$A$17))/(COUNTIF(AH498,"*")+COUNTIF(AL498,"*")+COUNTIF(AN498,"*")),"0")</f>
        <v>0</v>
      </c>
      <c r="AP498" s="7" t="s">
        <v>16</v>
      </c>
      <c r="AQ498" s="44"/>
      <c r="AR498" s="44"/>
      <c r="AS498" s="44"/>
      <c r="AT498" s="44"/>
      <c r="AU498" s="44"/>
      <c r="AV498" s="44"/>
      <c r="AW498" s="43"/>
      <c r="AX498" s="40" t="str">
        <f>IFERROR((COUNTIF(AR498,[1]Locaux!$A$8)+COUNTIF(AR498,[1]Locaux!$A$9)+COUNTIF(AR498,[1]Locaux!$A$10)+COUNTIF(AR498,[1]Locaux!$A$11)+COUNTIF(AR498,[1]Locaux!$A$12)+COUNTIF(AR498,[1]Locaux!$A$15)+COUNTIF(AR498,[1]Locaux!$A$16)+COUNTIF(AR498,[1]Locaux!$A$17))/(COUNTIF(AQ498,"*")+COUNTIF(AU498,"*")+COUNTIF(AW498,"*")),"0")</f>
        <v>0</v>
      </c>
      <c r="AY498" s="7" t="s">
        <v>17</v>
      </c>
      <c r="AZ498" s="44"/>
      <c r="BA498" s="44"/>
      <c r="BB498" s="44"/>
      <c r="BC498" s="44"/>
      <c r="BD498" s="44"/>
      <c r="BE498" s="44"/>
      <c r="BF498" s="43"/>
      <c r="BG498" s="40" t="str">
        <f>IFERROR((COUNTIF(BA498,[1]Locaux!$A$8)+COUNTIF(BA498,[1]Locaux!$A$9)+COUNTIF(BA498,[1]Locaux!$A$10)+COUNTIF(BA498,[1]Locaux!$A$11)+COUNTIF(BA498,[1]Locaux!$A$12)+COUNTIF(BA498,[1]Locaux!$A$15)+COUNTIF(BA498,[1]Locaux!$A$16)+COUNTIF(BA498,[1]Locaux!$A$17))/(COUNTIF(AZ498,"*")+COUNTIF(BD498,"*")+COUNTIF(BF498,"*")),"0")</f>
        <v>0</v>
      </c>
      <c r="BH498" s="7"/>
      <c r="BI498" s="44"/>
      <c r="BJ498" s="44"/>
      <c r="BK498" s="44"/>
      <c r="BL498" s="44"/>
      <c r="BM498" s="44"/>
      <c r="BN498" s="44"/>
      <c r="BO498" s="43"/>
      <c r="BP498" s="40" t="str">
        <f>IFERROR((COUNTIF(BJ498,[1]Locaux!$A$8)+COUNTIF(BJ498,[1]Locaux!$A$9)+COUNTIF(BJ498,[1]Locaux!$A$10)+COUNTIF(BJ498,[1]Locaux!$A$11)+COUNTIF(BJ498,[1]Locaux!$A$12)+COUNTIF(BJ498,[1]Locaux!$A$15)+COUNTIF(BJ498,[1]Locaux!$A$16)+COUNTIF(BJ498,[1]Locaux!$A$17))/(COUNTIF(BI498,"*")+COUNTIF(BM498,"*")+COUNTIF(BO498,"*")),"0")</f>
        <v>0</v>
      </c>
      <c r="BQ498" s="7"/>
      <c r="BR498" s="44"/>
      <c r="BS498" s="44"/>
      <c r="BT498" s="44"/>
      <c r="BU498" s="44"/>
      <c r="BV498" s="44"/>
      <c r="BW498" s="44"/>
      <c r="BX498" s="43"/>
      <c r="BY498" s="7"/>
      <c r="BZ498" s="44"/>
      <c r="CA498" s="44"/>
      <c r="CB498" s="44"/>
      <c r="CC498" s="44"/>
      <c r="CD498" s="44"/>
      <c r="CE498" s="44"/>
      <c r="CF498" s="43"/>
      <c r="CG498" s="7"/>
      <c r="CH498" s="44"/>
      <c r="CI498" s="44"/>
      <c r="CJ498" s="44"/>
      <c r="CK498" s="44"/>
      <c r="CL498" s="44"/>
      <c r="CM498" s="44"/>
      <c r="CN498" s="43"/>
      <c r="CO498" s="37" t="e">
        <f>OR(CR498&gt;1,CS498&gt;1,CT498&gt;1,CU498&gt;1,CV498&gt;1,CW498&gt;1,CX498&gt;1,CY498&gt;1,CZ498&gt;1,DA498&gt;1,DB498&gt;1,DC498&gt;1,#REF!&gt;1,#REF!&gt;1,#REF!&gt;1,#REF!&gt;1,#REF!&gt;1,#REF!&gt;1,#REF!&gt;1,#REF!&gt;1,#REF!&gt;1,#REF!&gt;1,#REF!&gt;1,#REF!&gt;1,#REF!&gt;1,#REF!&gt;1,#REF!&gt;1,#REF!&gt;1,#REF!&gt;1,#REF!&gt;1)</f>
        <v>#REF!</v>
      </c>
      <c r="CP498" s="36" t="b">
        <f>OR(DR498&gt;1,DS498&gt;1,DT498&gt;1,DU498&gt;1,DV498&gt;1,DW498&gt;1,DX498&gt;1,DY498&gt;1,DZ498&gt;1,EA498&gt;1,EB498&gt;1,EC498&gt;1,ED498&gt;1,EE498&gt;1,EF498&gt;1,EG498&gt;1,EH498&gt;1,EI498&gt;1,EJ498&gt;1,EK498&gt;1,EL498&gt;1,EM498&gt;1,EN498&gt;1,EO498&gt;1,EP498&gt;1,EQ498&gt;1,ER498&gt;1,ES498&gt;1,ET498&gt;1,EU498&gt;1,EV498&gt;1,EW498&gt;1,EX498&gt;1,EY498&gt;1,EZ498&gt;1,FA498&gt;1,FB498&gt;1,FC498&gt;1,FD498&gt;1,FE498&gt;1)</f>
        <v>0</v>
      </c>
      <c r="CQ498" s="35"/>
      <c r="CR498" s="34">
        <f>COUNTIF($F498:$CN498,CR$101)</f>
        <v>0</v>
      </c>
      <c r="CS498" s="33">
        <f>COUNTIF($F498:$CN498,CS$101)</f>
        <v>0</v>
      </c>
      <c r="CT498" s="32">
        <f>COUNTIF($F498:$CN498,CT$101)</f>
        <v>0</v>
      </c>
      <c r="CU498" s="31">
        <f>COUNTIF($F498:$CN498,CU$101)</f>
        <v>0</v>
      </c>
      <c r="CV498" s="30">
        <f>COUNTIF($F498:$CN498,CV$101)</f>
        <v>0</v>
      </c>
      <c r="CW498" s="29">
        <f>COUNTIF($F498:$CN498,CW$101)</f>
        <v>0</v>
      </c>
      <c r="CX498" s="24">
        <f>COUNTIF($F498:$CN498,CX$101)</f>
        <v>0</v>
      </c>
      <c r="CY498" s="28">
        <f>COUNTIF($F498:$CN498,CY$101)</f>
        <v>0</v>
      </c>
      <c r="CZ498" s="27">
        <f>COUNTIF($F498:$CN498,CZ$101)</f>
        <v>0</v>
      </c>
      <c r="DA498" s="26">
        <f>COUNTIF($F498:$CN498,DA$101)</f>
        <v>0</v>
      </c>
      <c r="DB498" s="25">
        <f>COUNTIF($F498:$CN498,DB$101)</f>
        <v>0</v>
      </c>
      <c r="DC498" s="24">
        <f>COUNTIF($F498:$CN498,DC$101)</f>
        <v>0</v>
      </c>
      <c r="DD498" s="13"/>
      <c r="DE498" s="13"/>
      <c r="DF498" s="23"/>
      <c r="DG498" s="23"/>
      <c r="DH498" s="23"/>
      <c r="DI498" s="23"/>
      <c r="DJ498" s="23"/>
      <c r="DK498" s="23"/>
      <c r="DL498" s="23"/>
      <c r="DM498" s="23"/>
      <c r="DN498" s="23"/>
      <c r="DO498" s="23"/>
      <c r="DP498" s="22"/>
      <c r="DQ498" s="21"/>
      <c r="DR498" s="20">
        <f>COUNTIF($F498:$CN498,DR$101)</f>
        <v>0</v>
      </c>
      <c r="DS498" s="19">
        <f>COUNTIF($F498:$CN498,DS$101)</f>
        <v>0</v>
      </c>
      <c r="DT498" s="19">
        <f>COUNTIF($F498:$CN498,DT$101)</f>
        <v>0</v>
      </c>
      <c r="DU498" s="19">
        <f>COUNTIF($F498:$CN498,DU$101)</f>
        <v>0</v>
      </c>
      <c r="DV498" s="19">
        <f>COUNTIF($F498:$CN498,DV$101)</f>
        <v>0</v>
      </c>
      <c r="DW498" s="19">
        <f>COUNTIF($F498:$CN498,DW$101)</f>
        <v>0</v>
      </c>
      <c r="DX498" s="19">
        <f>COUNTIF($F498:$CN498,DX$101)</f>
        <v>0</v>
      </c>
      <c r="DY498" s="19">
        <f>COUNTIF($F498:$CN498,DY$101)</f>
        <v>0</v>
      </c>
      <c r="DZ498" s="19">
        <f>COUNTIF($F498:$CN498,DZ$101)</f>
        <v>0</v>
      </c>
      <c r="EA498" s="19">
        <f>COUNTIF($F498:$CN498,EA$101)</f>
        <v>0</v>
      </c>
      <c r="EB498" s="19">
        <f>COUNTIF($F498:$CN498,EB$101)</f>
        <v>0</v>
      </c>
      <c r="EC498" s="19">
        <f>COUNTIF($F498:$CN498,EC$101)</f>
        <v>0</v>
      </c>
      <c r="ED498" s="19">
        <f>COUNTIF($F498:$CN498,ED$101)</f>
        <v>0</v>
      </c>
      <c r="EE498" s="19">
        <f>COUNTIF($F498:$CN498,EE$101)</f>
        <v>0</v>
      </c>
      <c r="EF498" s="19">
        <f>COUNTIF($F498:$CN498,EF$101)</f>
        <v>0</v>
      </c>
      <c r="EG498" s="19">
        <f>COUNTIF($F498:$CN498,EG$101)</f>
        <v>0</v>
      </c>
      <c r="EH498" s="19">
        <f>COUNTIF($F498:$CN498,EH$101)</f>
        <v>0</v>
      </c>
      <c r="EI498" s="19">
        <f>COUNTIF($F498:$CN498,EI$101)</f>
        <v>0</v>
      </c>
      <c r="EJ498" s="19">
        <f>COUNTIF($F498:$CN498,EJ$101)</f>
        <v>0</v>
      </c>
      <c r="EK498" s="19">
        <f>COUNTIF($F498:$CN498,EK$101)</f>
        <v>0</v>
      </c>
      <c r="EL498" s="19">
        <f>COUNTIF($F498:$CN498,EL$101)</f>
        <v>0</v>
      </c>
      <c r="EM498" s="19">
        <f>COUNTIF($F498:$CN498,EM$101)</f>
        <v>0</v>
      </c>
      <c r="EN498" s="19">
        <f>COUNTIF($F498:$CN498,EN$101)</f>
        <v>0</v>
      </c>
      <c r="EO498" s="19">
        <f>COUNTIF($F498:$CN498,EO$101)</f>
        <v>0</v>
      </c>
      <c r="EP498" s="19">
        <f>COUNTIF($F498:$CN498,EP$101)</f>
        <v>0</v>
      </c>
      <c r="EQ498" s="19">
        <f>COUNTIF($F498:$CN498,EQ$101)</f>
        <v>0</v>
      </c>
      <c r="ER498" s="19">
        <f>COUNTIF($F498:$CN498,ER$101)</f>
        <v>0</v>
      </c>
      <c r="ES498" s="19">
        <f>COUNTIF($F498:$CN498,ES$101)</f>
        <v>0</v>
      </c>
      <c r="ET498" s="19">
        <f>COUNTIF($F498:$CN498,ET$101)</f>
        <v>0</v>
      </c>
      <c r="EU498" s="19">
        <f>COUNTIF($F498:$CN498,EU$101)</f>
        <v>0</v>
      </c>
      <c r="EV498" s="19">
        <f>COUNTIF($F498:$CN498,EV$101)</f>
        <v>0</v>
      </c>
      <c r="EW498" s="19">
        <f>COUNTIF($F498:$CN498,EW$101)</f>
        <v>0</v>
      </c>
      <c r="EX498" s="19">
        <f>COUNTIF($F498:$CN498,EX$101)</f>
        <v>0</v>
      </c>
      <c r="EY498" s="19">
        <f>COUNTIF($F498:$CN498,EY$101)</f>
        <v>0</v>
      </c>
      <c r="EZ498" s="19">
        <f>COUNTIF($F498:$CN498,EZ$101)</f>
        <v>0</v>
      </c>
      <c r="FA498" s="19">
        <f>COUNTIF($F498:$CN498,FA$101)</f>
        <v>0</v>
      </c>
      <c r="FB498" s="19">
        <f>COUNTIF($F498:$CN498,FB$101)</f>
        <v>0</v>
      </c>
      <c r="FC498" s="19">
        <f>COUNTIF($F498:$CN498,FC$101)</f>
        <v>0</v>
      </c>
      <c r="FD498" s="19">
        <f>COUNTIF($F498:$CN498,FD$101)</f>
        <v>0</v>
      </c>
      <c r="FE498" s="19">
        <f>COUNTIF($F498:$CN498,FE$101)</f>
        <v>0</v>
      </c>
    </row>
    <row r="499" spans="1:161" ht="13.5" thickBot="1" x14ac:dyDescent="0.25">
      <c r="A499" s="12"/>
      <c r="B499" s="11"/>
      <c r="C499" s="11"/>
      <c r="D499" s="11"/>
      <c r="E499" s="10"/>
      <c r="F499" s="6"/>
      <c r="G499" s="39"/>
      <c r="H499" s="39"/>
      <c r="I499" s="39"/>
      <c r="J499" s="39"/>
      <c r="K499" s="39"/>
      <c r="L499" s="39"/>
      <c r="M499" s="38"/>
      <c r="N499" s="40" t="str">
        <f>IFERROR((COUNTIF(H499,[1]Locaux!$A$8)+COUNTIF(H499,[1]Locaux!$A$9)+COUNTIF(H499,[1]Locaux!$A$10)+COUNTIF(H499,[1]Locaux!$A$11)+COUNTIF(H499,[1]Locaux!$A$12)+COUNTIF(H499,[1]Locaux!$A$15)+COUNTIF(H499,[1]Locaux!$A$16)+COUNTIF(H499,[1]Locaux!$A$17))/(COUNTIF(G499,"*")+COUNTIF(K499,"*")+COUNTIF(M499,"*")),"0")</f>
        <v>0</v>
      </c>
      <c r="O499" s="6"/>
      <c r="P499" s="39"/>
      <c r="Q499" s="39"/>
      <c r="R499" s="39"/>
      <c r="S499" s="39"/>
      <c r="T499" s="39"/>
      <c r="U499" s="39"/>
      <c r="V499" s="38"/>
      <c r="W499" s="40" t="str">
        <f>IFERROR((COUNTIF(Q499,[1]Locaux!$A$8)+COUNTIF(Q499,[1]Locaux!$A$9)+COUNTIF(Q499,[1]Locaux!$A$10)+COUNTIF(Q499,[1]Locaux!$A$11)+COUNTIF(Q499,[1]Locaux!$A$12)+COUNTIF(Q499,[1]Locaux!$A$15)+COUNTIF(Q499,[1]Locaux!$A$16)+COUNTIF(Q499,[1]Locaux!$A$17))/(COUNTIF(P499,"*")+COUNTIF(T499,"*")+COUNTIF(V499,"*")),"0")</f>
        <v>0</v>
      </c>
      <c r="X499" s="6" t="s">
        <v>0</v>
      </c>
      <c r="Y499" s="39"/>
      <c r="Z499" s="39"/>
      <c r="AA499" s="39"/>
      <c r="AB499" s="39"/>
      <c r="AC499" s="39"/>
      <c r="AD499" s="39"/>
      <c r="AE499" s="38"/>
      <c r="AF499" s="40" t="str">
        <f>IFERROR((COUNTIF(Z499,[1]Locaux!$A$8)+COUNTIF(Z499,[1]Locaux!$A$9)+COUNTIF(Z499,[1]Locaux!$A$10)+COUNTIF(Z499,[1]Locaux!$A$11)+COUNTIF(Z499,[1]Locaux!$A$12)+COUNTIF(Z499,[1]Locaux!$A$15)+COUNTIF(Z499,[1]Locaux!$A$16)+COUNTIF(Z499,[1]Locaux!$A$17))/(COUNTIF(Y499,"*")+COUNTIF(AC499,"*")+COUNTIF(AE499,"*")),"0")</f>
        <v>0</v>
      </c>
      <c r="AG499" s="6" t="s">
        <v>16</v>
      </c>
      <c r="AH499" s="39"/>
      <c r="AI499" s="39"/>
      <c r="AJ499" s="39"/>
      <c r="AK499" s="39"/>
      <c r="AL499" s="39"/>
      <c r="AM499" s="39"/>
      <c r="AN499" s="38"/>
      <c r="AO499" s="40" t="str">
        <f>IFERROR((COUNTIF(AI499,[1]Locaux!$A$8)+COUNTIF(AI499,[1]Locaux!$A$9)+COUNTIF(AI499,[1]Locaux!$A$10)+COUNTIF(AI499,[1]Locaux!$A$11)+COUNTIF(AI499,[1]Locaux!$A$12)+COUNTIF(AI499,[1]Locaux!$A$15)+COUNTIF(AI499,[1]Locaux!$A$16)+COUNTIF(AI499,[1]Locaux!$A$17))/(COUNTIF(AH499,"*")+COUNTIF(AL499,"*")+COUNTIF(AN499,"*")),"0")</f>
        <v>0</v>
      </c>
      <c r="AP499" s="6" t="s">
        <v>16</v>
      </c>
      <c r="AQ499" s="39"/>
      <c r="AR499" s="39"/>
      <c r="AS499" s="39"/>
      <c r="AT499" s="39"/>
      <c r="AU499" s="39"/>
      <c r="AV499" s="39"/>
      <c r="AW499" s="38"/>
      <c r="AX499" s="40" t="str">
        <f>IFERROR((COUNTIF(AR499,[1]Locaux!$A$8)+COUNTIF(AR499,[1]Locaux!$A$9)+COUNTIF(AR499,[1]Locaux!$A$10)+COUNTIF(AR499,[1]Locaux!$A$11)+COUNTIF(AR499,[1]Locaux!$A$12)+COUNTIF(AR499,[1]Locaux!$A$15)+COUNTIF(AR499,[1]Locaux!$A$16)+COUNTIF(AR499,[1]Locaux!$A$17))/(COUNTIF(AQ499,"*")+COUNTIF(AU499,"*")+COUNTIF(AW499,"*")),"0")</f>
        <v>0</v>
      </c>
      <c r="AY499" s="6" t="s">
        <v>17</v>
      </c>
      <c r="AZ499" s="39"/>
      <c r="BA499" s="39"/>
      <c r="BB499" s="39"/>
      <c r="BC499" s="39"/>
      <c r="BD499" s="39"/>
      <c r="BE499" s="39"/>
      <c r="BF499" s="38"/>
      <c r="BG499" s="40" t="str">
        <f>IFERROR((COUNTIF(BA499,[1]Locaux!$A$8)+COUNTIF(BA499,[1]Locaux!$A$9)+COUNTIF(BA499,[1]Locaux!$A$10)+COUNTIF(BA499,[1]Locaux!$A$11)+COUNTIF(BA499,[1]Locaux!$A$12)+COUNTIF(BA499,[1]Locaux!$A$15)+COUNTIF(BA499,[1]Locaux!$A$16)+COUNTIF(BA499,[1]Locaux!$A$17))/(COUNTIF(AZ499,"*")+COUNTIF(BD499,"*")+COUNTIF(BF499,"*")),"0")</f>
        <v>0</v>
      </c>
      <c r="BH499" s="6"/>
      <c r="BI499" s="39"/>
      <c r="BJ499" s="39"/>
      <c r="BK499" s="39"/>
      <c r="BL499" s="39"/>
      <c r="BM499" s="39"/>
      <c r="BN499" s="39"/>
      <c r="BO499" s="38"/>
      <c r="BP499" s="40" t="str">
        <f>IFERROR((COUNTIF(BJ499,[1]Locaux!$A$8)+COUNTIF(BJ499,[1]Locaux!$A$9)+COUNTIF(BJ499,[1]Locaux!$A$10)+COUNTIF(BJ499,[1]Locaux!$A$11)+COUNTIF(BJ499,[1]Locaux!$A$12)+COUNTIF(BJ499,[1]Locaux!$A$15)+COUNTIF(BJ499,[1]Locaux!$A$16)+COUNTIF(BJ499,[1]Locaux!$A$17))/(COUNTIF(BI499,"*")+COUNTIF(BM499,"*")+COUNTIF(BO499,"*")),"0")</f>
        <v>0</v>
      </c>
      <c r="BQ499" s="6"/>
      <c r="BR499" s="39"/>
      <c r="BS499" s="39"/>
      <c r="BT499" s="39"/>
      <c r="BU499" s="39"/>
      <c r="BV499" s="39"/>
      <c r="BW499" s="39"/>
      <c r="BX499" s="38"/>
      <c r="BY499" s="6"/>
      <c r="BZ499" s="39"/>
      <c r="CA499" s="39"/>
      <c r="CB499" s="39"/>
      <c r="CC499" s="39"/>
      <c r="CD499" s="39"/>
      <c r="CE499" s="39"/>
      <c r="CF499" s="38"/>
      <c r="CG499" s="6"/>
      <c r="CH499" s="39"/>
      <c r="CI499" s="39"/>
      <c r="CJ499" s="39"/>
      <c r="CK499" s="39"/>
      <c r="CL499" s="39"/>
      <c r="CM499" s="39"/>
      <c r="CN499" s="38"/>
      <c r="CO499" s="37" t="e">
        <f>OR(CR499&gt;1,CS499&gt;1,CT499&gt;1,CU499&gt;1,CV499&gt;1,CW499&gt;1,CX499&gt;1,CY499&gt;1,CZ499&gt;1,DA499&gt;1,DB499&gt;1,DC499&gt;1,#REF!&gt;1,#REF!&gt;1,#REF!&gt;1,#REF!&gt;1,#REF!&gt;1,#REF!&gt;1,#REF!&gt;1,#REF!&gt;1,#REF!&gt;1,#REF!&gt;1,#REF!&gt;1,#REF!&gt;1,#REF!&gt;1,#REF!&gt;1,#REF!&gt;1,#REF!&gt;1,#REF!&gt;1,#REF!&gt;1)</f>
        <v>#REF!</v>
      </c>
      <c r="CP499" s="36" t="b">
        <f>OR(DR499&gt;1,DS499&gt;1,DT499&gt;1,DU499&gt;1,DV499&gt;1,DW499&gt;1,DX499&gt;1,DY499&gt;1,DZ499&gt;1,EA499&gt;1,EB499&gt;1,EC499&gt;1,ED499&gt;1,EE499&gt;1,EF499&gt;1,EG499&gt;1,EH499&gt;1,EI499&gt;1,EJ499&gt;1,EK499&gt;1,EL499&gt;1,EM499&gt;1,EN499&gt;1,EO499&gt;1,EP499&gt;1,EQ499&gt;1,ER499&gt;1,ES499&gt;1,ET499&gt;1,EU499&gt;1,EV499&gt;1,EW499&gt;1,EX499&gt;1,EY499&gt;1,EZ499&gt;1,FA499&gt;1,FB499&gt;1,FC499&gt;1,FD499&gt;1,FE499&gt;1)</f>
        <v>0</v>
      </c>
      <c r="CQ499" s="35"/>
      <c r="CR499" s="34">
        <f>COUNTIF($F499:$CN499,CR$101)</f>
        <v>0</v>
      </c>
      <c r="CS499" s="33">
        <f>COUNTIF($F499:$CN499,CS$101)</f>
        <v>0</v>
      </c>
      <c r="CT499" s="32">
        <f>COUNTIF($F499:$CN499,CT$101)</f>
        <v>0</v>
      </c>
      <c r="CU499" s="31">
        <f>COUNTIF($F499:$CN499,CU$101)</f>
        <v>0</v>
      </c>
      <c r="CV499" s="30">
        <f>COUNTIF($F499:$CN499,CV$101)</f>
        <v>0</v>
      </c>
      <c r="CW499" s="29">
        <f>COUNTIF($F499:$CN499,CW$101)</f>
        <v>0</v>
      </c>
      <c r="CX499" s="24">
        <f>COUNTIF($F499:$CN499,CX$101)</f>
        <v>0</v>
      </c>
      <c r="CY499" s="28">
        <f>COUNTIF($F499:$CN499,CY$101)</f>
        <v>0</v>
      </c>
      <c r="CZ499" s="27">
        <f>COUNTIF($F499:$CN499,CZ$101)</f>
        <v>0</v>
      </c>
      <c r="DA499" s="26">
        <f>COUNTIF($F499:$CN499,DA$101)</f>
        <v>0</v>
      </c>
      <c r="DB499" s="25">
        <f>COUNTIF($F499:$CN499,DB$101)</f>
        <v>0</v>
      </c>
      <c r="DC499" s="24">
        <f>COUNTIF($F499:$CN499,DC$101)</f>
        <v>0</v>
      </c>
      <c r="DD499" s="13"/>
      <c r="DE499" s="13"/>
      <c r="DF499" s="23"/>
      <c r="DG499" s="23"/>
      <c r="DH499" s="23"/>
      <c r="DI499" s="23"/>
      <c r="DJ499" s="23"/>
      <c r="DK499" s="23"/>
      <c r="DL499" s="23"/>
      <c r="DM499" s="23"/>
      <c r="DN499" s="23"/>
      <c r="DO499" s="23"/>
      <c r="DP499" s="22"/>
      <c r="DQ499" s="21"/>
      <c r="DR499" s="20">
        <f>COUNTIF($F499:$CN499,DR$101)</f>
        <v>0</v>
      </c>
      <c r="DS499" s="19">
        <f>COUNTIF($F499:$CN499,DS$101)</f>
        <v>0</v>
      </c>
      <c r="DT499" s="19">
        <f>COUNTIF($F499:$CN499,DT$101)</f>
        <v>0</v>
      </c>
      <c r="DU499" s="19">
        <f>COUNTIF($F499:$CN499,DU$101)</f>
        <v>0</v>
      </c>
      <c r="DV499" s="19">
        <f>COUNTIF($F499:$CN499,DV$101)</f>
        <v>0</v>
      </c>
      <c r="DW499" s="19">
        <f>COUNTIF($F499:$CN499,DW$101)</f>
        <v>0</v>
      </c>
      <c r="DX499" s="19">
        <f>COUNTIF($F499:$CN499,DX$101)</f>
        <v>0</v>
      </c>
      <c r="DY499" s="19">
        <f>COUNTIF($F499:$CN499,DY$101)</f>
        <v>0</v>
      </c>
      <c r="DZ499" s="19">
        <f>COUNTIF($F499:$CN499,DZ$101)</f>
        <v>0</v>
      </c>
      <c r="EA499" s="19">
        <f>COUNTIF($F499:$CN499,EA$101)</f>
        <v>0</v>
      </c>
      <c r="EB499" s="19">
        <f>COUNTIF($F499:$CN499,EB$101)</f>
        <v>0</v>
      </c>
      <c r="EC499" s="19">
        <f>COUNTIF($F499:$CN499,EC$101)</f>
        <v>0</v>
      </c>
      <c r="ED499" s="19">
        <f>COUNTIF($F499:$CN499,ED$101)</f>
        <v>0</v>
      </c>
      <c r="EE499" s="19">
        <f>COUNTIF($F499:$CN499,EE$101)</f>
        <v>0</v>
      </c>
      <c r="EF499" s="19">
        <f>COUNTIF($F499:$CN499,EF$101)</f>
        <v>0</v>
      </c>
      <c r="EG499" s="19">
        <f>COUNTIF($F499:$CN499,EG$101)</f>
        <v>0</v>
      </c>
      <c r="EH499" s="19">
        <f>COUNTIF($F499:$CN499,EH$101)</f>
        <v>0</v>
      </c>
      <c r="EI499" s="19">
        <f>COUNTIF($F499:$CN499,EI$101)</f>
        <v>0</v>
      </c>
      <c r="EJ499" s="19">
        <f>COUNTIF($F499:$CN499,EJ$101)</f>
        <v>0</v>
      </c>
      <c r="EK499" s="19">
        <f>COUNTIF($F499:$CN499,EK$101)</f>
        <v>0</v>
      </c>
      <c r="EL499" s="19">
        <f>COUNTIF($F499:$CN499,EL$101)</f>
        <v>0</v>
      </c>
      <c r="EM499" s="19">
        <f>COUNTIF($F499:$CN499,EM$101)</f>
        <v>0</v>
      </c>
      <c r="EN499" s="19">
        <f>COUNTIF($F499:$CN499,EN$101)</f>
        <v>0</v>
      </c>
      <c r="EO499" s="19">
        <f>COUNTIF($F499:$CN499,EO$101)</f>
        <v>0</v>
      </c>
      <c r="EP499" s="19">
        <f>COUNTIF($F499:$CN499,EP$101)</f>
        <v>0</v>
      </c>
      <c r="EQ499" s="19">
        <f>COUNTIF($F499:$CN499,EQ$101)</f>
        <v>0</v>
      </c>
      <c r="ER499" s="19">
        <f>COUNTIF($F499:$CN499,ER$101)</f>
        <v>0</v>
      </c>
      <c r="ES499" s="19">
        <f>COUNTIF($F499:$CN499,ES$101)</f>
        <v>0</v>
      </c>
      <c r="ET499" s="19">
        <f>COUNTIF($F499:$CN499,ET$101)</f>
        <v>0</v>
      </c>
      <c r="EU499" s="19">
        <f>COUNTIF($F499:$CN499,EU$101)</f>
        <v>0</v>
      </c>
      <c r="EV499" s="19">
        <f>COUNTIF($F499:$CN499,EV$101)</f>
        <v>0</v>
      </c>
      <c r="EW499" s="19">
        <f>COUNTIF($F499:$CN499,EW$101)</f>
        <v>0</v>
      </c>
      <c r="EX499" s="19">
        <f>COUNTIF($F499:$CN499,EX$101)</f>
        <v>0</v>
      </c>
      <c r="EY499" s="19">
        <f>COUNTIF($F499:$CN499,EY$101)</f>
        <v>0</v>
      </c>
      <c r="EZ499" s="19">
        <f>COUNTIF($F499:$CN499,EZ$101)</f>
        <v>0</v>
      </c>
      <c r="FA499" s="19">
        <f>COUNTIF($F499:$CN499,FA$101)</f>
        <v>0</v>
      </c>
      <c r="FB499" s="19">
        <f>COUNTIF($F499:$CN499,FB$101)</f>
        <v>0</v>
      </c>
      <c r="FC499" s="19">
        <f>COUNTIF($F499:$CN499,FC$101)</f>
        <v>0</v>
      </c>
      <c r="FD499" s="19">
        <f>COUNTIF($F499:$CN499,FD$101)</f>
        <v>0</v>
      </c>
      <c r="FE499" s="19">
        <f>COUNTIF($F499:$CN499,FE$101)</f>
        <v>0</v>
      </c>
    </row>
    <row r="500" spans="1:161" x14ac:dyDescent="0.2">
      <c r="A500" s="18" t="str">
        <f>CHOOSE(WEEKDAY($E500),"Dimanche","Lundi","Mardi","Mercredi","Jeudi","Vendredi","")</f>
        <v>Mercredi</v>
      </c>
      <c r="B500" s="17">
        <f>IF(M500&lt;&gt;"Cong. ",B498+1,B498+0)</f>
        <v>188</v>
      </c>
      <c r="C500" s="17">
        <f>IF(M500&lt;&gt;"Cong. ",C498+1,C498+0)</f>
        <v>167</v>
      </c>
      <c r="D500" s="17">
        <f>IF(M500="",D498+1,D498+0)</f>
        <v>64</v>
      </c>
      <c r="E500" s="16">
        <v>44335</v>
      </c>
      <c r="F500" s="7"/>
      <c r="G500" s="44"/>
      <c r="H500" s="44"/>
      <c r="I500" s="44"/>
      <c r="J500" s="44"/>
      <c r="K500" s="44"/>
      <c r="L500" s="44"/>
      <c r="M500" s="43"/>
      <c r="N500" s="40" t="str">
        <f>IFERROR((COUNTIF(H500,[1]Locaux!$A$8)+COUNTIF(H500,[1]Locaux!$A$9)+COUNTIF(H500,[1]Locaux!$A$10)+COUNTIF(H500,[1]Locaux!$A$11)+COUNTIF(H500,[1]Locaux!$A$12)+COUNTIF(H500,[1]Locaux!$A$15)+COUNTIF(H500,[1]Locaux!$A$16)+COUNTIF(H500,[1]Locaux!$A$17))/(COUNTIF(G500,"*")+COUNTIF(K500,"*")+COUNTIF(M500,"*")),"0")</f>
        <v>0</v>
      </c>
      <c r="O500" s="7"/>
      <c r="P500" s="44"/>
      <c r="Q500" s="44"/>
      <c r="R500" s="44"/>
      <c r="S500" s="44"/>
      <c r="T500" s="44"/>
      <c r="U500" s="44"/>
      <c r="V500" s="43"/>
      <c r="W500" s="40" t="str">
        <f>IFERROR((COUNTIF(Q500,[1]Locaux!$A$8)+COUNTIF(Q500,[1]Locaux!$A$9)+COUNTIF(Q500,[1]Locaux!$A$10)+COUNTIF(Q500,[1]Locaux!$A$11)+COUNTIF(Q500,[1]Locaux!$A$12)+COUNTIF(Q500,[1]Locaux!$A$15)+COUNTIF(Q500,[1]Locaux!$A$16)+COUNTIF(Q500,[1]Locaux!$A$17))/(COUNTIF(P500,"*")+COUNTIF(T500,"*")+COUNTIF(V500,"*")),"0")</f>
        <v>0</v>
      </c>
      <c r="X500" s="7" t="s">
        <v>0</v>
      </c>
      <c r="Y500" s="44"/>
      <c r="Z500" s="44"/>
      <c r="AA500" s="44"/>
      <c r="AB500" s="44"/>
      <c r="AC500" s="44"/>
      <c r="AD500" s="44"/>
      <c r="AE500" s="43"/>
      <c r="AF500" s="40" t="str">
        <f>IFERROR((COUNTIF(Z500,[1]Locaux!$A$8)+COUNTIF(Z500,[1]Locaux!$A$9)+COUNTIF(Z500,[1]Locaux!$A$10)+COUNTIF(Z500,[1]Locaux!$A$11)+COUNTIF(Z500,[1]Locaux!$A$12)+COUNTIF(Z500,[1]Locaux!$A$15)+COUNTIF(Z500,[1]Locaux!$A$16)+COUNTIF(Z500,[1]Locaux!$A$17))/(COUNTIF(Y500,"*")+COUNTIF(AC500,"*")+COUNTIF(AE500,"*")),"0")</f>
        <v>0</v>
      </c>
      <c r="AG500" s="7" t="s">
        <v>16</v>
      </c>
      <c r="AH500" s="44"/>
      <c r="AI500" s="44"/>
      <c r="AJ500" s="44"/>
      <c r="AK500" s="44"/>
      <c r="AL500" s="44"/>
      <c r="AM500" s="44"/>
      <c r="AN500" s="43"/>
      <c r="AO500" s="40" t="str">
        <f>IFERROR((COUNTIF(AI500,[1]Locaux!$A$8)+COUNTIF(AI500,[1]Locaux!$A$9)+COUNTIF(AI500,[1]Locaux!$A$10)+COUNTIF(AI500,[1]Locaux!$A$11)+COUNTIF(AI500,[1]Locaux!$A$12)+COUNTIF(AI500,[1]Locaux!$A$15)+COUNTIF(AI500,[1]Locaux!$A$16)+COUNTIF(AI500,[1]Locaux!$A$17))/(COUNTIF(AH500,"*")+COUNTIF(AL500,"*")+COUNTIF(AN500,"*")),"0")</f>
        <v>0</v>
      </c>
      <c r="AP500" s="50" t="s">
        <v>16</v>
      </c>
      <c r="AQ500" s="44"/>
      <c r="AR500" s="44"/>
      <c r="AS500" s="44"/>
      <c r="AT500" s="44"/>
      <c r="AU500" s="44"/>
      <c r="AV500" s="44"/>
      <c r="AW500" s="43"/>
      <c r="AX500" s="40" t="str">
        <f>IFERROR((COUNTIF(AR500,[1]Locaux!$A$8)+COUNTIF(AR500,[1]Locaux!$A$9)+COUNTIF(AR500,[1]Locaux!$A$10)+COUNTIF(AR500,[1]Locaux!$A$11)+COUNTIF(AR500,[1]Locaux!$A$12)+COUNTIF(AR500,[1]Locaux!$A$15)+COUNTIF(AR500,[1]Locaux!$A$16)+COUNTIF(AR500,[1]Locaux!$A$17))/(COUNTIF(AQ500,"*")+COUNTIF(AU500,"*")+COUNTIF(AW500,"*")),"0")</f>
        <v>0</v>
      </c>
      <c r="AY500" s="7" t="s">
        <v>16</v>
      </c>
      <c r="AZ500" s="44"/>
      <c r="BA500" s="44"/>
      <c r="BB500" s="44"/>
      <c r="BC500" s="44"/>
      <c r="BD500" s="44"/>
      <c r="BE500" s="44"/>
      <c r="BF500" s="43"/>
      <c r="BG500" s="40" t="str">
        <f>IFERROR((COUNTIF(BA500,[1]Locaux!$A$8)+COUNTIF(BA500,[1]Locaux!$A$9)+COUNTIF(BA500,[1]Locaux!$A$10)+COUNTIF(BA500,[1]Locaux!$A$11)+COUNTIF(BA500,[1]Locaux!$A$12)+COUNTIF(BA500,[1]Locaux!$A$15)+COUNTIF(BA500,[1]Locaux!$A$16)+COUNTIF(BA500,[1]Locaux!$A$17))/(COUNTIF(AZ500,"*")+COUNTIF(BD500,"*")+COUNTIF(BF500,"*")),"0")</f>
        <v>0</v>
      </c>
      <c r="BH500" s="7"/>
      <c r="BI500" s="44"/>
      <c r="BJ500" s="44"/>
      <c r="BK500" s="44"/>
      <c r="BL500" s="44"/>
      <c r="BM500" s="44"/>
      <c r="BN500" s="44"/>
      <c r="BO500" s="43"/>
      <c r="BP500" s="40" t="str">
        <f>IFERROR((COUNTIF(BJ500,[1]Locaux!$A$8)+COUNTIF(BJ500,[1]Locaux!$A$9)+COUNTIF(BJ500,[1]Locaux!$A$10)+COUNTIF(BJ500,[1]Locaux!$A$11)+COUNTIF(BJ500,[1]Locaux!$A$12)+COUNTIF(BJ500,[1]Locaux!$A$15)+COUNTIF(BJ500,[1]Locaux!$A$16)+COUNTIF(BJ500,[1]Locaux!$A$17))/(COUNTIF(BI500,"*")+COUNTIF(BM500,"*")+COUNTIF(BO500,"*")),"0")</f>
        <v>0</v>
      </c>
      <c r="BQ500" s="7"/>
      <c r="BR500" s="44"/>
      <c r="BS500" s="44"/>
      <c r="BT500" s="44"/>
      <c r="BU500" s="44"/>
      <c r="BV500" s="44"/>
      <c r="BW500" s="44"/>
      <c r="BX500" s="43"/>
      <c r="BY500" s="7"/>
      <c r="BZ500" s="44"/>
      <c r="CA500" s="44"/>
      <c r="CB500" s="44"/>
      <c r="CC500" s="44"/>
      <c r="CD500" s="44"/>
      <c r="CE500" s="44"/>
      <c r="CF500" s="43"/>
      <c r="CG500" s="7"/>
      <c r="CH500" s="44"/>
      <c r="CI500" s="44"/>
      <c r="CJ500" s="44"/>
      <c r="CK500" s="44"/>
      <c r="CL500" s="44"/>
      <c r="CM500" s="44"/>
      <c r="CN500" s="43"/>
      <c r="CO500" s="37" t="e">
        <f>OR(CR500&gt;1,CS500&gt;1,CT500&gt;1,CU500&gt;1,CV500&gt;1,CW500&gt;1,CX500&gt;1,CY500&gt;1,CZ500&gt;1,DA500&gt;1,DB500&gt;1,DC500&gt;1,#REF!&gt;1,#REF!&gt;1,#REF!&gt;1,#REF!&gt;1,#REF!&gt;1,#REF!&gt;1,#REF!&gt;1,#REF!&gt;1,#REF!&gt;1,#REF!&gt;1,#REF!&gt;1,#REF!&gt;1,#REF!&gt;1,#REF!&gt;1,#REF!&gt;1,#REF!&gt;1,#REF!&gt;1,#REF!&gt;1)</f>
        <v>#REF!</v>
      </c>
      <c r="CP500" s="36" t="b">
        <f>OR(DR500&gt;1,DS500&gt;1,DT500&gt;1,DU500&gt;1,DV500&gt;1,DW500&gt;1,DX500&gt;1,DY500&gt;1,DZ500&gt;1,EA500&gt;1,EB500&gt;1,EC500&gt;1,ED500&gt;1,EE500&gt;1,EF500&gt;1,EG500&gt;1,EH500&gt;1,EI500&gt;1,EJ500&gt;1,EK500&gt;1,EL500&gt;1,EM500&gt;1,EN500&gt;1,EO500&gt;1,EP500&gt;1,EQ500&gt;1,ER500&gt;1,ES500&gt;1,ET500&gt;1,EU500&gt;1,EV500&gt;1,EW500&gt;1,EX500&gt;1,EY500&gt;1,EZ500&gt;1,FA500&gt;1,FB500&gt;1,FC500&gt;1,FD500&gt;1,FE500&gt;1)</f>
        <v>0</v>
      </c>
      <c r="CQ500" s="35"/>
      <c r="CR500" s="34">
        <f>COUNTIF($F500:$CN500,CR$101)</f>
        <v>0</v>
      </c>
      <c r="CS500" s="33">
        <f>COUNTIF($F500:$CN500,CS$101)</f>
        <v>0</v>
      </c>
      <c r="CT500" s="32">
        <f>COUNTIF($F500:$CN500,CT$101)</f>
        <v>0</v>
      </c>
      <c r="CU500" s="31">
        <f>COUNTIF($F500:$CN500,CU$101)</f>
        <v>0</v>
      </c>
      <c r="CV500" s="30">
        <f>COUNTIF($F500:$CN500,CV$101)</f>
        <v>0</v>
      </c>
      <c r="CW500" s="29">
        <f>COUNTIF($F500:$CN500,CW$101)</f>
        <v>0</v>
      </c>
      <c r="CX500" s="24">
        <f>COUNTIF($F500:$CN500,CX$101)</f>
        <v>0</v>
      </c>
      <c r="CY500" s="28">
        <f>COUNTIF($F500:$CN500,CY$101)</f>
        <v>0</v>
      </c>
      <c r="CZ500" s="27">
        <f>COUNTIF($F500:$CN500,CZ$101)</f>
        <v>0</v>
      </c>
      <c r="DA500" s="26">
        <f>COUNTIF($F500:$CN500,DA$101)</f>
        <v>0</v>
      </c>
      <c r="DB500" s="25">
        <f>COUNTIF($F500:$CN500,DB$101)</f>
        <v>0</v>
      </c>
      <c r="DC500" s="24">
        <f>COUNTIF($F500:$CN500,DC$101)</f>
        <v>0</v>
      </c>
      <c r="DD500" s="13"/>
      <c r="DE500" s="13"/>
      <c r="DF500" s="23"/>
      <c r="DG500" s="23"/>
      <c r="DH500" s="23"/>
      <c r="DI500" s="23"/>
      <c r="DJ500" s="23"/>
      <c r="DK500" s="23"/>
      <c r="DL500" s="23"/>
      <c r="DM500" s="23"/>
      <c r="DN500" s="23"/>
      <c r="DO500" s="23"/>
      <c r="DP500" s="22"/>
      <c r="DQ500" s="21"/>
      <c r="DR500" s="20">
        <f>COUNTIF($F500:$CN500,DR$101)</f>
        <v>0</v>
      </c>
      <c r="DS500" s="19">
        <f>COUNTIF($F500:$CN500,DS$101)</f>
        <v>0</v>
      </c>
      <c r="DT500" s="19">
        <f>COUNTIF($F500:$CN500,DT$101)</f>
        <v>0</v>
      </c>
      <c r="DU500" s="19">
        <f>COUNTIF($F500:$CN500,DU$101)</f>
        <v>0</v>
      </c>
      <c r="DV500" s="19">
        <f>COUNTIF($F500:$CN500,DV$101)</f>
        <v>0</v>
      </c>
      <c r="DW500" s="19">
        <f>COUNTIF($F500:$CN500,DW$101)</f>
        <v>0</v>
      </c>
      <c r="DX500" s="19">
        <f>COUNTIF($F500:$CN500,DX$101)</f>
        <v>0</v>
      </c>
      <c r="DY500" s="19">
        <f>COUNTIF($F500:$CN500,DY$101)</f>
        <v>0</v>
      </c>
      <c r="DZ500" s="19">
        <f>COUNTIF($F500:$CN500,DZ$101)</f>
        <v>0</v>
      </c>
      <c r="EA500" s="19">
        <f>COUNTIF($F500:$CN500,EA$101)</f>
        <v>0</v>
      </c>
      <c r="EB500" s="19">
        <f>COUNTIF($F500:$CN500,EB$101)</f>
        <v>0</v>
      </c>
      <c r="EC500" s="19">
        <f>COUNTIF($F500:$CN500,EC$101)</f>
        <v>0</v>
      </c>
      <c r="ED500" s="19">
        <f>COUNTIF($F500:$CN500,ED$101)</f>
        <v>0</v>
      </c>
      <c r="EE500" s="19">
        <f>COUNTIF($F500:$CN500,EE$101)</f>
        <v>0</v>
      </c>
      <c r="EF500" s="19">
        <f>COUNTIF($F500:$CN500,EF$101)</f>
        <v>0</v>
      </c>
      <c r="EG500" s="19">
        <f>COUNTIF($F500:$CN500,EG$101)</f>
        <v>0</v>
      </c>
      <c r="EH500" s="19">
        <f>COUNTIF($F500:$CN500,EH$101)</f>
        <v>0</v>
      </c>
      <c r="EI500" s="19">
        <f>COUNTIF($F500:$CN500,EI$101)</f>
        <v>0</v>
      </c>
      <c r="EJ500" s="19">
        <f>COUNTIF($F500:$CN500,EJ$101)</f>
        <v>0</v>
      </c>
      <c r="EK500" s="19">
        <f>COUNTIF($F500:$CN500,EK$101)</f>
        <v>0</v>
      </c>
      <c r="EL500" s="19">
        <f>COUNTIF($F500:$CN500,EL$101)</f>
        <v>0</v>
      </c>
      <c r="EM500" s="19">
        <f>COUNTIF($F500:$CN500,EM$101)</f>
        <v>0</v>
      </c>
      <c r="EN500" s="19">
        <f>COUNTIF($F500:$CN500,EN$101)</f>
        <v>0</v>
      </c>
      <c r="EO500" s="19">
        <f>COUNTIF($F500:$CN500,EO$101)</f>
        <v>0</v>
      </c>
      <c r="EP500" s="19">
        <f>COUNTIF($F500:$CN500,EP$101)</f>
        <v>0</v>
      </c>
      <c r="EQ500" s="19">
        <f>COUNTIF($F500:$CN500,EQ$101)</f>
        <v>0</v>
      </c>
      <c r="ER500" s="19">
        <f>COUNTIF($F500:$CN500,ER$101)</f>
        <v>0</v>
      </c>
      <c r="ES500" s="19">
        <f>COUNTIF($F500:$CN500,ES$101)</f>
        <v>0</v>
      </c>
      <c r="ET500" s="19">
        <f>COUNTIF($F500:$CN500,ET$101)</f>
        <v>0</v>
      </c>
      <c r="EU500" s="19">
        <f>COUNTIF($F500:$CN500,EU$101)</f>
        <v>0</v>
      </c>
      <c r="EV500" s="19">
        <f>COUNTIF($F500:$CN500,EV$101)</f>
        <v>0</v>
      </c>
      <c r="EW500" s="19">
        <f>COUNTIF($F500:$CN500,EW$101)</f>
        <v>0</v>
      </c>
      <c r="EX500" s="19">
        <f>COUNTIF($F500:$CN500,EX$101)</f>
        <v>0</v>
      </c>
      <c r="EY500" s="19">
        <f>COUNTIF($F500:$CN500,EY$101)</f>
        <v>0</v>
      </c>
      <c r="EZ500" s="19">
        <f>COUNTIF($F500:$CN500,EZ$101)</f>
        <v>0</v>
      </c>
      <c r="FA500" s="19">
        <f>COUNTIF($F500:$CN500,FA$101)</f>
        <v>0</v>
      </c>
      <c r="FB500" s="19">
        <f>COUNTIF($F500:$CN500,FB$101)</f>
        <v>0</v>
      </c>
      <c r="FC500" s="19">
        <f>COUNTIF($F500:$CN500,FC$101)</f>
        <v>0</v>
      </c>
      <c r="FD500" s="19">
        <f>COUNTIF($F500:$CN500,FD$101)</f>
        <v>0</v>
      </c>
      <c r="FE500" s="19">
        <f>COUNTIF($F500:$CN500,FE$101)</f>
        <v>0</v>
      </c>
    </row>
    <row r="501" spans="1:161" ht="13.5" thickBot="1" x14ac:dyDescent="0.25">
      <c r="A501" s="12"/>
      <c r="B501" s="11"/>
      <c r="C501" s="11"/>
      <c r="D501" s="11"/>
      <c r="E501" s="10"/>
      <c r="F501" s="6"/>
      <c r="G501" s="39"/>
      <c r="H501" s="39"/>
      <c r="I501" s="39"/>
      <c r="J501" s="39"/>
      <c r="K501" s="39"/>
      <c r="L501" s="39"/>
      <c r="M501" s="38"/>
      <c r="N501" s="40" t="str">
        <f>IFERROR((COUNTIF(H501,[1]Locaux!$A$8)+COUNTIF(H501,[1]Locaux!$A$9)+COUNTIF(H501,[1]Locaux!$A$10)+COUNTIF(H501,[1]Locaux!$A$11)+COUNTIF(H501,[1]Locaux!$A$12)+COUNTIF(H501,[1]Locaux!$A$15)+COUNTIF(H501,[1]Locaux!$A$16)+COUNTIF(H501,[1]Locaux!$A$17))/(COUNTIF(G501,"*")+COUNTIF(K501,"*")+COUNTIF(M501,"*")),"0")</f>
        <v>0</v>
      </c>
      <c r="O501" s="6"/>
      <c r="P501" s="39"/>
      <c r="Q501" s="39"/>
      <c r="R501" s="39"/>
      <c r="S501" s="39"/>
      <c r="T501" s="39"/>
      <c r="U501" s="39"/>
      <c r="V501" s="38"/>
      <c r="W501" s="40" t="str">
        <f>IFERROR((COUNTIF(Q501,[1]Locaux!$A$8)+COUNTIF(Q501,[1]Locaux!$A$9)+COUNTIF(Q501,[1]Locaux!$A$10)+COUNTIF(Q501,[1]Locaux!$A$11)+COUNTIF(Q501,[1]Locaux!$A$12)+COUNTIF(Q501,[1]Locaux!$A$15)+COUNTIF(Q501,[1]Locaux!$A$16)+COUNTIF(Q501,[1]Locaux!$A$17))/(COUNTIF(P501,"*")+COUNTIF(T501,"*")+COUNTIF(V501,"*")),"0")</f>
        <v>0</v>
      </c>
      <c r="X501" s="6" t="s">
        <v>0</v>
      </c>
      <c r="Y501" s="39"/>
      <c r="Z501" s="39"/>
      <c r="AA501" s="39"/>
      <c r="AB501" s="39"/>
      <c r="AC501" s="39"/>
      <c r="AD501" s="39"/>
      <c r="AE501" s="38"/>
      <c r="AF501" s="40" t="str">
        <f>IFERROR((COUNTIF(Z501,[1]Locaux!$A$8)+COUNTIF(Z501,[1]Locaux!$A$9)+COUNTIF(Z501,[1]Locaux!$A$10)+COUNTIF(Z501,[1]Locaux!$A$11)+COUNTIF(Z501,[1]Locaux!$A$12)+COUNTIF(Z501,[1]Locaux!$A$15)+COUNTIF(Z501,[1]Locaux!$A$16)+COUNTIF(Z501,[1]Locaux!$A$17))/(COUNTIF(Y501,"*")+COUNTIF(AC501,"*")+COUNTIF(AE501,"*")),"0")</f>
        <v>0</v>
      </c>
      <c r="AG501" s="6" t="s">
        <v>16</v>
      </c>
      <c r="AH501" s="39"/>
      <c r="AI501" s="39"/>
      <c r="AJ501" s="39"/>
      <c r="AK501" s="39"/>
      <c r="AL501" s="39"/>
      <c r="AM501" s="39"/>
      <c r="AN501" s="38"/>
      <c r="AO501" s="40" t="str">
        <f>IFERROR((COUNTIF(AI501,[1]Locaux!$A$8)+COUNTIF(AI501,[1]Locaux!$A$9)+COUNTIF(AI501,[1]Locaux!$A$10)+COUNTIF(AI501,[1]Locaux!$A$11)+COUNTIF(AI501,[1]Locaux!$A$12)+COUNTIF(AI501,[1]Locaux!$A$15)+COUNTIF(AI501,[1]Locaux!$A$16)+COUNTIF(AI501,[1]Locaux!$A$17))/(COUNTIF(AH501,"*")+COUNTIF(AL501,"*")+COUNTIF(AN501,"*")),"0")</f>
        <v>0</v>
      </c>
      <c r="AP501" s="49" t="s">
        <v>16</v>
      </c>
      <c r="AQ501" s="39"/>
      <c r="AR501" s="39"/>
      <c r="AS501" s="39"/>
      <c r="AT501" s="39"/>
      <c r="AU501" s="39"/>
      <c r="AV501" s="39"/>
      <c r="AW501" s="38"/>
      <c r="AX501" s="40" t="str">
        <f>IFERROR((COUNTIF(AR501,[1]Locaux!$A$8)+COUNTIF(AR501,[1]Locaux!$A$9)+COUNTIF(AR501,[1]Locaux!$A$10)+COUNTIF(AR501,[1]Locaux!$A$11)+COUNTIF(AR501,[1]Locaux!$A$12)+COUNTIF(AR501,[1]Locaux!$A$15)+COUNTIF(AR501,[1]Locaux!$A$16)+COUNTIF(AR501,[1]Locaux!$A$17))/(COUNTIF(AQ501,"*")+COUNTIF(AU501,"*")+COUNTIF(AW501,"*")),"0")</f>
        <v>0</v>
      </c>
      <c r="AY501" s="6" t="s">
        <v>16</v>
      </c>
      <c r="AZ501" s="39"/>
      <c r="BA501" s="39"/>
      <c r="BB501" s="39"/>
      <c r="BC501" s="39"/>
      <c r="BD501" s="39"/>
      <c r="BE501" s="39"/>
      <c r="BF501" s="38"/>
      <c r="BG501" s="40" t="str">
        <f>IFERROR((COUNTIF(BA501,[1]Locaux!$A$8)+COUNTIF(BA501,[1]Locaux!$A$9)+COUNTIF(BA501,[1]Locaux!$A$10)+COUNTIF(BA501,[1]Locaux!$A$11)+COUNTIF(BA501,[1]Locaux!$A$12)+COUNTIF(BA501,[1]Locaux!$A$15)+COUNTIF(BA501,[1]Locaux!$A$16)+COUNTIF(BA501,[1]Locaux!$A$17))/(COUNTIF(AZ501,"*")+COUNTIF(BD501,"*")+COUNTIF(BF501,"*")),"0")</f>
        <v>0</v>
      </c>
      <c r="BH501" s="6"/>
      <c r="BI501" s="39"/>
      <c r="BJ501" s="39"/>
      <c r="BK501" s="39"/>
      <c r="BL501" s="39"/>
      <c r="BM501" s="39"/>
      <c r="BN501" s="39"/>
      <c r="BO501" s="38"/>
      <c r="BP501" s="40" t="str">
        <f>IFERROR((COUNTIF(BJ501,[1]Locaux!$A$8)+COUNTIF(BJ501,[1]Locaux!$A$9)+COUNTIF(BJ501,[1]Locaux!$A$10)+COUNTIF(BJ501,[1]Locaux!$A$11)+COUNTIF(BJ501,[1]Locaux!$A$12)+COUNTIF(BJ501,[1]Locaux!$A$15)+COUNTIF(BJ501,[1]Locaux!$A$16)+COUNTIF(BJ501,[1]Locaux!$A$17))/(COUNTIF(BI501,"*")+COUNTIF(BM501,"*")+COUNTIF(BO501,"*")),"0")</f>
        <v>0</v>
      </c>
      <c r="BQ501" s="6"/>
      <c r="BR501" s="39"/>
      <c r="BS501" s="39"/>
      <c r="BT501" s="39"/>
      <c r="BU501" s="39"/>
      <c r="BV501" s="39"/>
      <c r="BW501" s="39"/>
      <c r="BX501" s="38"/>
      <c r="BY501" s="6"/>
      <c r="BZ501" s="39"/>
      <c r="CA501" s="39"/>
      <c r="CB501" s="39"/>
      <c r="CC501" s="39"/>
      <c r="CD501" s="39"/>
      <c r="CE501" s="39"/>
      <c r="CF501" s="38"/>
      <c r="CG501" s="6"/>
      <c r="CH501" s="39"/>
      <c r="CI501" s="39"/>
      <c r="CJ501" s="39"/>
      <c r="CK501" s="39"/>
      <c r="CL501" s="39"/>
      <c r="CM501" s="39"/>
      <c r="CN501" s="38"/>
      <c r="CO501" s="37" t="e">
        <f>OR(CR501&gt;1,CS501&gt;1,CT501&gt;1,CU501&gt;1,CV501&gt;1,CW501&gt;1,CX501&gt;1,CY501&gt;1,CZ501&gt;1,DA501&gt;1,DB501&gt;1,DC501&gt;1,#REF!&gt;1,#REF!&gt;1,#REF!&gt;1,#REF!&gt;1,#REF!&gt;1,#REF!&gt;1,#REF!&gt;1,#REF!&gt;1,#REF!&gt;1,#REF!&gt;1,#REF!&gt;1,#REF!&gt;1,#REF!&gt;1,#REF!&gt;1,#REF!&gt;1,#REF!&gt;1,#REF!&gt;1,#REF!&gt;1)</f>
        <v>#REF!</v>
      </c>
      <c r="CP501" s="36" t="b">
        <f>OR(DR501&gt;1,DS501&gt;1,DT501&gt;1,DU501&gt;1,DV501&gt;1,DW501&gt;1,DX501&gt;1,DY501&gt;1,DZ501&gt;1,EA501&gt;1,EB501&gt;1,EC501&gt;1,ED501&gt;1,EE501&gt;1,EF501&gt;1,EG501&gt;1,EH501&gt;1,EI501&gt;1,EJ501&gt;1,EK501&gt;1,EL501&gt;1,EM501&gt;1,EN501&gt;1,EO501&gt;1,EP501&gt;1,EQ501&gt;1,ER501&gt;1,ES501&gt;1,ET501&gt;1,EU501&gt;1,EV501&gt;1,EW501&gt;1,EX501&gt;1,EY501&gt;1,EZ501&gt;1,FA501&gt;1,FB501&gt;1,FC501&gt;1,FD501&gt;1,FE501&gt;1)</f>
        <v>0</v>
      </c>
      <c r="CQ501" s="35"/>
      <c r="CR501" s="34">
        <f>COUNTIF($F501:$CN501,CR$101)</f>
        <v>0</v>
      </c>
      <c r="CS501" s="33">
        <f>COUNTIF($F501:$CN501,CS$101)</f>
        <v>0</v>
      </c>
      <c r="CT501" s="32">
        <f>COUNTIF($F501:$CN501,CT$101)</f>
        <v>0</v>
      </c>
      <c r="CU501" s="31">
        <f>COUNTIF($F501:$CN501,CU$101)</f>
        <v>0</v>
      </c>
      <c r="CV501" s="30">
        <f>COUNTIF($F501:$CN501,CV$101)</f>
        <v>0</v>
      </c>
      <c r="CW501" s="29">
        <f>COUNTIF($F501:$CN501,CW$101)</f>
        <v>0</v>
      </c>
      <c r="CX501" s="24">
        <f>COUNTIF($F501:$CN501,CX$101)</f>
        <v>0</v>
      </c>
      <c r="CY501" s="28">
        <f>COUNTIF($F501:$CN501,CY$101)</f>
        <v>0</v>
      </c>
      <c r="CZ501" s="27">
        <f>COUNTIF($F501:$CN501,CZ$101)</f>
        <v>0</v>
      </c>
      <c r="DA501" s="26">
        <f>COUNTIF($F501:$CN501,DA$101)</f>
        <v>0</v>
      </c>
      <c r="DB501" s="25">
        <f>COUNTIF($F501:$CN501,DB$101)</f>
        <v>0</v>
      </c>
      <c r="DC501" s="24">
        <f>COUNTIF($F501:$CN501,DC$101)</f>
        <v>0</v>
      </c>
      <c r="DD501" s="13"/>
      <c r="DE501" s="13"/>
      <c r="DF501" s="23"/>
      <c r="DG501" s="23"/>
      <c r="DH501" s="23"/>
      <c r="DI501" s="23"/>
      <c r="DJ501" s="23"/>
      <c r="DK501" s="23"/>
      <c r="DL501" s="23"/>
      <c r="DM501" s="23"/>
      <c r="DN501" s="23"/>
      <c r="DO501" s="23"/>
      <c r="DP501" s="22"/>
      <c r="DQ501" s="21"/>
      <c r="DR501" s="20">
        <f>COUNTIF($F501:$CN501,DR$101)</f>
        <v>0</v>
      </c>
      <c r="DS501" s="19">
        <f>COUNTIF($F501:$CN501,DS$101)</f>
        <v>0</v>
      </c>
      <c r="DT501" s="19">
        <f>COUNTIF($F501:$CN501,DT$101)</f>
        <v>0</v>
      </c>
      <c r="DU501" s="19">
        <f>COUNTIF($F501:$CN501,DU$101)</f>
        <v>0</v>
      </c>
      <c r="DV501" s="19">
        <f>COUNTIF($F501:$CN501,DV$101)</f>
        <v>0</v>
      </c>
      <c r="DW501" s="19">
        <f>COUNTIF($F501:$CN501,DW$101)</f>
        <v>0</v>
      </c>
      <c r="DX501" s="19">
        <f>COUNTIF($F501:$CN501,DX$101)</f>
        <v>0</v>
      </c>
      <c r="DY501" s="19">
        <f>COUNTIF($F501:$CN501,DY$101)</f>
        <v>0</v>
      </c>
      <c r="DZ501" s="19">
        <f>COUNTIF($F501:$CN501,DZ$101)</f>
        <v>0</v>
      </c>
      <c r="EA501" s="19">
        <f>COUNTIF($F501:$CN501,EA$101)</f>
        <v>0</v>
      </c>
      <c r="EB501" s="19">
        <f>COUNTIF($F501:$CN501,EB$101)</f>
        <v>0</v>
      </c>
      <c r="EC501" s="19">
        <f>COUNTIF($F501:$CN501,EC$101)</f>
        <v>0</v>
      </c>
      <c r="ED501" s="19">
        <f>COUNTIF($F501:$CN501,ED$101)</f>
        <v>0</v>
      </c>
      <c r="EE501" s="19">
        <f>COUNTIF($F501:$CN501,EE$101)</f>
        <v>0</v>
      </c>
      <c r="EF501" s="19">
        <f>COUNTIF($F501:$CN501,EF$101)</f>
        <v>0</v>
      </c>
      <c r="EG501" s="19">
        <f>COUNTIF($F501:$CN501,EG$101)</f>
        <v>0</v>
      </c>
      <c r="EH501" s="19">
        <f>COUNTIF($F501:$CN501,EH$101)</f>
        <v>0</v>
      </c>
      <c r="EI501" s="19">
        <f>COUNTIF($F501:$CN501,EI$101)</f>
        <v>0</v>
      </c>
      <c r="EJ501" s="19">
        <f>COUNTIF($F501:$CN501,EJ$101)</f>
        <v>0</v>
      </c>
      <c r="EK501" s="19">
        <f>COUNTIF($F501:$CN501,EK$101)</f>
        <v>0</v>
      </c>
      <c r="EL501" s="19">
        <f>COUNTIF($F501:$CN501,EL$101)</f>
        <v>0</v>
      </c>
      <c r="EM501" s="19">
        <f>COUNTIF($F501:$CN501,EM$101)</f>
        <v>0</v>
      </c>
      <c r="EN501" s="19">
        <f>COUNTIF($F501:$CN501,EN$101)</f>
        <v>0</v>
      </c>
      <c r="EO501" s="19">
        <f>COUNTIF($F501:$CN501,EO$101)</f>
        <v>0</v>
      </c>
      <c r="EP501" s="19">
        <f>COUNTIF($F501:$CN501,EP$101)</f>
        <v>0</v>
      </c>
      <c r="EQ501" s="19">
        <f>COUNTIF($F501:$CN501,EQ$101)</f>
        <v>0</v>
      </c>
      <c r="ER501" s="19">
        <f>COUNTIF($F501:$CN501,ER$101)</f>
        <v>0</v>
      </c>
      <c r="ES501" s="19">
        <f>COUNTIF($F501:$CN501,ES$101)</f>
        <v>0</v>
      </c>
      <c r="ET501" s="19">
        <f>COUNTIF($F501:$CN501,ET$101)</f>
        <v>0</v>
      </c>
      <c r="EU501" s="19">
        <f>COUNTIF($F501:$CN501,EU$101)</f>
        <v>0</v>
      </c>
      <c r="EV501" s="19">
        <f>COUNTIF($F501:$CN501,EV$101)</f>
        <v>0</v>
      </c>
      <c r="EW501" s="19">
        <f>COUNTIF($F501:$CN501,EW$101)</f>
        <v>0</v>
      </c>
      <c r="EX501" s="19">
        <f>COUNTIF($F501:$CN501,EX$101)</f>
        <v>0</v>
      </c>
      <c r="EY501" s="19">
        <f>COUNTIF($F501:$CN501,EY$101)</f>
        <v>0</v>
      </c>
      <c r="EZ501" s="19">
        <f>COUNTIF($F501:$CN501,EZ$101)</f>
        <v>0</v>
      </c>
      <c r="FA501" s="19">
        <f>COUNTIF($F501:$CN501,FA$101)</f>
        <v>0</v>
      </c>
      <c r="FB501" s="19">
        <f>COUNTIF($F501:$CN501,FB$101)</f>
        <v>0</v>
      </c>
      <c r="FC501" s="19">
        <f>COUNTIF($F501:$CN501,FC$101)</f>
        <v>0</v>
      </c>
      <c r="FD501" s="19">
        <f>COUNTIF($F501:$CN501,FD$101)</f>
        <v>0</v>
      </c>
      <c r="FE501" s="19">
        <f>COUNTIF($F501:$CN501,FE$101)</f>
        <v>0</v>
      </c>
    </row>
    <row r="502" spans="1:161" x14ac:dyDescent="0.2">
      <c r="A502" s="18" t="str">
        <f>CHOOSE(WEEKDAY($E502),"Dimanche","Lundi","Mardi","Mercredi","Jeudi","Vendredi","")</f>
        <v>Jeudi</v>
      </c>
      <c r="B502" s="17">
        <f>IF(M502&lt;&gt;"Cong. ",B500+1,B500+0)</f>
        <v>189</v>
      </c>
      <c r="C502" s="17">
        <f>IF(M502&lt;&gt;"Cong. ",C500+1,C500+0)</f>
        <v>168</v>
      </c>
      <c r="D502" s="17">
        <f>IF(M502="",D500+1,D500+0)</f>
        <v>65</v>
      </c>
      <c r="E502" s="16">
        <v>44336</v>
      </c>
      <c r="F502" s="7"/>
      <c r="G502" s="44"/>
      <c r="H502" s="44"/>
      <c r="I502" s="44"/>
      <c r="J502" s="44"/>
      <c r="K502" s="44"/>
      <c r="L502" s="44"/>
      <c r="M502" s="43"/>
      <c r="N502" s="40" t="str">
        <f>IFERROR((COUNTIF(H502,[1]Locaux!$A$8)+COUNTIF(H502,[1]Locaux!$A$9)+COUNTIF(H502,[1]Locaux!$A$10)+COUNTIF(H502,[1]Locaux!$A$11)+COUNTIF(H502,[1]Locaux!$A$12)+COUNTIF(H502,[1]Locaux!$A$15)+COUNTIF(H502,[1]Locaux!$A$16)+COUNTIF(H502,[1]Locaux!$A$17))/(COUNTIF(G502,"*")+COUNTIF(K502,"*")+COUNTIF(M502,"*")),"0")</f>
        <v>0</v>
      </c>
      <c r="O502" s="7"/>
      <c r="P502" s="44"/>
      <c r="Q502" s="44"/>
      <c r="R502" s="44"/>
      <c r="S502" s="44"/>
      <c r="T502" s="44"/>
      <c r="U502" s="44"/>
      <c r="V502" s="43"/>
      <c r="W502" s="40" t="str">
        <f>IFERROR((COUNTIF(Q502,[1]Locaux!$A$8)+COUNTIF(Q502,[1]Locaux!$A$9)+COUNTIF(Q502,[1]Locaux!$A$10)+COUNTIF(Q502,[1]Locaux!$A$11)+COUNTIF(Q502,[1]Locaux!$A$12)+COUNTIF(Q502,[1]Locaux!$A$15)+COUNTIF(Q502,[1]Locaux!$A$16)+COUNTIF(Q502,[1]Locaux!$A$17))/(COUNTIF(P502,"*")+COUNTIF(T502,"*")+COUNTIF(V502,"*")),"0")</f>
        <v>0</v>
      </c>
      <c r="X502" s="7" t="s">
        <v>0</v>
      </c>
      <c r="Y502" s="44"/>
      <c r="Z502" s="44"/>
      <c r="AA502" s="44"/>
      <c r="AB502" s="44"/>
      <c r="AC502" s="44"/>
      <c r="AD502" s="44"/>
      <c r="AE502" s="43"/>
      <c r="AF502" s="40" t="str">
        <f>IFERROR((COUNTIF(Z502,[1]Locaux!$A$8)+COUNTIF(Z502,[1]Locaux!$A$9)+COUNTIF(Z502,[1]Locaux!$A$10)+COUNTIF(Z502,[1]Locaux!$A$11)+COUNTIF(Z502,[1]Locaux!$A$12)+COUNTIF(Z502,[1]Locaux!$A$15)+COUNTIF(Z502,[1]Locaux!$A$16)+COUNTIF(Z502,[1]Locaux!$A$17))/(COUNTIF(Y502,"*")+COUNTIF(AC502,"*")+COUNTIF(AE502,"*")),"0")</f>
        <v>0</v>
      </c>
      <c r="AG502" s="7" t="s">
        <v>16</v>
      </c>
      <c r="AH502" s="44"/>
      <c r="AI502" s="44"/>
      <c r="AJ502" s="44"/>
      <c r="AK502" s="44"/>
      <c r="AL502" s="44"/>
      <c r="AM502" s="44"/>
      <c r="AN502" s="43"/>
      <c r="AO502" s="40" t="str">
        <f>IFERROR((COUNTIF(AI502,[1]Locaux!$A$8)+COUNTIF(AI502,[1]Locaux!$A$9)+COUNTIF(AI502,[1]Locaux!$A$10)+COUNTIF(AI502,[1]Locaux!$A$11)+COUNTIF(AI502,[1]Locaux!$A$12)+COUNTIF(AI502,[1]Locaux!$A$15)+COUNTIF(AI502,[1]Locaux!$A$16)+COUNTIF(AI502,[1]Locaux!$A$17))/(COUNTIF(AH502,"*")+COUNTIF(AL502,"*")+COUNTIF(AN502,"*")),"0")</f>
        <v>0</v>
      </c>
      <c r="AP502" s="54" t="s">
        <v>20</v>
      </c>
      <c r="AQ502" s="44"/>
      <c r="AR502" s="44"/>
      <c r="AS502" s="44"/>
      <c r="AT502" s="44"/>
      <c r="AU502" s="44"/>
      <c r="AV502" s="44"/>
      <c r="AW502" s="43"/>
      <c r="AX502" s="40" t="str">
        <f>IFERROR((COUNTIF(AR502,[1]Locaux!$A$8)+COUNTIF(AR502,[1]Locaux!$A$9)+COUNTIF(AR502,[1]Locaux!$A$10)+COUNTIF(AR502,[1]Locaux!$A$11)+COUNTIF(AR502,[1]Locaux!$A$12)+COUNTIF(AR502,[1]Locaux!$A$15)+COUNTIF(AR502,[1]Locaux!$A$16)+COUNTIF(AR502,[1]Locaux!$A$17))/(COUNTIF(AQ502,"*")+COUNTIF(AU502,"*")+COUNTIF(AW502,"*")),"0")</f>
        <v>0</v>
      </c>
      <c r="AY502" s="7" t="s">
        <v>16</v>
      </c>
      <c r="AZ502" s="44"/>
      <c r="BA502" s="44"/>
      <c r="BB502" s="44"/>
      <c r="BC502" s="44"/>
      <c r="BD502" s="44"/>
      <c r="BE502" s="44"/>
      <c r="BF502" s="43"/>
      <c r="BG502" s="40" t="str">
        <f>IFERROR((COUNTIF(BA502,[1]Locaux!$A$8)+COUNTIF(BA502,[1]Locaux!$A$9)+COUNTIF(BA502,[1]Locaux!$A$10)+COUNTIF(BA502,[1]Locaux!$A$11)+COUNTIF(BA502,[1]Locaux!$A$12)+COUNTIF(BA502,[1]Locaux!$A$15)+COUNTIF(BA502,[1]Locaux!$A$16)+COUNTIF(BA502,[1]Locaux!$A$17))/(COUNTIF(AZ502,"*")+COUNTIF(BD502,"*")+COUNTIF(BF502,"*")),"0")</f>
        <v>0</v>
      </c>
      <c r="BH502" s="7"/>
      <c r="BI502" s="44"/>
      <c r="BJ502" s="44"/>
      <c r="BK502" s="44"/>
      <c r="BL502" s="44"/>
      <c r="BM502" s="44"/>
      <c r="BN502" s="44"/>
      <c r="BO502" s="43"/>
      <c r="BP502" s="40" t="str">
        <f>IFERROR((COUNTIF(BJ502,[1]Locaux!$A$8)+COUNTIF(BJ502,[1]Locaux!$A$9)+COUNTIF(BJ502,[1]Locaux!$A$10)+COUNTIF(BJ502,[1]Locaux!$A$11)+COUNTIF(BJ502,[1]Locaux!$A$12)+COUNTIF(BJ502,[1]Locaux!$A$15)+COUNTIF(BJ502,[1]Locaux!$A$16)+COUNTIF(BJ502,[1]Locaux!$A$17))/(COUNTIF(BI502,"*")+COUNTIF(BM502,"*")+COUNTIF(BO502,"*")),"0")</f>
        <v>0</v>
      </c>
      <c r="BQ502" s="7"/>
      <c r="BR502" s="44"/>
      <c r="BS502" s="44"/>
      <c r="BT502" s="44"/>
      <c r="BU502" s="44"/>
      <c r="BV502" s="44"/>
      <c r="BW502" s="44"/>
      <c r="BX502" s="43"/>
      <c r="BY502" s="7"/>
      <c r="BZ502" s="44"/>
      <c r="CA502" s="44"/>
      <c r="CB502" s="44"/>
      <c r="CC502" s="44"/>
      <c r="CD502" s="44"/>
      <c r="CE502" s="44"/>
      <c r="CF502" s="43"/>
      <c r="CG502" s="7"/>
      <c r="CH502" s="44"/>
      <c r="CI502" s="44"/>
      <c r="CJ502" s="44"/>
      <c r="CK502" s="44"/>
      <c r="CL502" s="44"/>
      <c r="CM502" s="44"/>
      <c r="CN502" s="43"/>
      <c r="CO502" s="37" t="e">
        <f>OR(CR502&gt;1,CS502&gt;1,CT502&gt;1,CU502&gt;1,CV502&gt;1,CW502&gt;1,CX502&gt;1,CY502&gt;1,CZ502&gt;1,DA502&gt;1,DB502&gt;1,DC502&gt;1,#REF!&gt;1,#REF!&gt;1,#REF!&gt;1,#REF!&gt;1,#REF!&gt;1,#REF!&gt;1,#REF!&gt;1,#REF!&gt;1,#REF!&gt;1,#REF!&gt;1,#REF!&gt;1,#REF!&gt;1,#REF!&gt;1,#REF!&gt;1,#REF!&gt;1,#REF!&gt;1,#REF!&gt;1,#REF!&gt;1)</f>
        <v>#REF!</v>
      </c>
      <c r="CP502" s="36" t="b">
        <f>OR(DR502&gt;1,DS502&gt;1,DT502&gt;1,DU502&gt;1,DV502&gt;1,DW502&gt;1,DX502&gt;1,DY502&gt;1,DZ502&gt;1,EA502&gt;1,EB502&gt;1,EC502&gt;1,ED502&gt;1,EE502&gt;1,EF502&gt;1,EG502&gt;1,EH502&gt;1,EI502&gt;1,EJ502&gt;1,EK502&gt;1,EL502&gt;1,EM502&gt;1,EN502&gt;1,EO502&gt;1,EP502&gt;1,EQ502&gt;1,ER502&gt;1,ES502&gt;1,ET502&gt;1,EU502&gt;1,EV502&gt;1,EW502&gt;1,EX502&gt;1,EY502&gt;1,EZ502&gt;1,FA502&gt;1,FB502&gt;1,FC502&gt;1,FD502&gt;1,FE502&gt;1)</f>
        <v>0</v>
      </c>
      <c r="CQ502" s="35"/>
      <c r="CR502" s="34">
        <f>COUNTIF($F502:$CN502,CR$101)</f>
        <v>0</v>
      </c>
      <c r="CS502" s="33">
        <f>COUNTIF($F502:$CN502,CS$101)</f>
        <v>0</v>
      </c>
      <c r="CT502" s="32">
        <f>COUNTIF($F502:$CN502,CT$101)</f>
        <v>0</v>
      </c>
      <c r="CU502" s="31">
        <f>COUNTIF($F502:$CN502,CU$101)</f>
        <v>0</v>
      </c>
      <c r="CV502" s="30">
        <f>COUNTIF($F502:$CN502,CV$101)</f>
        <v>0</v>
      </c>
      <c r="CW502" s="29">
        <f>COUNTIF($F502:$CN502,CW$101)</f>
        <v>0</v>
      </c>
      <c r="CX502" s="24">
        <f>COUNTIF($F502:$CN502,CX$101)</f>
        <v>0</v>
      </c>
      <c r="CY502" s="28">
        <f>COUNTIF($F502:$CN502,CY$101)</f>
        <v>0</v>
      </c>
      <c r="CZ502" s="27">
        <f>COUNTIF($F502:$CN502,CZ$101)</f>
        <v>0</v>
      </c>
      <c r="DA502" s="26">
        <f>COUNTIF($F502:$CN502,DA$101)</f>
        <v>0</v>
      </c>
      <c r="DB502" s="25">
        <f>COUNTIF($F502:$CN502,DB$101)</f>
        <v>0</v>
      </c>
      <c r="DC502" s="24">
        <f>COUNTIF($F502:$CN502,DC$101)</f>
        <v>0</v>
      </c>
      <c r="DD502" s="13"/>
      <c r="DE502" s="13"/>
      <c r="DF502" s="23"/>
      <c r="DG502" s="23"/>
      <c r="DH502" s="23"/>
      <c r="DI502" s="23"/>
      <c r="DJ502" s="23"/>
      <c r="DK502" s="23"/>
      <c r="DL502" s="23"/>
      <c r="DM502" s="23"/>
      <c r="DN502" s="23"/>
      <c r="DO502" s="23"/>
      <c r="DP502" s="22"/>
      <c r="DQ502" s="21"/>
      <c r="DR502" s="20">
        <f>COUNTIF($F502:$CN502,DR$101)</f>
        <v>0</v>
      </c>
      <c r="DS502" s="19">
        <f>COUNTIF($F502:$CN502,DS$101)</f>
        <v>0</v>
      </c>
      <c r="DT502" s="19">
        <f>COUNTIF($F502:$CN502,DT$101)</f>
        <v>0</v>
      </c>
      <c r="DU502" s="19">
        <f>COUNTIF($F502:$CN502,DU$101)</f>
        <v>0</v>
      </c>
      <c r="DV502" s="19">
        <f>COUNTIF($F502:$CN502,DV$101)</f>
        <v>0</v>
      </c>
      <c r="DW502" s="19">
        <f>COUNTIF($F502:$CN502,DW$101)</f>
        <v>0</v>
      </c>
      <c r="DX502" s="19">
        <f>COUNTIF($F502:$CN502,DX$101)</f>
        <v>0</v>
      </c>
      <c r="DY502" s="19">
        <f>COUNTIF($F502:$CN502,DY$101)</f>
        <v>0</v>
      </c>
      <c r="DZ502" s="19">
        <f>COUNTIF($F502:$CN502,DZ$101)</f>
        <v>0</v>
      </c>
      <c r="EA502" s="19">
        <f>COUNTIF($F502:$CN502,EA$101)</f>
        <v>0</v>
      </c>
      <c r="EB502" s="19">
        <f>COUNTIF($F502:$CN502,EB$101)</f>
        <v>0</v>
      </c>
      <c r="EC502" s="19">
        <f>COUNTIF($F502:$CN502,EC$101)</f>
        <v>0</v>
      </c>
      <c r="ED502" s="19">
        <f>COUNTIF($F502:$CN502,ED$101)</f>
        <v>0</v>
      </c>
      <c r="EE502" s="19">
        <f>COUNTIF($F502:$CN502,EE$101)</f>
        <v>0</v>
      </c>
      <c r="EF502" s="19">
        <f>COUNTIF($F502:$CN502,EF$101)</f>
        <v>0</v>
      </c>
      <c r="EG502" s="19">
        <f>COUNTIF($F502:$CN502,EG$101)</f>
        <v>0</v>
      </c>
      <c r="EH502" s="19">
        <f>COUNTIF($F502:$CN502,EH$101)</f>
        <v>0</v>
      </c>
      <c r="EI502" s="19">
        <f>COUNTIF($F502:$CN502,EI$101)</f>
        <v>0</v>
      </c>
      <c r="EJ502" s="19">
        <f>COUNTIF($F502:$CN502,EJ$101)</f>
        <v>0</v>
      </c>
      <c r="EK502" s="19">
        <f>COUNTIF($F502:$CN502,EK$101)</f>
        <v>0</v>
      </c>
      <c r="EL502" s="19">
        <f>COUNTIF($F502:$CN502,EL$101)</f>
        <v>0</v>
      </c>
      <c r="EM502" s="19">
        <f>COUNTIF($F502:$CN502,EM$101)</f>
        <v>0</v>
      </c>
      <c r="EN502" s="19">
        <f>COUNTIF($F502:$CN502,EN$101)</f>
        <v>0</v>
      </c>
      <c r="EO502" s="19">
        <f>COUNTIF($F502:$CN502,EO$101)</f>
        <v>0</v>
      </c>
      <c r="EP502" s="19">
        <f>COUNTIF($F502:$CN502,EP$101)</f>
        <v>0</v>
      </c>
      <c r="EQ502" s="19">
        <f>COUNTIF($F502:$CN502,EQ$101)</f>
        <v>0</v>
      </c>
      <c r="ER502" s="19">
        <f>COUNTIF($F502:$CN502,ER$101)</f>
        <v>0</v>
      </c>
      <c r="ES502" s="19">
        <f>COUNTIF($F502:$CN502,ES$101)</f>
        <v>0</v>
      </c>
      <c r="ET502" s="19">
        <f>COUNTIF($F502:$CN502,ET$101)</f>
        <v>0</v>
      </c>
      <c r="EU502" s="19">
        <f>COUNTIF($F502:$CN502,EU$101)</f>
        <v>0</v>
      </c>
      <c r="EV502" s="19">
        <f>COUNTIF($F502:$CN502,EV$101)</f>
        <v>0</v>
      </c>
      <c r="EW502" s="19">
        <f>COUNTIF($F502:$CN502,EW$101)</f>
        <v>0</v>
      </c>
      <c r="EX502" s="19">
        <f>COUNTIF($F502:$CN502,EX$101)</f>
        <v>0</v>
      </c>
      <c r="EY502" s="19">
        <f>COUNTIF($F502:$CN502,EY$101)</f>
        <v>0</v>
      </c>
      <c r="EZ502" s="19">
        <f>COUNTIF($F502:$CN502,EZ$101)</f>
        <v>0</v>
      </c>
      <c r="FA502" s="19">
        <f>COUNTIF($F502:$CN502,FA$101)</f>
        <v>0</v>
      </c>
      <c r="FB502" s="19">
        <f>COUNTIF($F502:$CN502,FB$101)</f>
        <v>0</v>
      </c>
      <c r="FC502" s="19">
        <f>COUNTIF($F502:$CN502,FC$101)</f>
        <v>0</v>
      </c>
      <c r="FD502" s="19">
        <f>COUNTIF($F502:$CN502,FD$101)</f>
        <v>0</v>
      </c>
      <c r="FE502" s="19">
        <f>COUNTIF($F502:$CN502,FE$101)</f>
        <v>0</v>
      </c>
    </row>
    <row r="503" spans="1:161" ht="13.5" thickBot="1" x14ac:dyDescent="0.25">
      <c r="A503" s="12"/>
      <c r="B503" s="11"/>
      <c r="C503" s="11"/>
      <c r="D503" s="11"/>
      <c r="E503" s="10"/>
      <c r="F503" s="6"/>
      <c r="G503" s="39"/>
      <c r="H503" s="39"/>
      <c r="I503" s="39"/>
      <c r="J503" s="39"/>
      <c r="K503" s="39"/>
      <c r="L503" s="39"/>
      <c r="M503" s="38"/>
      <c r="N503" s="40" t="str">
        <f>IFERROR((COUNTIF(H503,[1]Locaux!$A$8)+COUNTIF(H503,[1]Locaux!$A$9)+COUNTIF(H503,[1]Locaux!$A$10)+COUNTIF(H503,[1]Locaux!$A$11)+COUNTIF(H503,[1]Locaux!$A$12)+COUNTIF(H503,[1]Locaux!$A$15)+COUNTIF(H503,[1]Locaux!$A$16)+COUNTIF(H503,[1]Locaux!$A$17))/(COUNTIF(G503,"*")+COUNTIF(K503,"*")+COUNTIF(M503,"*")),"0")</f>
        <v>0</v>
      </c>
      <c r="O503" s="6"/>
      <c r="P503" s="39"/>
      <c r="Q503" s="39"/>
      <c r="R503" s="39"/>
      <c r="S503" s="39"/>
      <c r="T503" s="39"/>
      <c r="U503" s="39"/>
      <c r="V503" s="38"/>
      <c r="W503" s="40" t="str">
        <f>IFERROR((COUNTIF(Q503,[1]Locaux!$A$8)+COUNTIF(Q503,[1]Locaux!$A$9)+COUNTIF(Q503,[1]Locaux!$A$10)+COUNTIF(Q503,[1]Locaux!$A$11)+COUNTIF(Q503,[1]Locaux!$A$12)+COUNTIF(Q503,[1]Locaux!$A$15)+COUNTIF(Q503,[1]Locaux!$A$16)+COUNTIF(Q503,[1]Locaux!$A$17))/(COUNTIF(P503,"*")+COUNTIF(T503,"*")+COUNTIF(V503,"*")),"0")</f>
        <v>0</v>
      </c>
      <c r="X503" s="6" t="s">
        <v>0</v>
      </c>
      <c r="Y503" s="39"/>
      <c r="Z503" s="39"/>
      <c r="AA503" s="39"/>
      <c r="AB503" s="39"/>
      <c r="AC503" s="39"/>
      <c r="AD503" s="39"/>
      <c r="AE503" s="38"/>
      <c r="AF503" s="40" t="str">
        <f>IFERROR((COUNTIF(Z503,[1]Locaux!$A$8)+COUNTIF(Z503,[1]Locaux!$A$9)+COUNTIF(Z503,[1]Locaux!$A$10)+COUNTIF(Z503,[1]Locaux!$A$11)+COUNTIF(Z503,[1]Locaux!$A$12)+COUNTIF(Z503,[1]Locaux!$A$15)+COUNTIF(Z503,[1]Locaux!$A$16)+COUNTIF(Z503,[1]Locaux!$A$17))/(COUNTIF(Y503,"*")+COUNTIF(AC503,"*")+COUNTIF(AE503,"*")),"0")</f>
        <v>0</v>
      </c>
      <c r="AG503" s="6" t="s">
        <v>16</v>
      </c>
      <c r="AH503" s="39"/>
      <c r="AI503" s="39"/>
      <c r="AJ503" s="39"/>
      <c r="AK503" s="39"/>
      <c r="AL503" s="39"/>
      <c r="AM503" s="39"/>
      <c r="AN503" s="38"/>
      <c r="AO503" s="40" t="str">
        <f>IFERROR((COUNTIF(AI503,[1]Locaux!$A$8)+COUNTIF(AI503,[1]Locaux!$A$9)+COUNTIF(AI503,[1]Locaux!$A$10)+COUNTIF(AI503,[1]Locaux!$A$11)+COUNTIF(AI503,[1]Locaux!$A$12)+COUNTIF(AI503,[1]Locaux!$A$15)+COUNTIF(AI503,[1]Locaux!$A$16)+COUNTIF(AI503,[1]Locaux!$A$17))/(COUNTIF(AH503,"*")+COUNTIF(AL503,"*")+COUNTIF(AN503,"*")),"0")</f>
        <v>0</v>
      </c>
      <c r="AP503" s="53" t="s">
        <v>20</v>
      </c>
      <c r="AQ503" s="39"/>
      <c r="AR503" s="39"/>
      <c r="AS503" s="39"/>
      <c r="AT503" s="39"/>
      <c r="AU503" s="39"/>
      <c r="AV503" s="39"/>
      <c r="AW503" s="38"/>
      <c r="AX503" s="40" t="str">
        <f>IFERROR((COUNTIF(AR503,[1]Locaux!$A$8)+COUNTIF(AR503,[1]Locaux!$A$9)+COUNTIF(AR503,[1]Locaux!$A$10)+COUNTIF(AR503,[1]Locaux!$A$11)+COUNTIF(AR503,[1]Locaux!$A$12)+COUNTIF(AR503,[1]Locaux!$A$15)+COUNTIF(AR503,[1]Locaux!$A$16)+COUNTIF(AR503,[1]Locaux!$A$17))/(COUNTIF(AQ503,"*")+COUNTIF(AU503,"*")+COUNTIF(AW503,"*")),"0")</f>
        <v>0</v>
      </c>
      <c r="AY503" s="6" t="s">
        <v>16</v>
      </c>
      <c r="AZ503" s="39"/>
      <c r="BA503" s="39"/>
      <c r="BB503" s="39"/>
      <c r="BC503" s="39"/>
      <c r="BD503" s="39"/>
      <c r="BE503" s="39"/>
      <c r="BF503" s="38"/>
      <c r="BG503" s="40" t="str">
        <f>IFERROR((COUNTIF(BA503,[1]Locaux!$A$8)+COUNTIF(BA503,[1]Locaux!$A$9)+COUNTIF(BA503,[1]Locaux!$A$10)+COUNTIF(BA503,[1]Locaux!$A$11)+COUNTIF(BA503,[1]Locaux!$A$12)+COUNTIF(BA503,[1]Locaux!$A$15)+COUNTIF(BA503,[1]Locaux!$A$16)+COUNTIF(BA503,[1]Locaux!$A$17))/(COUNTIF(AZ503,"*")+COUNTIF(BD503,"*")+COUNTIF(BF503,"*")),"0")</f>
        <v>0</v>
      </c>
      <c r="BH503" s="6"/>
      <c r="BI503" s="39"/>
      <c r="BJ503" s="39"/>
      <c r="BK503" s="39"/>
      <c r="BL503" s="39"/>
      <c r="BM503" s="39"/>
      <c r="BN503" s="39"/>
      <c r="BO503" s="38"/>
      <c r="BP503" s="40" t="str">
        <f>IFERROR((COUNTIF(BJ503,[1]Locaux!$A$8)+COUNTIF(BJ503,[1]Locaux!$A$9)+COUNTIF(BJ503,[1]Locaux!$A$10)+COUNTIF(BJ503,[1]Locaux!$A$11)+COUNTIF(BJ503,[1]Locaux!$A$12)+COUNTIF(BJ503,[1]Locaux!$A$15)+COUNTIF(BJ503,[1]Locaux!$A$16)+COUNTIF(BJ503,[1]Locaux!$A$17))/(COUNTIF(BI503,"*")+COUNTIF(BM503,"*")+COUNTIF(BO503,"*")),"0")</f>
        <v>0</v>
      </c>
      <c r="BQ503" s="6"/>
      <c r="BR503" s="39"/>
      <c r="BS503" s="39"/>
      <c r="BT503" s="39"/>
      <c r="BU503" s="39"/>
      <c r="BV503" s="39"/>
      <c r="BW503" s="39"/>
      <c r="BX503" s="38"/>
      <c r="BY503" s="6"/>
      <c r="BZ503" s="39"/>
      <c r="CA503" s="39"/>
      <c r="CB503" s="39"/>
      <c r="CC503" s="39"/>
      <c r="CD503" s="39"/>
      <c r="CE503" s="39"/>
      <c r="CF503" s="38"/>
      <c r="CG503" s="6"/>
      <c r="CH503" s="39"/>
      <c r="CI503" s="39"/>
      <c r="CJ503" s="39"/>
      <c r="CK503" s="39"/>
      <c r="CL503" s="39"/>
      <c r="CM503" s="39"/>
      <c r="CN503" s="38"/>
      <c r="CO503" s="37" t="e">
        <f>OR(CR503&gt;1,CS503&gt;1,CT503&gt;1,CU503&gt;1,CV503&gt;1,CW503&gt;1,CX503&gt;1,CY503&gt;1,CZ503&gt;1,DA503&gt;1,DB503&gt;1,DC503&gt;1,#REF!&gt;1,#REF!&gt;1,#REF!&gt;1,#REF!&gt;1,#REF!&gt;1,#REF!&gt;1,#REF!&gt;1,#REF!&gt;1,#REF!&gt;1,#REF!&gt;1,#REF!&gt;1,#REF!&gt;1,#REF!&gt;1,#REF!&gt;1,#REF!&gt;1,#REF!&gt;1,#REF!&gt;1,#REF!&gt;1)</f>
        <v>#REF!</v>
      </c>
      <c r="CP503" s="36" t="b">
        <f>OR(DR503&gt;1,DS503&gt;1,DT503&gt;1,DU503&gt;1,DV503&gt;1,DW503&gt;1,DX503&gt;1,DY503&gt;1,DZ503&gt;1,EA503&gt;1,EB503&gt;1,EC503&gt;1,ED503&gt;1,EE503&gt;1,EF503&gt;1,EG503&gt;1,EH503&gt;1,EI503&gt;1,EJ503&gt;1,EK503&gt;1,EL503&gt;1,EM503&gt;1,EN503&gt;1,EO503&gt;1,EP503&gt;1,EQ503&gt;1,ER503&gt;1,ES503&gt;1,ET503&gt;1,EU503&gt;1,EV503&gt;1,EW503&gt;1,EX503&gt;1,EY503&gt;1,EZ503&gt;1,FA503&gt;1,FB503&gt;1,FC503&gt;1,FD503&gt;1,FE503&gt;1)</f>
        <v>0</v>
      </c>
      <c r="CQ503" s="35"/>
      <c r="CR503" s="34">
        <f>COUNTIF($F503:$CN503,CR$101)</f>
        <v>0</v>
      </c>
      <c r="CS503" s="33">
        <f>COUNTIF($F503:$CN503,CS$101)</f>
        <v>0</v>
      </c>
      <c r="CT503" s="32">
        <f>COUNTIF($F503:$CN503,CT$101)</f>
        <v>0</v>
      </c>
      <c r="CU503" s="31">
        <f>COUNTIF($F503:$CN503,CU$101)</f>
        <v>0</v>
      </c>
      <c r="CV503" s="30">
        <f>COUNTIF($F503:$CN503,CV$101)</f>
        <v>0</v>
      </c>
      <c r="CW503" s="29">
        <f>COUNTIF($F503:$CN503,CW$101)</f>
        <v>0</v>
      </c>
      <c r="CX503" s="24">
        <f>COUNTIF($F503:$CN503,CX$101)</f>
        <v>0</v>
      </c>
      <c r="CY503" s="28">
        <f>COUNTIF($F503:$CN503,CY$101)</f>
        <v>0</v>
      </c>
      <c r="CZ503" s="27">
        <f>COUNTIF($F503:$CN503,CZ$101)</f>
        <v>0</v>
      </c>
      <c r="DA503" s="26">
        <f>COUNTIF($F503:$CN503,DA$101)</f>
        <v>0</v>
      </c>
      <c r="DB503" s="25">
        <f>COUNTIF($F503:$CN503,DB$101)</f>
        <v>0</v>
      </c>
      <c r="DC503" s="24">
        <f>COUNTIF($F503:$CN503,DC$101)</f>
        <v>0</v>
      </c>
      <c r="DD503" s="13"/>
      <c r="DE503" s="13"/>
      <c r="DF503" s="23"/>
      <c r="DG503" s="23"/>
      <c r="DH503" s="23"/>
      <c r="DI503" s="23"/>
      <c r="DJ503" s="23"/>
      <c r="DK503" s="23"/>
      <c r="DL503" s="23"/>
      <c r="DM503" s="23"/>
      <c r="DN503" s="23"/>
      <c r="DO503" s="23"/>
      <c r="DP503" s="22"/>
      <c r="DQ503" s="21"/>
      <c r="DR503" s="20">
        <f>COUNTIF($F503:$CN503,DR$101)</f>
        <v>0</v>
      </c>
      <c r="DS503" s="19">
        <f>COUNTIF($F503:$CN503,DS$101)</f>
        <v>0</v>
      </c>
      <c r="DT503" s="19">
        <f>COUNTIF($F503:$CN503,DT$101)</f>
        <v>0</v>
      </c>
      <c r="DU503" s="19">
        <f>COUNTIF($F503:$CN503,DU$101)</f>
        <v>0</v>
      </c>
      <c r="DV503" s="19">
        <f>COUNTIF($F503:$CN503,DV$101)</f>
        <v>0</v>
      </c>
      <c r="DW503" s="19">
        <f>COUNTIF($F503:$CN503,DW$101)</f>
        <v>0</v>
      </c>
      <c r="DX503" s="19">
        <f>COUNTIF($F503:$CN503,DX$101)</f>
        <v>0</v>
      </c>
      <c r="DY503" s="19">
        <f>COUNTIF($F503:$CN503,DY$101)</f>
        <v>0</v>
      </c>
      <c r="DZ503" s="19">
        <f>COUNTIF($F503:$CN503,DZ$101)</f>
        <v>0</v>
      </c>
      <c r="EA503" s="19">
        <f>COUNTIF($F503:$CN503,EA$101)</f>
        <v>0</v>
      </c>
      <c r="EB503" s="19">
        <f>COUNTIF($F503:$CN503,EB$101)</f>
        <v>0</v>
      </c>
      <c r="EC503" s="19">
        <f>COUNTIF($F503:$CN503,EC$101)</f>
        <v>0</v>
      </c>
      <c r="ED503" s="19">
        <f>COUNTIF($F503:$CN503,ED$101)</f>
        <v>0</v>
      </c>
      <c r="EE503" s="19">
        <f>COUNTIF($F503:$CN503,EE$101)</f>
        <v>0</v>
      </c>
      <c r="EF503" s="19">
        <f>COUNTIF($F503:$CN503,EF$101)</f>
        <v>0</v>
      </c>
      <c r="EG503" s="19">
        <f>COUNTIF($F503:$CN503,EG$101)</f>
        <v>0</v>
      </c>
      <c r="EH503" s="19">
        <f>COUNTIF($F503:$CN503,EH$101)</f>
        <v>0</v>
      </c>
      <c r="EI503" s="19">
        <f>COUNTIF($F503:$CN503,EI$101)</f>
        <v>0</v>
      </c>
      <c r="EJ503" s="19">
        <f>COUNTIF($F503:$CN503,EJ$101)</f>
        <v>0</v>
      </c>
      <c r="EK503" s="19">
        <f>COUNTIF($F503:$CN503,EK$101)</f>
        <v>0</v>
      </c>
      <c r="EL503" s="19">
        <f>COUNTIF($F503:$CN503,EL$101)</f>
        <v>0</v>
      </c>
      <c r="EM503" s="19">
        <f>COUNTIF($F503:$CN503,EM$101)</f>
        <v>0</v>
      </c>
      <c r="EN503" s="19">
        <f>COUNTIF($F503:$CN503,EN$101)</f>
        <v>0</v>
      </c>
      <c r="EO503" s="19">
        <f>COUNTIF($F503:$CN503,EO$101)</f>
        <v>0</v>
      </c>
      <c r="EP503" s="19">
        <f>COUNTIF($F503:$CN503,EP$101)</f>
        <v>0</v>
      </c>
      <c r="EQ503" s="19">
        <f>COUNTIF($F503:$CN503,EQ$101)</f>
        <v>0</v>
      </c>
      <c r="ER503" s="19">
        <f>COUNTIF($F503:$CN503,ER$101)</f>
        <v>0</v>
      </c>
      <c r="ES503" s="19">
        <f>COUNTIF($F503:$CN503,ES$101)</f>
        <v>0</v>
      </c>
      <c r="ET503" s="19">
        <f>COUNTIF($F503:$CN503,ET$101)</f>
        <v>0</v>
      </c>
      <c r="EU503" s="19">
        <f>COUNTIF($F503:$CN503,EU$101)</f>
        <v>0</v>
      </c>
      <c r="EV503" s="19">
        <f>COUNTIF($F503:$CN503,EV$101)</f>
        <v>0</v>
      </c>
      <c r="EW503" s="19">
        <f>COUNTIF($F503:$CN503,EW$101)</f>
        <v>0</v>
      </c>
      <c r="EX503" s="19">
        <f>COUNTIF($F503:$CN503,EX$101)</f>
        <v>0</v>
      </c>
      <c r="EY503" s="19">
        <f>COUNTIF($F503:$CN503,EY$101)</f>
        <v>0</v>
      </c>
      <c r="EZ503" s="19">
        <f>COUNTIF($F503:$CN503,EZ$101)</f>
        <v>0</v>
      </c>
      <c r="FA503" s="19">
        <f>COUNTIF($F503:$CN503,FA$101)</f>
        <v>0</v>
      </c>
      <c r="FB503" s="19">
        <f>COUNTIF($F503:$CN503,FB$101)</f>
        <v>0</v>
      </c>
      <c r="FC503" s="19">
        <f>COUNTIF($F503:$CN503,FC$101)</f>
        <v>0</v>
      </c>
      <c r="FD503" s="19">
        <f>COUNTIF($F503:$CN503,FD$101)</f>
        <v>0</v>
      </c>
      <c r="FE503" s="19">
        <f>COUNTIF($F503:$CN503,FE$101)</f>
        <v>0</v>
      </c>
    </row>
    <row r="504" spans="1:161" x14ac:dyDescent="0.2">
      <c r="A504" s="18" t="str">
        <f>CHOOSE(WEEKDAY($E504),"Dimanche","Lundi","Mardi","Mercredi","Jeudi","Vendredi","")</f>
        <v>Vendredi</v>
      </c>
      <c r="B504" s="17">
        <f>IF(M504&lt;&gt;"Cong. ",B502+1,B502+0)</f>
        <v>190</v>
      </c>
      <c r="C504" s="17">
        <f>IF(M504&lt;&gt;"Cong. ",C502+1,C502+0)</f>
        <v>169</v>
      </c>
      <c r="D504" s="17">
        <f>IF(M504="",D502+1,D502+0)</f>
        <v>65</v>
      </c>
      <c r="E504" s="16">
        <v>44337</v>
      </c>
      <c r="F504" s="48"/>
      <c r="G504" s="47"/>
      <c r="H504" s="47"/>
      <c r="I504" s="47"/>
      <c r="J504" s="47"/>
      <c r="K504" s="47"/>
      <c r="L504" s="47"/>
      <c r="M504" s="47" t="s">
        <v>15</v>
      </c>
      <c r="N504" s="40">
        <f>IFERROR((COUNTIF(H504,[1]Locaux!$A$8)+COUNTIF(H504,[1]Locaux!$A$9)+COUNTIF(H504,[1]Locaux!$A$10)+COUNTIF(H504,[1]Locaux!$A$11)+COUNTIF(H504,[1]Locaux!$A$12)+COUNTIF(H504,[1]Locaux!$A$15)+COUNTIF(H504,[1]Locaux!$A$16)+COUNTIF(H504,[1]Locaux!$A$17))/(COUNTIF(G504,"*")+COUNTIF(K504,"*")+COUNTIF(M504,"*")),"0")</f>
        <v>0</v>
      </c>
      <c r="O504" s="48"/>
      <c r="P504" s="47"/>
      <c r="Q504" s="47"/>
      <c r="R504" s="47"/>
      <c r="S504" s="47"/>
      <c r="T504" s="47"/>
      <c r="U504" s="47"/>
      <c r="V504" s="47" t="s">
        <v>15</v>
      </c>
      <c r="W504" s="40">
        <f>IFERROR((COUNTIF(Q504,[1]Locaux!$A$8)+COUNTIF(Q504,[1]Locaux!$A$9)+COUNTIF(Q504,[1]Locaux!$A$10)+COUNTIF(Q504,[1]Locaux!$A$11)+COUNTIF(Q504,[1]Locaux!$A$12)+COUNTIF(Q504,[1]Locaux!$A$15)+COUNTIF(Q504,[1]Locaux!$A$16)+COUNTIF(Q504,[1]Locaux!$A$17))/(COUNTIF(P504,"*")+COUNTIF(T504,"*")+COUNTIF(V504,"*")),"0")</f>
        <v>0</v>
      </c>
      <c r="X504" s="48"/>
      <c r="Y504" s="47"/>
      <c r="Z504" s="47"/>
      <c r="AA504" s="47"/>
      <c r="AB504" s="47"/>
      <c r="AC504" s="47"/>
      <c r="AD504" s="47"/>
      <c r="AE504" s="47" t="s">
        <v>15</v>
      </c>
      <c r="AF504" s="40">
        <f>IFERROR((COUNTIF(Z504,[1]Locaux!$A$8)+COUNTIF(Z504,[1]Locaux!$A$9)+COUNTIF(Z504,[1]Locaux!$A$10)+COUNTIF(Z504,[1]Locaux!$A$11)+COUNTIF(Z504,[1]Locaux!$A$12)+COUNTIF(Z504,[1]Locaux!$A$15)+COUNTIF(Z504,[1]Locaux!$A$16)+COUNTIF(Z504,[1]Locaux!$A$17))/(COUNTIF(Y504,"*")+COUNTIF(AC504,"*")+COUNTIF(AE504,"*")),"0")</f>
        <v>0</v>
      </c>
      <c r="AG504" s="48"/>
      <c r="AH504" s="47"/>
      <c r="AI504" s="47"/>
      <c r="AJ504" s="47"/>
      <c r="AK504" s="47"/>
      <c r="AL504" s="47"/>
      <c r="AM504" s="47"/>
      <c r="AN504" s="47" t="s">
        <v>15</v>
      </c>
      <c r="AO504" s="40">
        <f>IFERROR((COUNTIF(AI504,[1]Locaux!$A$8)+COUNTIF(AI504,[1]Locaux!$A$9)+COUNTIF(AI504,[1]Locaux!$A$10)+COUNTIF(AI504,[1]Locaux!$A$11)+COUNTIF(AI504,[1]Locaux!$A$12)+COUNTIF(AI504,[1]Locaux!$A$15)+COUNTIF(AI504,[1]Locaux!$A$16)+COUNTIF(AI504,[1]Locaux!$A$17))/(COUNTIF(AH504,"*")+COUNTIF(AL504,"*")+COUNTIF(AN504,"*")),"0")</f>
        <v>0</v>
      </c>
      <c r="AP504" s="48"/>
      <c r="AQ504" s="47"/>
      <c r="AR504" s="47"/>
      <c r="AS504" s="47"/>
      <c r="AT504" s="47"/>
      <c r="AU504" s="47"/>
      <c r="AV504" s="47"/>
      <c r="AW504" s="47" t="s">
        <v>15</v>
      </c>
      <c r="AX504" s="40">
        <f>IFERROR((COUNTIF(AR504,[1]Locaux!$A$8)+COUNTIF(AR504,[1]Locaux!$A$9)+COUNTIF(AR504,[1]Locaux!$A$10)+COUNTIF(AR504,[1]Locaux!$A$11)+COUNTIF(AR504,[1]Locaux!$A$12)+COUNTIF(AR504,[1]Locaux!$A$15)+COUNTIF(AR504,[1]Locaux!$A$16)+COUNTIF(AR504,[1]Locaux!$A$17))/(COUNTIF(AQ504,"*")+COUNTIF(AU504,"*")+COUNTIF(AW504,"*")),"0")</f>
        <v>0</v>
      </c>
      <c r="AY504" s="48"/>
      <c r="AZ504" s="47"/>
      <c r="BA504" s="47"/>
      <c r="BB504" s="47"/>
      <c r="BC504" s="47"/>
      <c r="BD504" s="47"/>
      <c r="BE504" s="47"/>
      <c r="BF504" s="47" t="s">
        <v>15</v>
      </c>
      <c r="BG504" s="40">
        <f>IFERROR((COUNTIF(BA504,[1]Locaux!$A$8)+COUNTIF(BA504,[1]Locaux!$A$9)+COUNTIF(BA504,[1]Locaux!$A$10)+COUNTIF(BA504,[1]Locaux!$A$11)+COUNTIF(BA504,[1]Locaux!$A$12)+COUNTIF(BA504,[1]Locaux!$A$15)+COUNTIF(BA504,[1]Locaux!$A$16)+COUNTIF(BA504,[1]Locaux!$A$17))/(COUNTIF(AZ504,"*")+COUNTIF(BD504,"*")+COUNTIF(BF504,"*")),"0")</f>
        <v>0</v>
      </c>
      <c r="BH504" s="48"/>
      <c r="BI504" s="47"/>
      <c r="BJ504" s="47"/>
      <c r="BK504" s="47"/>
      <c r="BL504" s="47"/>
      <c r="BM504" s="47"/>
      <c r="BN504" s="47"/>
      <c r="BO504" s="47" t="s">
        <v>15</v>
      </c>
      <c r="BP504" s="40">
        <f>IFERROR((COUNTIF(BJ504,[1]Locaux!$A$8)+COUNTIF(BJ504,[1]Locaux!$A$9)+COUNTIF(BJ504,[1]Locaux!$A$10)+COUNTIF(BJ504,[1]Locaux!$A$11)+COUNTIF(BJ504,[1]Locaux!$A$12)+COUNTIF(BJ504,[1]Locaux!$A$15)+COUNTIF(BJ504,[1]Locaux!$A$16)+COUNTIF(BJ504,[1]Locaux!$A$17))/(COUNTIF(BI504,"*")+COUNTIF(BM504,"*")+COUNTIF(BO504,"*")),"0")</f>
        <v>0</v>
      </c>
      <c r="BQ504" s="48"/>
      <c r="BR504" s="47"/>
      <c r="BS504" s="47"/>
      <c r="BT504" s="47"/>
      <c r="BU504" s="47"/>
      <c r="BV504" s="47"/>
      <c r="BW504" s="47"/>
      <c r="BX504" s="47" t="s">
        <v>15</v>
      </c>
      <c r="BY504" s="48"/>
      <c r="BZ504" s="47"/>
      <c r="CA504" s="47"/>
      <c r="CB504" s="47"/>
      <c r="CC504" s="47"/>
      <c r="CD504" s="47"/>
      <c r="CE504" s="47"/>
      <c r="CF504" s="47" t="s">
        <v>15</v>
      </c>
      <c r="CG504" s="48"/>
      <c r="CH504" s="47"/>
      <c r="CI504" s="47"/>
      <c r="CJ504" s="47"/>
      <c r="CK504" s="47"/>
      <c r="CL504" s="47"/>
      <c r="CM504" s="47"/>
      <c r="CN504" s="47" t="s">
        <v>15</v>
      </c>
      <c r="CO504" s="37" t="e">
        <f>OR(CR504&gt;1,CS504&gt;1,CT504&gt;1,CU504&gt;1,CV504&gt;1,CW504&gt;1,CX504&gt;1,CY504&gt;1,CZ504&gt;1,DA504&gt;1,DB504&gt;1,DC504&gt;1,#REF!&gt;1,#REF!&gt;1,#REF!&gt;1,#REF!&gt;1,#REF!&gt;1,#REF!&gt;1,#REF!&gt;1,#REF!&gt;1,#REF!&gt;1,#REF!&gt;1,#REF!&gt;1,#REF!&gt;1,#REF!&gt;1,#REF!&gt;1,#REF!&gt;1,#REF!&gt;1,#REF!&gt;1,#REF!&gt;1)</f>
        <v>#REF!</v>
      </c>
      <c r="CP504" s="36" t="b">
        <f>OR(DR504&gt;1,DS504&gt;1,DT504&gt;1,DU504&gt;1,DV504&gt;1,DW504&gt;1,DX504&gt;1,DY504&gt;1,DZ504&gt;1,EA504&gt;1,EB504&gt;1,EC504&gt;1,ED504&gt;1,EE504&gt;1,EF504&gt;1,EG504&gt;1,EH504&gt;1,EI504&gt;1,EJ504&gt;1,EK504&gt;1,EL504&gt;1,EM504&gt;1,EN504&gt;1,EO504&gt;1,EP504&gt;1,EQ504&gt;1,ER504&gt;1,ES504&gt;1,ET504&gt;1,EU504&gt;1,EV504&gt;1,EW504&gt;1,EX504&gt;1,EY504&gt;1,EZ504&gt;1,FA504&gt;1,FB504&gt;1,FC504&gt;1,FD504&gt;1,FE504&gt;1)</f>
        <v>0</v>
      </c>
      <c r="CQ504" s="35"/>
      <c r="CR504" s="34">
        <f>COUNTIF($F504:$CN504,CR$101)</f>
        <v>0</v>
      </c>
      <c r="CS504" s="33">
        <f>COUNTIF($F504:$CN504,CS$101)</f>
        <v>0</v>
      </c>
      <c r="CT504" s="32">
        <f>COUNTIF($F504:$CN504,CT$101)</f>
        <v>0</v>
      </c>
      <c r="CU504" s="31">
        <f>COUNTIF($F504:$CN504,CU$101)</f>
        <v>0</v>
      </c>
      <c r="CV504" s="30">
        <f>COUNTIF($F504:$CN504,CV$101)</f>
        <v>0</v>
      </c>
      <c r="CW504" s="29">
        <f>COUNTIF($F504:$CN504,CW$101)</f>
        <v>0</v>
      </c>
      <c r="CX504" s="24">
        <f>COUNTIF($F504:$CN504,CX$101)</f>
        <v>0</v>
      </c>
      <c r="CY504" s="28">
        <f>COUNTIF($F504:$CN504,CY$101)</f>
        <v>0</v>
      </c>
      <c r="CZ504" s="27">
        <f>COUNTIF($F504:$CN504,CZ$101)</f>
        <v>0</v>
      </c>
      <c r="DA504" s="26">
        <f>COUNTIF($F504:$CN504,DA$101)</f>
        <v>0</v>
      </c>
      <c r="DB504" s="25">
        <f>COUNTIF($F504:$CN504,DB$101)</f>
        <v>0</v>
      </c>
      <c r="DC504" s="24">
        <f>COUNTIF($F504:$CN504,DC$101)</f>
        <v>0</v>
      </c>
      <c r="DD504" s="13"/>
      <c r="DE504" s="13"/>
      <c r="DF504" s="23"/>
      <c r="DG504" s="23"/>
      <c r="DH504" s="23"/>
      <c r="DI504" s="23"/>
      <c r="DJ504" s="23"/>
      <c r="DK504" s="23"/>
      <c r="DL504" s="23"/>
      <c r="DM504" s="23"/>
      <c r="DN504" s="23"/>
      <c r="DO504" s="23"/>
      <c r="DP504" s="22"/>
      <c r="DQ504" s="21"/>
      <c r="DR504" s="20">
        <f>COUNTIF($F504:$CN504,DR$101)</f>
        <v>0</v>
      </c>
      <c r="DS504" s="19">
        <f>COUNTIF($F504:$CN504,DS$101)</f>
        <v>0</v>
      </c>
      <c r="DT504" s="19">
        <f>COUNTIF($F504:$CN504,DT$101)</f>
        <v>0</v>
      </c>
      <c r="DU504" s="19">
        <f>COUNTIF($F504:$CN504,DU$101)</f>
        <v>0</v>
      </c>
      <c r="DV504" s="19">
        <f>COUNTIF($F504:$CN504,DV$101)</f>
        <v>0</v>
      </c>
      <c r="DW504" s="19">
        <f>COUNTIF($F504:$CN504,DW$101)</f>
        <v>0</v>
      </c>
      <c r="DX504" s="19">
        <f>COUNTIF($F504:$CN504,DX$101)</f>
        <v>0</v>
      </c>
      <c r="DY504" s="19">
        <f>COUNTIF($F504:$CN504,DY$101)</f>
        <v>0</v>
      </c>
      <c r="DZ504" s="19">
        <f>COUNTIF($F504:$CN504,DZ$101)</f>
        <v>0</v>
      </c>
      <c r="EA504" s="19">
        <f>COUNTIF($F504:$CN504,EA$101)</f>
        <v>0</v>
      </c>
      <c r="EB504" s="19">
        <f>COUNTIF($F504:$CN504,EB$101)</f>
        <v>0</v>
      </c>
      <c r="EC504" s="19">
        <f>COUNTIF($F504:$CN504,EC$101)</f>
        <v>0</v>
      </c>
      <c r="ED504" s="19">
        <f>COUNTIF($F504:$CN504,ED$101)</f>
        <v>0</v>
      </c>
      <c r="EE504" s="19">
        <f>COUNTIF($F504:$CN504,EE$101)</f>
        <v>0</v>
      </c>
      <c r="EF504" s="19">
        <f>COUNTIF($F504:$CN504,EF$101)</f>
        <v>0</v>
      </c>
      <c r="EG504" s="19">
        <f>COUNTIF($F504:$CN504,EG$101)</f>
        <v>0</v>
      </c>
      <c r="EH504" s="19">
        <f>COUNTIF($F504:$CN504,EH$101)</f>
        <v>0</v>
      </c>
      <c r="EI504" s="19">
        <f>COUNTIF($F504:$CN504,EI$101)</f>
        <v>0</v>
      </c>
      <c r="EJ504" s="19">
        <f>COUNTIF($F504:$CN504,EJ$101)</f>
        <v>0</v>
      </c>
      <c r="EK504" s="19">
        <f>COUNTIF($F504:$CN504,EK$101)</f>
        <v>0</v>
      </c>
      <c r="EL504" s="19">
        <f>COUNTIF($F504:$CN504,EL$101)</f>
        <v>0</v>
      </c>
      <c r="EM504" s="19">
        <f>COUNTIF($F504:$CN504,EM$101)</f>
        <v>0</v>
      </c>
      <c r="EN504" s="19">
        <f>COUNTIF($F504:$CN504,EN$101)</f>
        <v>0</v>
      </c>
      <c r="EO504" s="19">
        <f>COUNTIF($F504:$CN504,EO$101)</f>
        <v>0</v>
      </c>
      <c r="EP504" s="19">
        <f>COUNTIF($F504:$CN504,EP$101)</f>
        <v>0</v>
      </c>
      <c r="EQ504" s="19">
        <f>COUNTIF($F504:$CN504,EQ$101)</f>
        <v>0</v>
      </c>
      <c r="ER504" s="19">
        <f>COUNTIF($F504:$CN504,ER$101)</f>
        <v>0</v>
      </c>
      <c r="ES504" s="19">
        <f>COUNTIF($F504:$CN504,ES$101)</f>
        <v>0</v>
      </c>
      <c r="ET504" s="19">
        <f>COUNTIF($F504:$CN504,ET$101)</f>
        <v>0</v>
      </c>
      <c r="EU504" s="19">
        <f>COUNTIF($F504:$CN504,EU$101)</f>
        <v>0</v>
      </c>
      <c r="EV504" s="19">
        <f>COUNTIF($F504:$CN504,EV$101)</f>
        <v>0</v>
      </c>
      <c r="EW504" s="19">
        <f>COUNTIF($F504:$CN504,EW$101)</f>
        <v>0</v>
      </c>
      <c r="EX504" s="19">
        <f>COUNTIF($F504:$CN504,EX$101)</f>
        <v>0</v>
      </c>
      <c r="EY504" s="19">
        <f>COUNTIF($F504:$CN504,EY$101)</f>
        <v>0</v>
      </c>
      <c r="EZ504" s="19">
        <f>COUNTIF($F504:$CN504,EZ$101)</f>
        <v>0</v>
      </c>
      <c r="FA504" s="19">
        <f>COUNTIF($F504:$CN504,FA$101)</f>
        <v>0</v>
      </c>
      <c r="FB504" s="19">
        <f>COUNTIF($F504:$CN504,FB$101)</f>
        <v>0</v>
      </c>
      <c r="FC504" s="19">
        <f>COUNTIF($F504:$CN504,FC$101)</f>
        <v>0</v>
      </c>
      <c r="FD504" s="19">
        <f>COUNTIF($F504:$CN504,FD$101)</f>
        <v>0</v>
      </c>
      <c r="FE504" s="19">
        <f>COUNTIF($F504:$CN504,FE$101)</f>
        <v>0</v>
      </c>
    </row>
    <row r="505" spans="1:161" ht="13.5" thickBot="1" x14ac:dyDescent="0.25">
      <c r="A505" s="12"/>
      <c r="B505" s="11"/>
      <c r="C505" s="11"/>
      <c r="D505" s="11"/>
      <c r="E505" s="10"/>
      <c r="F505" s="46"/>
      <c r="G505" s="45"/>
      <c r="H505" s="45"/>
      <c r="I505" s="45"/>
      <c r="J505" s="45"/>
      <c r="K505" s="45"/>
      <c r="L505" s="45"/>
      <c r="M505" s="45" t="s">
        <v>15</v>
      </c>
      <c r="N505" s="40">
        <f>IFERROR((COUNTIF(H505,[1]Locaux!$A$8)+COUNTIF(H505,[1]Locaux!$A$9)+COUNTIF(H505,[1]Locaux!$A$10)+COUNTIF(H505,[1]Locaux!$A$11)+COUNTIF(H505,[1]Locaux!$A$12)+COUNTIF(H505,[1]Locaux!$A$15)+COUNTIF(H505,[1]Locaux!$A$16)+COUNTIF(H505,[1]Locaux!$A$17))/(COUNTIF(G505,"*")+COUNTIF(K505,"*")+COUNTIF(M505,"*")),"0")</f>
        <v>0</v>
      </c>
      <c r="O505" s="46"/>
      <c r="P505" s="45"/>
      <c r="Q505" s="45"/>
      <c r="R505" s="45"/>
      <c r="S505" s="45"/>
      <c r="T505" s="45"/>
      <c r="U505" s="45"/>
      <c r="V505" s="45" t="s">
        <v>15</v>
      </c>
      <c r="W505" s="40">
        <f>IFERROR((COUNTIF(Q505,[1]Locaux!$A$8)+COUNTIF(Q505,[1]Locaux!$A$9)+COUNTIF(Q505,[1]Locaux!$A$10)+COUNTIF(Q505,[1]Locaux!$A$11)+COUNTIF(Q505,[1]Locaux!$A$12)+COUNTIF(Q505,[1]Locaux!$A$15)+COUNTIF(Q505,[1]Locaux!$A$16)+COUNTIF(Q505,[1]Locaux!$A$17))/(COUNTIF(P505,"*")+COUNTIF(T505,"*")+COUNTIF(V505,"*")),"0")</f>
        <v>0</v>
      </c>
      <c r="X505" s="46"/>
      <c r="Y505" s="45"/>
      <c r="Z505" s="45"/>
      <c r="AA505" s="45"/>
      <c r="AB505" s="45"/>
      <c r="AC505" s="45"/>
      <c r="AD505" s="45"/>
      <c r="AE505" s="45" t="s">
        <v>15</v>
      </c>
      <c r="AF505" s="40">
        <f>IFERROR((COUNTIF(Z505,[1]Locaux!$A$8)+COUNTIF(Z505,[1]Locaux!$A$9)+COUNTIF(Z505,[1]Locaux!$A$10)+COUNTIF(Z505,[1]Locaux!$A$11)+COUNTIF(Z505,[1]Locaux!$A$12)+COUNTIF(Z505,[1]Locaux!$A$15)+COUNTIF(Z505,[1]Locaux!$A$16)+COUNTIF(Z505,[1]Locaux!$A$17))/(COUNTIF(Y505,"*")+COUNTIF(AC505,"*")+COUNTIF(AE505,"*")),"0")</f>
        <v>0</v>
      </c>
      <c r="AG505" s="46"/>
      <c r="AH505" s="45"/>
      <c r="AI505" s="45"/>
      <c r="AJ505" s="45"/>
      <c r="AK505" s="45"/>
      <c r="AL505" s="45"/>
      <c r="AM505" s="45"/>
      <c r="AN505" s="45" t="s">
        <v>15</v>
      </c>
      <c r="AO505" s="40">
        <f>IFERROR((COUNTIF(AI505,[1]Locaux!$A$8)+COUNTIF(AI505,[1]Locaux!$A$9)+COUNTIF(AI505,[1]Locaux!$A$10)+COUNTIF(AI505,[1]Locaux!$A$11)+COUNTIF(AI505,[1]Locaux!$A$12)+COUNTIF(AI505,[1]Locaux!$A$15)+COUNTIF(AI505,[1]Locaux!$A$16)+COUNTIF(AI505,[1]Locaux!$A$17))/(COUNTIF(AH505,"*")+COUNTIF(AL505,"*")+COUNTIF(AN505,"*")),"0")</f>
        <v>0</v>
      </c>
      <c r="AP505" s="46"/>
      <c r="AQ505" s="45"/>
      <c r="AR505" s="45"/>
      <c r="AS505" s="45"/>
      <c r="AT505" s="45"/>
      <c r="AU505" s="45"/>
      <c r="AV505" s="45"/>
      <c r="AW505" s="45" t="s">
        <v>15</v>
      </c>
      <c r="AX505" s="40">
        <f>IFERROR((COUNTIF(AR505,[1]Locaux!$A$8)+COUNTIF(AR505,[1]Locaux!$A$9)+COUNTIF(AR505,[1]Locaux!$A$10)+COUNTIF(AR505,[1]Locaux!$A$11)+COUNTIF(AR505,[1]Locaux!$A$12)+COUNTIF(AR505,[1]Locaux!$A$15)+COUNTIF(AR505,[1]Locaux!$A$16)+COUNTIF(AR505,[1]Locaux!$A$17))/(COUNTIF(AQ505,"*")+COUNTIF(AU505,"*")+COUNTIF(AW505,"*")),"0")</f>
        <v>0</v>
      </c>
      <c r="AY505" s="46"/>
      <c r="AZ505" s="45"/>
      <c r="BA505" s="45"/>
      <c r="BB505" s="45"/>
      <c r="BC505" s="45"/>
      <c r="BD505" s="45"/>
      <c r="BE505" s="45"/>
      <c r="BF505" s="45" t="s">
        <v>15</v>
      </c>
      <c r="BG505" s="40">
        <f>IFERROR((COUNTIF(BA505,[1]Locaux!$A$8)+COUNTIF(BA505,[1]Locaux!$A$9)+COUNTIF(BA505,[1]Locaux!$A$10)+COUNTIF(BA505,[1]Locaux!$A$11)+COUNTIF(BA505,[1]Locaux!$A$12)+COUNTIF(BA505,[1]Locaux!$A$15)+COUNTIF(BA505,[1]Locaux!$A$16)+COUNTIF(BA505,[1]Locaux!$A$17))/(COUNTIF(AZ505,"*")+COUNTIF(BD505,"*")+COUNTIF(BF505,"*")),"0")</f>
        <v>0</v>
      </c>
      <c r="BH505" s="46"/>
      <c r="BI505" s="45"/>
      <c r="BJ505" s="45"/>
      <c r="BK505" s="45"/>
      <c r="BL505" s="45"/>
      <c r="BM505" s="45"/>
      <c r="BN505" s="45"/>
      <c r="BO505" s="45" t="s">
        <v>15</v>
      </c>
      <c r="BP505" s="40">
        <f>IFERROR((COUNTIF(BJ505,[1]Locaux!$A$8)+COUNTIF(BJ505,[1]Locaux!$A$9)+COUNTIF(BJ505,[1]Locaux!$A$10)+COUNTIF(BJ505,[1]Locaux!$A$11)+COUNTIF(BJ505,[1]Locaux!$A$12)+COUNTIF(BJ505,[1]Locaux!$A$15)+COUNTIF(BJ505,[1]Locaux!$A$16)+COUNTIF(BJ505,[1]Locaux!$A$17))/(COUNTIF(BI505,"*")+COUNTIF(BM505,"*")+COUNTIF(BO505,"*")),"0")</f>
        <v>0</v>
      </c>
      <c r="BQ505" s="46"/>
      <c r="BR505" s="45"/>
      <c r="BS505" s="45"/>
      <c r="BT505" s="45"/>
      <c r="BU505" s="45"/>
      <c r="BV505" s="45"/>
      <c r="BW505" s="45"/>
      <c r="BX505" s="45" t="s">
        <v>15</v>
      </c>
      <c r="BY505" s="46"/>
      <c r="BZ505" s="45"/>
      <c r="CA505" s="45"/>
      <c r="CB505" s="45"/>
      <c r="CC505" s="45"/>
      <c r="CD505" s="45"/>
      <c r="CE505" s="45"/>
      <c r="CF505" s="45" t="s">
        <v>15</v>
      </c>
      <c r="CG505" s="46"/>
      <c r="CH505" s="45"/>
      <c r="CI505" s="45"/>
      <c r="CJ505" s="45"/>
      <c r="CK505" s="45"/>
      <c r="CL505" s="45"/>
      <c r="CM505" s="45"/>
      <c r="CN505" s="45" t="s">
        <v>15</v>
      </c>
      <c r="CO505" s="37" t="e">
        <f>OR(CR505&gt;1,CS505&gt;1,CT505&gt;1,CU505&gt;1,CV505&gt;1,CW505&gt;1,CX505&gt;1,CY505&gt;1,CZ505&gt;1,DA505&gt;1,DB505&gt;1,DC505&gt;1,#REF!&gt;1,#REF!&gt;1,#REF!&gt;1,#REF!&gt;1,#REF!&gt;1,#REF!&gt;1,#REF!&gt;1,#REF!&gt;1,#REF!&gt;1,#REF!&gt;1,#REF!&gt;1,#REF!&gt;1,#REF!&gt;1,#REF!&gt;1,#REF!&gt;1,#REF!&gt;1,#REF!&gt;1,#REF!&gt;1)</f>
        <v>#REF!</v>
      </c>
      <c r="CP505" s="36" t="b">
        <f>OR(DR505&gt;1,DS505&gt;1,DT505&gt;1,DU505&gt;1,DV505&gt;1,DW505&gt;1,DX505&gt;1,DY505&gt;1,DZ505&gt;1,EA505&gt;1,EB505&gt;1,EC505&gt;1,ED505&gt;1,EE505&gt;1,EF505&gt;1,EG505&gt;1,EH505&gt;1,EI505&gt;1,EJ505&gt;1,EK505&gt;1,EL505&gt;1,EM505&gt;1,EN505&gt;1,EO505&gt;1,EP505&gt;1,EQ505&gt;1,ER505&gt;1,ES505&gt;1,ET505&gt;1,EU505&gt;1,EV505&gt;1,EW505&gt;1,EX505&gt;1,EY505&gt;1,EZ505&gt;1,FA505&gt;1,FB505&gt;1,FC505&gt;1,FD505&gt;1,FE505&gt;1)</f>
        <v>0</v>
      </c>
      <c r="CQ505" s="35"/>
      <c r="CR505" s="34">
        <f>COUNTIF($F505:$CN505,CR$101)</f>
        <v>0</v>
      </c>
      <c r="CS505" s="33">
        <f>COUNTIF($F505:$CN505,CS$101)</f>
        <v>0</v>
      </c>
      <c r="CT505" s="32">
        <f>COUNTIF($F505:$CN505,CT$101)</f>
        <v>0</v>
      </c>
      <c r="CU505" s="31">
        <f>COUNTIF($F505:$CN505,CU$101)</f>
        <v>0</v>
      </c>
      <c r="CV505" s="30">
        <f>COUNTIF($F505:$CN505,CV$101)</f>
        <v>0</v>
      </c>
      <c r="CW505" s="29">
        <f>COUNTIF($F505:$CN505,CW$101)</f>
        <v>0</v>
      </c>
      <c r="CX505" s="24">
        <f>COUNTIF($F505:$CN505,CX$101)</f>
        <v>0</v>
      </c>
      <c r="CY505" s="28">
        <f>COUNTIF($F505:$CN505,CY$101)</f>
        <v>0</v>
      </c>
      <c r="CZ505" s="27">
        <f>COUNTIF($F505:$CN505,CZ$101)</f>
        <v>0</v>
      </c>
      <c r="DA505" s="26">
        <f>COUNTIF($F505:$CN505,DA$101)</f>
        <v>0</v>
      </c>
      <c r="DB505" s="25">
        <f>COUNTIF($F505:$CN505,DB$101)</f>
        <v>0</v>
      </c>
      <c r="DC505" s="24">
        <f>COUNTIF($F505:$CN505,DC$101)</f>
        <v>0</v>
      </c>
      <c r="DD505" s="13"/>
      <c r="DE505" s="13"/>
      <c r="DF505" s="23"/>
      <c r="DG505" s="23"/>
      <c r="DH505" s="23"/>
      <c r="DI505" s="23"/>
      <c r="DJ505" s="23"/>
      <c r="DK505" s="23"/>
      <c r="DL505" s="23"/>
      <c r="DM505" s="23"/>
      <c r="DN505" s="23"/>
      <c r="DO505" s="23"/>
      <c r="DP505" s="22"/>
      <c r="DQ505" s="21"/>
      <c r="DR505" s="20">
        <f>COUNTIF($F505:$CN505,DR$101)</f>
        <v>0</v>
      </c>
      <c r="DS505" s="19">
        <f>COUNTIF($F505:$CN505,DS$101)</f>
        <v>0</v>
      </c>
      <c r="DT505" s="19">
        <f>COUNTIF($F505:$CN505,DT$101)</f>
        <v>0</v>
      </c>
      <c r="DU505" s="19">
        <f>COUNTIF($F505:$CN505,DU$101)</f>
        <v>0</v>
      </c>
      <c r="DV505" s="19">
        <f>COUNTIF($F505:$CN505,DV$101)</f>
        <v>0</v>
      </c>
      <c r="DW505" s="19">
        <f>COUNTIF($F505:$CN505,DW$101)</f>
        <v>0</v>
      </c>
      <c r="DX505" s="19">
        <f>COUNTIF($F505:$CN505,DX$101)</f>
        <v>0</v>
      </c>
      <c r="DY505" s="19">
        <f>COUNTIF($F505:$CN505,DY$101)</f>
        <v>0</v>
      </c>
      <c r="DZ505" s="19">
        <f>COUNTIF($F505:$CN505,DZ$101)</f>
        <v>0</v>
      </c>
      <c r="EA505" s="19">
        <f>COUNTIF($F505:$CN505,EA$101)</f>
        <v>0</v>
      </c>
      <c r="EB505" s="19">
        <f>COUNTIF($F505:$CN505,EB$101)</f>
        <v>0</v>
      </c>
      <c r="EC505" s="19">
        <f>COUNTIF($F505:$CN505,EC$101)</f>
        <v>0</v>
      </c>
      <c r="ED505" s="19">
        <f>COUNTIF($F505:$CN505,ED$101)</f>
        <v>0</v>
      </c>
      <c r="EE505" s="19">
        <f>COUNTIF($F505:$CN505,EE$101)</f>
        <v>0</v>
      </c>
      <c r="EF505" s="19">
        <f>COUNTIF($F505:$CN505,EF$101)</f>
        <v>0</v>
      </c>
      <c r="EG505" s="19">
        <f>COUNTIF($F505:$CN505,EG$101)</f>
        <v>0</v>
      </c>
      <c r="EH505" s="19">
        <f>COUNTIF($F505:$CN505,EH$101)</f>
        <v>0</v>
      </c>
      <c r="EI505" s="19">
        <f>COUNTIF($F505:$CN505,EI$101)</f>
        <v>0</v>
      </c>
      <c r="EJ505" s="19">
        <f>COUNTIF($F505:$CN505,EJ$101)</f>
        <v>0</v>
      </c>
      <c r="EK505" s="19">
        <f>COUNTIF($F505:$CN505,EK$101)</f>
        <v>0</v>
      </c>
      <c r="EL505" s="19">
        <f>COUNTIF($F505:$CN505,EL$101)</f>
        <v>0</v>
      </c>
      <c r="EM505" s="19">
        <f>COUNTIF($F505:$CN505,EM$101)</f>
        <v>0</v>
      </c>
      <c r="EN505" s="19">
        <f>COUNTIF($F505:$CN505,EN$101)</f>
        <v>0</v>
      </c>
      <c r="EO505" s="19">
        <f>COUNTIF($F505:$CN505,EO$101)</f>
        <v>0</v>
      </c>
      <c r="EP505" s="19">
        <f>COUNTIF($F505:$CN505,EP$101)</f>
        <v>0</v>
      </c>
      <c r="EQ505" s="19">
        <f>COUNTIF($F505:$CN505,EQ$101)</f>
        <v>0</v>
      </c>
      <c r="ER505" s="19">
        <f>COUNTIF($F505:$CN505,ER$101)</f>
        <v>0</v>
      </c>
      <c r="ES505" s="19">
        <f>COUNTIF($F505:$CN505,ES$101)</f>
        <v>0</v>
      </c>
      <c r="ET505" s="19">
        <f>COUNTIF($F505:$CN505,ET$101)</f>
        <v>0</v>
      </c>
      <c r="EU505" s="19">
        <f>COUNTIF($F505:$CN505,EU$101)</f>
        <v>0</v>
      </c>
      <c r="EV505" s="19">
        <f>COUNTIF($F505:$CN505,EV$101)</f>
        <v>0</v>
      </c>
      <c r="EW505" s="19">
        <f>COUNTIF($F505:$CN505,EW$101)</f>
        <v>0</v>
      </c>
      <c r="EX505" s="19">
        <f>COUNTIF($F505:$CN505,EX$101)</f>
        <v>0</v>
      </c>
      <c r="EY505" s="19">
        <f>COUNTIF($F505:$CN505,EY$101)</f>
        <v>0</v>
      </c>
      <c r="EZ505" s="19">
        <f>COUNTIF($F505:$CN505,EZ$101)</f>
        <v>0</v>
      </c>
      <c r="FA505" s="19">
        <f>COUNTIF($F505:$CN505,FA$101)</f>
        <v>0</v>
      </c>
      <c r="FB505" s="19">
        <f>COUNTIF($F505:$CN505,FB$101)</f>
        <v>0</v>
      </c>
      <c r="FC505" s="19">
        <f>COUNTIF($F505:$CN505,FC$101)</f>
        <v>0</v>
      </c>
      <c r="FD505" s="19">
        <f>COUNTIF($F505:$CN505,FD$101)</f>
        <v>0</v>
      </c>
      <c r="FE505" s="19">
        <f>COUNTIF($F505:$CN505,FE$101)</f>
        <v>0</v>
      </c>
    </row>
    <row r="506" spans="1:161" x14ac:dyDescent="0.2">
      <c r="A506" s="18" t="str">
        <f>CHOOSE(WEEKDAY($E506),"Dimanche","Lundi","Mardi","Mercredi","Jeudi","Vendredi","")</f>
        <v>Lundi</v>
      </c>
      <c r="B506" s="17">
        <f>IF(M506&lt;&gt;"Cong. ",B504+1,B504+0)</f>
        <v>190</v>
      </c>
      <c r="C506" s="17">
        <f>IF(M506&lt;&gt;"Cong. ",C504+1,C504+0)</f>
        <v>169</v>
      </c>
      <c r="D506" s="17">
        <f>IF(M506="",D504+1,D504+0)</f>
        <v>65</v>
      </c>
      <c r="E506" s="16">
        <v>44340</v>
      </c>
      <c r="F506" s="15"/>
      <c r="G506" s="14"/>
      <c r="H506" s="14"/>
      <c r="I506" s="14"/>
      <c r="J506" s="14"/>
      <c r="K506" s="14"/>
      <c r="L506" s="14"/>
      <c r="M506" s="14" t="s">
        <v>3</v>
      </c>
      <c r="N506" s="40">
        <f>IFERROR((COUNTIF(H506,[1]Locaux!$A$8)+COUNTIF(H506,[1]Locaux!$A$9)+COUNTIF(H506,[1]Locaux!$A$10)+COUNTIF(H506,[1]Locaux!$A$11)+COUNTIF(H506,[1]Locaux!$A$12)+COUNTIF(H506,[1]Locaux!$A$15)+COUNTIF(H506,[1]Locaux!$A$16)+COUNTIF(H506,[1]Locaux!$A$17))/(COUNTIF(G506,"*")+COUNTIF(K506,"*")+COUNTIF(M506,"*")),"0")</f>
        <v>0</v>
      </c>
      <c r="O506" s="15"/>
      <c r="P506" s="14"/>
      <c r="Q506" s="14"/>
      <c r="R506" s="14"/>
      <c r="S506" s="14"/>
      <c r="T506" s="14"/>
      <c r="U506" s="14"/>
      <c r="V506" s="14" t="s">
        <v>3</v>
      </c>
      <c r="W506" s="40">
        <f>IFERROR((COUNTIF(Q506,[1]Locaux!$A$8)+COUNTIF(Q506,[1]Locaux!$A$9)+COUNTIF(Q506,[1]Locaux!$A$10)+COUNTIF(Q506,[1]Locaux!$A$11)+COUNTIF(Q506,[1]Locaux!$A$12)+COUNTIF(Q506,[1]Locaux!$A$15)+COUNTIF(Q506,[1]Locaux!$A$16)+COUNTIF(Q506,[1]Locaux!$A$17))/(COUNTIF(P506,"*")+COUNTIF(T506,"*")+COUNTIF(V506,"*")),"0")</f>
        <v>0</v>
      </c>
      <c r="X506" s="15"/>
      <c r="Y506" s="14"/>
      <c r="Z506" s="14"/>
      <c r="AA506" s="14"/>
      <c r="AB506" s="14"/>
      <c r="AC506" s="14"/>
      <c r="AD506" s="14"/>
      <c r="AE506" s="14" t="s">
        <v>3</v>
      </c>
      <c r="AF506" s="40">
        <f>IFERROR((COUNTIF(Z506,[1]Locaux!$A$8)+COUNTIF(Z506,[1]Locaux!$A$9)+COUNTIF(Z506,[1]Locaux!$A$10)+COUNTIF(Z506,[1]Locaux!$A$11)+COUNTIF(Z506,[1]Locaux!$A$12)+COUNTIF(Z506,[1]Locaux!$A$15)+COUNTIF(Z506,[1]Locaux!$A$16)+COUNTIF(Z506,[1]Locaux!$A$17))/(COUNTIF(Y506,"*")+COUNTIF(AC506,"*")+COUNTIF(AE506,"*")),"0")</f>
        <v>0</v>
      </c>
      <c r="AG506" s="15"/>
      <c r="AH506" s="14"/>
      <c r="AI506" s="14"/>
      <c r="AJ506" s="14"/>
      <c r="AK506" s="14"/>
      <c r="AL506" s="14"/>
      <c r="AM506" s="14"/>
      <c r="AN506" s="14" t="s">
        <v>3</v>
      </c>
      <c r="AO506" s="40">
        <f>IFERROR((COUNTIF(AI506,[1]Locaux!$A$8)+COUNTIF(AI506,[1]Locaux!$A$9)+COUNTIF(AI506,[1]Locaux!$A$10)+COUNTIF(AI506,[1]Locaux!$A$11)+COUNTIF(AI506,[1]Locaux!$A$12)+COUNTIF(AI506,[1]Locaux!$A$15)+COUNTIF(AI506,[1]Locaux!$A$16)+COUNTIF(AI506,[1]Locaux!$A$17))/(COUNTIF(AH506,"*")+COUNTIF(AL506,"*")+COUNTIF(AN506,"*")),"0")</f>
        <v>0</v>
      </c>
      <c r="AP506" s="15"/>
      <c r="AQ506" s="14"/>
      <c r="AR506" s="14"/>
      <c r="AS506" s="14"/>
      <c r="AT506" s="14"/>
      <c r="AU506" s="14"/>
      <c r="AV506" s="14"/>
      <c r="AW506" s="14" t="s">
        <v>3</v>
      </c>
      <c r="AX506" s="40">
        <f>IFERROR((COUNTIF(AR506,[1]Locaux!$A$8)+COUNTIF(AR506,[1]Locaux!$A$9)+COUNTIF(AR506,[1]Locaux!$A$10)+COUNTIF(AR506,[1]Locaux!$A$11)+COUNTIF(AR506,[1]Locaux!$A$12)+COUNTIF(AR506,[1]Locaux!$A$15)+COUNTIF(AR506,[1]Locaux!$A$16)+COUNTIF(AR506,[1]Locaux!$A$17))/(COUNTIF(AQ506,"*")+COUNTIF(AU506,"*")+COUNTIF(AW506,"*")),"0")</f>
        <v>0</v>
      </c>
      <c r="AY506" s="15"/>
      <c r="AZ506" s="14"/>
      <c r="BA506" s="14"/>
      <c r="BB506" s="14"/>
      <c r="BC506" s="14"/>
      <c r="BD506" s="14"/>
      <c r="BE506" s="14"/>
      <c r="BF506" s="14" t="s">
        <v>3</v>
      </c>
      <c r="BG506" s="40">
        <f>IFERROR((COUNTIF(BA506,[1]Locaux!$A$8)+COUNTIF(BA506,[1]Locaux!$A$9)+COUNTIF(BA506,[1]Locaux!$A$10)+COUNTIF(BA506,[1]Locaux!$A$11)+COUNTIF(BA506,[1]Locaux!$A$12)+COUNTIF(BA506,[1]Locaux!$A$15)+COUNTIF(BA506,[1]Locaux!$A$16)+COUNTIF(BA506,[1]Locaux!$A$17))/(COUNTIF(AZ506,"*")+COUNTIF(BD506,"*")+COUNTIF(BF506,"*")),"0")</f>
        <v>0</v>
      </c>
      <c r="BH506" s="15"/>
      <c r="BI506" s="14"/>
      <c r="BJ506" s="14"/>
      <c r="BK506" s="14"/>
      <c r="BL506" s="14"/>
      <c r="BM506" s="14"/>
      <c r="BN506" s="14"/>
      <c r="BO506" s="14" t="s">
        <v>3</v>
      </c>
      <c r="BP506" s="40">
        <f>IFERROR((COUNTIF(BJ506,[1]Locaux!$A$8)+COUNTIF(BJ506,[1]Locaux!$A$9)+COUNTIF(BJ506,[1]Locaux!$A$10)+COUNTIF(BJ506,[1]Locaux!$A$11)+COUNTIF(BJ506,[1]Locaux!$A$12)+COUNTIF(BJ506,[1]Locaux!$A$15)+COUNTIF(BJ506,[1]Locaux!$A$16)+COUNTIF(BJ506,[1]Locaux!$A$17))/(COUNTIF(BI506,"*")+COUNTIF(BM506,"*")+COUNTIF(BO506,"*")),"0")</f>
        <v>0</v>
      </c>
      <c r="BQ506" s="15"/>
      <c r="BR506" s="14"/>
      <c r="BS506" s="14"/>
      <c r="BT506" s="14"/>
      <c r="BU506" s="14"/>
      <c r="BV506" s="14"/>
      <c r="BW506" s="14"/>
      <c r="BX506" s="14" t="s">
        <v>3</v>
      </c>
      <c r="BY506" s="15"/>
      <c r="BZ506" s="14"/>
      <c r="CA506" s="14"/>
      <c r="CB506" s="14"/>
      <c r="CC506" s="14"/>
      <c r="CD506" s="14"/>
      <c r="CE506" s="14"/>
      <c r="CF506" s="14" t="s">
        <v>3</v>
      </c>
      <c r="CG506" s="15"/>
      <c r="CH506" s="14"/>
      <c r="CI506" s="14"/>
      <c r="CJ506" s="14"/>
      <c r="CK506" s="14"/>
      <c r="CL506" s="14"/>
      <c r="CM506" s="14"/>
      <c r="CN506" s="14" t="s">
        <v>3</v>
      </c>
      <c r="CO506" s="37" t="e">
        <f>OR(CR506&gt;1,CS506&gt;1,CT506&gt;1,CU506&gt;1,CV506&gt;1,CW506&gt;1,CX506&gt;1,CY506&gt;1,CZ506&gt;1,DA506&gt;1,DB506&gt;1,DC506&gt;1,#REF!&gt;1,#REF!&gt;1,#REF!&gt;1,#REF!&gt;1,#REF!&gt;1,#REF!&gt;1,#REF!&gt;1,#REF!&gt;1,#REF!&gt;1,#REF!&gt;1,#REF!&gt;1,#REF!&gt;1,#REF!&gt;1,#REF!&gt;1,#REF!&gt;1,#REF!&gt;1,#REF!&gt;1,#REF!&gt;1)</f>
        <v>#REF!</v>
      </c>
      <c r="CP506" s="36" t="b">
        <f>OR(DR506&gt;1,DS506&gt;1,DT506&gt;1,DU506&gt;1,DV506&gt;1,DW506&gt;1,DX506&gt;1,DY506&gt;1,DZ506&gt;1,EA506&gt;1,EB506&gt;1,EC506&gt;1,ED506&gt;1,EE506&gt;1,EF506&gt;1,EG506&gt;1,EH506&gt;1,EI506&gt;1,EJ506&gt;1,EK506&gt;1,EL506&gt;1,EM506&gt;1,EN506&gt;1,EO506&gt;1,EP506&gt;1,EQ506&gt;1,ER506&gt;1,ES506&gt;1,ET506&gt;1,EU506&gt;1,EV506&gt;1,EW506&gt;1,EX506&gt;1,EY506&gt;1,EZ506&gt;1,FA506&gt;1,FB506&gt;1,FC506&gt;1,FD506&gt;1,FE506&gt;1)</f>
        <v>0</v>
      </c>
      <c r="CQ506" s="35"/>
      <c r="CR506" s="34">
        <f>COUNTIF($F506:$CN506,CR$101)</f>
        <v>0</v>
      </c>
      <c r="CS506" s="33">
        <f>COUNTIF($F506:$CN506,CS$101)</f>
        <v>0</v>
      </c>
      <c r="CT506" s="32">
        <f>COUNTIF($F506:$CN506,CT$101)</f>
        <v>0</v>
      </c>
      <c r="CU506" s="31">
        <f>COUNTIF($F506:$CN506,CU$101)</f>
        <v>0</v>
      </c>
      <c r="CV506" s="30">
        <f>COUNTIF($F506:$CN506,CV$101)</f>
        <v>0</v>
      </c>
      <c r="CW506" s="29">
        <f>COUNTIF($F506:$CN506,CW$101)</f>
        <v>0</v>
      </c>
      <c r="CX506" s="24">
        <f>COUNTIF($F506:$CN506,CX$101)</f>
        <v>0</v>
      </c>
      <c r="CY506" s="28">
        <f>COUNTIF($F506:$CN506,CY$101)</f>
        <v>0</v>
      </c>
      <c r="CZ506" s="27">
        <f>COUNTIF($F506:$CN506,CZ$101)</f>
        <v>0</v>
      </c>
      <c r="DA506" s="26">
        <f>COUNTIF($F506:$CN506,DA$101)</f>
        <v>0</v>
      </c>
      <c r="DB506" s="25">
        <f>COUNTIF($F506:$CN506,DB$101)</f>
        <v>0</v>
      </c>
      <c r="DC506" s="24">
        <f>COUNTIF($F506:$CN506,DC$101)</f>
        <v>0</v>
      </c>
      <c r="DD506" s="13"/>
      <c r="DE506" s="13"/>
      <c r="DF506" s="23"/>
      <c r="DG506" s="23"/>
      <c r="DH506" s="23"/>
      <c r="DI506" s="23"/>
      <c r="DJ506" s="23"/>
      <c r="DK506" s="23"/>
      <c r="DL506" s="23"/>
      <c r="DM506" s="23"/>
      <c r="DN506" s="23"/>
      <c r="DO506" s="23"/>
      <c r="DP506" s="22"/>
      <c r="DQ506" s="21"/>
      <c r="DR506" s="20">
        <f>COUNTIF($F506:$CN506,DR$101)</f>
        <v>0</v>
      </c>
      <c r="DS506" s="19">
        <f>COUNTIF($F506:$CN506,DS$101)</f>
        <v>0</v>
      </c>
      <c r="DT506" s="19">
        <f>COUNTIF($F506:$CN506,DT$101)</f>
        <v>0</v>
      </c>
      <c r="DU506" s="19">
        <f>COUNTIF($F506:$CN506,DU$101)</f>
        <v>0</v>
      </c>
      <c r="DV506" s="19">
        <f>COUNTIF($F506:$CN506,DV$101)</f>
        <v>0</v>
      </c>
      <c r="DW506" s="19">
        <f>COUNTIF($F506:$CN506,DW$101)</f>
        <v>0</v>
      </c>
      <c r="DX506" s="19">
        <f>COUNTIF($F506:$CN506,DX$101)</f>
        <v>0</v>
      </c>
      <c r="DY506" s="19">
        <f>COUNTIF($F506:$CN506,DY$101)</f>
        <v>0</v>
      </c>
      <c r="DZ506" s="19">
        <f>COUNTIF($F506:$CN506,DZ$101)</f>
        <v>0</v>
      </c>
      <c r="EA506" s="19">
        <f>COUNTIF($F506:$CN506,EA$101)</f>
        <v>0</v>
      </c>
      <c r="EB506" s="19">
        <f>COUNTIF($F506:$CN506,EB$101)</f>
        <v>0</v>
      </c>
      <c r="EC506" s="19">
        <f>COUNTIF($F506:$CN506,EC$101)</f>
        <v>0</v>
      </c>
      <c r="ED506" s="19">
        <f>COUNTIF($F506:$CN506,ED$101)</f>
        <v>0</v>
      </c>
      <c r="EE506" s="19">
        <f>COUNTIF($F506:$CN506,EE$101)</f>
        <v>0</v>
      </c>
      <c r="EF506" s="19">
        <f>COUNTIF($F506:$CN506,EF$101)</f>
        <v>0</v>
      </c>
      <c r="EG506" s="19">
        <f>COUNTIF($F506:$CN506,EG$101)</f>
        <v>0</v>
      </c>
      <c r="EH506" s="19">
        <f>COUNTIF($F506:$CN506,EH$101)</f>
        <v>0</v>
      </c>
      <c r="EI506" s="19">
        <f>COUNTIF($F506:$CN506,EI$101)</f>
        <v>0</v>
      </c>
      <c r="EJ506" s="19">
        <f>COUNTIF($F506:$CN506,EJ$101)</f>
        <v>0</v>
      </c>
      <c r="EK506" s="19">
        <f>COUNTIF($F506:$CN506,EK$101)</f>
        <v>0</v>
      </c>
      <c r="EL506" s="19">
        <f>COUNTIF($F506:$CN506,EL$101)</f>
        <v>0</v>
      </c>
      <c r="EM506" s="19">
        <f>COUNTIF($F506:$CN506,EM$101)</f>
        <v>0</v>
      </c>
      <c r="EN506" s="19">
        <f>COUNTIF($F506:$CN506,EN$101)</f>
        <v>0</v>
      </c>
      <c r="EO506" s="19">
        <f>COUNTIF($F506:$CN506,EO$101)</f>
        <v>0</v>
      </c>
      <c r="EP506" s="19">
        <f>COUNTIF($F506:$CN506,EP$101)</f>
        <v>0</v>
      </c>
      <c r="EQ506" s="19">
        <f>COUNTIF($F506:$CN506,EQ$101)</f>
        <v>0</v>
      </c>
      <c r="ER506" s="19">
        <f>COUNTIF($F506:$CN506,ER$101)</f>
        <v>0</v>
      </c>
      <c r="ES506" s="19">
        <f>COUNTIF($F506:$CN506,ES$101)</f>
        <v>0</v>
      </c>
      <c r="ET506" s="19">
        <f>COUNTIF($F506:$CN506,ET$101)</f>
        <v>0</v>
      </c>
      <c r="EU506" s="19">
        <f>COUNTIF($F506:$CN506,EU$101)</f>
        <v>0</v>
      </c>
      <c r="EV506" s="19">
        <f>COUNTIF($F506:$CN506,EV$101)</f>
        <v>0</v>
      </c>
      <c r="EW506" s="19">
        <f>COUNTIF($F506:$CN506,EW$101)</f>
        <v>0</v>
      </c>
      <c r="EX506" s="19">
        <f>COUNTIF($F506:$CN506,EX$101)</f>
        <v>0</v>
      </c>
      <c r="EY506" s="19">
        <f>COUNTIF($F506:$CN506,EY$101)</f>
        <v>0</v>
      </c>
      <c r="EZ506" s="19">
        <f>COUNTIF($F506:$CN506,EZ$101)</f>
        <v>0</v>
      </c>
      <c r="FA506" s="19">
        <f>COUNTIF($F506:$CN506,FA$101)</f>
        <v>0</v>
      </c>
      <c r="FB506" s="19">
        <f>COUNTIF($F506:$CN506,FB$101)</f>
        <v>0</v>
      </c>
      <c r="FC506" s="19">
        <f>COUNTIF($F506:$CN506,FC$101)</f>
        <v>0</v>
      </c>
      <c r="FD506" s="19">
        <f>COUNTIF($F506:$CN506,FD$101)</f>
        <v>0</v>
      </c>
      <c r="FE506" s="19">
        <f>COUNTIF($F506:$CN506,FE$101)</f>
        <v>0</v>
      </c>
    </row>
    <row r="507" spans="1:161" ht="13.5" thickBot="1" x14ac:dyDescent="0.25">
      <c r="A507" s="12"/>
      <c r="B507" s="11"/>
      <c r="C507" s="11"/>
      <c r="D507" s="11"/>
      <c r="E507" s="10"/>
      <c r="F507" s="9"/>
      <c r="G507" s="8"/>
      <c r="H507" s="8"/>
      <c r="I507" s="8"/>
      <c r="J507" s="8"/>
      <c r="K507" s="8"/>
      <c r="L507" s="8"/>
      <c r="M507" s="8" t="s">
        <v>3</v>
      </c>
      <c r="N507" s="40">
        <f>IFERROR((COUNTIF(H507,[1]Locaux!$A$8)+COUNTIF(H507,[1]Locaux!$A$9)+COUNTIF(H507,[1]Locaux!$A$10)+COUNTIF(H507,[1]Locaux!$A$11)+COUNTIF(H507,[1]Locaux!$A$12)+COUNTIF(H507,[1]Locaux!$A$15)+COUNTIF(H507,[1]Locaux!$A$16)+COUNTIF(H507,[1]Locaux!$A$17))/(COUNTIF(G507,"*")+COUNTIF(K507,"*")+COUNTIF(M507,"*")),"0")</f>
        <v>0</v>
      </c>
      <c r="O507" s="9"/>
      <c r="P507" s="8"/>
      <c r="Q507" s="8"/>
      <c r="R507" s="8"/>
      <c r="S507" s="8"/>
      <c r="T507" s="8"/>
      <c r="U507" s="8"/>
      <c r="V507" s="8" t="s">
        <v>3</v>
      </c>
      <c r="W507" s="40">
        <f>IFERROR((COUNTIF(Q507,[1]Locaux!$A$8)+COUNTIF(Q507,[1]Locaux!$A$9)+COUNTIF(Q507,[1]Locaux!$A$10)+COUNTIF(Q507,[1]Locaux!$A$11)+COUNTIF(Q507,[1]Locaux!$A$12)+COUNTIF(Q507,[1]Locaux!$A$15)+COUNTIF(Q507,[1]Locaux!$A$16)+COUNTIF(Q507,[1]Locaux!$A$17))/(COUNTIF(P507,"*")+COUNTIF(T507,"*")+COUNTIF(V507,"*")),"0")</f>
        <v>0</v>
      </c>
      <c r="X507" s="9"/>
      <c r="Y507" s="8"/>
      <c r="Z507" s="8"/>
      <c r="AA507" s="8"/>
      <c r="AB507" s="8"/>
      <c r="AC507" s="8"/>
      <c r="AD507" s="8"/>
      <c r="AE507" s="8" t="s">
        <v>3</v>
      </c>
      <c r="AF507" s="40">
        <f>IFERROR((COUNTIF(Z507,[1]Locaux!$A$8)+COUNTIF(Z507,[1]Locaux!$A$9)+COUNTIF(Z507,[1]Locaux!$A$10)+COUNTIF(Z507,[1]Locaux!$A$11)+COUNTIF(Z507,[1]Locaux!$A$12)+COUNTIF(Z507,[1]Locaux!$A$15)+COUNTIF(Z507,[1]Locaux!$A$16)+COUNTIF(Z507,[1]Locaux!$A$17))/(COUNTIF(Y507,"*")+COUNTIF(AC507,"*")+COUNTIF(AE507,"*")),"0")</f>
        <v>0</v>
      </c>
      <c r="AG507" s="9"/>
      <c r="AH507" s="8"/>
      <c r="AI507" s="8"/>
      <c r="AJ507" s="8"/>
      <c r="AK507" s="8"/>
      <c r="AL507" s="8"/>
      <c r="AM507" s="8"/>
      <c r="AN507" s="8" t="s">
        <v>3</v>
      </c>
      <c r="AO507" s="40">
        <f>IFERROR((COUNTIF(AI507,[1]Locaux!$A$8)+COUNTIF(AI507,[1]Locaux!$A$9)+COUNTIF(AI507,[1]Locaux!$A$10)+COUNTIF(AI507,[1]Locaux!$A$11)+COUNTIF(AI507,[1]Locaux!$A$12)+COUNTIF(AI507,[1]Locaux!$A$15)+COUNTIF(AI507,[1]Locaux!$A$16)+COUNTIF(AI507,[1]Locaux!$A$17))/(COUNTIF(AH507,"*")+COUNTIF(AL507,"*")+COUNTIF(AN507,"*")),"0")</f>
        <v>0</v>
      </c>
      <c r="AP507" s="9"/>
      <c r="AQ507" s="8"/>
      <c r="AR507" s="8"/>
      <c r="AS507" s="8"/>
      <c r="AT507" s="8"/>
      <c r="AU507" s="8"/>
      <c r="AV507" s="8"/>
      <c r="AW507" s="8" t="s">
        <v>3</v>
      </c>
      <c r="AX507" s="40">
        <f>IFERROR((COUNTIF(AR507,[1]Locaux!$A$8)+COUNTIF(AR507,[1]Locaux!$A$9)+COUNTIF(AR507,[1]Locaux!$A$10)+COUNTIF(AR507,[1]Locaux!$A$11)+COUNTIF(AR507,[1]Locaux!$A$12)+COUNTIF(AR507,[1]Locaux!$A$15)+COUNTIF(AR507,[1]Locaux!$A$16)+COUNTIF(AR507,[1]Locaux!$A$17))/(COUNTIF(AQ507,"*")+COUNTIF(AU507,"*")+COUNTIF(AW507,"*")),"0")</f>
        <v>0</v>
      </c>
      <c r="AY507" s="9"/>
      <c r="AZ507" s="8"/>
      <c r="BA507" s="8"/>
      <c r="BB507" s="8"/>
      <c r="BC507" s="8"/>
      <c r="BD507" s="8"/>
      <c r="BE507" s="8"/>
      <c r="BF507" s="8" t="s">
        <v>3</v>
      </c>
      <c r="BG507" s="40">
        <f>IFERROR((COUNTIF(BA507,[1]Locaux!$A$8)+COUNTIF(BA507,[1]Locaux!$A$9)+COUNTIF(BA507,[1]Locaux!$A$10)+COUNTIF(BA507,[1]Locaux!$A$11)+COUNTIF(BA507,[1]Locaux!$A$12)+COUNTIF(BA507,[1]Locaux!$A$15)+COUNTIF(BA507,[1]Locaux!$A$16)+COUNTIF(BA507,[1]Locaux!$A$17))/(COUNTIF(AZ507,"*")+COUNTIF(BD507,"*")+COUNTIF(BF507,"*")),"0")</f>
        <v>0</v>
      </c>
      <c r="BH507" s="9"/>
      <c r="BI507" s="8"/>
      <c r="BJ507" s="8"/>
      <c r="BK507" s="8"/>
      <c r="BL507" s="8"/>
      <c r="BM507" s="8"/>
      <c r="BN507" s="8"/>
      <c r="BO507" s="8" t="s">
        <v>3</v>
      </c>
      <c r="BP507" s="40">
        <f>IFERROR((COUNTIF(BJ507,[1]Locaux!$A$8)+COUNTIF(BJ507,[1]Locaux!$A$9)+COUNTIF(BJ507,[1]Locaux!$A$10)+COUNTIF(BJ507,[1]Locaux!$A$11)+COUNTIF(BJ507,[1]Locaux!$A$12)+COUNTIF(BJ507,[1]Locaux!$A$15)+COUNTIF(BJ507,[1]Locaux!$A$16)+COUNTIF(BJ507,[1]Locaux!$A$17))/(COUNTIF(BI507,"*")+COUNTIF(BM507,"*")+COUNTIF(BO507,"*")),"0")</f>
        <v>0</v>
      </c>
      <c r="BQ507" s="9"/>
      <c r="BR507" s="8"/>
      <c r="BS507" s="8"/>
      <c r="BT507" s="8"/>
      <c r="BU507" s="8"/>
      <c r="BV507" s="8"/>
      <c r="BW507" s="8"/>
      <c r="BX507" s="8" t="s">
        <v>3</v>
      </c>
      <c r="BY507" s="9"/>
      <c r="BZ507" s="8"/>
      <c r="CA507" s="8"/>
      <c r="CB507" s="8"/>
      <c r="CC507" s="8"/>
      <c r="CD507" s="8"/>
      <c r="CE507" s="8"/>
      <c r="CF507" s="8" t="s">
        <v>3</v>
      </c>
      <c r="CG507" s="9"/>
      <c r="CH507" s="8"/>
      <c r="CI507" s="8"/>
      <c r="CJ507" s="8"/>
      <c r="CK507" s="8"/>
      <c r="CL507" s="8"/>
      <c r="CM507" s="8"/>
      <c r="CN507" s="8" t="s">
        <v>3</v>
      </c>
      <c r="CO507" s="37" t="e">
        <f>OR(CR507&gt;1,CS507&gt;1,CT507&gt;1,CU507&gt;1,CV507&gt;1,CW507&gt;1,CX507&gt;1,CY507&gt;1,CZ507&gt;1,DA507&gt;1,DB507&gt;1,DC507&gt;1,#REF!&gt;1,#REF!&gt;1,#REF!&gt;1,#REF!&gt;1,#REF!&gt;1,#REF!&gt;1,#REF!&gt;1,#REF!&gt;1,#REF!&gt;1,#REF!&gt;1,#REF!&gt;1,#REF!&gt;1,#REF!&gt;1,#REF!&gt;1,#REF!&gt;1,#REF!&gt;1,#REF!&gt;1,#REF!&gt;1)</f>
        <v>#REF!</v>
      </c>
      <c r="CP507" s="36" t="b">
        <f>OR(DR507&gt;1,DS507&gt;1,DT507&gt;1,DU507&gt;1,DV507&gt;1,DW507&gt;1,DX507&gt;1,DY507&gt;1,DZ507&gt;1,EA507&gt;1,EB507&gt;1,EC507&gt;1,ED507&gt;1,EE507&gt;1,EF507&gt;1,EG507&gt;1,EH507&gt;1,EI507&gt;1,EJ507&gt;1,EK507&gt;1,EL507&gt;1,EM507&gt;1,EN507&gt;1,EO507&gt;1,EP507&gt;1,EQ507&gt;1,ER507&gt;1,ES507&gt;1,ET507&gt;1,EU507&gt;1,EV507&gt;1,EW507&gt;1,EX507&gt;1,EY507&gt;1,EZ507&gt;1,FA507&gt;1,FB507&gt;1,FC507&gt;1,FD507&gt;1,FE507&gt;1)</f>
        <v>0</v>
      </c>
      <c r="CQ507" s="35"/>
      <c r="CR507" s="34">
        <f>COUNTIF($F507:$CN507,CR$101)</f>
        <v>0</v>
      </c>
      <c r="CS507" s="33">
        <f>COUNTIF($F507:$CN507,CS$101)</f>
        <v>0</v>
      </c>
      <c r="CT507" s="32">
        <f>COUNTIF($F507:$CN507,CT$101)</f>
        <v>0</v>
      </c>
      <c r="CU507" s="31">
        <f>COUNTIF($F507:$CN507,CU$101)</f>
        <v>0</v>
      </c>
      <c r="CV507" s="30">
        <f>COUNTIF($F507:$CN507,CV$101)</f>
        <v>0</v>
      </c>
      <c r="CW507" s="29">
        <f>COUNTIF($F507:$CN507,CW$101)</f>
        <v>0</v>
      </c>
      <c r="CX507" s="24">
        <f>COUNTIF($F507:$CN507,CX$101)</f>
        <v>0</v>
      </c>
      <c r="CY507" s="28">
        <f>COUNTIF($F507:$CN507,CY$101)</f>
        <v>0</v>
      </c>
      <c r="CZ507" s="27">
        <f>COUNTIF($F507:$CN507,CZ$101)</f>
        <v>0</v>
      </c>
      <c r="DA507" s="26">
        <f>COUNTIF($F507:$CN507,DA$101)</f>
        <v>0</v>
      </c>
      <c r="DB507" s="25">
        <f>COUNTIF($F507:$CN507,DB$101)</f>
        <v>0</v>
      </c>
      <c r="DC507" s="24">
        <f>COUNTIF($F507:$CN507,DC$101)</f>
        <v>0</v>
      </c>
      <c r="DD507" s="13"/>
      <c r="DE507" s="13"/>
      <c r="DF507" s="23"/>
      <c r="DG507" s="23"/>
      <c r="DH507" s="23"/>
      <c r="DI507" s="23"/>
      <c r="DJ507" s="23"/>
      <c r="DK507" s="23"/>
      <c r="DL507" s="23"/>
      <c r="DM507" s="23"/>
      <c r="DN507" s="23"/>
      <c r="DO507" s="23"/>
      <c r="DP507" s="22"/>
      <c r="DQ507" s="21"/>
      <c r="DR507" s="20">
        <f>COUNTIF($F507:$CN507,DR$101)</f>
        <v>0</v>
      </c>
      <c r="DS507" s="19">
        <f>COUNTIF($F507:$CN507,DS$101)</f>
        <v>0</v>
      </c>
      <c r="DT507" s="19">
        <f>COUNTIF($F507:$CN507,DT$101)</f>
        <v>0</v>
      </c>
      <c r="DU507" s="19">
        <f>COUNTIF($F507:$CN507,DU$101)</f>
        <v>0</v>
      </c>
      <c r="DV507" s="19">
        <f>COUNTIF($F507:$CN507,DV$101)</f>
        <v>0</v>
      </c>
      <c r="DW507" s="19">
        <f>COUNTIF($F507:$CN507,DW$101)</f>
        <v>0</v>
      </c>
      <c r="DX507" s="19">
        <f>COUNTIF($F507:$CN507,DX$101)</f>
        <v>0</v>
      </c>
      <c r="DY507" s="19">
        <f>COUNTIF($F507:$CN507,DY$101)</f>
        <v>0</v>
      </c>
      <c r="DZ507" s="19">
        <f>COUNTIF($F507:$CN507,DZ$101)</f>
        <v>0</v>
      </c>
      <c r="EA507" s="19">
        <f>COUNTIF($F507:$CN507,EA$101)</f>
        <v>0</v>
      </c>
      <c r="EB507" s="19">
        <f>COUNTIF($F507:$CN507,EB$101)</f>
        <v>0</v>
      </c>
      <c r="EC507" s="19">
        <f>COUNTIF($F507:$CN507,EC$101)</f>
        <v>0</v>
      </c>
      <c r="ED507" s="19">
        <f>COUNTIF($F507:$CN507,ED$101)</f>
        <v>0</v>
      </c>
      <c r="EE507" s="19">
        <f>COUNTIF($F507:$CN507,EE$101)</f>
        <v>0</v>
      </c>
      <c r="EF507" s="19">
        <f>COUNTIF($F507:$CN507,EF$101)</f>
        <v>0</v>
      </c>
      <c r="EG507" s="19">
        <f>COUNTIF($F507:$CN507,EG$101)</f>
        <v>0</v>
      </c>
      <c r="EH507" s="19">
        <f>COUNTIF($F507:$CN507,EH$101)</f>
        <v>0</v>
      </c>
      <c r="EI507" s="19">
        <f>COUNTIF($F507:$CN507,EI$101)</f>
        <v>0</v>
      </c>
      <c r="EJ507" s="19">
        <f>COUNTIF($F507:$CN507,EJ$101)</f>
        <v>0</v>
      </c>
      <c r="EK507" s="19">
        <f>COUNTIF($F507:$CN507,EK$101)</f>
        <v>0</v>
      </c>
      <c r="EL507" s="19">
        <f>COUNTIF($F507:$CN507,EL$101)</f>
        <v>0</v>
      </c>
      <c r="EM507" s="19">
        <f>COUNTIF($F507:$CN507,EM$101)</f>
        <v>0</v>
      </c>
      <c r="EN507" s="19">
        <f>COUNTIF($F507:$CN507,EN$101)</f>
        <v>0</v>
      </c>
      <c r="EO507" s="19">
        <f>COUNTIF($F507:$CN507,EO$101)</f>
        <v>0</v>
      </c>
      <c r="EP507" s="19">
        <f>COUNTIF($F507:$CN507,EP$101)</f>
        <v>0</v>
      </c>
      <c r="EQ507" s="19">
        <f>COUNTIF($F507:$CN507,EQ$101)</f>
        <v>0</v>
      </c>
      <c r="ER507" s="19">
        <f>COUNTIF($F507:$CN507,ER$101)</f>
        <v>0</v>
      </c>
      <c r="ES507" s="19">
        <f>COUNTIF($F507:$CN507,ES$101)</f>
        <v>0</v>
      </c>
      <c r="ET507" s="19">
        <f>COUNTIF($F507:$CN507,ET$101)</f>
        <v>0</v>
      </c>
      <c r="EU507" s="19">
        <f>COUNTIF($F507:$CN507,EU$101)</f>
        <v>0</v>
      </c>
      <c r="EV507" s="19">
        <f>COUNTIF($F507:$CN507,EV$101)</f>
        <v>0</v>
      </c>
      <c r="EW507" s="19">
        <f>COUNTIF($F507:$CN507,EW$101)</f>
        <v>0</v>
      </c>
      <c r="EX507" s="19">
        <f>COUNTIF($F507:$CN507,EX$101)</f>
        <v>0</v>
      </c>
      <c r="EY507" s="19">
        <f>COUNTIF($F507:$CN507,EY$101)</f>
        <v>0</v>
      </c>
      <c r="EZ507" s="19">
        <f>COUNTIF($F507:$CN507,EZ$101)</f>
        <v>0</v>
      </c>
      <c r="FA507" s="19">
        <f>COUNTIF($F507:$CN507,FA$101)</f>
        <v>0</v>
      </c>
      <c r="FB507" s="19">
        <f>COUNTIF($F507:$CN507,FB$101)</f>
        <v>0</v>
      </c>
      <c r="FC507" s="19">
        <f>COUNTIF($F507:$CN507,FC$101)</f>
        <v>0</v>
      </c>
      <c r="FD507" s="19">
        <f>COUNTIF($F507:$CN507,FD$101)</f>
        <v>0</v>
      </c>
      <c r="FE507" s="19">
        <f>COUNTIF($F507:$CN507,FE$101)</f>
        <v>0</v>
      </c>
    </row>
    <row r="508" spans="1:161" x14ac:dyDescent="0.2">
      <c r="A508" s="18" t="str">
        <f>CHOOSE(WEEKDAY($E508),"Dimanche","Lundi","Mardi","Mercredi","Jeudi","Vendredi","")</f>
        <v>Mardi</v>
      </c>
      <c r="B508" s="17">
        <f>IF(M508&lt;&gt;"Cong. ",B506+1,B506+0)</f>
        <v>191</v>
      </c>
      <c r="C508" s="17">
        <f>IF(M508&lt;&gt;"Cong. ",C506+1,C506+0)</f>
        <v>170</v>
      </c>
      <c r="D508" s="17">
        <f>IF(M508="",D506+1,D506+0)</f>
        <v>66</v>
      </c>
      <c r="E508" s="16">
        <v>44341</v>
      </c>
      <c r="F508" s="7"/>
      <c r="G508" s="44"/>
      <c r="H508" s="44"/>
      <c r="I508" s="44"/>
      <c r="J508" s="44"/>
      <c r="K508" s="44"/>
      <c r="L508" s="44"/>
      <c r="M508" s="43"/>
      <c r="N508" s="40" t="str">
        <f>IFERROR((COUNTIF(H508,[1]Locaux!$A$8)+COUNTIF(H508,[1]Locaux!$A$9)+COUNTIF(H508,[1]Locaux!$A$10)+COUNTIF(H508,[1]Locaux!$A$11)+COUNTIF(H508,[1]Locaux!$A$12)+COUNTIF(H508,[1]Locaux!$A$15)+COUNTIF(H508,[1]Locaux!$A$16)+COUNTIF(H508,[1]Locaux!$A$17))/(COUNTIF(G508,"*")+COUNTIF(K508,"*")+COUNTIF(M508,"*")),"0")</f>
        <v>0</v>
      </c>
      <c r="O508" s="7"/>
      <c r="P508" s="44"/>
      <c r="Q508" s="44"/>
      <c r="R508" s="44"/>
      <c r="S508" s="44"/>
      <c r="T508" s="44"/>
      <c r="U508" s="44"/>
      <c r="V508" s="43"/>
      <c r="W508" s="40" t="str">
        <f>IFERROR((COUNTIF(Q508,[1]Locaux!$A$8)+COUNTIF(Q508,[1]Locaux!$A$9)+COUNTIF(Q508,[1]Locaux!$A$10)+COUNTIF(Q508,[1]Locaux!$A$11)+COUNTIF(Q508,[1]Locaux!$A$12)+COUNTIF(Q508,[1]Locaux!$A$15)+COUNTIF(Q508,[1]Locaux!$A$16)+COUNTIF(Q508,[1]Locaux!$A$17))/(COUNTIF(P508,"*")+COUNTIF(T508,"*")+COUNTIF(V508,"*")),"0")</f>
        <v>0</v>
      </c>
      <c r="X508" s="7" t="s">
        <v>0</v>
      </c>
      <c r="Y508" s="44"/>
      <c r="Z508" s="44"/>
      <c r="AA508" s="44"/>
      <c r="AB508" s="44"/>
      <c r="AC508" s="44"/>
      <c r="AD508" s="44"/>
      <c r="AE508" s="43"/>
      <c r="AF508" s="40" t="str">
        <f>IFERROR((COUNTIF(Z508,[1]Locaux!$A$8)+COUNTIF(Z508,[1]Locaux!$A$9)+COUNTIF(Z508,[1]Locaux!$A$10)+COUNTIF(Z508,[1]Locaux!$A$11)+COUNTIF(Z508,[1]Locaux!$A$12)+COUNTIF(Z508,[1]Locaux!$A$15)+COUNTIF(Z508,[1]Locaux!$A$16)+COUNTIF(Z508,[1]Locaux!$A$17))/(COUNTIF(Y508,"*")+COUNTIF(AC508,"*")+COUNTIF(AE508,"*")),"0")</f>
        <v>0</v>
      </c>
      <c r="AG508" s="50" t="s">
        <v>16</v>
      </c>
      <c r="AH508" s="44"/>
      <c r="AI508" s="44"/>
      <c r="AJ508" s="44"/>
      <c r="AK508" s="44"/>
      <c r="AL508" s="44"/>
      <c r="AM508" s="44"/>
      <c r="AN508" s="43"/>
      <c r="AO508" s="40" t="str">
        <f>IFERROR((COUNTIF(AI508,[1]Locaux!$A$8)+COUNTIF(AI508,[1]Locaux!$A$9)+COUNTIF(AI508,[1]Locaux!$A$10)+COUNTIF(AI508,[1]Locaux!$A$11)+COUNTIF(AI508,[1]Locaux!$A$12)+COUNTIF(AI508,[1]Locaux!$A$15)+COUNTIF(AI508,[1]Locaux!$A$16)+COUNTIF(AI508,[1]Locaux!$A$17))/(COUNTIF(AH508,"*")+COUNTIF(AL508,"*")+COUNTIF(AN508,"*")),"0")</f>
        <v>0</v>
      </c>
      <c r="AP508" s="7" t="s">
        <v>17</v>
      </c>
      <c r="AQ508" s="44"/>
      <c r="AR508" s="44"/>
      <c r="AS508" s="44"/>
      <c r="AT508" s="44"/>
      <c r="AU508" s="44"/>
      <c r="AV508" s="44"/>
      <c r="AW508" s="43"/>
      <c r="AX508" s="40" t="str">
        <f>IFERROR((COUNTIF(AR508,[1]Locaux!$A$8)+COUNTIF(AR508,[1]Locaux!$A$9)+COUNTIF(AR508,[1]Locaux!$A$10)+COUNTIF(AR508,[1]Locaux!$A$11)+COUNTIF(AR508,[1]Locaux!$A$12)+COUNTIF(AR508,[1]Locaux!$A$15)+COUNTIF(AR508,[1]Locaux!$A$16)+COUNTIF(AR508,[1]Locaux!$A$17))/(COUNTIF(AQ508,"*")+COUNTIF(AU508,"*")+COUNTIF(AW508,"*")),"0")</f>
        <v>0</v>
      </c>
      <c r="AY508" s="7" t="s">
        <v>16</v>
      </c>
      <c r="AZ508" s="44"/>
      <c r="BA508" s="44"/>
      <c r="BB508" s="44"/>
      <c r="BC508" s="44"/>
      <c r="BD508" s="44"/>
      <c r="BE508" s="44"/>
      <c r="BF508" s="43"/>
      <c r="BG508" s="40" t="str">
        <f>IFERROR((COUNTIF(BA508,[1]Locaux!$A$8)+COUNTIF(BA508,[1]Locaux!$A$9)+COUNTIF(BA508,[1]Locaux!$A$10)+COUNTIF(BA508,[1]Locaux!$A$11)+COUNTIF(BA508,[1]Locaux!$A$12)+COUNTIF(BA508,[1]Locaux!$A$15)+COUNTIF(BA508,[1]Locaux!$A$16)+COUNTIF(BA508,[1]Locaux!$A$17))/(COUNTIF(AZ508,"*")+COUNTIF(BD508,"*")+COUNTIF(BF508,"*")),"0")</f>
        <v>0</v>
      </c>
      <c r="BH508" s="7"/>
      <c r="BI508" s="44"/>
      <c r="BJ508" s="44"/>
      <c r="BK508" s="44"/>
      <c r="BL508" s="44"/>
      <c r="BM508" s="44"/>
      <c r="BN508" s="44"/>
      <c r="BO508" s="43"/>
      <c r="BP508" s="40" t="str">
        <f>IFERROR((COUNTIF(BJ508,[1]Locaux!$A$8)+COUNTIF(BJ508,[1]Locaux!$A$9)+COUNTIF(BJ508,[1]Locaux!$A$10)+COUNTIF(BJ508,[1]Locaux!$A$11)+COUNTIF(BJ508,[1]Locaux!$A$12)+COUNTIF(BJ508,[1]Locaux!$A$15)+COUNTIF(BJ508,[1]Locaux!$A$16)+COUNTIF(BJ508,[1]Locaux!$A$17))/(COUNTIF(BI508,"*")+COUNTIF(BM508,"*")+COUNTIF(BO508,"*")),"0")</f>
        <v>0</v>
      </c>
      <c r="BQ508" s="7"/>
      <c r="BR508" s="44"/>
      <c r="BS508" s="44"/>
      <c r="BT508" s="44"/>
      <c r="BU508" s="44"/>
      <c r="BV508" s="44"/>
      <c r="BW508" s="44"/>
      <c r="BX508" s="43"/>
      <c r="BY508" s="7"/>
      <c r="BZ508" s="44"/>
      <c r="CA508" s="44"/>
      <c r="CB508" s="44"/>
      <c r="CC508" s="44"/>
      <c r="CD508" s="44"/>
      <c r="CE508" s="44"/>
      <c r="CF508" s="43"/>
      <c r="CG508" s="7"/>
      <c r="CH508" s="44"/>
      <c r="CI508" s="44"/>
      <c r="CJ508" s="44"/>
      <c r="CK508" s="44"/>
      <c r="CL508" s="44"/>
      <c r="CM508" s="44"/>
      <c r="CN508" s="43"/>
      <c r="CO508" s="37" t="e">
        <f>OR(CR508&gt;1,CS508&gt;1,CT508&gt;1,CU508&gt;1,CV508&gt;1,CW508&gt;1,CX508&gt;1,CY508&gt;1,CZ508&gt;1,DA508&gt;1,DB508&gt;1,DC508&gt;1,#REF!&gt;1,#REF!&gt;1,#REF!&gt;1,#REF!&gt;1,#REF!&gt;1,#REF!&gt;1,#REF!&gt;1,#REF!&gt;1,#REF!&gt;1,#REF!&gt;1,#REF!&gt;1,#REF!&gt;1,#REF!&gt;1,#REF!&gt;1,#REF!&gt;1,#REF!&gt;1,#REF!&gt;1,#REF!&gt;1)</f>
        <v>#REF!</v>
      </c>
      <c r="CP508" s="36" t="b">
        <f>OR(DR508&gt;1,DS508&gt;1,DT508&gt;1,DU508&gt;1,DV508&gt;1,DW508&gt;1,DX508&gt;1,DY508&gt;1,DZ508&gt;1,EA508&gt;1,EB508&gt;1,EC508&gt;1,ED508&gt;1,EE508&gt;1,EF508&gt;1,EG508&gt;1,EH508&gt;1,EI508&gt;1,EJ508&gt;1,EK508&gt;1,EL508&gt;1,EM508&gt;1,EN508&gt;1,EO508&gt;1,EP508&gt;1,EQ508&gt;1,ER508&gt;1,ES508&gt;1,ET508&gt;1,EU508&gt;1,EV508&gt;1,EW508&gt;1,EX508&gt;1,EY508&gt;1,EZ508&gt;1,FA508&gt;1,FB508&gt;1,FC508&gt;1,FD508&gt;1,FE508&gt;1)</f>
        <v>0</v>
      </c>
      <c r="CQ508" s="35"/>
      <c r="CR508" s="34">
        <f>COUNTIF($F508:$CN508,CR$101)</f>
        <v>0</v>
      </c>
      <c r="CS508" s="33">
        <f>COUNTIF($F508:$CN508,CS$101)</f>
        <v>0</v>
      </c>
      <c r="CT508" s="32">
        <f>COUNTIF($F508:$CN508,CT$101)</f>
        <v>0</v>
      </c>
      <c r="CU508" s="31">
        <f>COUNTIF($F508:$CN508,CU$101)</f>
        <v>0</v>
      </c>
      <c r="CV508" s="30">
        <f>COUNTIF($F508:$CN508,CV$101)</f>
        <v>0</v>
      </c>
      <c r="CW508" s="29">
        <f>COUNTIF($F508:$CN508,CW$101)</f>
        <v>0</v>
      </c>
      <c r="CX508" s="24">
        <f>COUNTIF($F508:$CN508,CX$101)</f>
        <v>0</v>
      </c>
      <c r="CY508" s="28">
        <f>COUNTIF($F508:$CN508,CY$101)</f>
        <v>0</v>
      </c>
      <c r="CZ508" s="27">
        <f>COUNTIF($F508:$CN508,CZ$101)</f>
        <v>0</v>
      </c>
      <c r="DA508" s="26">
        <f>COUNTIF($F508:$CN508,DA$101)</f>
        <v>0</v>
      </c>
      <c r="DB508" s="25">
        <f>COUNTIF($F508:$CN508,DB$101)</f>
        <v>0</v>
      </c>
      <c r="DC508" s="24">
        <f>COUNTIF($F508:$CN508,DC$101)</f>
        <v>0</v>
      </c>
      <c r="DD508" s="13"/>
      <c r="DE508" s="13"/>
      <c r="DF508" s="23"/>
      <c r="DG508" s="23"/>
      <c r="DH508" s="23"/>
      <c r="DI508" s="23"/>
      <c r="DJ508" s="23"/>
      <c r="DK508" s="23"/>
      <c r="DL508" s="23"/>
      <c r="DM508" s="23"/>
      <c r="DN508" s="23"/>
      <c r="DO508" s="23"/>
      <c r="DP508" s="22"/>
      <c r="DQ508" s="21"/>
      <c r="DR508" s="20">
        <f>COUNTIF($F508:$CN508,DR$101)</f>
        <v>0</v>
      </c>
      <c r="DS508" s="19">
        <f>COUNTIF($F508:$CN508,DS$101)</f>
        <v>0</v>
      </c>
      <c r="DT508" s="19">
        <f>COUNTIF($F508:$CN508,DT$101)</f>
        <v>0</v>
      </c>
      <c r="DU508" s="19">
        <f>COUNTIF($F508:$CN508,DU$101)</f>
        <v>0</v>
      </c>
      <c r="DV508" s="19">
        <f>COUNTIF($F508:$CN508,DV$101)</f>
        <v>0</v>
      </c>
      <c r="DW508" s="19">
        <f>COUNTIF($F508:$CN508,DW$101)</f>
        <v>0</v>
      </c>
      <c r="DX508" s="19">
        <f>COUNTIF($F508:$CN508,DX$101)</f>
        <v>0</v>
      </c>
      <c r="DY508" s="19">
        <f>COUNTIF($F508:$CN508,DY$101)</f>
        <v>0</v>
      </c>
      <c r="DZ508" s="19">
        <f>COUNTIF($F508:$CN508,DZ$101)</f>
        <v>0</v>
      </c>
      <c r="EA508" s="19">
        <f>COUNTIF($F508:$CN508,EA$101)</f>
        <v>0</v>
      </c>
      <c r="EB508" s="19">
        <f>COUNTIF($F508:$CN508,EB$101)</f>
        <v>0</v>
      </c>
      <c r="EC508" s="19">
        <f>COUNTIF($F508:$CN508,EC$101)</f>
        <v>0</v>
      </c>
      <c r="ED508" s="19">
        <f>COUNTIF($F508:$CN508,ED$101)</f>
        <v>0</v>
      </c>
      <c r="EE508" s="19">
        <f>COUNTIF($F508:$CN508,EE$101)</f>
        <v>0</v>
      </c>
      <c r="EF508" s="19">
        <f>COUNTIF($F508:$CN508,EF$101)</f>
        <v>0</v>
      </c>
      <c r="EG508" s="19">
        <f>COUNTIF($F508:$CN508,EG$101)</f>
        <v>0</v>
      </c>
      <c r="EH508" s="19">
        <f>COUNTIF($F508:$CN508,EH$101)</f>
        <v>0</v>
      </c>
      <c r="EI508" s="19">
        <f>COUNTIF($F508:$CN508,EI$101)</f>
        <v>0</v>
      </c>
      <c r="EJ508" s="19">
        <f>COUNTIF($F508:$CN508,EJ$101)</f>
        <v>0</v>
      </c>
      <c r="EK508" s="19">
        <f>COUNTIF($F508:$CN508,EK$101)</f>
        <v>0</v>
      </c>
      <c r="EL508" s="19">
        <f>COUNTIF($F508:$CN508,EL$101)</f>
        <v>0</v>
      </c>
      <c r="EM508" s="19">
        <f>COUNTIF($F508:$CN508,EM$101)</f>
        <v>0</v>
      </c>
      <c r="EN508" s="19">
        <f>COUNTIF($F508:$CN508,EN$101)</f>
        <v>0</v>
      </c>
      <c r="EO508" s="19">
        <f>COUNTIF($F508:$CN508,EO$101)</f>
        <v>0</v>
      </c>
      <c r="EP508" s="19">
        <f>COUNTIF($F508:$CN508,EP$101)</f>
        <v>0</v>
      </c>
      <c r="EQ508" s="19">
        <f>COUNTIF($F508:$CN508,EQ$101)</f>
        <v>0</v>
      </c>
      <c r="ER508" s="19">
        <f>COUNTIF($F508:$CN508,ER$101)</f>
        <v>0</v>
      </c>
      <c r="ES508" s="19">
        <f>COUNTIF($F508:$CN508,ES$101)</f>
        <v>0</v>
      </c>
      <c r="ET508" s="19">
        <f>COUNTIF($F508:$CN508,ET$101)</f>
        <v>0</v>
      </c>
      <c r="EU508" s="19">
        <f>COUNTIF($F508:$CN508,EU$101)</f>
        <v>0</v>
      </c>
      <c r="EV508" s="19">
        <f>COUNTIF($F508:$CN508,EV$101)</f>
        <v>0</v>
      </c>
      <c r="EW508" s="19">
        <f>COUNTIF($F508:$CN508,EW$101)</f>
        <v>0</v>
      </c>
      <c r="EX508" s="19">
        <f>COUNTIF($F508:$CN508,EX$101)</f>
        <v>0</v>
      </c>
      <c r="EY508" s="19">
        <f>COUNTIF($F508:$CN508,EY$101)</f>
        <v>0</v>
      </c>
      <c r="EZ508" s="19">
        <f>COUNTIF($F508:$CN508,EZ$101)</f>
        <v>0</v>
      </c>
      <c r="FA508" s="19">
        <f>COUNTIF($F508:$CN508,FA$101)</f>
        <v>0</v>
      </c>
      <c r="FB508" s="19">
        <f>COUNTIF($F508:$CN508,FB$101)</f>
        <v>0</v>
      </c>
      <c r="FC508" s="19">
        <f>COUNTIF($F508:$CN508,FC$101)</f>
        <v>0</v>
      </c>
      <c r="FD508" s="19">
        <f>COUNTIF($F508:$CN508,FD$101)</f>
        <v>0</v>
      </c>
      <c r="FE508" s="19">
        <f>COUNTIF($F508:$CN508,FE$101)</f>
        <v>0</v>
      </c>
    </row>
    <row r="509" spans="1:161" ht="13.5" thickBot="1" x14ac:dyDescent="0.25">
      <c r="A509" s="12"/>
      <c r="B509" s="11"/>
      <c r="C509" s="11"/>
      <c r="D509" s="11"/>
      <c r="E509" s="10"/>
      <c r="F509" s="6"/>
      <c r="G509" s="39"/>
      <c r="H509" s="39"/>
      <c r="I509" s="39"/>
      <c r="J509" s="39"/>
      <c r="K509" s="39"/>
      <c r="L509" s="39"/>
      <c r="M509" s="38"/>
      <c r="N509" s="40" t="str">
        <f>IFERROR((COUNTIF(H509,[1]Locaux!$A$8)+COUNTIF(H509,[1]Locaux!$A$9)+COUNTIF(H509,[1]Locaux!$A$10)+COUNTIF(H509,[1]Locaux!$A$11)+COUNTIF(H509,[1]Locaux!$A$12)+COUNTIF(H509,[1]Locaux!$A$15)+COUNTIF(H509,[1]Locaux!$A$16)+COUNTIF(H509,[1]Locaux!$A$17))/(COUNTIF(G509,"*")+COUNTIF(K509,"*")+COUNTIF(M509,"*")),"0")</f>
        <v>0</v>
      </c>
      <c r="O509" s="6"/>
      <c r="P509" s="39"/>
      <c r="Q509" s="39"/>
      <c r="R509" s="39"/>
      <c r="S509" s="39"/>
      <c r="T509" s="39"/>
      <c r="U509" s="39"/>
      <c r="V509" s="38"/>
      <c r="W509" s="40" t="str">
        <f>IFERROR((COUNTIF(Q509,[1]Locaux!$A$8)+COUNTIF(Q509,[1]Locaux!$A$9)+COUNTIF(Q509,[1]Locaux!$A$10)+COUNTIF(Q509,[1]Locaux!$A$11)+COUNTIF(Q509,[1]Locaux!$A$12)+COUNTIF(Q509,[1]Locaux!$A$15)+COUNTIF(Q509,[1]Locaux!$A$16)+COUNTIF(Q509,[1]Locaux!$A$17))/(COUNTIF(P509,"*")+COUNTIF(T509,"*")+COUNTIF(V509,"*")),"0")</f>
        <v>0</v>
      </c>
      <c r="X509" s="6" t="s">
        <v>0</v>
      </c>
      <c r="Y509" s="39"/>
      <c r="Z509" s="39"/>
      <c r="AA509" s="39"/>
      <c r="AB509" s="39"/>
      <c r="AC509" s="39"/>
      <c r="AD509" s="39"/>
      <c r="AE509" s="38"/>
      <c r="AF509" s="40" t="str">
        <f>IFERROR((COUNTIF(Z509,[1]Locaux!$A$8)+COUNTIF(Z509,[1]Locaux!$A$9)+COUNTIF(Z509,[1]Locaux!$A$10)+COUNTIF(Z509,[1]Locaux!$A$11)+COUNTIF(Z509,[1]Locaux!$A$12)+COUNTIF(Z509,[1]Locaux!$A$15)+COUNTIF(Z509,[1]Locaux!$A$16)+COUNTIF(Z509,[1]Locaux!$A$17))/(COUNTIF(Y509,"*")+COUNTIF(AC509,"*")+COUNTIF(AE509,"*")),"0")</f>
        <v>0</v>
      </c>
      <c r="AG509" s="49" t="s">
        <v>16</v>
      </c>
      <c r="AH509" s="39"/>
      <c r="AI509" s="39"/>
      <c r="AJ509" s="39"/>
      <c r="AK509" s="39"/>
      <c r="AL509" s="39"/>
      <c r="AM509" s="39"/>
      <c r="AN509" s="38"/>
      <c r="AO509" s="40" t="str">
        <f>IFERROR((COUNTIF(AI509,[1]Locaux!$A$8)+COUNTIF(AI509,[1]Locaux!$A$9)+COUNTIF(AI509,[1]Locaux!$A$10)+COUNTIF(AI509,[1]Locaux!$A$11)+COUNTIF(AI509,[1]Locaux!$A$12)+COUNTIF(AI509,[1]Locaux!$A$15)+COUNTIF(AI509,[1]Locaux!$A$16)+COUNTIF(AI509,[1]Locaux!$A$17))/(COUNTIF(AH509,"*")+COUNTIF(AL509,"*")+COUNTIF(AN509,"*")),"0")</f>
        <v>0</v>
      </c>
      <c r="AP509" s="6" t="s">
        <v>17</v>
      </c>
      <c r="AQ509" s="39"/>
      <c r="AR509" s="39"/>
      <c r="AS509" s="39"/>
      <c r="AT509" s="39"/>
      <c r="AU509" s="39"/>
      <c r="AV509" s="39"/>
      <c r="AW509" s="38"/>
      <c r="AX509" s="40" t="str">
        <f>IFERROR((COUNTIF(AR509,[1]Locaux!$A$8)+COUNTIF(AR509,[1]Locaux!$A$9)+COUNTIF(AR509,[1]Locaux!$A$10)+COUNTIF(AR509,[1]Locaux!$A$11)+COUNTIF(AR509,[1]Locaux!$A$12)+COUNTIF(AR509,[1]Locaux!$A$15)+COUNTIF(AR509,[1]Locaux!$A$16)+COUNTIF(AR509,[1]Locaux!$A$17))/(COUNTIF(AQ509,"*")+COUNTIF(AU509,"*")+COUNTIF(AW509,"*")),"0")</f>
        <v>0</v>
      </c>
      <c r="AY509" s="6" t="s">
        <v>16</v>
      </c>
      <c r="AZ509" s="39"/>
      <c r="BA509" s="39"/>
      <c r="BB509" s="39"/>
      <c r="BC509" s="39"/>
      <c r="BD509" s="39"/>
      <c r="BE509" s="39"/>
      <c r="BF509" s="38"/>
      <c r="BG509" s="40" t="str">
        <f>IFERROR((COUNTIF(BA509,[1]Locaux!$A$8)+COUNTIF(BA509,[1]Locaux!$A$9)+COUNTIF(BA509,[1]Locaux!$A$10)+COUNTIF(BA509,[1]Locaux!$A$11)+COUNTIF(BA509,[1]Locaux!$A$12)+COUNTIF(BA509,[1]Locaux!$A$15)+COUNTIF(BA509,[1]Locaux!$A$16)+COUNTIF(BA509,[1]Locaux!$A$17))/(COUNTIF(AZ509,"*")+COUNTIF(BD509,"*")+COUNTIF(BF509,"*")),"0")</f>
        <v>0</v>
      </c>
      <c r="BH509" s="6"/>
      <c r="BI509" s="39"/>
      <c r="BJ509" s="39"/>
      <c r="BK509" s="39"/>
      <c r="BL509" s="39"/>
      <c r="BM509" s="39"/>
      <c r="BN509" s="39"/>
      <c r="BO509" s="38"/>
      <c r="BP509" s="40" t="str">
        <f>IFERROR((COUNTIF(BJ509,[1]Locaux!$A$8)+COUNTIF(BJ509,[1]Locaux!$A$9)+COUNTIF(BJ509,[1]Locaux!$A$10)+COUNTIF(BJ509,[1]Locaux!$A$11)+COUNTIF(BJ509,[1]Locaux!$A$12)+COUNTIF(BJ509,[1]Locaux!$A$15)+COUNTIF(BJ509,[1]Locaux!$A$16)+COUNTIF(BJ509,[1]Locaux!$A$17))/(COUNTIF(BI509,"*")+COUNTIF(BM509,"*")+COUNTIF(BO509,"*")),"0")</f>
        <v>0</v>
      </c>
      <c r="BQ509" s="6"/>
      <c r="BR509" s="39"/>
      <c r="BS509" s="39"/>
      <c r="BT509" s="39"/>
      <c r="BU509" s="39"/>
      <c r="BV509" s="39"/>
      <c r="BW509" s="39"/>
      <c r="BX509" s="38"/>
      <c r="BY509" s="6"/>
      <c r="BZ509" s="39"/>
      <c r="CA509" s="39"/>
      <c r="CB509" s="39"/>
      <c r="CC509" s="39"/>
      <c r="CD509" s="39"/>
      <c r="CE509" s="39"/>
      <c r="CF509" s="38"/>
      <c r="CG509" s="6"/>
      <c r="CH509" s="39"/>
      <c r="CI509" s="39"/>
      <c r="CJ509" s="39"/>
      <c r="CK509" s="39"/>
      <c r="CL509" s="39"/>
      <c r="CM509" s="39"/>
      <c r="CN509" s="38"/>
      <c r="CO509" s="37" t="e">
        <f>OR(CR509&gt;1,CS509&gt;1,CT509&gt;1,CU509&gt;1,CV509&gt;1,CW509&gt;1,CX509&gt;1,CY509&gt;1,CZ509&gt;1,DA509&gt;1,DB509&gt;1,DC509&gt;1,#REF!&gt;1,#REF!&gt;1,#REF!&gt;1,#REF!&gt;1,#REF!&gt;1,#REF!&gt;1,#REF!&gt;1,#REF!&gt;1,#REF!&gt;1,#REF!&gt;1,#REF!&gt;1,#REF!&gt;1,#REF!&gt;1,#REF!&gt;1,#REF!&gt;1,#REF!&gt;1,#REF!&gt;1,#REF!&gt;1)</f>
        <v>#REF!</v>
      </c>
      <c r="CP509" s="36" t="b">
        <f>OR(DR509&gt;1,DS509&gt;1,DT509&gt;1,DU509&gt;1,DV509&gt;1,DW509&gt;1,DX509&gt;1,DY509&gt;1,DZ509&gt;1,EA509&gt;1,EB509&gt;1,EC509&gt;1,ED509&gt;1,EE509&gt;1,EF509&gt;1,EG509&gt;1,EH509&gt;1,EI509&gt;1,EJ509&gt;1,EK509&gt;1,EL509&gt;1,EM509&gt;1,EN509&gt;1,EO509&gt;1,EP509&gt;1,EQ509&gt;1,ER509&gt;1,ES509&gt;1,ET509&gt;1,EU509&gt;1,EV509&gt;1,EW509&gt;1,EX509&gt;1,EY509&gt;1,EZ509&gt;1,FA509&gt;1,FB509&gt;1,FC509&gt;1,FD509&gt;1,FE509&gt;1)</f>
        <v>0</v>
      </c>
      <c r="CQ509" s="35"/>
      <c r="CR509" s="34">
        <f>COUNTIF($F509:$CN509,CR$101)</f>
        <v>0</v>
      </c>
      <c r="CS509" s="33">
        <f>COUNTIF($F509:$CN509,CS$101)</f>
        <v>0</v>
      </c>
      <c r="CT509" s="32">
        <f>COUNTIF($F509:$CN509,CT$101)</f>
        <v>0</v>
      </c>
      <c r="CU509" s="31">
        <f>COUNTIF($F509:$CN509,CU$101)</f>
        <v>0</v>
      </c>
      <c r="CV509" s="30">
        <f>COUNTIF($F509:$CN509,CV$101)</f>
        <v>0</v>
      </c>
      <c r="CW509" s="29">
        <f>COUNTIF($F509:$CN509,CW$101)</f>
        <v>0</v>
      </c>
      <c r="CX509" s="24">
        <f>COUNTIF($F509:$CN509,CX$101)</f>
        <v>0</v>
      </c>
      <c r="CY509" s="28">
        <f>COUNTIF($F509:$CN509,CY$101)</f>
        <v>0</v>
      </c>
      <c r="CZ509" s="27">
        <f>COUNTIF($F509:$CN509,CZ$101)</f>
        <v>0</v>
      </c>
      <c r="DA509" s="26">
        <f>COUNTIF($F509:$CN509,DA$101)</f>
        <v>0</v>
      </c>
      <c r="DB509" s="25">
        <f>COUNTIF($F509:$CN509,DB$101)</f>
        <v>0</v>
      </c>
      <c r="DC509" s="24">
        <f>COUNTIF($F509:$CN509,DC$101)</f>
        <v>0</v>
      </c>
      <c r="DD509" s="13"/>
      <c r="DE509" s="13"/>
      <c r="DF509" s="23"/>
      <c r="DG509" s="23"/>
      <c r="DH509" s="23"/>
      <c r="DI509" s="23"/>
      <c r="DJ509" s="23"/>
      <c r="DK509" s="23"/>
      <c r="DL509" s="23"/>
      <c r="DM509" s="23"/>
      <c r="DN509" s="23"/>
      <c r="DO509" s="23"/>
      <c r="DP509" s="22"/>
      <c r="DQ509" s="21"/>
      <c r="DR509" s="20">
        <f>COUNTIF($F509:$CN509,DR$101)</f>
        <v>0</v>
      </c>
      <c r="DS509" s="19">
        <f>COUNTIF($F509:$CN509,DS$101)</f>
        <v>0</v>
      </c>
      <c r="DT509" s="19">
        <f>COUNTIF($F509:$CN509,DT$101)</f>
        <v>0</v>
      </c>
      <c r="DU509" s="19">
        <f>COUNTIF($F509:$CN509,DU$101)</f>
        <v>0</v>
      </c>
      <c r="DV509" s="19">
        <f>COUNTIF($F509:$CN509,DV$101)</f>
        <v>0</v>
      </c>
      <c r="DW509" s="19">
        <f>COUNTIF($F509:$CN509,DW$101)</f>
        <v>0</v>
      </c>
      <c r="DX509" s="19">
        <f>COUNTIF($F509:$CN509,DX$101)</f>
        <v>0</v>
      </c>
      <c r="DY509" s="19">
        <f>COUNTIF($F509:$CN509,DY$101)</f>
        <v>0</v>
      </c>
      <c r="DZ509" s="19">
        <f>COUNTIF($F509:$CN509,DZ$101)</f>
        <v>0</v>
      </c>
      <c r="EA509" s="19">
        <f>COUNTIF($F509:$CN509,EA$101)</f>
        <v>0</v>
      </c>
      <c r="EB509" s="19">
        <f>COUNTIF($F509:$CN509,EB$101)</f>
        <v>0</v>
      </c>
      <c r="EC509" s="19">
        <f>COUNTIF($F509:$CN509,EC$101)</f>
        <v>0</v>
      </c>
      <c r="ED509" s="19">
        <f>COUNTIF($F509:$CN509,ED$101)</f>
        <v>0</v>
      </c>
      <c r="EE509" s="19">
        <f>COUNTIF($F509:$CN509,EE$101)</f>
        <v>0</v>
      </c>
      <c r="EF509" s="19">
        <f>COUNTIF($F509:$CN509,EF$101)</f>
        <v>0</v>
      </c>
      <c r="EG509" s="19">
        <f>COUNTIF($F509:$CN509,EG$101)</f>
        <v>0</v>
      </c>
      <c r="EH509" s="19">
        <f>COUNTIF($F509:$CN509,EH$101)</f>
        <v>0</v>
      </c>
      <c r="EI509" s="19">
        <f>COUNTIF($F509:$CN509,EI$101)</f>
        <v>0</v>
      </c>
      <c r="EJ509" s="19">
        <f>COUNTIF($F509:$CN509,EJ$101)</f>
        <v>0</v>
      </c>
      <c r="EK509" s="19">
        <f>COUNTIF($F509:$CN509,EK$101)</f>
        <v>0</v>
      </c>
      <c r="EL509" s="19">
        <f>COUNTIF($F509:$CN509,EL$101)</f>
        <v>0</v>
      </c>
      <c r="EM509" s="19">
        <f>COUNTIF($F509:$CN509,EM$101)</f>
        <v>0</v>
      </c>
      <c r="EN509" s="19">
        <f>COUNTIF($F509:$CN509,EN$101)</f>
        <v>0</v>
      </c>
      <c r="EO509" s="19">
        <f>COUNTIF($F509:$CN509,EO$101)</f>
        <v>0</v>
      </c>
      <c r="EP509" s="19">
        <f>COUNTIF($F509:$CN509,EP$101)</f>
        <v>0</v>
      </c>
      <c r="EQ509" s="19">
        <f>COUNTIF($F509:$CN509,EQ$101)</f>
        <v>0</v>
      </c>
      <c r="ER509" s="19">
        <f>COUNTIF($F509:$CN509,ER$101)</f>
        <v>0</v>
      </c>
      <c r="ES509" s="19">
        <f>COUNTIF($F509:$CN509,ES$101)</f>
        <v>0</v>
      </c>
      <c r="ET509" s="19">
        <f>COUNTIF($F509:$CN509,ET$101)</f>
        <v>0</v>
      </c>
      <c r="EU509" s="19">
        <f>COUNTIF($F509:$CN509,EU$101)</f>
        <v>0</v>
      </c>
      <c r="EV509" s="19">
        <f>COUNTIF($F509:$CN509,EV$101)</f>
        <v>0</v>
      </c>
      <c r="EW509" s="19">
        <f>COUNTIF($F509:$CN509,EW$101)</f>
        <v>0</v>
      </c>
      <c r="EX509" s="19">
        <f>COUNTIF($F509:$CN509,EX$101)</f>
        <v>0</v>
      </c>
      <c r="EY509" s="19">
        <f>COUNTIF($F509:$CN509,EY$101)</f>
        <v>0</v>
      </c>
      <c r="EZ509" s="19">
        <f>COUNTIF($F509:$CN509,EZ$101)</f>
        <v>0</v>
      </c>
      <c r="FA509" s="19">
        <f>COUNTIF($F509:$CN509,FA$101)</f>
        <v>0</v>
      </c>
      <c r="FB509" s="19">
        <f>COUNTIF($F509:$CN509,FB$101)</f>
        <v>0</v>
      </c>
      <c r="FC509" s="19">
        <f>COUNTIF($F509:$CN509,FC$101)</f>
        <v>0</v>
      </c>
      <c r="FD509" s="19">
        <f>COUNTIF($F509:$CN509,FD$101)</f>
        <v>0</v>
      </c>
      <c r="FE509" s="19">
        <f>COUNTIF($F509:$CN509,FE$101)</f>
        <v>0</v>
      </c>
    </row>
    <row r="510" spans="1:161" x14ac:dyDescent="0.2">
      <c r="A510" s="18" t="str">
        <f>CHOOSE(WEEKDAY($E510),"Dimanche","Lundi","Mardi","Mercredi","Jeudi","Vendredi","")</f>
        <v>Mercredi</v>
      </c>
      <c r="B510" s="17">
        <f>IF(M510&lt;&gt;"Cong. ",B508+1,B508+0)</f>
        <v>192</v>
      </c>
      <c r="C510" s="17">
        <f>IF(M510&lt;&gt;"Cong. ",C508+1,C508+0)</f>
        <v>171</v>
      </c>
      <c r="D510" s="17">
        <f>IF(M510="",D508+1,D508+0)</f>
        <v>67</v>
      </c>
      <c r="E510" s="16">
        <v>44342</v>
      </c>
      <c r="F510" s="7"/>
      <c r="G510" s="44"/>
      <c r="H510" s="44"/>
      <c r="I510" s="44"/>
      <c r="J510" s="44"/>
      <c r="K510" s="44"/>
      <c r="L510" s="44"/>
      <c r="M510" s="43"/>
      <c r="N510" s="40" t="str">
        <f>IFERROR((COUNTIF(H510,[1]Locaux!$A$8)+COUNTIF(H510,[1]Locaux!$A$9)+COUNTIF(H510,[1]Locaux!$A$10)+COUNTIF(H510,[1]Locaux!$A$11)+COUNTIF(H510,[1]Locaux!$A$12)+COUNTIF(H510,[1]Locaux!$A$15)+COUNTIF(H510,[1]Locaux!$A$16)+COUNTIF(H510,[1]Locaux!$A$17))/(COUNTIF(G510,"*")+COUNTIF(K510,"*")+COUNTIF(M510,"*")),"0")</f>
        <v>0</v>
      </c>
      <c r="O510" s="7"/>
      <c r="P510" s="44"/>
      <c r="Q510" s="44"/>
      <c r="R510" s="44"/>
      <c r="S510" s="44"/>
      <c r="T510" s="44"/>
      <c r="U510" s="44"/>
      <c r="V510" s="43"/>
      <c r="W510" s="40" t="str">
        <f>IFERROR((COUNTIF(Q510,[1]Locaux!$A$8)+COUNTIF(Q510,[1]Locaux!$A$9)+COUNTIF(Q510,[1]Locaux!$A$10)+COUNTIF(Q510,[1]Locaux!$A$11)+COUNTIF(Q510,[1]Locaux!$A$12)+COUNTIF(Q510,[1]Locaux!$A$15)+COUNTIF(Q510,[1]Locaux!$A$16)+COUNTIF(Q510,[1]Locaux!$A$17))/(COUNTIF(P510,"*")+COUNTIF(T510,"*")+COUNTIF(V510,"*")),"0")</f>
        <v>0</v>
      </c>
      <c r="X510" s="7" t="s">
        <v>0</v>
      </c>
      <c r="Y510" s="44"/>
      <c r="Z510" s="44"/>
      <c r="AA510" s="44"/>
      <c r="AB510" s="44"/>
      <c r="AC510" s="44"/>
      <c r="AD510" s="44"/>
      <c r="AE510" s="43"/>
      <c r="AF510" s="40" t="str">
        <f>IFERROR((COUNTIF(Z510,[1]Locaux!$A$8)+COUNTIF(Z510,[1]Locaux!$A$9)+COUNTIF(Z510,[1]Locaux!$A$10)+COUNTIF(Z510,[1]Locaux!$A$11)+COUNTIF(Z510,[1]Locaux!$A$12)+COUNTIF(Z510,[1]Locaux!$A$15)+COUNTIF(Z510,[1]Locaux!$A$16)+COUNTIF(Z510,[1]Locaux!$A$17))/(COUNTIF(Y510,"*")+COUNTIF(AC510,"*")+COUNTIF(AE510,"*")),"0")</f>
        <v>0</v>
      </c>
      <c r="AG510" s="7" t="s">
        <v>0</v>
      </c>
      <c r="AH510" s="44"/>
      <c r="AI510" s="44"/>
      <c r="AJ510" s="44"/>
      <c r="AK510" s="44"/>
      <c r="AL510" s="44"/>
      <c r="AM510" s="44"/>
      <c r="AN510" s="43"/>
      <c r="AO510" s="40" t="str">
        <f>IFERROR((COUNTIF(AI510,[1]Locaux!$A$8)+COUNTIF(AI510,[1]Locaux!$A$9)+COUNTIF(AI510,[1]Locaux!$A$10)+COUNTIF(AI510,[1]Locaux!$A$11)+COUNTIF(AI510,[1]Locaux!$A$12)+COUNTIF(AI510,[1]Locaux!$A$15)+COUNTIF(AI510,[1]Locaux!$A$16)+COUNTIF(AI510,[1]Locaux!$A$17))/(COUNTIF(AH510,"*")+COUNTIF(AL510,"*")+COUNTIF(AN510,"*")),"0")</f>
        <v>0</v>
      </c>
      <c r="AP510" s="54" t="s">
        <v>20</v>
      </c>
      <c r="AQ510" s="44"/>
      <c r="AR510" s="44"/>
      <c r="AS510" s="44"/>
      <c r="AT510" s="44"/>
      <c r="AU510" s="44"/>
      <c r="AV510" s="44"/>
      <c r="AW510" s="43"/>
      <c r="AX510" s="40" t="str">
        <f>IFERROR((COUNTIF(AR510,[1]Locaux!$A$8)+COUNTIF(AR510,[1]Locaux!$A$9)+COUNTIF(AR510,[1]Locaux!$A$10)+COUNTIF(AR510,[1]Locaux!$A$11)+COUNTIF(AR510,[1]Locaux!$A$12)+COUNTIF(AR510,[1]Locaux!$A$15)+COUNTIF(AR510,[1]Locaux!$A$16)+COUNTIF(AR510,[1]Locaux!$A$17))/(COUNTIF(AQ510,"*")+COUNTIF(AU510,"*")+COUNTIF(AW510,"*")),"0")</f>
        <v>0</v>
      </c>
      <c r="AY510" s="7" t="s">
        <v>17</v>
      </c>
      <c r="AZ510" s="44"/>
      <c r="BA510" s="44"/>
      <c r="BB510" s="44"/>
      <c r="BC510" s="44"/>
      <c r="BD510" s="44"/>
      <c r="BE510" s="44"/>
      <c r="BF510" s="43"/>
      <c r="BG510" s="40" t="str">
        <f>IFERROR((COUNTIF(BA510,[1]Locaux!$A$8)+COUNTIF(BA510,[1]Locaux!$A$9)+COUNTIF(BA510,[1]Locaux!$A$10)+COUNTIF(BA510,[1]Locaux!$A$11)+COUNTIF(BA510,[1]Locaux!$A$12)+COUNTIF(BA510,[1]Locaux!$A$15)+COUNTIF(BA510,[1]Locaux!$A$16)+COUNTIF(BA510,[1]Locaux!$A$17))/(COUNTIF(AZ510,"*")+COUNTIF(BD510,"*")+COUNTIF(BF510,"*")),"0")</f>
        <v>0</v>
      </c>
      <c r="BH510" s="7"/>
      <c r="BI510" s="44"/>
      <c r="BJ510" s="44"/>
      <c r="BK510" s="44"/>
      <c r="BL510" s="44"/>
      <c r="BM510" s="44"/>
      <c r="BN510" s="44"/>
      <c r="BO510" s="43"/>
      <c r="BP510" s="40" t="str">
        <f>IFERROR((COUNTIF(BJ510,[1]Locaux!$A$8)+COUNTIF(BJ510,[1]Locaux!$A$9)+COUNTIF(BJ510,[1]Locaux!$A$10)+COUNTIF(BJ510,[1]Locaux!$A$11)+COUNTIF(BJ510,[1]Locaux!$A$12)+COUNTIF(BJ510,[1]Locaux!$A$15)+COUNTIF(BJ510,[1]Locaux!$A$16)+COUNTIF(BJ510,[1]Locaux!$A$17))/(COUNTIF(BI510,"*")+COUNTIF(BM510,"*")+COUNTIF(BO510,"*")),"0")</f>
        <v>0</v>
      </c>
      <c r="BQ510" s="7"/>
      <c r="BR510" s="44"/>
      <c r="BS510" s="44"/>
      <c r="BT510" s="44"/>
      <c r="BU510" s="44"/>
      <c r="BV510" s="44"/>
      <c r="BW510" s="44"/>
      <c r="BX510" s="43"/>
      <c r="BY510" s="7"/>
      <c r="BZ510" s="44"/>
      <c r="CA510" s="44"/>
      <c r="CB510" s="44"/>
      <c r="CC510" s="44"/>
      <c r="CD510" s="44"/>
      <c r="CE510" s="44"/>
      <c r="CF510" s="43"/>
      <c r="CG510" s="7"/>
      <c r="CH510" s="44"/>
      <c r="CI510" s="44"/>
      <c r="CJ510" s="44"/>
      <c r="CK510" s="44"/>
      <c r="CL510" s="44"/>
      <c r="CM510" s="44"/>
      <c r="CN510" s="43"/>
      <c r="CO510" s="37" t="e">
        <f>OR(CR510&gt;1,CS510&gt;1,CT510&gt;1,CU510&gt;1,CV510&gt;1,CW510&gt;1,CX510&gt;1,CY510&gt;1,CZ510&gt;1,DA510&gt;1,DB510&gt;1,DC510&gt;1,#REF!&gt;1,#REF!&gt;1,#REF!&gt;1,#REF!&gt;1,#REF!&gt;1,#REF!&gt;1,#REF!&gt;1,#REF!&gt;1,#REF!&gt;1,#REF!&gt;1,#REF!&gt;1,#REF!&gt;1,#REF!&gt;1,#REF!&gt;1,#REF!&gt;1,#REF!&gt;1,#REF!&gt;1,#REF!&gt;1)</f>
        <v>#REF!</v>
      </c>
      <c r="CP510" s="36" t="b">
        <f>OR(DR510&gt;1,DS510&gt;1,DT510&gt;1,DU510&gt;1,DV510&gt;1,DW510&gt;1,DX510&gt;1,DY510&gt;1,DZ510&gt;1,EA510&gt;1,EB510&gt;1,EC510&gt;1,ED510&gt;1,EE510&gt;1,EF510&gt;1,EG510&gt;1,EH510&gt;1,EI510&gt;1,EJ510&gt;1,EK510&gt;1,EL510&gt;1,EM510&gt;1,EN510&gt;1,EO510&gt;1,EP510&gt;1,EQ510&gt;1,ER510&gt;1,ES510&gt;1,ET510&gt;1,EU510&gt;1,EV510&gt;1,EW510&gt;1,EX510&gt;1,EY510&gt;1,EZ510&gt;1,FA510&gt;1,FB510&gt;1,FC510&gt;1,FD510&gt;1,FE510&gt;1)</f>
        <v>0</v>
      </c>
      <c r="CQ510" s="35"/>
      <c r="CR510" s="34">
        <f>COUNTIF($F510:$CN510,CR$101)</f>
        <v>0</v>
      </c>
      <c r="CS510" s="33">
        <f>COUNTIF($F510:$CN510,CS$101)</f>
        <v>0</v>
      </c>
      <c r="CT510" s="32">
        <f>COUNTIF($F510:$CN510,CT$101)</f>
        <v>0</v>
      </c>
      <c r="CU510" s="31">
        <f>COUNTIF($F510:$CN510,CU$101)</f>
        <v>0</v>
      </c>
      <c r="CV510" s="30">
        <f>COUNTIF($F510:$CN510,CV$101)</f>
        <v>0</v>
      </c>
      <c r="CW510" s="29">
        <f>COUNTIF($F510:$CN510,CW$101)</f>
        <v>0</v>
      </c>
      <c r="CX510" s="24">
        <f>COUNTIF($F510:$CN510,CX$101)</f>
        <v>0</v>
      </c>
      <c r="CY510" s="28">
        <f>COUNTIF($F510:$CN510,CY$101)</f>
        <v>0</v>
      </c>
      <c r="CZ510" s="27">
        <f>COUNTIF($F510:$CN510,CZ$101)</f>
        <v>0</v>
      </c>
      <c r="DA510" s="26">
        <f>COUNTIF($F510:$CN510,DA$101)</f>
        <v>0</v>
      </c>
      <c r="DB510" s="25">
        <f>COUNTIF($F510:$CN510,DB$101)</f>
        <v>0</v>
      </c>
      <c r="DC510" s="24">
        <f>COUNTIF($F510:$CN510,DC$101)</f>
        <v>0</v>
      </c>
      <c r="DD510" s="13"/>
      <c r="DE510" s="13"/>
      <c r="DF510" s="23"/>
      <c r="DG510" s="23"/>
      <c r="DH510" s="23"/>
      <c r="DI510" s="23"/>
      <c r="DJ510" s="23"/>
      <c r="DK510" s="23"/>
      <c r="DL510" s="23"/>
      <c r="DM510" s="23"/>
      <c r="DN510" s="23"/>
      <c r="DO510" s="23"/>
      <c r="DP510" s="22"/>
      <c r="DQ510" s="21"/>
      <c r="DR510" s="20">
        <f>COUNTIF($F510:$CN510,DR$101)</f>
        <v>0</v>
      </c>
      <c r="DS510" s="19">
        <f>COUNTIF($F510:$CN510,DS$101)</f>
        <v>0</v>
      </c>
      <c r="DT510" s="19">
        <f>COUNTIF($F510:$CN510,DT$101)</f>
        <v>0</v>
      </c>
      <c r="DU510" s="19">
        <f>COUNTIF($F510:$CN510,DU$101)</f>
        <v>0</v>
      </c>
      <c r="DV510" s="19">
        <f>COUNTIF($F510:$CN510,DV$101)</f>
        <v>0</v>
      </c>
      <c r="DW510" s="19">
        <f>COUNTIF($F510:$CN510,DW$101)</f>
        <v>0</v>
      </c>
      <c r="DX510" s="19">
        <f>COUNTIF($F510:$CN510,DX$101)</f>
        <v>0</v>
      </c>
      <c r="DY510" s="19">
        <f>COUNTIF($F510:$CN510,DY$101)</f>
        <v>0</v>
      </c>
      <c r="DZ510" s="19">
        <f>COUNTIF($F510:$CN510,DZ$101)</f>
        <v>0</v>
      </c>
      <c r="EA510" s="19">
        <f>COUNTIF($F510:$CN510,EA$101)</f>
        <v>0</v>
      </c>
      <c r="EB510" s="19">
        <f>COUNTIF($F510:$CN510,EB$101)</f>
        <v>0</v>
      </c>
      <c r="EC510" s="19">
        <f>COUNTIF($F510:$CN510,EC$101)</f>
        <v>0</v>
      </c>
      <c r="ED510" s="19">
        <f>COUNTIF($F510:$CN510,ED$101)</f>
        <v>0</v>
      </c>
      <c r="EE510" s="19">
        <f>COUNTIF($F510:$CN510,EE$101)</f>
        <v>0</v>
      </c>
      <c r="EF510" s="19">
        <f>COUNTIF($F510:$CN510,EF$101)</f>
        <v>0</v>
      </c>
      <c r="EG510" s="19">
        <f>COUNTIF($F510:$CN510,EG$101)</f>
        <v>0</v>
      </c>
      <c r="EH510" s="19">
        <f>COUNTIF($F510:$CN510,EH$101)</f>
        <v>0</v>
      </c>
      <c r="EI510" s="19">
        <f>COUNTIF($F510:$CN510,EI$101)</f>
        <v>0</v>
      </c>
      <c r="EJ510" s="19">
        <f>COUNTIF($F510:$CN510,EJ$101)</f>
        <v>0</v>
      </c>
      <c r="EK510" s="19">
        <f>COUNTIF($F510:$CN510,EK$101)</f>
        <v>0</v>
      </c>
      <c r="EL510" s="19">
        <f>COUNTIF($F510:$CN510,EL$101)</f>
        <v>0</v>
      </c>
      <c r="EM510" s="19">
        <f>COUNTIF($F510:$CN510,EM$101)</f>
        <v>0</v>
      </c>
      <c r="EN510" s="19">
        <f>COUNTIF($F510:$CN510,EN$101)</f>
        <v>0</v>
      </c>
      <c r="EO510" s="19">
        <f>COUNTIF($F510:$CN510,EO$101)</f>
        <v>0</v>
      </c>
      <c r="EP510" s="19">
        <f>COUNTIF($F510:$CN510,EP$101)</f>
        <v>0</v>
      </c>
      <c r="EQ510" s="19">
        <f>COUNTIF($F510:$CN510,EQ$101)</f>
        <v>0</v>
      </c>
      <c r="ER510" s="19">
        <f>COUNTIF($F510:$CN510,ER$101)</f>
        <v>0</v>
      </c>
      <c r="ES510" s="19">
        <f>COUNTIF($F510:$CN510,ES$101)</f>
        <v>0</v>
      </c>
      <c r="ET510" s="19">
        <f>COUNTIF($F510:$CN510,ET$101)</f>
        <v>0</v>
      </c>
      <c r="EU510" s="19">
        <f>COUNTIF($F510:$CN510,EU$101)</f>
        <v>0</v>
      </c>
      <c r="EV510" s="19">
        <f>COUNTIF($F510:$CN510,EV$101)</f>
        <v>0</v>
      </c>
      <c r="EW510" s="19">
        <f>COUNTIF($F510:$CN510,EW$101)</f>
        <v>0</v>
      </c>
      <c r="EX510" s="19">
        <f>COUNTIF($F510:$CN510,EX$101)</f>
        <v>0</v>
      </c>
      <c r="EY510" s="19">
        <f>COUNTIF($F510:$CN510,EY$101)</f>
        <v>0</v>
      </c>
      <c r="EZ510" s="19">
        <f>COUNTIF($F510:$CN510,EZ$101)</f>
        <v>0</v>
      </c>
      <c r="FA510" s="19">
        <f>COUNTIF($F510:$CN510,FA$101)</f>
        <v>0</v>
      </c>
      <c r="FB510" s="19">
        <f>COUNTIF($F510:$CN510,FB$101)</f>
        <v>0</v>
      </c>
      <c r="FC510" s="19">
        <f>COUNTIF($F510:$CN510,FC$101)</f>
        <v>0</v>
      </c>
      <c r="FD510" s="19">
        <f>COUNTIF($F510:$CN510,FD$101)</f>
        <v>0</v>
      </c>
      <c r="FE510" s="19">
        <f>COUNTIF($F510:$CN510,FE$101)</f>
        <v>0</v>
      </c>
    </row>
    <row r="511" spans="1:161" ht="13.5" thickBot="1" x14ac:dyDescent="0.25">
      <c r="A511" s="12"/>
      <c r="B511" s="11"/>
      <c r="C511" s="11"/>
      <c r="D511" s="11"/>
      <c r="E511" s="10"/>
      <c r="F511" s="6"/>
      <c r="G511" s="39"/>
      <c r="H511" s="39"/>
      <c r="I511" s="39"/>
      <c r="J511" s="39"/>
      <c r="K511" s="39"/>
      <c r="L511" s="39"/>
      <c r="M511" s="38"/>
      <c r="N511" s="40" t="str">
        <f>IFERROR((COUNTIF(H511,[1]Locaux!$A$8)+COUNTIF(H511,[1]Locaux!$A$9)+COUNTIF(H511,[1]Locaux!$A$10)+COUNTIF(H511,[1]Locaux!$A$11)+COUNTIF(H511,[1]Locaux!$A$12)+COUNTIF(H511,[1]Locaux!$A$15)+COUNTIF(H511,[1]Locaux!$A$16)+COUNTIF(H511,[1]Locaux!$A$17))/(COUNTIF(G511,"*")+COUNTIF(K511,"*")+COUNTIF(M511,"*")),"0")</f>
        <v>0</v>
      </c>
      <c r="O511" s="6"/>
      <c r="P511" s="39"/>
      <c r="Q511" s="39"/>
      <c r="R511" s="39"/>
      <c r="S511" s="39"/>
      <c r="T511" s="39"/>
      <c r="U511" s="39"/>
      <c r="V511" s="38"/>
      <c r="W511" s="40" t="str">
        <f>IFERROR((COUNTIF(Q511,[1]Locaux!$A$8)+COUNTIF(Q511,[1]Locaux!$A$9)+COUNTIF(Q511,[1]Locaux!$A$10)+COUNTIF(Q511,[1]Locaux!$A$11)+COUNTIF(Q511,[1]Locaux!$A$12)+COUNTIF(Q511,[1]Locaux!$A$15)+COUNTIF(Q511,[1]Locaux!$A$16)+COUNTIF(Q511,[1]Locaux!$A$17))/(COUNTIF(P511,"*")+COUNTIF(T511,"*")+COUNTIF(V511,"*")),"0")</f>
        <v>0</v>
      </c>
      <c r="X511" s="6" t="s">
        <v>0</v>
      </c>
      <c r="Y511" s="39"/>
      <c r="Z511" s="39"/>
      <c r="AA511" s="39"/>
      <c r="AB511" s="39"/>
      <c r="AC511" s="39"/>
      <c r="AD511" s="39"/>
      <c r="AE511" s="38"/>
      <c r="AF511" s="40" t="str">
        <f>IFERROR((COUNTIF(Z511,[1]Locaux!$A$8)+COUNTIF(Z511,[1]Locaux!$A$9)+COUNTIF(Z511,[1]Locaux!$A$10)+COUNTIF(Z511,[1]Locaux!$A$11)+COUNTIF(Z511,[1]Locaux!$A$12)+COUNTIF(Z511,[1]Locaux!$A$15)+COUNTIF(Z511,[1]Locaux!$A$16)+COUNTIF(Z511,[1]Locaux!$A$17))/(COUNTIF(Y511,"*")+COUNTIF(AC511,"*")+COUNTIF(AE511,"*")),"0")</f>
        <v>0</v>
      </c>
      <c r="AG511" s="6" t="s">
        <v>0</v>
      </c>
      <c r="AH511" s="39"/>
      <c r="AI511" s="39"/>
      <c r="AJ511" s="39"/>
      <c r="AK511" s="39"/>
      <c r="AL511" s="39"/>
      <c r="AM511" s="39"/>
      <c r="AN511" s="38"/>
      <c r="AO511" s="40" t="str">
        <f>IFERROR((COUNTIF(AI511,[1]Locaux!$A$8)+COUNTIF(AI511,[1]Locaux!$A$9)+COUNTIF(AI511,[1]Locaux!$A$10)+COUNTIF(AI511,[1]Locaux!$A$11)+COUNTIF(AI511,[1]Locaux!$A$12)+COUNTIF(AI511,[1]Locaux!$A$15)+COUNTIF(AI511,[1]Locaux!$A$16)+COUNTIF(AI511,[1]Locaux!$A$17))/(COUNTIF(AH511,"*")+COUNTIF(AL511,"*")+COUNTIF(AN511,"*")),"0")</f>
        <v>0</v>
      </c>
      <c r="AP511" s="53" t="s">
        <v>20</v>
      </c>
      <c r="AQ511" s="39"/>
      <c r="AR511" s="39"/>
      <c r="AS511" s="39"/>
      <c r="AT511" s="39"/>
      <c r="AU511" s="39"/>
      <c r="AV511" s="39"/>
      <c r="AW511" s="38"/>
      <c r="AX511" s="40" t="str">
        <f>IFERROR((COUNTIF(AR511,[1]Locaux!$A$8)+COUNTIF(AR511,[1]Locaux!$A$9)+COUNTIF(AR511,[1]Locaux!$A$10)+COUNTIF(AR511,[1]Locaux!$A$11)+COUNTIF(AR511,[1]Locaux!$A$12)+COUNTIF(AR511,[1]Locaux!$A$15)+COUNTIF(AR511,[1]Locaux!$A$16)+COUNTIF(AR511,[1]Locaux!$A$17))/(COUNTIF(AQ511,"*")+COUNTIF(AU511,"*")+COUNTIF(AW511,"*")),"0")</f>
        <v>0</v>
      </c>
      <c r="AY511" s="6" t="s">
        <v>17</v>
      </c>
      <c r="AZ511" s="39"/>
      <c r="BA511" s="39"/>
      <c r="BB511" s="39"/>
      <c r="BC511" s="39"/>
      <c r="BD511" s="39"/>
      <c r="BE511" s="39"/>
      <c r="BF511" s="38"/>
      <c r="BG511" s="40" t="str">
        <f>IFERROR((COUNTIF(BA511,[1]Locaux!$A$8)+COUNTIF(BA511,[1]Locaux!$A$9)+COUNTIF(BA511,[1]Locaux!$A$10)+COUNTIF(BA511,[1]Locaux!$A$11)+COUNTIF(BA511,[1]Locaux!$A$12)+COUNTIF(BA511,[1]Locaux!$A$15)+COUNTIF(BA511,[1]Locaux!$A$16)+COUNTIF(BA511,[1]Locaux!$A$17))/(COUNTIF(AZ511,"*")+COUNTIF(BD511,"*")+COUNTIF(BF511,"*")),"0")</f>
        <v>0</v>
      </c>
      <c r="BH511" s="6"/>
      <c r="BI511" s="39"/>
      <c r="BJ511" s="39"/>
      <c r="BK511" s="39"/>
      <c r="BL511" s="39"/>
      <c r="BM511" s="39"/>
      <c r="BN511" s="39"/>
      <c r="BO511" s="38"/>
      <c r="BP511" s="40" t="str">
        <f>IFERROR((COUNTIF(BJ511,[1]Locaux!$A$8)+COUNTIF(BJ511,[1]Locaux!$A$9)+COUNTIF(BJ511,[1]Locaux!$A$10)+COUNTIF(BJ511,[1]Locaux!$A$11)+COUNTIF(BJ511,[1]Locaux!$A$12)+COUNTIF(BJ511,[1]Locaux!$A$15)+COUNTIF(BJ511,[1]Locaux!$A$16)+COUNTIF(BJ511,[1]Locaux!$A$17))/(COUNTIF(BI511,"*")+COUNTIF(BM511,"*")+COUNTIF(BO511,"*")),"0")</f>
        <v>0</v>
      </c>
      <c r="BQ511" s="6"/>
      <c r="BR511" s="39"/>
      <c r="BS511" s="39"/>
      <c r="BT511" s="39"/>
      <c r="BU511" s="39"/>
      <c r="BV511" s="39"/>
      <c r="BW511" s="39"/>
      <c r="BX511" s="38"/>
      <c r="BY511" s="6"/>
      <c r="BZ511" s="39"/>
      <c r="CA511" s="39"/>
      <c r="CB511" s="39"/>
      <c r="CC511" s="39"/>
      <c r="CD511" s="39"/>
      <c r="CE511" s="39"/>
      <c r="CF511" s="38"/>
      <c r="CG511" s="6"/>
      <c r="CH511" s="39"/>
      <c r="CI511" s="39"/>
      <c r="CJ511" s="39"/>
      <c r="CK511" s="39"/>
      <c r="CL511" s="39"/>
      <c r="CM511" s="39"/>
      <c r="CN511" s="38"/>
      <c r="CO511" s="37" t="e">
        <f>OR(CR511&gt;1,CS511&gt;1,CT511&gt;1,CU511&gt;1,CV511&gt;1,CW511&gt;1,CX511&gt;1,CY511&gt;1,CZ511&gt;1,DA511&gt;1,DB511&gt;1,DC511&gt;1,#REF!&gt;1,#REF!&gt;1,#REF!&gt;1,#REF!&gt;1,#REF!&gt;1,#REF!&gt;1,#REF!&gt;1,#REF!&gt;1,#REF!&gt;1,#REF!&gt;1,#REF!&gt;1,#REF!&gt;1,#REF!&gt;1,#REF!&gt;1,#REF!&gt;1,#REF!&gt;1,#REF!&gt;1,#REF!&gt;1)</f>
        <v>#REF!</v>
      </c>
      <c r="CP511" s="36" t="b">
        <f>OR(DR511&gt;1,DS511&gt;1,DT511&gt;1,DU511&gt;1,DV511&gt;1,DW511&gt;1,DX511&gt;1,DY511&gt;1,DZ511&gt;1,EA511&gt;1,EB511&gt;1,EC511&gt;1,ED511&gt;1,EE511&gt;1,EF511&gt;1,EG511&gt;1,EH511&gt;1,EI511&gt;1,EJ511&gt;1,EK511&gt;1,EL511&gt;1,EM511&gt;1,EN511&gt;1,EO511&gt;1,EP511&gt;1,EQ511&gt;1,ER511&gt;1,ES511&gt;1,ET511&gt;1,EU511&gt;1,EV511&gt;1,EW511&gt;1,EX511&gt;1,EY511&gt;1,EZ511&gt;1,FA511&gt;1,FB511&gt;1,FC511&gt;1,FD511&gt;1,FE511&gt;1)</f>
        <v>0</v>
      </c>
      <c r="CQ511" s="35"/>
      <c r="CR511" s="34">
        <f>COUNTIF($F511:$CN511,CR$101)</f>
        <v>0</v>
      </c>
      <c r="CS511" s="33">
        <f>COUNTIF($F511:$CN511,CS$101)</f>
        <v>0</v>
      </c>
      <c r="CT511" s="32">
        <f>COUNTIF($F511:$CN511,CT$101)</f>
        <v>0</v>
      </c>
      <c r="CU511" s="31">
        <f>COUNTIF($F511:$CN511,CU$101)</f>
        <v>0</v>
      </c>
      <c r="CV511" s="30">
        <f>COUNTIF($F511:$CN511,CV$101)</f>
        <v>0</v>
      </c>
      <c r="CW511" s="29">
        <f>COUNTIF($F511:$CN511,CW$101)</f>
        <v>0</v>
      </c>
      <c r="CX511" s="24">
        <f>COUNTIF($F511:$CN511,CX$101)</f>
        <v>0</v>
      </c>
      <c r="CY511" s="28">
        <f>COUNTIF($F511:$CN511,CY$101)</f>
        <v>0</v>
      </c>
      <c r="CZ511" s="27">
        <f>COUNTIF($F511:$CN511,CZ$101)</f>
        <v>0</v>
      </c>
      <c r="DA511" s="26">
        <f>COUNTIF($F511:$CN511,DA$101)</f>
        <v>0</v>
      </c>
      <c r="DB511" s="25">
        <f>COUNTIF($F511:$CN511,DB$101)</f>
        <v>0</v>
      </c>
      <c r="DC511" s="24">
        <f>COUNTIF($F511:$CN511,DC$101)</f>
        <v>0</v>
      </c>
      <c r="DD511" s="13"/>
      <c r="DE511" s="13"/>
      <c r="DF511" s="23"/>
      <c r="DG511" s="23"/>
      <c r="DH511" s="23"/>
      <c r="DI511" s="23"/>
      <c r="DJ511" s="23"/>
      <c r="DK511" s="23"/>
      <c r="DL511" s="23"/>
      <c r="DM511" s="23"/>
      <c r="DN511" s="23"/>
      <c r="DO511" s="23"/>
      <c r="DP511" s="22"/>
      <c r="DQ511" s="21"/>
      <c r="DR511" s="20">
        <f>COUNTIF($F511:$CN511,DR$101)</f>
        <v>0</v>
      </c>
      <c r="DS511" s="19">
        <f>COUNTIF($F511:$CN511,DS$101)</f>
        <v>0</v>
      </c>
      <c r="DT511" s="19">
        <f>COUNTIF($F511:$CN511,DT$101)</f>
        <v>0</v>
      </c>
      <c r="DU511" s="19">
        <f>COUNTIF($F511:$CN511,DU$101)</f>
        <v>0</v>
      </c>
      <c r="DV511" s="19">
        <f>COUNTIF($F511:$CN511,DV$101)</f>
        <v>0</v>
      </c>
      <c r="DW511" s="19">
        <f>COUNTIF($F511:$CN511,DW$101)</f>
        <v>0</v>
      </c>
      <c r="DX511" s="19">
        <f>COUNTIF($F511:$CN511,DX$101)</f>
        <v>0</v>
      </c>
      <c r="DY511" s="19">
        <f>COUNTIF($F511:$CN511,DY$101)</f>
        <v>0</v>
      </c>
      <c r="DZ511" s="19">
        <f>COUNTIF($F511:$CN511,DZ$101)</f>
        <v>0</v>
      </c>
      <c r="EA511" s="19">
        <f>COUNTIF($F511:$CN511,EA$101)</f>
        <v>0</v>
      </c>
      <c r="EB511" s="19">
        <f>COUNTIF($F511:$CN511,EB$101)</f>
        <v>0</v>
      </c>
      <c r="EC511" s="19">
        <f>COUNTIF($F511:$CN511,EC$101)</f>
        <v>0</v>
      </c>
      <c r="ED511" s="19">
        <f>COUNTIF($F511:$CN511,ED$101)</f>
        <v>0</v>
      </c>
      <c r="EE511" s="19">
        <f>COUNTIF($F511:$CN511,EE$101)</f>
        <v>0</v>
      </c>
      <c r="EF511" s="19">
        <f>COUNTIF($F511:$CN511,EF$101)</f>
        <v>0</v>
      </c>
      <c r="EG511" s="19">
        <f>COUNTIF($F511:$CN511,EG$101)</f>
        <v>0</v>
      </c>
      <c r="EH511" s="19">
        <f>COUNTIF($F511:$CN511,EH$101)</f>
        <v>0</v>
      </c>
      <c r="EI511" s="19">
        <f>COUNTIF($F511:$CN511,EI$101)</f>
        <v>0</v>
      </c>
      <c r="EJ511" s="19">
        <f>COUNTIF($F511:$CN511,EJ$101)</f>
        <v>0</v>
      </c>
      <c r="EK511" s="19">
        <f>COUNTIF($F511:$CN511,EK$101)</f>
        <v>0</v>
      </c>
      <c r="EL511" s="19">
        <f>COUNTIF($F511:$CN511,EL$101)</f>
        <v>0</v>
      </c>
      <c r="EM511" s="19">
        <f>COUNTIF($F511:$CN511,EM$101)</f>
        <v>0</v>
      </c>
      <c r="EN511" s="19">
        <f>COUNTIF($F511:$CN511,EN$101)</f>
        <v>0</v>
      </c>
      <c r="EO511" s="19">
        <f>COUNTIF($F511:$CN511,EO$101)</f>
        <v>0</v>
      </c>
      <c r="EP511" s="19">
        <f>COUNTIF($F511:$CN511,EP$101)</f>
        <v>0</v>
      </c>
      <c r="EQ511" s="19">
        <f>COUNTIF($F511:$CN511,EQ$101)</f>
        <v>0</v>
      </c>
      <c r="ER511" s="19">
        <f>COUNTIF($F511:$CN511,ER$101)</f>
        <v>0</v>
      </c>
      <c r="ES511" s="19">
        <f>COUNTIF($F511:$CN511,ES$101)</f>
        <v>0</v>
      </c>
      <c r="ET511" s="19">
        <f>COUNTIF($F511:$CN511,ET$101)</f>
        <v>0</v>
      </c>
      <c r="EU511" s="19">
        <f>COUNTIF($F511:$CN511,EU$101)</f>
        <v>0</v>
      </c>
      <c r="EV511" s="19">
        <f>COUNTIF($F511:$CN511,EV$101)</f>
        <v>0</v>
      </c>
      <c r="EW511" s="19">
        <f>COUNTIF($F511:$CN511,EW$101)</f>
        <v>0</v>
      </c>
      <c r="EX511" s="19">
        <f>COUNTIF($F511:$CN511,EX$101)</f>
        <v>0</v>
      </c>
      <c r="EY511" s="19">
        <f>COUNTIF($F511:$CN511,EY$101)</f>
        <v>0</v>
      </c>
      <c r="EZ511" s="19">
        <f>COUNTIF($F511:$CN511,EZ$101)</f>
        <v>0</v>
      </c>
      <c r="FA511" s="19">
        <f>COUNTIF($F511:$CN511,FA$101)</f>
        <v>0</v>
      </c>
      <c r="FB511" s="19">
        <f>COUNTIF($F511:$CN511,FB$101)</f>
        <v>0</v>
      </c>
      <c r="FC511" s="19">
        <f>COUNTIF($F511:$CN511,FC$101)</f>
        <v>0</v>
      </c>
      <c r="FD511" s="19">
        <f>COUNTIF($F511:$CN511,FD$101)</f>
        <v>0</v>
      </c>
      <c r="FE511" s="19">
        <f>COUNTIF($F511:$CN511,FE$101)</f>
        <v>0</v>
      </c>
    </row>
    <row r="512" spans="1:161" x14ac:dyDescent="0.2">
      <c r="A512" s="18" t="str">
        <f>CHOOSE(WEEKDAY($E512),"Dimanche","Lundi","Mardi","Mercredi","Jeudi","Vendredi","")</f>
        <v>Jeudi</v>
      </c>
      <c r="B512" s="17">
        <f>IF(M512&lt;&gt;"Cong. ",B510+1,B510+0)</f>
        <v>193</v>
      </c>
      <c r="C512" s="17">
        <f>IF(M512&lt;&gt;"Cong. ",C510+1,C510+0)</f>
        <v>172</v>
      </c>
      <c r="D512" s="17">
        <f>IF(M512="",D510+1,D510+0)</f>
        <v>68</v>
      </c>
      <c r="E512" s="16">
        <v>44343</v>
      </c>
      <c r="F512" s="7"/>
      <c r="G512" s="44"/>
      <c r="H512" s="44"/>
      <c r="I512" s="44"/>
      <c r="J512" s="44"/>
      <c r="K512" s="44"/>
      <c r="L512" s="44"/>
      <c r="M512" s="43"/>
      <c r="N512" s="40" t="str">
        <f>IFERROR((COUNTIF(H512,[1]Locaux!$A$8)+COUNTIF(H512,[1]Locaux!$A$9)+COUNTIF(H512,[1]Locaux!$A$10)+COUNTIF(H512,[1]Locaux!$A$11)+COUNTIF(H512,[1]Locaux!$A$12)+COUNTIF(H512,[1]Locaux!$A$15)+COUNTIF(H512,[1]Locaux!$A$16)+COUNTIF(H512,[1]Locaux!$A$17))/(COUNTIF(G512,"*")+COUNTIF(K512,"*")+COUNTIF(M512,"*")),"0")</f>
        <v>0</v>
      </c>
      <c r="O512" s="7"/>
      <c r="P512" s="44"/>
      <c r="Q512" s="44"/>
      <c r="R512" s="44"/>
      <c r="S512" s="44"/>
      <c r="T512" s="44"/>
      <c r="U512" s="44"/>
      <c r="V512" s="43"/>
      <c r="W512" s="40" t="str">
        <f>IFERROR((COUNTIF(Q512,[1]Locaux!$A$8)+COUNTIF(Q512,[1]Locaux!$A$9)+COUNTIF(Q512,[1]Locaux!$A$10)+COUNTIF(Q512,[1]Locaux!$A$11)+COUNTIF(Q512,[1]Locaux!$A$12)+COUNTIF(Q512,[1]Locaux!$A$15)+COUNTIF(Q512,[1]Locaux!$A$16)+COUNTIF(Q512,[1]Locaux!$A$17))/(COUNTIF(P512,"*")+COUNTIF(T512,"*")+COUNTIF(V512,"*")),"0")</f>
        <v>0</v>
      </c>
      <c r="X512" s="7" t="s">
        <v>0</v>
      </c>
      <c r="Y512" s="44"/>
      <c r="Z512" s="44"/>
      <c r="AA512" s="44"/>
      <c r="AB512" s="44"/>
      <c r="AC512" s="44"/>
      <c r="AD512" s="44"/>
      <c r="AE512" s="43"/>
      <c r="AF512" s="40" t="str">
        <f>IFERROR((COUNTIF(Z512,[1]Locaux!$A$8)+COUNTIF(Z512,[1]Locaux!$A$9)+COUNTIF(Z512,[1]Locaux!$A$10)+COUNTIF(Z512,[1]Locaux!$A$11)+COUNTIF(Z512,[1]Locaux!$A$12)+COUNTIF(Z512,[1]Locaux!$A$15)+COUNTIF(Z512,[1]Locaux!$A$16)+COUNTIF(Z512,[1]Locaux!$A$17))/(COUNTIF(Y512,"*")+COUNTIF(AC512,"*")+COUNTIF(AE512,"*")),"0")</f>
        <v>0</v>
      </c>
      <c r="AG512" s="7" t="s">
        <v>0</v>
      </c>
      <c r="AH512" s="44"/>
      <c r="AI512" s="44"/>
      <c r="AJ512" s="44"/>
      <c r="AK512" s="44"/>
      <c r="AL512" s="44"/>
      <c r="AM512" s="44"/>
      <c r="AN512" s="43"/>
      <c r="AO512" s="40" t="str">
        <f>IFERROR((COUNTIF(AI512,[1]Locaux!$A$8)+COUNTIF(AI512,[1]Locaux!$A$9)+COUNTIF(AI512,[1]Locaux!$A$10)+COUNTIF(AI512,[1]Locaux!$A$11)+COUNTIF(AI512,[1]Locaux!$A$12)+COUNTIF(AI512,[1]Locaux!$A$15)+COUNTIF(AI512,[1]Locaux!$A$16)+COUNTIF(AI512,[1]Locaux!$A$17))/(COUNTIF(AH512,"*")+COUNTIF(AL512,"*")+COUNTIF(AN512,"*")),"0")</f>
        <v>0</v>
      </c>
      <c r="AP512" s="54" t="s">
        <v>20</v>
      </c>
      <c r="AQ512" s="44"/>
      <c r="AR512" s="44"/>
      <c r="AS512" s="44"/>
      <c r="AT512" s="44"/>
      <c r="AU512" s="44"/>
      <c r="AV512" s="44"/>
      <c r="AW512" s="43"/>
      <c r="AX512" s="40" t="str">
        <f>IFERROR((COUNTIF(AR512,[1]Locaux!$A$8)+COUNTIF(AR512,[1]Locaux!$A$9)+COUNTIF(AR512,[1]Locaux!$A$10)+COUNTIF(AR512,[1]Locaux!$A$11)+COUNTIF(AR512,[1]Locaux!$A$12)+COUNTIF(AR512,[1]Locaux!$A$15)+COUNTIF(AR512,[1]Locaux!$A$16)+COUNTIF(AR512,[1]Locaux!$A$17))/(COUNTIF(AQ512,"*")+COUNTIF(AU512,"*")+COUNTIF(AW512,"*")),"0")</f>
        <v>0</v>
      </c>
      <c r="AY512" s="7" t="s">
        <v>16</v>
      </c>
      <c r="AZ512" s="44"/>
      <c r="BA512" s="44"/>
      <c r="BB512" s="44"/>
      <c r="BC512" s="44"/>
      <c r="BD512" s="44"/>
      <c r="BE512" s="44"/>
      <c r="BF512" s="43"/>
      <c r="BG512" s="40" t="str">
        <f>IFERROR((COUNTIF(BA512,[1]Locaux!$A$8)+COUNTIF(BA512,[1]Locaux!$A$9)+COUNTIF(BA512,[1]Locaux!$A$10)+COUNTIF(BA512,[1]Locaux!$A$11)+COUNTIF(BA512,[1]Locaux!$A$12)+COUNTIF(BA512,[1]Locaux!$A$15)+COUNTIF(BA512,[1]Locaux!$A$16)+COUNTIF(BA512,[1]Locaux!$A$17))/(COUNTIF(AZ512,"*")+COUNTIF(BD512,"*")+COUNTIF(BF512,"*")),"0")</f>
        <v>0</v>
      </c>
      <c r="BH512" s="7"/>
      <c r="BI512" s="44"/>
      <c r="BJ512" s="44"/>
      <c r="BK512" s="44"/>
      <c r="BL512" s="44"/>
      <c r="BM512" s="44"/>
      <c r="BN512" s="44"/>
      <c r="BO512" s="43"/>
      <c r="BP512" s="40" t="str">
        <f>IFERROR((COUNTIF(BJ512,[1]Locaux!$A$8)+COUNTIF(BJ512,[1]Locaux!$A$9)+COUNTIF(BJ512,[1]Locaux!$A$10)+COUNTIF(BJ512,[1]Locaux!$A$11)+COUNTIF(BJ512,[1]Locaux!$A$12)+COUNTIF(BJ512,[1]Locaux!$A$15)+COUNTIF(BJ512,[1]Locaux!$A$16)+COUNTIF(BJ512,[1]Locaux!$A$17))/(COUNTIF(BI512,"*")+COUNTIF(BM512,"*")+COUNTIF(BO512,"*")),"0")</f>
        <v>0</v>
      </c>
      <c r="BQ512" s="7"/>
      <c r="BR512" s="44"/>
      <c r="BS512" s="44"/>
      <c r="BT512" s="44"/>
      <c r="BU512" s="44"/>
      <c r="BV512" s="44"/>
      <c r="BW512" s="44"/>
      <c r="BX512" s="43"/>
      <c r="BY512" s="7"/>
      <c r="BZ512" s="44"/>
      <c r="CA512" s="44"/>
      <c r="CB512" s="44"/>
      <c r="CC512" s="44"/>
      <c r="CD512" s="44"/>
      <c r="CE512" s="44"/>
      <c r="CF512" s="43"/>
      <c r="CG512" s="7"/>
      <c r="CH512" s="44"/>
      <c r="CI512" s="44"/>
      <c r="CJ512" s="44"/>
      <c r="CK512" s="44"/>
      <c r="CL512" s="44"/>
      <c r="CM512" s="44"/>
      <c r="CN512" s="43"/>
      <c r="CO512" s="37" t="e">
        <f>OR(CR512&gt;1,CS512&gt;1,CT512&gt;1,CU512&gt;1,CV512&gt;1,CW512&gt;1,CX512&gt;1,CY512&gt;1,CZ512&gt;1,DA512&gt;1,DB512&gt;1,DC512&gt;1,#REF!&gt;1,#REF!&gt;1,#REF!&gt;1,#REF!&gt;1,#REF!&gt;1,#REF!&gt;1,#REF!&gt;1,#REF!&gt;1,#REF!&gt;1,#REF!&gt;1,#REF!&gt;1,#REF!&gt;1,#REF!&gt;1,#REF!&gt;1,#REF!&gt;1,#REF!&gt;1,#REF!&gt;1,#REF!&gt;1)</f>
        <v>#REF!</v>
      </c>
      <c r="CP512" s="36" t="b">
        <f>OR(DR512&gt;1,DS512&gt;1,DT512&gt;1,DU512&gt;1,DV512&gt;1,DW512&gt;1,DX512&gt;1,DY512&gt;1,DZ512&gt;1,EA512&gt;1,EB512&gt;1,EC512&gt;1,ED512&gt;1,EE512&gt;1,EF512&gt;1,EG512&gt;1,EH512&gt;1,EI512&gt;1,EJ512&gt;1,EK512&gt;1,EL512&gt;1,EM512&gt;1,EN512&gt;1,EO512&gt;1,EP512&gt;1,EQ512&gt;1,ER512&gt;1,ES512&gt;1,ET512&gt;1,EU512&gt;1,EV512&gt;1,EW512&gt;1,EX512&gt;1,EY512&gt;1,EZ512&gt;1,FA512&gt;1,FB512&gt;1,FC512&gt;1,FD512&gt;1,FE512&gt;1)</f>
        <v>0</v>
      </c>
      <c r="CQ512" s="35"/>
      <c r="CR512" s="34">
        <f>COUNTIF($F512:$CN512,CR$101)</f>
        <v>0</v>
      </c>
      <c r="CS512" s="33">
        <f>COUNTIF($F512:$CN512,CS$101)</f>
        <v>0</v>
      </c>
      <c r="CT512" s="32">
        <f>COUNTIF($F512:$CN512,CT$101)</f>
        <v>0</v>
      </c>
      <c r="CU512" s="31">
        <f>COUNTIF($F512:$CN512,CU$101)</f>
        <v>0</v>
      </c>
      <c r="CV512" s="30">
        <f>COUNTIF($F512:$CN512,CV$101)</f>
        <v>0</v>
      </c>
      <c r="CW512" s="29">
        <f>COUNTIF($F512:$CN512,CW$101)</f>
        <v>0</v>
      </c>
      <c r="CX512" s="24">
        <f>COUNTIF($F512:$CN512,CX$101)</f>
        <v>0</v>
      </c>
      <c r="CY512" s="28">
        <f>COUNTIF($F512:$CN512,CY$101)</f>
        <v>0</v>
      </c>
      <c r="CZ512" s="27">
        <f>COUNTIF($F512:$CN512,CZ$101)</f>
        <v>0</v>
      </c>
      <c r="DA512" s="26">
        <f>COUNTIF($F512:$CN512,DA$101)</f>
        <v>0</v>
      </c>
      <c r="DB512" s="25">
        <f>COUNTIF($F512:$CN512,DB$101)</f>
        <v>0</v>
      </c>
      <c r="DC512" s="24">
        <f>COUNTIF($F512:$CN512,DC$101)</f>
        <v>0</v>
      </c>
      <c r="DD512" s="13"/>
      <c r="DE512" s="13"/>
      <c r="DF512" s="23"/>
      <c r="DG512" s="23"/>
      <c r="DH512" s="23"/>
      <c r="DI512" s="23"/>
      <c r="DJ512" s="23"/>
      <c r="DK512" s="23"/>
      <c r="DL512" s="23"/>
      <c r="DM512" s="23"/>
      <c r="DN512" s="23"/>
      <c r="DO512" s="23"/>
      <c r="DP512" s="22"/>
      <c r="DQ512" s="21"/>
      <c r="DR512" s="20">
        <f>COUNTIF($F512:$CN512,DR$101)</f>
        <v>0</v>
      </c>
      <c r="DS512" s="19">
        <f>COUNTIF($F512:$CN512,DS$101)</f>
        <v>0</v>
      </c>
      <c r="DT512" s="19">
        <f>COUNTIF($F512:$CN512,DT$101)</f>
        <v>0</v>
      </c>
      <c r="DU512" s="19">
        <f>COUNTIF($F512:$CN512,DU$101)</f>
        <v>0</v>
      </c>
      <c r="DV512" s="19">
        <f>COUNTIF($F512:$CN512,DV$101)</f>
        <v>0</v>
      </c>
      <c r="DW512" s="19">
        <f>COUNTIF($F512:$CN512,DW$101)</f>
        <v>0</v>
      </c>
      <c r="DX512" s="19">
        <f>COUNTIF($F512:$CN512,DX$101)</f>
        <v>0</v>
      </c>
      <c r="DY512" s="19">
        <f>COUNTIF($F512:$CN512,DY$101)</f>
        <v>0</v>
      </c>
      <c r="DZ512" s="19">
        <f>COUNTIF($F512:$CN512,DZ$101)</f>
        <v>0</v>
      </c>
      <c r="EA512" s="19">
        <f>COUNTIF($F512:$CN512,EA$101)</f>
        <v>0</v>
      </c>
      <c r="EB512" s="19">
        <f>COUNTIF($F512:$CN512,EB$101)</f>
        <v>0</v>
      </c>
      <c r="EC512" s="19">
        <f>COUNTIF($F512:$CN512,EC$101)</f>
        <v>0</v>
      </c>
      <c r="ED512" s="19">
        <f>COUNTIF($F512:$CN512,ED$101)</f>
        <v>0</v>
      </c>
      <c r="EE512" s="19">
        <f>COUNTIF($F512:$CN512,EE$101)</f>
        <v>0</v>
      </c>
      <c r="EF512" s="19">
        <f>COUNTIF($F512:$CN512,EF$101)</f>
        <v>0</v>
      </c>
      <c r="EG512" s="19">
        <f>COUNTIF($F512:$CN512,EG$101)</f>
        <v>0</v>
      </c>
      <c r="EH512" s="19">
        <f>COUNTIF($F512:$CN512,EH$101)</f>
        <v>0</v>
      </c>
      <c r="EI512" s="19">
        <f>COUNTIF($F512:$CN512,EI$101)</f>
        <v>0</v>
      </c>
      <c r="EJ512" s="19">
        <f>COUNTIF($F512:$CN512,EJ$101)</f>
        <v>0</v>
      </c>
      <c r="EK512" s="19">
        <f>COUNTIF($F512:$CN512,EK$101)</f>
        <v>0</v>
      </c>
      <c r="EL512" s="19">
        <f>COUNTIF($F512:$CN512,EL$101)</f>
        <v>0</v>
      </c>
      <c r="EM512" s="19">
        <f>COUNTIF($F512:$CN512,EM$101)</f>
        <v>0</v>
      </c>
      <c r="EN512" s="19">
        <f>COUNTIF($F512:$CN512,EN$101)</f>
        <v>0</v>
      </c>
      <c r="EO512" s="19">
        <f>COUNTIF($F512:$CN512,EO$101)</f>
        <v>0</v>
      </c>
      <c r="EP512" s="19">
        <f>COUNTIF($F512:$CN512,EP$101)</f>
        <v>0</v>
      </c>
      <c r="EQ512" s="19">
        <f>COUNTIF($F512:$CN512,EQ$101)</f>
        <v>0</v>
      </c>
      <c r="ER512" s="19">
        <f>COUNTIF($F512:$CN512,ER$101)</f>
        <v>0</v>
      </c>
      <c r="ES512" s="19">
        <f>COUNTIF($F512:$CN512,ES$101)</f>
        <v>0</v>
      </c>
      <c r="ET512" s="19">
        <f>COUNTIF($F512:$CN512,ET$101)</f>
        <v>0</v>
      </c>
      <c r="EU512" s="19">
        <f>COUNTIF($F512:$CN512,EU$101)</f>
        <v>0</v>
      </c>
      <c r="EV512" s="19">
        <f>COUNTIF($F512:$CN512,EV$101)</f>
        <v>0</v>
      </c>
      <c r="EW512" s="19">
        <f>COUNTIF($F512:$CN512,EW$101)</f>
        <v>0</v>
      </c>
      <c r="EX512" s="19">
        <f>COUNTIF($F512:$CN512,EX$101)</f>
        <v>0</v>
      </c>
      <c r="EY512" s="19">
        <f>COUNTIF($F512:$CN512,EY$101)</f>
        <v>0</v>
      </c>
      <c r="EZ512" s="19">
        <f>COUNTIF($F512:$CN512,EZ$101)</f>
        <v>0</v>
      </c>
      <c r="FA512" s="19">
        <f>COUNTIF($F512:$CN512,FA$101)</f>
        <v>0</v>
      </c>
      <c r="FB512" s="19">
        <f>COUNTIF($F512:$CN512,FB$101)</f>
        <v>0</v>
      </c>
      <c r="FC512" s="19">
        <f>COUNTIF($F512:$CN512,FC$101)</f>
        <v>0</v>
      </c>
      <c r="FD512" s="19">
        <f>COUNTIF($F512:$CN512,FD$101)</f>
        <v>0</v>
      </c>
      <c r="FE512" s="19">
        <f>COUNTIF($F512:$CN512,FE$101)</f>
        <v>0</v>
      </c>
    </row>
    <row r="513" spans="1:161" ht="13.5" thickBot="1" x14ac:dyDescent="0.25">
      <c r="A513" s="12"/>
      <c r="B513" s="11"/>
      <c r="C513" s="11"/>
      <c r="D513" s="11"/>
      <c r="E513" s="10"/>
      <c r="F513" s="6"/>
      <c r="G513" s="39"/>
      <c r="H513" s="39"/>
      <c r="I513" s="39"/>
      <c r="J513" s="39"/>
      <c r="K513" s="39"/>
      <c r="L513" s="39"/>
      <c r="M513" s="38"/>
      <c r="N513" s="40" t="str">
        <f>IFERROR((COUNTIF(H513,[1]Locaux!$A$8)+COUNTIF(H513,[1]Locaux!$A$9)+COUNTIF(H513,[1]Locaux!$A$10)+COUNTIF(H513,[1]Locaux!$A$11)+COUNTIF(H513,[1]Locaux!$A$12)+COUNTIF(H513,[1]Locaux!$A$15)+COUNTIF(H513,[1]Locaux!$A$16)+COUNTIF(H513,[1]Locaux!$A$17))/(COUNTIF(G513,"*")+COUNTIF(K513,"*")+COUNTIF(M513,"*")),"0")</f>
        <v>0</v>
      </c>
      <c r="O513" s="6"/>
      <c r="P513" s="39"/>
      <c r="Q513" s="39"/>
      <c r="R513" s="39"/>
      <c r="S513" s="39"/>
      <c r="T513" s="39"/>
      <c r="U513" s="39"/>
      <c r="V513" s="38"/>
      <c r="W513" s="40" t="str">
        <f>IFERROR((COUNTIF(Q513,[1]Locaux!$A$8)+COUNTIF(Q513,[1]Locaux!$A$9)+COUNTIF(Q513,[1]Locaux!$A$10)+COUNTIF(Q513,[1]Locaux!$A$11)+COUNTIF(Q513,[1]Locaux!$A$12)+COUNTIF(Q513,[1]Locaux!$A$15)+COUNTIF(Q513,[1]Locaux!$A$16)+COUNTIF(Q513,[1]Locaux!$A$17))/(COUNTIF(P513,"*")+COUNTIF(T513,"*")+COUNTIF(V513,"*")),"0")</f>
        <v>0</v>
      </c>
      <c r="X513" s="6" t="s">
        <v>0</v>
      </c>
      <c r="Y513" s="39"/>
      <c r="Z513" s="39"/>
      <c r="AA513" s="39"/>
      <c r="AB513" s="39"/>
      <c r="AC513" s="39"/>
      <c r="AD513" s="39"/>
      <c r="AE513" s="38"/>
      <c r="AF513" s="40" t="str">
        <f>IFERROR((COUNTIF(Z513,[1]Locaux!$A$8)+COUNTIF(Z513,[1]Locaux!$A$9)+COUNTIF(Z513,[1]Locaux!$A$10)+COUNTIF(Z513,[1]Locaux!$A$11)+COUNTIF(Z513,[1]Locaux!$A$12)+COUNTIF(Z513,[1]Locaux!$A$15)+COUNTIF(Z513,[1]Locaux!$A$16)+COUNTIF(Z513,[1]Locaux!$A$17))/(COUNTIF(Y513,"*")+COUNTIF(AC513,"*")+COUNTIF(AE513,"*")),"0")</f>
        <v>0</v>
      </c>
      <c r="AG513" s="6" t="s">
        <v>0</v>
      </c>
      <c r="AH513" s="39"/>
      <c r="AI513" s="39"/>
      <c r="AJ513" s="39"/>
      <c r="AK513" s="39"/>
      <c r="AL513" s="39"/>
      <c r="AM513" s="39"/>
      <c r="AN513" s="38"/>
      <c r="AO513" s="40" t="str">
        <f>IFERROR((COUNTIF(AI513,[1]Locaux!$A$8)+COUNTIF(AI513,[1]Locaux!$A$9)+COUNTIF(AI513,[1]Locaux!$A$10)+COUNTIF(AI513,[1]Locaux!$A$11)+COUNTIF(AI513,[1]Locaux!$A$12)+COUNTIF(AI513,[1]Locaux!$A$15)+COUNTIF(AI513,[1]Locaux!$A$16)+COUNTIF(AI513,[1]Locaux!$A$17))/(COUNTIF(AH513,"*")+COUNTIF(AL513,"*")+COUNTIF(AN513,"*")),"0")</f>
        <v>0</v>
      </c>
      <c r="AP513" s="53" t="s">
        <v>20</v>
      </c>
      <c r="AQ513" s="39"/>
      <c r="AR513" s="39"/>
      <c r="AS513" s="39"/>
      <c r="AT513" s="39"/>
      <c r="AU513" s="39"/>
      <c r="AV513" s="39"/>
      <c r="AW513" s="38"/>
      <c r="AX513" s="40" t="str">
        <f>IFERROR((COUNTIF(AR513,[1]Locaux!$A$8)+COUNTIF(AR513,[1]Locaux!$A$9)+COUNTIF(AR513,[1]Locaux!$A$10)+COUNTIF(AR513,[1]Locaux!$A$11)+COUNTIF(AR513,[1]Locaux!$A$12)+COUNTIF(AR513,[1]Locaux!$A$15)+COUNTIF(AR513,[1]Locaux!$A$16)+COUNTIF(AR513,[1]Locaux!$A$17))/(COUNTIF(AQ513,"*")+COUNTIF(AU513,"*")+COUNTIF(AW513,"*")),"0")</f>
        <v>0</v>
      </c>
      <c r="AY513" s="6" t="s">
        <v>16</v>
      </c>
      <c r="AZ513" s="39"/>
      <c r="BA513" s="39"/>
      <c r="BB513" s="39"/>
      <c r="BC513" s="39"/>
      <c r="BD513" s="39"/>
      <c r="BE513" s="39"/>
      <c r="BF513" s="38"/>
      <c r="BG513" s="40" t="str">
        <f>IFERROR((COUNTIF(BA513,[1]Locaux!$A$8)+COUNTIF(BA513,[1]Locaux!$A$9)+COUNTIF(BA513,[1]Locaux!$A$10)+COUNTIF(BA513,[1]Locaux!$A$11)+COUNTIF(BA513,[1]Locaux!$A$12)+COUNTIF(BA513,[1]Locaux!$A$15)+COUNTIF(BA513,[1]Locaux!$A$16)+COUNTIF(BA513,[1]Locaux!$A$17))/(COUNTIF(AZ513,"*")+COUNTIF(BD513,"*")+COUNTIF(BF513,"*")),"0")</f>
        <v>0</v>
      </c>
      <c r="BH513" s="6"/>
      <c r="BI513" s="39"/>
      <c r="BJ513" s="39"/>
      <c r="BK513" s="39"/>
      <c r="BL513" s="39"/>
      <c r="BM513" s="39"/>
      <c r="BN513" s="39"/>
      <c r="BO513" s="38"/>
      <c r="BP513" s="40" t="str">
        <f>IFERROR((COUNTIF(BJ513,[1]Locaux!$A$8)+COUNTIF(BJ513,[1]Locaux!$A$9)+COUNTIF(BJ513,[1]Locaux!$A$10)+COUNTIF(BJ513,[1]Locaux!$A$11)+COUNTIF(BJ513,[1]Locaux!$A$12)+COUNTIF(BJ513,[1]Locaux!$A$15)+COUNTIF(BJ513,[1]Locaux!$A$16)+COUNTIF(BJ513,[1]Locaux!$A$17))/(COUNTIF(BI513,"*")+COUNTIF(BM513,"*")+COUNTIF(BO513,"*")),"0")</f>
        <v>0</v>
      </c>
      <c r="BQ513" s="6"/>
      <c r="BR513" s="39"/>
      <c r="BS513" s="39"/>
      <c r="BT513" s="39"/>
      <c r="BU513" s="39"/>
      <c r="BV513" s="39"/>
      <c r="BW513" s="39"/>
      <c r="BX513" s="38"/>
      <c r="BY513" s="6"/>
      <c r="BZ513" s="39"/>
      <c r="CA513" s="39"/>
      <c r="CB513" s="39"/>
      <c r="CC513" s="39"/>
      <c r="CD513" s="39"/>
      <c r="CE513" s="39"/>
      <c r="CF513" s="38"/>
      <c r="CG513" s="6"/>
      <c r="CH513" s="39"/>
      <c r="CI513" s="39"/>
      <c r="CJ513" s="39"/>
      <c r="CK513" s="39"/>
      <c r="CL513" s="39"/>
      <c r="CM513" s="39"/>
      <c r="CN513" s="38"/>
      <c r="CO513" s="37" t="e">
        <f>OR(CR513&gt;1,CS513&gt;1,CT513&gt;1,CU513&gt;1,CV513&gt;1,CW513&gt;1,CX513&gt;1,CY513&gt;1,CZ513&gt;1,DA513&gt;1,DB513&gt;1,DC513&gt;1,#REF!&gt;1,#REF!&gt;1,#REF!&gt;1,#REF!&gt;1,#REF!&gt;1,#REF!&gt;1,#REF!&gt;1,#REF!&gt;1,#REF!&gt;1,#REF!&gt;1,#REF!&gt;1,#REF!&gt;1,#REF!&gt;1,#REF!&gt;1,#REF!&gt;1,#REF!&gt;1,#REF!&gt;1,#REF!&gt;1)</f>
        <v>#REF!</v>
      </c>
      <c r="CP513" s="36" t="b">
        <f>OR(DR513&gt;1,DS513&gt;1,DT513&gt;1,DU513&gt;1,DV513&gt;1,DW513&gt;1,DX513&gt;1,DY513&gt;1,DZ513&gt;1,EA513&gt;1,EB513&gt;1,EC513&gt;1,ED513&gt;1,EE513&gt;1,EF513&gt;1,EG513&gt;1,EH513&gt;1,EI513&gt;1,EJ513&gt;1,EK513&gt;1,EL513&gt;1,EM513&gt;1,EN513&gt;1,EO513&gt;1,EP513&gt;1,EQ513&gt;1,ER513&gt;1,ES513&gt;1,ET513&gt;1,EU513&gt;1,EV513&gt;1,EW513&gt;1,EX513&gt;1,EY513&gt;1,EZ513&gt;1,FA513&gt;1,FB513&gt;1,FC513&gt;1,FD513&gt;1,FE513&gt;1)</f>
        <v>0</v>
      </c>
      <c r="CQ513" s="35"/>
      <c r="CR513" s="34">
        <f>COUNTIF($F513:$CN513,CR$101)</f>
        <v>0</v>
      </c>
      <c r="CS513" s="33">
        <f>COUNTIF($F513:$CN513,CS$101)</f>
        <v>0</v>
      </c>
      <c r="CT513" s="32">
        <f>COUNTIF($F513:$CN513,CT$101)</f>
        <v>0</v>
      </c>
      <c r="CU513" s="31">
        <f>COUNTIF($F513:$CN513,CU$101)</f>
        <v>0</v>
      </c>
      <c r="CV513" s="30">
        <f>COUNTIF($F513:$CN513,CV$101)</f>
        <v>0</v>
      </c>
      <c r="CW513" s="29">
        <f>COUNTIF($F513:$CN513,CW$101)</f>
        <v>0</v>
      </c>
      <c r="CX513" s="24">
        <f>COUNTIF($F513:$CN513,CX$101)</f>
        <v>0</v>
      </c>
      <c r="CY513" s="28">
        <f>COUNTIF($F513:$CN513,CY$101)</f>
        <v>0</v>
      </c>
      <c r="CZ513" s="27">
        <f>COUNTIF($F513:$CN513,CZ$101)</f>
        <v>0</v>
      </c>
      <c r="DA513" s="26">
        <f>COUNTIF($F513:$CN513,DA$101)</f>
        <v>0</v>
      </c>
      <c r="DB513" s="25">
        <f>COUNTIF($F513:$CN513,DB$101)</f>
        <v>0</v>
      </c>
      <c r="DC513" s="24">
        <f>COUNTIF($F513:$CN513,DC$101)</f>
        <v>0</v>
      </c>
      <c r="DD513" s="13"/>
      <c r="DE513" s="13"/>
      <c r="DF513" s="23"/>
      <c r="DG513" s="23"/>
      <c r="DH513" s="23"/>
      <c r="DI513" s="23"/>
      <c r="DJ513" s="23"/>
      <c r="DK513" s="23"/>
      <c r="DL513" s="23"/>
      <c r="DM513" s="23"/>
      <c r="DN513" s="23"/>
      <c r="DO513" s="23"/>
      <c r="DP513" s="22"/>
      <c r="DQ513" s="21"/>
      <c r="DR513" s="20">
        <f>COUNTIF($F513:$CN513,DR$101)</f>
        <v>0</v>
      </c>
      <c r="DS513" s="19">
        <f>COUNTIF($F513:$CN513,DS$101)</f>
        <v>0</v>
      </c>
      <c r="DT513" s="19">
        <f>COUNTIF($F513:$CN513,DT$101)</f>
        <v>0</v>
      </c>
      <c r="DU513" s="19">
        <f>COUNTIF($F513:$CN513,DU$101)</f>
        <v>0</v>
      </c>
      <c r="DV513" s="19">
        <f>COUNTIF($F513:$CN513,DV$101)</f>
        <v>0</v>
      </c>
      <c r="DW513" s="19">
        <f>COUNTIF($F513:$CN513,DW$101)</f>
        <v>0</v>
      </c>
      <c r="DX513" s="19">
        <f>COUNTIF($F513:$CN513,DX$101)</f>
        <v>0</v>
      </c>
      <c r="DY513" s="19">
        <f>COUNTIF($F513:$CN513,DY$101)</f>
        <v>0</v>
      </c>
      <c r="DZ513" s="19">
        <f>COUNTIF($F513:$CN513,DZ$101)</f>
        <v>0</v>
      </c>
      <c r="EA513" s="19">
        <f>COUNTIF($F513:$CN513,EA$101)</f>
        <v>0</v>
      </c>
      <c r="EB513" s="19">
        <f>COUNTIF($F513:$CN513,EB$101)</f>
        <v>0</v>
      </c>
      <c r="EC513" s="19">
        <f>COUNTIF($F513:$CN513,EC$101)</f>
        <v>0</v>
      </c>
      <c r="ED513" s="19">
        <f>COUNTIF($F513:$CN513,ED$101)</f>
        <v>0</v>
      </c>
      <c r="EE513" s="19">
        <f>COUNTIF($F513:$CN513,EE$101)</f>
        <v>0</v>
      </c>
      <c r="EF513" s="19">
        <f>COUNTIF($F513:$CN513,EF$101)</f>
        <v>0</v>
      </c>
      <c r="EG513" s="19">
        <f>COUNTIF($F513:$CN513,EG$101)</f>
        <v>0</v>
      </c>
      <c r="EH513" s="19">
        <f>COUNTIF($F513:$CN513,EH$101)</f>
        <v>0</v>
      </c>
      <c r="EI513" s="19">
        <f>COUNTIF($F513:$CN513,EI$101)</f>
        <v>0</v>
      </c>
      <c r="EJ513" s="19">
        <f>COUNTIF($F513:$CN513,EJ$101)</f>
        <v>0</v>
      </c>
      <c r="EK513" s="19">
        <f>COUNTIF($F513:$CN513,EK$101)</f>
        <v>0</v>
      </c>
      <c r="EL513" s="19">
        <f>COUNTIF($F513:$CN513,EL$101)</f>
        <v>0</v>
      </c>
      <c r="EM513" s="19">
        <f>COUNTIF($F513:$CN513,EM$101)</f>
        <v>0</v>
      </c>
      <c r="EN513" s="19">
        <f>COUNTIF($F513:$CN513,EN$101)</f>
        <v>0</v>
      </c>
      <c r="EO513" s="19">
        <f>COUNTIF($F513:$CN513,EO$101)</f>
        <v>0</v>
      </c>
      <c r="EP513" s="19">
        <f>COUNTIF($F513:$CN513,EP$101)</f>
        <v>0</v>
      </c>
      <c r="EQ513" s="19">
        <f>COUNTIF($F513:$CN513,EQ$101)</f>
        <v>0</v>
      </c>
      <c r="ER513" s="19">
        <f>COUNTIF($F513:$CN513,ER$101)</f>
        <v>0</v>
      </c>
      <c r="ES513" s="19">
        <f>COUNTIF($F513:$CN513,ES$101)</f>
        <v>0</v>
      </c>
      <c r="ET513" s="19">
        <f>COUNTIF($F513:$CN513,ET$101)</f>
        <v>0</v>
      </c>
      <c r="EU513" s="19">
        <f>COUNTIF($F513:$CN513,EU$101)</f>
        <v>0</v>
      </c>
      <c r="EV513" s="19">
        <f>COUNTIF($F513:$CN513,EV$101)</f>
        <v>0</v>
      </c>
      <c r="EW513" s="19">
        <f>COUNTIF($F513:$CN513,EW$101)</f>
        <v>0</v>
      </c>
      <c r="EX513" s="19">
        <f>COUNTIF($F513:$CN513,EX$101)</f>
        <v>0</v>
      </c>
      <c r="EY513" s="19">
        <f>COUNTIF($F513:$CN513,EY$101)</f>
        <v>0</v>
      </c>
      <c r="EZ513" s="19">
        <f>COUNTIF($F513:$CN513,EZ$101)</f>
        <v>0</v>
      </c>
      <c r="FA513" s="19">
        <f>COUNTIF($F513:$CN513,FA$101)</f>
        <v>0</v>
      </c>
      <c r="FB513" s="19">
        <f>COUNTIF($F513:$CN513,FB$101)</f>
        <v>0</v>
      </c>
      <c r="FC513" s="19">
        <f>COUNTIF($F513:$CN513,FC$101)</f>
        <v>0</v>
      </c>
      <c r="FD513" s="19">
        <f>COUNTIF($F513:$CN513,FD$101)</f>
        <v>0</v>
      </c>
      <c r="FE513" s="19">
        <f>COUNTIF($F513:$CN513,FE$101)</f>
        <v>0</v>
      </c>
    </row>
    <row r="514" spans="1:161" x14ac:dyDescent="0.2">
      <c r="A514" s="18" t="str">
        <f>CHOOSE(WEEKDAY($E514),"Dimanche","Lundi","Mardi","Mercredi","Jeudi","Vendredi","")</f>
        <v>Vendredi</v>
      </c>
      <c r="B514" s="17">
        <f>IF(M514&lt;&gt;"Cong. ",B512+1,B512+0)</f>
        <v>194</v>
      </c>
      <c r="C514" s="17">
        <f>IF(M514&lt;&gt;"Cong. ",C512+1,C512+0)</f>
        <v>173</v>
      </c>
      <c r="D514" s="17">
        <f>IF(M514="",D512+1,D512+0)</f>
        <v>69</v>
      </c>
      <c r="E514" s="16">
        <v>44344</v>
      </c>
      <c r="F514" s="7"/>
      <c r="G514" s="44"/>
      <c r="H514" s="44"/>
      <c r="I514" s="44"/>
      <c r="J514" s="44"/>
      <c r="K514" s="44"/>
      <c r="L514" s="44"/>
      <c r="M514" s="43"/>
      <c r="N514" s="40" t="str">
        <f>IFERROR((COUNTIF(H514,[1]Locaux!$A$8)+COUNTIF(H514,[1]Locaux!$A$9)+COUNTIF(H514,[1]Locaux!$A$10)+COUNTIF(H514,[1]Locaux!$A$11)+COUNTIF(H514,[1]Locaux!$A$12)+COUNTIF(H514,[1]Locaux!$A$15)+COUNTIF(H514,[1]Locaux!$A$16)+COUNTIF(H514,[1]Locaux!$A$17))/(COUNTIF(G514,"*")+COUNTIF(K514,"*")+COUNTIF(M514,"*")),"0")</f>
        <v>0</v>
      </c>
      <c r="O514" s="7"/>
      <c r="P514" s="44"/>
      <c r="Q514" s="44"/>
      <c r="R514" s="44"/>
      <c r="S514" s="44"/>
      <c r="T514" s="44"/>
      <c r="U514" s="44"/>
      <c r="V514" s="43"/>
      <c r="W514" s="40" t="str">
        <f>IFERROR((COUNTIF(Q514,[1]Locaux!$A$8)+COUNTIF(Q514,[1]Locaux!$A$9)+COUNTIF(Q514,[1]Locaux!$A$10)+COUNTIF(Q514,[1]Locaux!$A$11)+COUNTIF(Q514,[1]Locaux!$A$12)+COUNTIF(Q514,[1]Locaux!$A$15)+COUNTIF(Q514,[1]Locaux!$A$16)+COUNTIF(Q514,[1]Locaux!$A$17))/(COUNTIF(P514,"*")+COUNTIF(T514,"*")+COUNTIF(V514,"*")),"0")</f>
        <v>0</v>
      </c>
      <c r="X514" s="7" t="s">
        <v>0</v>
      </c>
      <c r="Y514" s="44"/>
      <c r="Z514" s="44"/>
      <c r="AA514" s="44"/>
      <c r="AB514" s="44"/>
      <c r="AC514" s="44"/>
      <c r="AD514" s="44"/>
      <c r="AE514" s="43"/>
      <c r="AF514" s="40" t="str">
        <f>IFERROR((COUNTIF(Z514,[1]Locaux!$A$8)+COUNTIF(Z514,[1]Locaux!$A$9)+COUNTIF(Z514,[1]Locaux!$A$10)+COUNTIF(Z514,[1]Locaux!$A$11)+COUNTIF(Z514,[1]Locaux!$A$12)+COUNTIF(Z514,[1]Locaux!$A$15)+COUNTIF(Z514,[1]Locaux!$A$16)+COUNTIF(Z514,[1]Locaux!$A$17))/(COUNTIF(Y514,"*")+COUNTIF(AC514,"*")+COUNTIF(AE514,"*")),"0")</f>
        <v>0</v>
      </c>
      <c r="AG514" s="7" t="s">
        <v>0</v>
      </c>
      <c r="AH514" s="44"/>
      <c r="AI514" s="44"/>
      <c r="AJ514" s="44"/>
      <c r="AK514" s="44"/>
      <c r="AL514" s="44"/>
      <c r="AM514" s="44"/>
      <c r="AN514" s="43"/>
      <c r="AO514" s="40" t="str">
        <f>IFERROR((COUNTIF(AI514,[1]Locaux!$A$8)+COUNTIF(AI514,[1]Locaux!$A$9)+COUNTIF(AI514,[1]Locaux!$A$10)+COUNTIF(AI514,[1]Locaux!$A$11)+COUNTIF(AI514,[1]Locaux!$A$12)+COUNTIF(AI514,[1]Locaux!$A$15)+COUNTIF(AI514,[1]Locaux!$A$16)+COUNTIF(AI514,[1]Locaux!$A$17))/(COUNTIF(AH514,"*")+COUNTIF(AL514,"*")+COUNTIF(AN514,"*")),"0")</f>
        <v>0</v>
      </c>
      <c r="AP514" s="7" t="s">
        <v>17</v>
      </c>
      <c r="AQ514" s="44"/>
      <c r="AR514" s="44"/>
      <c r="AS514" s="44"/>
      <c r="AT514" s="44"/>
      <c r="AU514" s="44"/>
      <c r="AV514" s="44"/>
      <c r="AW514" s="43"/>
      <c r="AX514" s="40" t="str">
        <f>IFERROR((COUNTIF(AR514,[1]Locaux!$A$8)+COUNTIF(AR514,[1]Locaux!$A$9)+COUNTIF(AR514,[1]Locaux!$A$10)+COUNTIF(AR514,[1]Locaux!$A$11)+COUNTIF(AR514,[1]Locaux!$A$12)+COUNTIF(AR514,[1]Locaux!$A$15)+COUNTIF(AR514,[1]Locaux!$A$16)+COUNTIF(AR514,[1]Locaux!$A$17))/(COUNTIF(AQ514,"*")+COUNTIF(AU514,"*")+COUNTIF(AW514,"*")),"0")</f>
        <v>0</v>
      </c>
      <c r="AY514" s="7" t="s">
        <v>16</v>
      </c>
      <c r="AZ514" s="44"/>
      <c r="BA514" s="44"/>
      <c r="BB514" s="44"/>
      <c r="BC514" s="44"/>
      <c r="BD514" s="44"/>
      <c r="BE514" s="44"/>
      <c r="BF514" s="43"/>
      <c r="BG514" s="40" t="str">
        <f>IFERROR((COUNTIF(BA514,[1]Locaux!$A$8)+COUNTIF(BA514,[1]Locaux!$A$9)+COUNTIF(BA514,[1]Locaux!$A$10)+COUNTIF(BA514,[1]Locaux!$A$11)+COUNTIF(BA514,[1]Locaux!$A$12)+COUNTIF(BA514,[1]Locaux!$A$15)+COUNTIF(BA514,[1]Locaux!$A$16)+COUNTIF(BA514,[1]Locaux!$A$17))/(COUNTIF(AZ514,"*")+COUNTIF(BD514,"*")+COUNTIF(BF514,"*")),"0")</f>
        <v>0</v>
      </c>
      <c r="BH514" s="7"/>
      <c r="BI514" s="44"/>
      <c r="BJ514" s="44"/>
      <c r="BK514" s="44"/>
      <c r="BL514" s="44"/>
      <c r="BM514" s="44"/>
      <c r="BN514" s="44"/>
      <c r="BO514" s="43"/>
      <c r="BP514" s="40" t="str">
        <f>IFERROR((COUNTIF(BJ514,[1]Locaux!$A$8)+COUNTIF(BJ514,[1]Locaux!$A$9)+COUNTIF(BJ514,[1]Locaux!$A$10)+COUNTIF(BJ514,[1]Locaux!$A$11)+COUNTIF(BJ514,[1]Locaux!$A$12)+COUNTIF(BJ514,[1]Locaux!$A$15)+COUNTIF(BJ514,[1]Locaux!$A$16)+COUNTIF(BJ514,[1]Locaux!$A$17))/(COUNTIF(BI514,"*")+COUNTIF(BM514,"*")+COUNTIF(BO514,"*")),"0")</f>
        <v>0</v>
      </c>
      <c r="BQ514" s="7"/>
      <c r="BR514" s="44"/>
      <c r="BS514" s="44"/>
      <c r="BT514" s="44"/>
      <c r="BU514" s="44"/>
      <c r="BV514" s="44"/>
      <c r="BW514" s="44"/>
      <c r="BX514" s="43"/>
      <c r="BY514" s="7"/>
      <c r="BZ514" s="44"/>
      <c r="CA514" s="44"/>
      <c r="CB514" s="44"/>
      <c r="CC514" s="44"/>
      <c r="CD514" s="44"/>
      <c r="CE514" s="44"/>
      <c r="CF514" s="43"/>
      <c r="CG514" s="7"/>
      <c r="CH514" s="44"/>
      <c r="CI514" s="44"/>
      <c r="CJ514" s="44"/>
      <c r="CK514" s="44"/>
      <c r="CL514" s="44"/>
      <c r="CM514" s="44"/>
      <c r="CN514" s="43"/>
      <c r="CO514" s="37" t="e">
        <f>OR(CR514&gt;1,CS514&gt;1,CT514&gt;1,CU514&gt;1,CV514&gt;1,CW514&gt;1,CX514&gt;1,CY514&gt;1,CZ514&gt;1,DA514&gt;1,DB514&gt;1,DC514&gt;1,#REF!&gt;1,#REF!&gt;1,#REF!&gt;1,#REF!&gt;1,#REF!&gt;1,#REF!&gt;1,#REF!&gt;1,#REF!&gt;1,#REF!&gt;1,#REF!&gt;1,#REF!&gt;1,#REF!&gt;1,#REF!&gt;1,#REF!&gt;1,#REF!&gt;1,#REF!&gt;1,#REF!&gt;1,#REF!&gt;1)</f>
        <v>#REF!</v>
      </c>
      <c r="CP514" s="36" t="b">
        <f>OR(DR514&gt;1,DS514&gt;1,DT514&gt;1,DU514&gt;1,DV514&gt;1,DW514&gt;1,DX514&gt;1,DY514&gt;1,DZ514&gt;1,EA514&gt;1,EB514&gt;1,EC514&gt;1,ED514&gt;1,EE514&gt;1,EF514&gt;1,EG514&gt;1,EH514&gt;1,EI514&gt;1,EJ514&gt;1,EK514&gt;1,EL514&gt;1,EM514&gt;1,EN514&gt;1,EO514&gt;1,EP514&gt;1,EQ514&gt;1,ER514&gt;1,ES514&gt;1,ET514&gt;1,EU514&gt;1,EV514&gt;1,EW514&gt;1,EX514&gt;1,EY514&gt;1,EZ514&gt;1,FA514&gt;1,FB514&gt;1,FC514&gt;1,FD514&gt;1,FE514&gt;1)</f>
        <v>0</v>
      </c>
      <c r="CQ514" s="35"/>
      <c r="CR514" s="34">
        <f>COUNTIF($F514:$CN514,CR$101)</f>
        <v>0</v>
      </c>
      <c r="CS514" s="33">
        <f>COUNTIF($F514:$CN514,CS$101)</f>
        <v>0</v>
      </c>
      <c r="CT514" s="32">
        <f>COUNTIF($F514:$CN514,CT$101)</f>
        <v>0</v>
      </c>
      <c r="CU514" s="31">
        <f>COUNTIF($F514:$CN514,CU$101)</f>
        <v>0</v>
      </c>
      <c r="CV514" s="30">
        <f>COUNTIF($F514:$CN514,CV$101)</f>
        <v>0</v>
      </c>
      <c r="CW514" s="29">
        <f>COUNTIF($F514:$CN514,CW$101)</f>
        <v>0</v>
      </c>
      <c r="CX514" s="24">
        <f>COUNTIF($F514:$CN514,CX$101)</f>
        <v>0</v>
      </c>
      <c r="CY514" s="28">
        <f>COUNTIF($F514:$CN514,CY$101)</f>
        <v>0</v>
      </c>
      <c r="CZ514" s="27">
        <f>COUNTIF($F514:$CN514,CZ$101)</f>
        <v>0</v>
      </c>
      <c r="DA514" s="26">
        <f>COUNTIF($F514:$CN514,DA$101)</f>
        <v>0</v>
      </c>
      <c r="DB514" s="25">
        <f>COUNTIF($F514:$CN514,DB$101)</f>
        <v>0</v>
      </c>
      <c r="DC514" s="24">
        <f>COUNTIF($F514:$CN514,DC$101)</f>
        <v>0</v>
      </c>
      <c r="DD514" s="13"/>
      <c r="DE514" s="13"/>
      <c r="DF514" s="23"/>
      <c r="DG514" s="23"/>
      <c r="DH514" s="23"/>
      <c r="DI514" s="23"/>
      <c r="DJ514" s="23"/>
      <c r="DK514" s="23"/>
      <c r="DL514" s="23"/>
      <c r="DM514" s="23"/>
      <c r="DN514" s="23"/>
      <c r="DO514" s="23"/>
      <c r="DP514" s="22"/>
      <c r="DQ514" s="21"/>
      <c r="DR514" s="20">
        <f>COUNTIF($F514:$CN514,DR$101)</f>
        <v>0</v>
      </c>
      <c r="DS514" s="19">
        <f>COUNTIF($F514:$CN514,DS$101)</f>
        <v>0</v>
      </c>
      <c r="DT514" s="19">
        <f>COUNTIF($F514:$CN514,DT$101)</f>
        <v>0</v>
      </c>
      <c r="DU514" s="19">
        <f>COUNTIF($F514:$CN514,DU$101)</f>
        <v>0</v>
      </c>
      <c r="DV514" s="19">
        <f>COUNTIF($F514:$CN514,DV$101)</f>
        <v>0</v>
      </c>
      <c r="DW514" s="19">
        <f>COUNTIF($F514:$CN514,DW$101)</f>
        <v>0</v>
      </c>
      <c r="DX514" s="19">
        <f>COUNTIF($F514:$CN514,DX$101)</f>
        <v>0</v>
      </c>
      <c r="DY514" s="19">
        <f>COUNTIF($F514:$CN514,DY$101)</f>
        <v>0</v>
      </c>
      <c r="DZ514" s="19">
        <f>COUNTIF($F514:$CN514,DZ$101)</f>
        <v>0</v>
      </c>
      <c r="EA514" s="19">
        <f>COUNTIF($F514:$CN514,EA$101)</f>
        <v>0</v>
      </c>
      <c r="EB514" s="19">
        <f>COUNTIF($F514:$CN514,EB$101)</f>
        <v>0</v>
      </c>
      <c r="EC514" s="19">
        <f>COUNTIF($F514:$CN514,EC$101)</f>
        <v>0</v>
      </c>
      <c r="ED514" s="19">
        <f>COUNTIF($F514:$CN514,ED$101)</f>
        <v>0</v>
      </c>
      <c r="EE514" s="19">
        <f>COUNTIF($F514:$CN514,EE$101)</f>
        <v>0</v>
      </c>
      <c r="EF514" s="19">
        <f>COUNTIF($F514:$CN514,EF$101)</f>
        <v>0</v>
      </c>
      <c r="EG514" s="19">
        <f>COUNTIF($F514:$CN514,EG$101)</f>
        <v>0</v>
      </c>
      <c r="EH514" s="19">
        <f>COUNTIF($F514:$CN514,EH$101)</f>
        <v>0</v>
      </c>
      <c r="EI514" s="19">
        <f>COUNTIF($F514:$CN514,EI$101)</f>
        <v>0</v>
      </c>
      <c r="EJ514" s="19">
        <f>COUNTIF($F514:$CN514,EJ$101)</f>
        <v>0</v>
      </c>
      <c r="EK514" s="19">
        <f>COUNTIF($F514:$CN514,EK$101)</f>
        <v>0</v>
      </c>
      <c r="EL514" s="19">
        <f>COUNTIF($F514:$CN514,EL$101)</f>
        <v>0</v>
      </c>
      <c r="EM514" s="19">
        <f>COUNTIF($F514:$CN514,EM$101)</f>
        <v>0</v>
      </c>
      <c r="EN514" s="19">
        <f>COUNTIF($F514:$CN514,EN$101)</f>
        <v>0</v>
      </c>
      <c r="EO514" s="19">
        <f>COUNTIF($F514:$CN514,EO$101)</f>
        <v>0</v>
      </c>
      <c r="EP514" s="19">
        <f>COUNTIF($F514:$CN514,EP$101)</f>
        <v>0</v>
      </c>
      <c r="EQ514" s="19">
        <f>COUNTIF($F514:$CN514,EQ$101)</f>
        <v>0</v>
      </c>
      <c r="ER514" s="19">
        <f>COUNTIF($F514:$CN514,ER$101)</f>
        <v>0</v>
      </c>
      <c r="ES514" s="19">
        <f>COUNTIF($F514:$CN514,ES$101)</f>
        <v>0</v>
      </c>
      <c r="ET514" s="19">
        <f>COUNTIF($F514:$CN514,ET$101)</f>
        <v>0</v>
      </c>
      <c r="EU514" s="19">
        <f>COUNTIF($F514:$CN514,EU$101)</f>
        <v>0</v>
      </c>
      <c r="EV514" s="19">
        <f>COUNTIF($F514:$CN514,EV$101)</f>
        <v>0</v>
      </c>
      <c r="EW514" s="19">
        <f>COUNTIF($F514:$CN514,EW$101)</f>
        <v>0</v>
      </c>
      <c r="EX514" s="19">
        <f>COUNTIF($F514:$CN514,EX$101)</f>
        <v>0</v>
      </c>
      <c r="EY514" s="19">
        <f>COUNTIF($F514:$CN514,EY$101)</f>
        <v>0</v>
      </c>
      <c r="EZ514" s="19">
        <f>COUNTIF($F514:$CN514,EZ$101)</f>
        <v>0</v>
      </c>
      <c r="FA514" s="19">
        <f>COUNTIF($F514:$CN514,FA$101)</f>
        <v>0</v>
      </c>
      <c r="FB514" s="19">
        <f>COUNTIF($F514:$CN514,FB$101)</f>
        <v>0</v>
      </c>
      <c r="FC514" s="19">
        <f>COUNTIF($F514:$CN514,FC$101)</f>
        <v>0</v>
      </c>
      <c r="FD514" s="19">
        <f>COUNTIF($F514:$CN514,FD$101)</f>
        <v>0</v>
      </c>
      <c r="FE514" s="19">
        <f>COUNTIF($F514:$CN514,FE$101)</f>
        <v>0</v>
      </c>
    </row>
    <row r="515" spans="1:161" ht="13.5" thickBot="1" x14ac:dyDescent="0.25">
      <c r="A515" s="12"/>
      <c r="B515" s="11"/>
      <c r="C515" s="11"/>
      <c r="D515" s="11"/>
      <c r="E515" s="10"/>
      <c r="F515" s="6"/>
      <c r="G515" s="39"/>
      <c r="H515" s="39"/>
      <c r="I515" s="39"/>
      <c r="J515" s="39"/>
      <c r="K515" s="39"/>
      <c r="L515" s="39"/>
      <c r="M515" s="38"/>
      <c r="N515" s="40" t="str">
        <f>IFERROR((COUNTIF(H515,[1]Locaux!$A$8)+COUNTIF(H515,[1]Locaux!$A$9)+COUNTIF(H515,[1]Locaux!$A$10)+COUNTIF(H515,[1]Locaux!$A$11)+COUNTIF(H515,[1]Locaux!$A$12)+COUNTIF(H515,[1]Locaux!$A$15)+COUNTIF(H515,[1]Locaux!$A$16)+COUNTIF(H515,[1]Locaux!$A$17))/(COUNTIF(G515,"*")+COUNTIF(K515,"*")+COUNTIF(M515,"*")),"0")</f>
        <v>0</v>
      </c>
      <c r="O515" s="6"/>
      <c r="P515" s="39"/>
      <c r="Q515" s="39"/>
      <c r="R515" s="39"/>
      <c r="S515" s="39"/>
      <c r="T515" s="39"/>
      <c r="U515" s="39"/>
      <c r="V515" s="38"/>
      <c r="W515" s="40" t="str">
        <f>IFERROR((COUNTIF(Q515,[1]Locaux!$A$8)+COUNTIF(Q515,[1]Locaux!$A$9)+COUNTIF(Q515,[1]Locaux!$A$10)+COUNTIF(Q515,[1]Locaux!$A$11)+COUNTIF(Q515,[1]Locaux!$A$12)+COUNTIF(Q515,[1]Locaux!$A$15)+COUNTIF(Q515,[1]Locaux!$A$16)+COUNTIF(Q515,[1]Locaux!$A$17))/(COUNTIF(P515,"*")+COUNTIF(T515,"*")+COUNTIF(V515,"*")),"0")</f>
        <v>0</v>
      </c>
      <c r="X515" s="6" t="s">
        <v>0</v>
      </c>
      <c r="Y515" s="39"/>
      <c r="Z515" s="39"/>
      <c r="AA515" s="39"/>
      <c r="AB515" s="39"/>
      <c r="AC515" s="39"/>
      <c r="AD515" s="39"/>
      <c r="AE515" s="38"/>
      <c r="AF515" s="40" t="str">
        <f>IFERROR((COUNTIF(Z515,[1]Locaux!$A$8)+COUNTIF(Z515,[1]Locaux!$A$9)+COUNTIF(Z515,[1]Locaux!$A$10)+COUNTIF(Z515,[1]Locaux!$A$11)+COUNTIF(Z515,[1]Locaux!$A$12)+COUNTIF(Z515,[1]Locaux!$A$15)+COUNTIF(Z515,[1]Locaux!$A$16)+COUNTIF(Z515,[1]Locaux!$A$17))/(COUNTIF(Y515,"*")+COUNTIF(AC515,"*")+COUNTIF(AE515,"*")),"0")</f>
        <v>0</v>
      </c>
      <c r="AG515" s="6" t="s">
        <v>0</v>
      </c>
      <c r="AH515" s="39"/>
      <c r="AI515" s="39"/>
      <c r="AJ515" s="39"/>
      <c r="AK515" s="39"/>
      <c r="AL515" s="39"/>
      <c r="AM515" s="39"/>
      <c r="AN515" s="38"/>
      <c r="AO515" s="40" t="str">
        <f>IFERROR((COUNTIF(AI515,[1]Locaux!$A$8)+COUNTIF(AI515,[1]Locaux!$A$9)+COUNTIF(AI515,[1]Locaux!$A$10)+COUNTIF(AI515,[1]Locaux!$A$11)+COUNTIF(AI515,[1]Locaux!$A$12)+COUNTIF(AI515,[1]Locaux!$A$15)+COUNTIF(AI515,[1]Locaux!$A$16)+COUNTIF(AI515,[1]Locaux!$A$17))/(COUNTIF(AH515,"*")+COUNTIF(AL515,"*")+COUNTIF(AN515,"*")),"0")</f>
        <v>0</v>
      </c>
      <c r="AP515" s="6" t="s">
        <v>17</v>
      </c>
      <c r="AQ515" s="39"/>
      <c r="AR515" s="39"/>
      <c r="AS515" s="39"/>
      <c r="AT515" s="39"/>
      <c r="AU515" s="39"/>
      <c r="AV515" s="39"/>
      <c r="AW515" s="38"/>
      <c r="AX515" s="40" t="str">
        <f>IFERROR((COUNTIF(AR515,[1]Locaux!$A$8)+COUNTIF(AR515,[1]Locaux!$A$9)+COUNTIF(AR515,[1]Locaux!$A$10)+COUNTIF(AR515,[1]Locaux!$A$11)+COUNTIF(AR515,[1]Locaux!$A$12)+COUNTIF(AR515,[1]Locaux!$A$15)+COUNTIF(AR515,[1]Locaux!$A$16)+COUNTIF(AR515,[1]Locaux!$A$17))/(COUNTIF(AQ515,"*")+COUNTIF(AU515,"*")+COUNTIF(AW515,"*")),"0")</f>
        <v>0</v>
      </c>
      <c r="AY515" s="6" t="s">
        <v>16</v>
      </c>
      <c r="AZ515" s="39"/>
      <c r="BA515" s="39"/>
      <c r="BB515" s="39"/>
      <c r="BC515" s="39"/>
      <c r="BD515" s="39"/>
      <c r="BE515" s="39"/>
      <c r="BF515" s="38"/>
      <c r="BG515" s="40" t="str">
        <f>IFERROR((COUNTIF(BA515,[1]Locaux!$A$8)+COUNTIF(BA515,[1]Locaux!$A$9)+COUNTIF(BA515,[1]Locaux!$A$10)+COUNTIF(BA515,[1]Locaux!$A$11)+COUNTIF(BA515,[1]Locaux!$A$12)+COUNTIF(BA515,[1]Locaux!$A$15)+COUNTIF(BA515,[1]Locaux!$A$16)+COUNTIF(BA515,[1]Locaux!$A$17))/(COUNTIF(AZ515,"*")+COUNTIF(BD515,"*")+COUNTIF(BF515,"*")),"0")</f>
        <v>0</v>
      </c>
      <c r="BH515" s="6"/>
      <c r="BI515" s="39"/>
      <c r="BJ515" s="39"/>
      <c r="BK515" s="39"/>
      <c r="BL515" s="39"/>
      <c r="BM515" s="39"/>
      <c r="BN515" s="39"/>
      <c r="BO515" s="38"/>
      <c r="BP515" s="40" t="str">
        <f>IFERROR((COUNTIF(BJ515,[1]Locaux!$A$8)+COUNTIF(BJ515,[1]Locaux!$A$9)+COUNTIF(BJ515,[1]Locaux!$A$10)+COUNTIF(BJ515,[1]Locaux!$A$11)+COUNTIF(BJ515,[1]Locaux!$A$12)+COUNTIF(BJ515,[1]Locaux!$A$15)+COUNTIF(BJ515,[1]Locaux!$A$16)+COUNTIF(BJ515,[1]Locaux!$A$17))/(COUNTIF(BI515,"*")+COUNTIF(BM515,"*")+COUNTIF(BO515,"*")),"0")</f>
        <v>0</v>
      </c>
      <c r="BQ515" s="6"/>
      <c r="BR515" s="39"/>
      <c r="BS515" s="39"/>
      <c r="BT515" s="39"/>
      <c r="BU515" s="39"/>
      <c r="BV515" s="39"/>
      <c r="BW515" s="39"/>
      <c r="BX515" s="38"/>
      <c r="BY515" s="6"/>
      <c r="BZ515" s="39"/>
      <c r="CA515" s="39"/>
      <c r="CB515" s="39"/>
      <c r="CC515" s="39"/>
      <c r="CD515" s="39"/>
      <c r="CE515" s="39"/>
      <c r="CF515" s="38"/>
      <c r="CG515" s="6"/>
      <c r="CH515" s="39"/>
      <c r="CI515" s="39"/>
      <c r="CJ515" s="39"/>
      <c r="CK515" s="39"/>
      <c r="CL515" s="39"/>
      <c r="CM515" s="39"/>
      <c r="CN515" s="38"/>
      <c r="CO515" s="37" t="e">
        <f>OR(CR515&gt;1,CS515&gt;1,CT515&gt;1,CU515&gt;1,CV515&gt;1,CW515&gt;1,CX515&gt;1,CY515&gt;1,CZ515&gt;1,DA515&gt;1,DB515&gt;1,DC515&gt;1,#REF!&gt;1,#REF!&gt;1,#REF!&gt;1,#REF!&gt;1,#REF!&gt;1,#REF!&gt;1,#REF!&gt;1,#REF!&gt;1,#REF!&gt;1,#REF!&gt;1,#REF!&gt;1,#REF!&gt;1,#REF!&gt;1,#REF!&gt;1,#REF!&gt;1,#REF!&gt;1,#REF!&gt;1,#REF!&gt;1)</f>
        <v>#REF!</v>
      </c>
      <c r="CP515" s="36" t="b">
        <f>OR(DR515&gt;1,DS515&gt;1,DT515&gt;1,DU515&gt;1,DV515&gt;1,DW515&gt;1,DX515&gt;1,DY515&gt;1,DZ515&gt;1,EA515&gt;1,EB515&gt;1,EC515&gt;1,ED515&gt;1,EE515&gt;1,EF515&gt;1,EG515&gt;1,EH515&gt;1,EI515&gt;1,EJ515&gt;1,EK515&gt;1,EL515&gt;1,EM515&gt;1,EN515&gt;1,EO515&gt;1,EP515&gt;1,EQ515&gt;1,ER515&gt;1,ES515&gt;1,ET515&gt;1,EU515&gt;1,EV515&gt;1,EW515&gt;1,EX515&gt;1,EY515&gt;1,EZ515&gt;1,FA515&gt;1,FB515&gt;1,FC515&gt;1,FD515&gt;1,FE515&gt;1)</f>
        <v>0</v>
      </c>
      <c r="CQ515" s="35"/>
      <c r="CR515" s="34">
        <f>COUNTIF($F515:$CN515,CR$101)</f>
        <v>0</v>
      </c>
      <c r="CS515" s="33">
        <f>COUNTIF($F515:$CN515,CS$101)</f>
        <v>0</v>
      </c>
      <c r="CT515" s="32">
        <f>COUNTIF($F515:$CN515,CT$101)</f>
        <v>0</v>
      </c>
      <c r="CU515" s="31">
        <f>COUNTIF($F515:$CN515,CU$101)</f>
        <v>0</v>
      </c>
      <c r="CV515" s="30">
        <f>COUNTIF($F515:$CN515,CV$101)</f>
        <v>0</v>
      </c>
      <c r="CW515" s="29">
        <f>COUNTIF($F515:$CN515,CW$101)</f>
        <v>0</v>
      </c>
      <c r="CX515" s="24">
        <f>COUNTIF($F515:$CN515,CX$101)</f>
        <v>0</v>
      </c>
      <c r="CY515" s="28">
        <f>COUNTIF($F515:$CN515,CY$101)</f>
        <v>0</v>
      </c>
      <c r="CZ515" s="27">
        <f>COUNTIF($F515:$CN515,CZ$101)</f>
        <v>0</v>
      </c>
      <c r="DA515" s="26">
        <f>COUNTIF($F515:$CN515,DA$101)</f>
        <v>0</v>
      </c>
      <c r="DB515" s="25">
        <f>COUNTIF($F515:$CN515,DB$101)</f>
        <v>0</v>
      </c>
      <c r="DC515" s="24">
        <f>COUNTIF($F515:$CN515,DC$101)</f>
        <v>0</v>
      </c>
      <c r="DD515" s="13"/>
      <c r="DE515" s="13"/>
      <c r="DF515" s="23"/>
      <c r="DG515" s="23"/>
      <c r="DH515" s="23"/>
      <c r="DI515" s="23"/>
      <c r="DJ515" s="23"/>
      <c r="DK515" s="23"/>
      <c r="DL515" s="23"/>
      <c r="DM515" s="23"/>
      <c r="DN515" s="23"/>
      <c r="DO515" s="23"/>
      <c r="DP515" s="22"/>
      <c r="DQ515" s="21"/>
      <c r="DR515" s="20">
        <f>COUNTIF($F515:$CN515,DR$101)</f>
        <v>0</v>
      </c>
      <c r="DS515" s="19">
        <f>COUNTIF($F515:$CN515,DS$101)</f>
        <v>0</v>
      </c>
      <c r="DT515" s="19">
        <f>COUNTIF($F515:$CN515,DT$101)</f>
        <v>0</v>
      </c>
      <c r="DU515" s="19">
        <f>COUNTIF($F515:$CN515,DU$101)</f>
        <v>0</v>
      </c>
      <c r="DV515" s="19">
        <f>COUNTIF($F515:$CN515,DV$101)</f>
        <v>0</v>
      </c>
      <c r="DW515" s="19">
        <f>COUNTIF($F515:$CN515,DW$101)</f>
        <v>0</v>
      </c>
      <c r="DX515" s="19">
        <f>COUNTIF($F515:$CN515,DX$101)</f>
        <v>0</v>
      </c>
      <c r="DY515" s="19">
        <f>COUNTIF($F515:$CN515,DY$101)</f>
        <v>0</v>
      </c>
      <c r="DZ515" s="19">
        <f>COUNTIF($F515:$CN515,DZ$101)</f>
        <v>0</v>
      </c>
      <c r="EA515" s="19">
        <f>COUNTIF($F515:$CN515,EA$101)</f>
        <v>0</v>
      </c>
      <c r="EB515" s="19">
        <f>COUNTIF($F515:$CN515,EB$101)</f>
        <v>0</v>
      </c>
      <c r="EC515" s="19">
        <f>COUNTIF($F515:$CN515,EC$101)</f>
        <v>0</v>
      </c>
      <c r="ED515" s="19">
        <f>COUNTIF($F515:$CN515,ED$101)</f>
        <v>0</v>
      </c>
      <c r="EE515" s="19">
        <f>COUNTIF($F515:$CN515,EE$101)</f>
        <v>0</v>
      </c>
      <c r="EF515" s="19">
        <f>COUNTIF($F515:$CN515,EF$101)</f>
        <v>0</v>
      </c>
      <c r="EG515" s="19">
        <f>COUNTIF($F515:$CN515,EG$101)</f>
        <v>0</v>
      </c>
      <c r="EH515" s="19">
        <f>COUNTIF($F515:$CN515,EH$101)</f>
        <v>0</v>
      </c>
      <c r="EI515" s="19">
        <f>COUNTIF($F515:$CN515,EI$101)</f>
        <v>0</v>
      </c>
      <c r="EJ515" s="19">
        <f>COUNTIF($F515:$CN515,EJ$101)</f>
        <v>0</v>
      </c>
      <c r="EK515" s="19">
        <f>COUNTIF($F515:$CN515,EK$101)</f>
        <v>0</v>
      </c>
      <c r="EL515" s="19">
        <f>COUNTIF($F515:$CN515,EL$101)</f>
        <v>0</v>
      </c>
      <c r="EM515" s="19">
        <f>COUNTIF($F515:$CN515,EM$101)</f>
        <v>0</v>
      </c>
      <c r="EN515" s="19">
        <f>COUNTIF($F515:$CN515,EN$101)</f>
        <v>0</v>
      </c>
      <c r="EO515" s="19">
        <f>COUNTIF($F515:$CN515,EO$101)</f>
        <v>0</v>
      </c>
      <c r="EP515" s="19">
        <f>COUNTIF($F515:$CN515,EP$101)</f>
        <v>0</v>
      </c>
      <c r="EQ515" s="19">
        <f>COUNTIF($F515:$CN515,EQ$101)</f>
        <v>0</v>
      </c>
      <c r="ER515" s="19">
        <f>COUNTIF($F515:$CN515,ER$101)</f>
        <v>0</v>
      </c>
      <c r="ES515" s="19">
        <f>COUNTIF($F515:$CN515,ES$101)</f>
        <v>0</v>
      </c>
      <c r="ET515" s="19">
        <f>COUNTIF($F515:$CN515,ET$101)</f>
        <v>0</v>
      </c>
      <c r="EU515" s="19">
        <f>COUNTIF($F515:$CN515,EU$101)</f>
        <v>0</v>
      </c>
      <c r="EV515" s="19">
        <f>COUNTIF($F515:$CN515,EV$101)</f>
        <v>0</v>
      </c>
      <c r="EW515" s="19">
        <f>COUNTIF($F515:$CN515,EW$101)</f>
        <v>0</v>
      </c>
      <c r="EX515" s="19">
        <f>COUNTIF($F515:$CN515,EX$101)</f>
        <v>0</v>
      </c>
      <c r="EY515" s="19">
        <f>COUNTIF($F515:$CN515,EY$101)</f>
        <v>0</v>
      </c>
      <c r="EZ515" s="19">
        <f>COUNTIF($F515:$CN515,EZ$101)</f>
        <v>0</v>
      </c>
      <c r="FA515" s="19">
        <f>COUNTIF($F515:$CN515,FA$101)</f>
        <v>0</v>
      </c>
      <c r="FB515" s="19">
        <f>COUNTIF($F515:$CN515,FB$101)</f>
        <v>0</v>
      </c>
      <c r="FC515" s="19">
        <f>COUNTIF($F515:$CN515,FC$101)</f>
        <v>0</v>
      </c>
      <c r="FD515" s="19">
        <f>COUNTIF($F515:$CN515,FD$101)</f>
        <v>0</v>
      </c>
      <c r="FE515" s="19">
        <f>COUNTIF($F515:$CN515,FE$101)</f>
        <v>0</v>
      </c>
    </row>
    <row r="516" spans="1:161" x14ac:dyDescent="0.2">
      <c r="A516" s="18" t="str">
        <f>CHOOSE(WEEKDAY($E516),"Dimanche","Lundi","Mardi","Mercredi","Jeudi","Vendredi","")</f>
        <v>Lundi</v>
      </c>
      <c r="B516" s="17">
        <f>IF(M516&lt;&gt;"Cong. ",B514+1,B514+0)</f>
        <v>195</v>
      </c>
      <c r="C516" s="17">
        <f>IF(M516&lt;&gt;"Cong. ",C514+1,C514+0)</f>
        <v>174</v>
      </c>
      <c r="D516" s="17">
        <f>IF(M516="",D514+1,D514+0)</f>
        <v>70</v>
      </c>
      <c r="E516" s="16">
        <v>44347</v>
      </c>
      <c r="F516" s="7"/>
      <c r="G516" s="44"/>
      <c r="H516" s="44"/>
      <c r="I516" s="44"/>
      <c r="J516" s="44"/>
      <c r="K516" s="44"/>
      <c r="L516" s="44"/>
      <c r="M516" s="43"/>
      <c r="N516" s="40" t="str">
        <f>IFERROR((COUNTIF(H516,[1]Locaux!$A$8)+COUNTIF(H516,[1]Locaux!$A$9)+COUNTIF(H516,[1]Locaux!$A$10)+COUNTIF(H516,[1]Locaux!$A$11)+COUNTIF(H516,[1]Locaux!$A$12)+COUNTIF(H516,[1]Locaux!$A$15)+COUNTIF(H516,[1]Locaux!$A$16)+COUNTIF(H516,[1]Locaux!$A$17))/(COUNTIF(G516,"*")+COUNTIF(K516,"*")+COUNTIF(M516,"*")),"0")</f>
        <v>0</v>
      </c>
      <c r="O516" s="7"/>
      <c r="P516" s="44"/>
      <c r="Q516" s="44"/>
      <c r="R516" s="44"/>
      <c r="S516" s="44"/>
      <c r="T516" s="44"/>
      <c r="U516" s="44"/>
      <c r="V516" s="43"/>
      <c r="W516" s="40" t="str">
        <f>IFERROR((COUNTIF(Q516,[1]Locaux!$A$8)+COUNTIF(Q516,[1]Locaux!$A$9)+COUNTIF(Q516,[1]Locaux!$A$10)+COUNTIF(Q516,[1]Locaux!$A$11)+COUNTIF(Q516,[1]Locaux!$A$12)+COUNTIF(Q516,[1]Locaux!$A$15)+COUNTIF(Q516,[1]Locaux!$A$16)+COUNTIF(Q516,[1]Locaux!$A$17))/(COUNTIF(P516,"*")+COUNTIF(T516,"*")+COUNTIF(V516,"*")),"0")</f>
        <v>0</v>
      </c>
      <c r="Y516" s="44"/>
      <c r="Z516" s="44"/>
      <c r="AA516" s="44"/>
      <c r="AB516" s="44"/>
      <c r="AC516" s="44"/>
      <c r="AD516" s="44"/>
      <c r="AE516" s="43"/>
      <c r="AF516" s="40" t="str">
        <f>IFERROR((COUNTIF(Z516,[1]Locaux!$A$8)+COUNTIF(Z516,[1]Locaux!$A$9)+COUNTIF(Z516,[1]Locaux!$A$10)+COUNTIF(Z516,[1]Locaux!$A$11)+COUNTIF(Z516,[1]Locaux!$A$12)+COUNTIF(Z516,[1]Locaux!$A$15)+COUNTIF(Z516,[1]Locaux!$A$16)+COUNTIF(Z516,[1]Locaux!$A$17))/(COUNTIF(Y516,"*")+COUNTIF(AC516,"*")+COUNTIF(AE516,"*")),"0")</f>
        <v>0</v>
      </c>
      <c r="AG516" s="7" t="s">
        <v>0</v>
      </c>
      <c r="AH516" s="44"/>
      <c r="AI516" s="44"/>
      <c r="AJ516" s="44"/>
      <c r="AK516" s="44"/>
      <c r="AL516" s="44"/>
      <c r="AM516" s="44"/>
      <c r="AN516" s="43"/>
      <c r="AO516" s="40" t="str">
        <f>IFERROR((COUNTIF(AI516,[1]Locaux!$A$8)+COUNTIF(AI516,[1]Locaux!$A$9)+COUNTIF(AI516,[1]Locaux!$A$10)+COUNTIF(AI516,[1]Locaux!$A$11)+COUNTIF(AI516,[1]Locaux!$A$12)+COUNTIF(AI516,[1]Locaux!$A$15)+COUNTIF(AI516,[1]Locaux!$A$16)+COUNTIF(AI516,[1]Locaux!$A$17))/(COUNTIF(AH516,"*")+COUNTIF(AL516,"*")+COUNTIF(AN516,"*")),"0")</f>
        <v>0</v>
      </c>
      <c r="AP516" s="54" t="s">
        <v>20</v>
      </c>
      <c r="AQ516" s="44"/>
      <c r="AR516" s="44"/>
      <c r="AS516" s="44"/>
      <c r="AT516" s="44"/>
      <c r="AU516" s="44"/>
      <c r="AV516" s="44"/>
      <c r="AW516" s="43"/>
      <c r="AX516" s="40" t="str">
        <f>IFERROR((COUNTIF(AR516,[1]Locaux!$A$8)+COUNTIF(AR516,[1]Locaux!$A$9)+COUNTIF(AR516,[1]Locaux!$A$10)+COUNTIF(AR516,[1]Locaux!$A$11)+COUNTIF(AR516,[1]Locaux!$A$12)+COUNTIF(AR516,[1]Locaux!$A$15)+COUNTIF(AR516,[1]Locaux!$A$16)+COUNTIF(AR516,[1]Locaux!$A$17))/(COUNTIF(AQ516,"*")+COUNTIF(AU516,"*")+COUNTIF(AW516,"*")),"0")</f>
        <v>0</v>
      </c>
      <c r="AY516" s="7" t="s">
        <v>17</v>
      </c>
      <c r="AZ516" s="44"/>
      <c r="BA516" s="44"/>
      <c r="BB516" s="44"/>
      <c r="BC516" s="44"/>
      <c r="BD516" s="44"/>
      <c r="BE516" s="44"/>
      <c r="BF516" s="43"/>
      <c r="BG516" s="40" t="str">
        <f>IFERROR((COUNTIF(BA516,[1]Locaux!$A$8)+COUNTIF(BA516,[1]Locaux!$A$9)+COUNTIF(BA516,[1]Locaux!$A$10)+COUNTIF(BA516,[1]Locaux!$A$11)+COUNTIF(BA516,[1]Locaux!$A$12)+COUNTIF(BA516,[1]Locaux!$A$15)+COUNTIF(BA516,[1]Locaux!$A$16)+COUNTIF(BA516,[1]Locaux!$A$17))/(COUNTIF(AZ516,"*")+COUNTIF(BD516,"*")+COUNTIF(BF516,"*")),"0")</f>
        <v>0</v>
      </c>
      <c r="BH516" s="7"/>
      <c r="BI516" s="44"/>
      <c r="BJ516" s="44"/>
      <c r="BK516" s="44"/>
      <c r="BL516" s="44"/>
      <c r="BM516" s="44"/>
      <c r="BN516" s="44"/>
      <c r="BO516" s="43"/>
      <c r="BP516" s="40" t="str">
        <f>IFERROR((COUNTIF(BJ516,[1]Locaux!$A$8)+COUNTIF(BJ516,[1]Locaux!$A$9)+COUNTIF(BJ516,[1]Locaux!$A$10)+COUNTIF(BJ516,[1]Locaux!$A$11)+COUNTIF(BJ516,[1]Locaux!$A$12)+COUNTIF(BJ516,[1]Locaux!$A$15)+COUNTIF(BJ516,[1]Locaux!$A$16)+COUNTIF(BJ516,[1]Locaux!$A$17))/(COUNTIF(BI516,"*")+COUNTIF(BM516,"*")+COUNTIF(BO516,"*")),"0")</f>
        <v>0</v>
      </c>
      <c r="BQ516" s="7"/>
      <c r="BR516" s="44"/>
      <c r="BS516" s="44"/>
      <c r="BT516" s="44"/>
      <c r="BU516" s="44"/>
      <c r="BV516" s="44"/>
      <c r="BW516" s="44"/>
      <c r="BX516" s="43"/>
      <c r="BY516" s="7"/>
      <c r="BZ516" s="44"/>
      <c r="CA516" s="44"/>
      <c r="CB516" s="44"/>
      <c r="CC516" s="44"/>
      <c r="CD516" s="44"/>
      <c r="CE516" s="44"/>
      <c r="CF516" s="43"/>
      <c r="CG516" s="7"/>
      <c r="CH516" s="44"/>
      <c r="CI516" s="44"/>
      <c r="CJ516" s="44"/>
      <c r="CK516" s="44"/>
      <c r="CL516" s="44"/>
      <c r="CM516" s="44"/>
      <c r="CN516" s="43"/>
      <c r="CO516" s="37" t="e">
        <f>OR(CR516&gt;1,CS516&gt;1,CT516&gt;1,CU516&gt;1,CV516&gt;1,CW516&gt;1,CX516&gt;1,CY516&gt;1,CZ516&gt;1,DA516&gt;1,DB516&gt;1,DC516&gt;1,#REF!&gt;1,#REF!&gt;1,#REF!&gt;1,#REF!&gt;1,#REF!&gt;1,#REF!&gt;1,#REF!&gt;1,#REF!&gt;1,#REF!&gt;1,#REF!&gt;1,#REF!&gt;1,#REF!&gt;1,#REF!&gt;1,#REF!&gt;1,#REF!&gt;1,#REF!&gt;1,#REF!&gt;1,#REF!&gt;1)</f>
        <v>#REF!</v>
      </c>
      <c r="CP516" s="36" t="b">
        <f>OR(DR516&gt;1,DS516&gt;1,DT516&gt;1,DU516&gt;1,DV516&gt;1,DW516&gt;1,DX516&gt;1,DY516&gt;1,DZ516&gt;1,EA516&gt;1,EB516&gt;1,EC516&gt;1,ED516&gt;1,EE516&gt;1,EF516&gt;1,EG516&gt;1,EH516&gt;1,EI516&gt;1,EJ516&gt;1,EK516&gt;1,EL516&gt;1,EM516&gt;1,EN516&gt;1,EO516&gt;1,EP516&gt;1,EQ516&gt;1,ER516&gt;1,ES516&gt;1,ET516&gt;1,EU516&gt;1,EV516&gt;1,EW516&gt;1,EX516&gt;1,EY516&gt;1,EZ516&gt;1,FA516&gt;1,FB516&gt;1,FC516&gt;1,FD516&gt;1,FE516&gt;1)</f>
        <v>0</v>
      </c>
      <c r="CQ516" s="35"/>
      <c r="CR516" s="34">
        <f>COUNTIF($F516:$CN516,CR$101)</f>
        <v>0</v>
      </c>
      <c r="CS516" s="33">
        <f>COUNTIF($F516:$CN516,CS$101)</f>
        <v>0</v>
      </c>
      <c r="CT516" s="32">
        <f>COUNTIF($F516:$CN516,CT$101)</f>
        <v>0</v>
      </c>
      <c r="CU516" s="31">
        <f>COUNTIF($F516:$CN516,CU$101)</f>
        <v>0</v>
      </c>
      <c r="CV516" s="30">
        <f>COUNTIF($F516:$CN516,CV$101)</f>
        <v>0</v>
      </c>
      <c r="CW516" s="29">
        <f>COUNTIF($F516:$CN516,CW$101)</f>
        <v>0</v>
      </c>
      <c r="CX516" s="24">
        <f>COUNTIF($F516:$CN516,CX$101)</f>
        <v>0</v>
      </c>
      <c r="CY516" s="28">
        <f>COUNTIF($F516:$CN516,CY$101)</f>
        <v>0</v>
      </c>
      <c r="CZ516" s="27">
        <f>COUNTIF($F516:$CN516,CZ$101)</f>
        <v>0</v>
      </c>
      <c r="DA516" s="26">
        <f>COUNTIF($F516:$CN516,DA$101)</f>
        <v>0</v>
      </c>
      <c r="DB516" s="25">
        <f>COUNTIF($F516:$CN516,DB$101)</f>
        <v>0</v>
      </c>
      <c r="DC516" s="24">
        <f>COUNTIF($F516:$CN516,DC$101)</f>
        <v>0</v>
      </c>
      <c r="DD516" s="13"/>
      <c r="DE516" s="13"/>
      <c r="DF516" s="23"/>
      <c r="DG516" s="23"/>
      <c r="DH516" s="23"/>
      <c r="DI516" s="23"/>
      <c r="DJ516" s="23"/>
      <c r="DK516" s="23"/>
      <c r="DL516" s="23"/>
      <c r="DM516" s="23"/>
      <c r="DN516" s="23"/>
      <c r="DO516" s="23"/>
      <c r="DP516" s="22"/>
      <c r="DQ516" s="21"/>
      <c r="DR516" s="20">
        <f>COUNTIF($F516:$CN516,DR$101)</f>
        <v>0</v>
      </c>
      <c r="DS516" s="19">
        <f>COUNTIF($F516:$CN516,DS$101)</f>
        <v>0</v>
      </c>
      <c r="DT516" s="19">
        <f>COUNTIF($F516:$CN516,DT$101)</f>
        <v>0</v>
      </c>
      <c r="DU516" s="19">
        <f>COUNTIF($F516:$CN516,DU$101)</f>
        <v>0</v>
      </c>
      <c r="DV516" s="19">
        <f>COUNTIF($F516:$CN516,DV$101)</f>
        <v>0</v>
      </c>
      <c r="DW516" s="19">
        <f>COUNTIF($F516:$CN516,DW$101)</f>
        <v>0</v>
      </c>
      <c r="DX516" s="19">
        <f>COUNTIF($F516:$CN516,DX$101)</f>
        <v>0</v>
      </c>
      <c r="DY516" s="19">
        <f>COUNTIF($F516:$CN516,DY$101)</f>
        <v>0</v>
      </c>
      <c r="DZ516" s="19">
        <f>COUNTIF($F516:$CN516,DZ$101)</f>
        <v>0</v>
      </c>
      <c r="EA516" s="19">
        <f>COUNTIF($F516:$CN516,EA$101)</f>
        <v>0</v>
      </c>
      <c r="EB516" s="19">
        <f>COUNTIF($F516:$CN516,EB$101)</f>
        <v>0</v>
      </c>
      <c r="EC516" s="19">
        <f>COUNTIF($F516:$CN516,EC$101)</f>
        <v>0</v>
      </c>
      <c r="ED516" s="19">
        <f>COUNTIF($F516:$CN516,ED$101)</f>
        <v>0</v>
      </c>
      <c r="EE516" s="19">
        <f>COUNTIF($F516:$CN516,EE$101)</f>
        <v>0</v>
      </c>
      <c r="EF516" s="19">
        <f>COUNTIF($F516:$CN516,EF$101)</f>
        <v>0</v>
      </c>
      <c r="EG516" s="19">
        <f>COUNTIF($F516:$CN516,EG$101)</f>
        <v>0</v>
      </c>
      <c r="EH516" s="19">
        <f>COUNTIF($F516:$CN516,EH$101)</f>
        <v>0</v>
      </c>
      <c r="EI516" s="19">
        <f>COUNTIF($F516:$CN516,EI$101)</f>
        <v>0</v>
      </c>
      <c r="EJ516" s="19">
        <f>COUNTIF($F516:$CN516,EJ$101)</f>
        <v>0</v>
      </c>
      <c r="EK516" s="19">
        <f>COUNTIF($F516:$CN516,EK$101)</f>
        <v>0</v>
      </c>
      <c r="EL516" s="19">
        <f>COUNTIF($F516:$CN516,EL$101)</f>
        <v>0</v>
      </c>
      <c r="EM516" s="19">
        <f>COUNTIF($F516:$CN516,EM$101)</f>
        <v>0</v>
      </c>
      <c r="EN516" s="19">
        <f>COUNTIF($F516:$CN516,EN$101)</f>
        <v>0</v>
      </c>
      <c r="EO516" s="19">
        <f>COUNTIF($F516:$CN516,EO$101)</f>
        <v>0</v>
      </c>
      <c r="EP516" s="19">
        <f>COUNTIF($F516:$CN516,EP$101)</f>
        <v>0</v>
      </c>
      <c r="EQ516" s="19">
        <f>COUNTIF($F516:$CN516,EQ$101)</f>
        <v>0</v>
      </c>
      <c r="ER516" s="19">
        <f>COUNTIF($F516:$CN516,ER$101)</f>
        <v>0</v>
      </c>
      <c r="ES516" s="19">
        <f>COUNTIF($F516:$CN516,ES$101)</f>
        <v>0</v>
      </c>
      <c r="ET516" s="19">
        <f>COUNTIF($F516:$CN516,ET$101)</f>
        <v>0</v>
      </c>
      <c r="EU516" s="19">
        <f>COUNTIF($F516:$CN516,EU$101)</f>
        <v>0</v>
      </c>
      <c r="EV516" s="19">
        <f>COUNTIF($F516:$CN516,EV$101)</f>
        <v>0</v>
      </c>
      <c r="EW516" s="19">
        <f>COUNTIF($F516:$CN516,EW$101)</f>
        <v>0</v>
      </c>
      <c r="EX516" s="19">
        <f>COUNTIF($F516:$CN516,EX$101)</f>
        <v>0</v>
      </c>
      <c r="EY516" s="19">
        <f>COUNTIF($F516:$CN516,EY$101)</f>
        <v>0</v>
      </c>
      <c r="EZ516" s="19">
        <f>COUNTIF($F516:$CN516,EZ$101)</f>
        <v>0</v>
      </c>
      <c r="FA516" s="19">
        <f>COUNTIF($F516:$CN516,FA$101)</f>
        <v>0</v>
      </c>
      <c r="FB516" s="19">
        <f>COUNTIF($F516:$CN516,FB$101)</f>
        <v>0</v>
      </c>
      <c r="FC516" s="19">
        <f>COUNTIF($F516:$CN516,FC$101)</f>
        <v>0</v>
      </c>
      <c r="FD516" s="19">
        <f>COUNTIF($F516:$CN516,FD$101)</f>
        <v>0</v>
      </c>
      <c r="FE516" s="19">
        <f>COUNTIF($F516:$CN516,FE$101)</f>
        <v>0</v>
      </c>
    </row>
    <row r="517" spans="1:161" ht="13.5" thickBot="1" x14ac:dyDescent="0.25">
      <c r="A517" s="12"/>
      <c r="B517" s="11"/>
      <c r="C517" s="11"/>
      <c r="D517" s="11"/>
      <c r="E517" s="10"/>
      <c r="F517" s="6"/>
      <c r="G517" s="39"/>
      <c r="H517" s="39"/>
      <c r="I517" s="39"/>
      <c r="J517" s="39"/>
      <c r="K517" s="39"/>
      <c r="L517" s="39"/>
      <c r="M517" s="38"/>
      <c r="N517" s="40" t="str">
        <f>IFERROR((COUNTIF(H517,[1]Locaux!$A$8)+COUNTIF(H517,[1]Locaux!$A$9)+COUNTIF(H517,[1]Locaux!$A$10)+COUNTIF(H517,[1]Locaux!$A$11)+COUNTIF(H517,[1]Locaux!$A$12)+COUNTIF(H517,[1]Locaux!$A$15)+COUNTIF(H517,[1]Locaux!$A$16)+COUNTIF(H517,[1]Locaux!$A$17))/(COUNTIF(G517,"*")+COUNTIF(K517,"*")+COUNTIF(M517,"*")),"0")</f>
        <v>0</v>
      </c>
      <c r="O517" s="6"/>
      <c r="P517" s="39"/>
      <c r="Q517" s="39"/>
      <c r="R517" s="39"/>
      <c r="S517" s="39"/>
      <c r="T517" s="39"/>
      <c r="U517" s="39"/>
      <c r="V517" s="38"/>
      <c r="W517" s="40" t="str">
        <f>IFERROR((COUNTIF(Q517,[1]Locaux!$A$8)+COUNTIF(Q517,[1]Locaux!$A$9)+COUNTIF(Q517,[1]Locaux!$A$10)+COUNTIF(Q517,[1]Locaux!$A$11)+COUNTIF(Q517,[1]Locaux!$A$12)+COUNTIF(Q517,[1]Locaux!$A$15)+COUNTIF(Q517,[1]Locaux!$A$16)+COUNTIF(Q517,[1]Locaux!$A$17))/(COUNTIF(P517,"*")+COUNTIF(T517,"*")+COUNTIF(V517,"*")),"0")</f>
        <v>0</v>
      </c>
      <c r="Y517" s="39"/>
      <c r="Z517" s="39"/>
      <c r="AA517" s="39"/>
      <c r="AB517" s="39"/>
      <c r="AC517" s="39"/>
      <c r="AD517" s="39"/>
      <c r="AE517" s="38"/>
      <c r="AF517" s="40" t="str">
        <f>IFERROR((COUNTIF(Z517,[1]Locaux!$A$8)+COUNTIF(Z517,[1]Locaux!$A$9)+COUNTIF(Z517,[1]Locaux!$A$10)+COUNTIF(Z517,[1]Locaux!$A$11)+COUNTIF(Z517,[1]Locaux!$A$12)+COUNTIF(Z517,[1]Locaux!$A$15)+COUNTIF(Z517,[1]Locaux!$A$16)+COUNTIF(Z517,[1]Locaux!$A$17))/(COUNTIF(Y517,"*")+COUNTIF(AC517,"*")+COUNTIF(AE517,"*")),"0")</f>
        <v>0</v>
      </c>
      <c r="AG517" s="6" t="s">
        <v>0</v>
      </c>
      <c r="AH517" s="39"/>
      <c r="AI517" s="39"/>
      <c r="AJ517" s="39"/>
      <c r="AK517" s="39"/>
      <c r="AL517" s="39"/>
      <c r="AM517" s="39"/>
      <c r="AN517" s="38"/>
      <c r="AO517" s="40" t="str">
        <f>IFERROR((COUNTIF(AI517,[1]Locaux!$A$8)+COUNTIF(AI517,[1]Locaux!$A$9)+COUNTIF(AI517,[1]Locaux!$A$10)+COUNTIF(AI517,[1]Locaux!$A$11)+COUNTIF(AI517,[1]Locaux!$A$12)+COUNTIF(AI517,[1]Locaux!$A$15)+COUNTIF(AI517,[1]Locaux!$A$16)+COUNTIF(AI517,[1]Locaux!$A$17))/(COUNTIF(AH517,"*")+COUNTIF(AL517,"*")+COUNTIF(AN517,"*")),"0")</f>
        <v>0</v>
      </c>
      <c r="AP517" s="53" t="s">
        <v>20</v>
      </c>
      <c r="AQ517" s="39"/>
      <c r="AR517" s="39"/>
      <c r="AS517" s="39"/>
      <c r="AT517" s="39"/>
      <c r="AU517" s="39"/>
      <c r="AV517" s="39"/>
      <c r="AW517" s="38"/>
      <c r="AX517" s="40" t="str">
        <f>IFERROR((COUNTIF(AR517,[1]Locaux!$A$8)+COUNTIF(AR517,[1]Locaux!$A$9)+COUNTIF(AR517,[1]Locaux!$A$10)+COUNTIF(AR517,[1]Locaux!$A$11)+COUNTIF(AR517,[1]Locaux!$A$12)+COUNTIF(AR517,[1]Locaux!$A$15)+COUNTIF(AR517,[1]Locaux!$A$16)+COUNTIF(AR517,[1]Locaux!$A$17))/(COUNTIF(AQ517,"*")+COUNTIF(AU517,"*")+COUNTIF(AW517,"*")),"0")</f>
        <v>0</v>
      </c>
      <c r="AY517" s="6" t="s">
        <v>17</v>
      </c>
      <c r="AZ517" s="39"/>
      <c r="BA517" s="39"/>
      <c r="BB517" s="39"/>
      <c r="BC517" s="39"/>
      <c r="BD517" s="39"/>
      <c r="BE517" s="39"/>
      <c r="BF517" s="38"/>
      <c r="BG517" s="40" t="str">
        <f>IFERROR((COUNTIF(BA517,[1]Locaux!$A$8)+COUNTIF(BA517,[1]Locaux!$A$9)+COUNTIF(BA517,[1]Locaux!$A$10)+COUNTIF(BA517,[1]Locaux!$A$11)+COUNTIF(BA517,[1]Locaux!$A$12)+COUNTIF(BA517,[1]Locaux!$A$15)+COUNTIF(BA517,[1]Locaux!$A$16)+COUNTIF(BA517,[1]Locaux!$A$17))/(COUNTIF(AZ517,"*")+COUNTIF(BD517,"*")+COUNTIF(BF517,"*")),"0")</f>
        <v>0</v>
      </c>
      <c r="BH517" s="6"/>
      <c r="BI517" s="39"/>
      <c r="BJ517" s="39"/>
      <c r="BK517" s="39"/>
      <c r="BL517" s="39"/>
      <c r="BM517" s="39"/>
      <c r="BN517" s="39"/>
      <c r="BO517" s="38"/>
      <c r="BP517" s="40" t="str">
        <f>IFERROR((COUNTIF(BJ517,[1]Locaux!$A$8)+COUNTIF(BJ517,[1]Locaux!$A$9)+COUNTIF(BJ517,[1]Locaux!$A$10)+COUNTIF(BJ517,[1]Locaux!$A$11)+COUNTIF(BJ517,[1]Locaux!$A$12)+COUNTIF(BJ517,[1]Locaux!$A$15)+COUNTIF(BJ517,[1]Locaux!$A$16)+COUNTIF(BJ517,[1]Locaux!$A$17))/(COUNTIF(BI517,"*")+COUNTIF(BM517,"*")+COUNTIF(BO517,"*")),"0")</f>
        <v>0</v>
      </c>
      <c r="BQ517" s="6"/>
      <c r="BR517" s="39"/>
      <c r="BS517" s="39"/>
      <c r="BT517" s="39"/>
      <c r="BU517" s="39"/>
      <c r="BV517" s="39"/>
      <c r="BW517" s="39"/>
      <c r="BX517" s="38"/>
      <c r="BY517" s="6"/>
      <c r="BZ517" s="39"/>
      <c r="CA517" s="39"/>
      <c r="CB517" s="39"/>
      <c r="CC517" s="39"/>
      <c r="CD517" s="39"/>
      <c r="CE517" s="39"/>
      <c r="CF517" s="38"/>
      <c r="CG517" s="6"/>
      <c r="CH517" s="39"/>
      <c r="CI517" s="39"/>
      <c r="CJ517" s="39"/>
      <c r="CK517" s="39"/>
      <c r="CL517" s="39"/>
      <c r="CM517" s="39"/>
      <c r="CN517" s="38"/>
      <c r="CO517" s="37" t="e">
        <f>OR(CR517&gt;1,CS517&gt;1,CT517&gt;1,CU517&gt;1,CV517&gt;1,CW517&gt;1,CX517&gt;1,CY517&gt;1,CZ517&gt;1,DA517&gt;1,DB517&gt;1,DC517&gt;1,#REF!&gt;1,#REF!&gt;1,#REF!&gt;1,#REF!&gt;1,#REF!&gt;1,#REF!&gt;1,#REF!&gt;1,#REF!&gt;1,#REF!&gt;1,#REF!&gt;1,#REF!&gt;1,#REF!&gt;1,#REF!&gt;1,#REF!&gt;1,#REF!&gt;1,#REF!&gt;1,#REF!&gt;1,#REF!&gt;1)</f>
        <v>#REF!</v>
      </c>
      <c r="CP517" s="36" t="b">
        <f>OR(DR517&gt;1,DS517&gt;1,DT517&gt;1,DU517&gt;1,DV517&gt;1,DW517&gt;1,DX517&gt;1,DY517&gt;1,DZ517&gt;1,EA517&gt;1,EB517&gt;1,EC517&gt;1,ED517&gt;1,EE517&gt;1,EF517&gt;1,EG517&gt;1,EH517&gt;1,EI517&gt;1,EJ517&gt;1,EK517&gt;1,EL517&gt;1,EM517&gt;1,EN517&gt;1,EO517&gt;1,EP517&gt;1,EQ517&gt;1,ER517&gt;1,ES517&gt;1,ET517&gt;1,EU517&gt;1,EV517&gt;1,EW517&gt;1,EX517&gt;1,EY517&gt;1,EZ517&gt;1,FA517&gt;1,FB517&gt;1,FC517&gt;1,FD517&gt;1,FE517&gt;1)</f>
        <v>0</v>
      </c>
      <c r="CQ517" s="35"/>
      <c r="CR517" s="34">
        <f>COUNTIF($F517:$CN517,CR$101)</f>
        <v>0</v>
      </c>
      <c r="CS517" s="33">
        <f>COUNTIF($F517:$CN517,CS$101)</f>
        <v>0</v>
      </c>
      <c r="CT517" s="32">
        <f>COUNTIF($F517:$CN517,CT$101)</f>
        <v>0</v>
      </c>
      <c r="CU517" s="31">
        <f>COUNTIF($F517:$CN517,CU$101)</f>
        <v>0</v>
      </c>
      <c r="CV517" s="30">
        <f>COUNTIF($F517:$CN517,CV$101)</f>
        <v>0</v>
      </c>
      <c r="CW517" s="29">
        <f>COUNTIF($F517:$CN517,CW$101)</f>
        <v>0</v>
      </c>
      <c r="CX517" s="24">
        <f>COUNTIF($F517:$CN517,CX$101)</f>
        <v>0</v>
      </c>
      <c r="CY517" s="28">
        <f>COUNTIF($F517:$CN517,CY$101)</f>
        <v>0</v>
      </c>
      <c r="CZ517" s="27">
        <f>COUNTIF($F517:$CN517,CZ$101)</f>
        <v>0</v>
      </c>
      <c r="DA517" s="26">
        <f>COUNTIF($F517:$CN517,DA$101)</f>
        <v>0</v>
      </c>
      <c r="DB517" s="25">
        <f>COUNTIF($F517:$CN517,DB$101)</f>
        <v>0</v>
      </c>
      <c r="DC517" s="24">
        <f>COUNTIF($F517:$CN517,DC$101)</f>
        <v>0</v>
      </c>
      <c r="DD517" s="13"/>
      <c r="DE517" s="13"/>
      <c r="DF517" s="23"/>
      <c r="DG517" s="23"/>
      <c r="DH517" s="23"/>
      <c r="DI517" s="23"/>
      <c r="DJ517" s="23"/>
      <c r="DK517" s="23"/>
      <c r="DL517" s="23"/>
      <c r="DM517" s="23"/>
      <c r="DN517" s="23"/>
      <c r="DO517" s="23"/>
      <c r="DP517" s="22"/>
      <c r="DQ517" s="21"/>
      <c r="DR517" s="20">
        <f>COUNTIF($F517:$CN517,DR$101)</f>
        <v>0</v>
      </c>
      <c r="DS517" s="19">
        <f>COUNTIF($F517:$CN517,DS$101)</f>
        <v>0</v>
      </c>
      <c r="DT517" s="19">
        <f>COUNTIF($F517:$CN517,DT$101)</f>
        <v>0</v>
      </c>
      <c r="DU517" s="19">
        <f>COUNTIF($F517:$CN517,DU$101)</f>
        <v>0</v>
      </c>
      <c r="DV517" s="19">
        <f>COUNTIF($F517:$CN517,DV$101)</f>
        <v>0</v>
      </c>
      <c r="DW517" s="19">
        <f>COUNTIF($F517:$CN517,DW$101)</f>
        <v>0</v>
      </c>
      <c r="DX517" s="19">
        <f>COUNTIF($F517:$CN517,DX$101)</f>
        <v>0</v>
      </c>
      <c r="DY517" s="19">
        <f>COUNTIF($F517:$CN517,DY$101)</f>
        <v>0</v>
      </c>
      <c r="DZ517" s="19">
        <f>COUNTIF($F517:$CN517,DZ$101)</f>
        <v>0</v>
      </c>
      <c r="EA517" s="19">
        <f>COUNTIF($F517:$CN517,EA$101)</f>
        <v>0</v>
      </c>
      <c r="EB517" s="19">
        <f>COUNTIF($F517:$CN517,EB$101)</f>
        <v>0</v>
      </c>
      <c r="EC517" s="19">
        <f>COUNTIF($F517:$CN517,EC$101)</f>
        <v>0</v>
      </c>
      <c r="ED517" s="19">
        <f>COUNTIF($F517:$CN517,ED$101)</f>
        <v>0</v>
      </c>
      <c r="EE517" s="19">
        <f>COUNTIF($F517:$CN517,EE$101)</f>
        <v>0</v>
      </c>
      <c r="EF517" s="19">
        <f>COUNTIF($F517:$CN517,EF$101)</f>
        <v>0</v>
      </c>
      <c r="EG517" s="19">
        <f>COUNTIF($F517:$CN517,EG$101)</f>
        <v>0</v>
      </c>
      <c r="EH517" s="19">
        <f>COUNTIF($F517:$CN517,EH$101)</f>
        <v>0</v>
      </c>
      <c r="EI517" s="19">
        <f>COUNTIF($F517:$CN517,EI$101)</f>
        <v>0</v>
      </c>
      <c r="EJ517" s="19">
        <f>COUNTIF($F517:$CN517,EJ$101)</f>
        <v>0</v>
      </c>
      <c r="EK517" s="19">
        <f>COUNTIF($F517:$CN517,EK$101)</f>
        <v>0</v>
      </c>
      <c r="EL517" s="19">
        <f>COUNTIF($F517:$CN517,EL$101)</f>
        <v>0</v>
      </c>
      <c r="EM517" s="19">
        <f>COUNTIF($F517:$CN517,EM$101)</f>
        <v>0</v>
      </c>
      <c r="EN517" s="19">
        <f>COUNTIF($F517:$CN517,EN$101)</f>
        <v>0</v>
      </c>
      <c r="EO517" s="19">
        <f>COUNTIF($F517:$CN517,EO$101)</f>
        <v>0</v>
      </c>
      <c r="EP517" s="19">
        <f>COUNTIF($F517:$CN517,EP$101)</f>
        <v>0</v>
      </c>
      <c r="EQ517" s="19">
        <f>COUNTIF($F517:$CN517,EQ$101)</f>
        <v>0</v>
      </c>
      <c r="ER517" s="19">
        <f>COUNTIF($F517:$CN517,ER$101)</f>
        <v>0</v>
      </c>
      <c r="ES517" s="19">
        <f>COUNTIF($F517:$CN517,ES$101)</f>
        <v>0</v>
      </c>
      <c r="ET517" s="19">
        <f>COUNTIF($F517:$CN517,ET$101)</f>
        <v>0</v>
      </c>
      <c r="EU517" s="19">
        <f>COUNTIF($F517:$CN517,EU$101)</f>
        <v>0</v>
      </c>
      <c r="EV517" s="19">
        <f>COUNTIF($F517:$CN517,EV$101)</f>
        <v>0</v>
      </c>
      <c r="EW517" s="19">
        <f>COUNTIF($F517:$CN517,EW$101)</f>
        <v>0</v>
      </c>
      <c r="EX517" s="19">
        <f>COUNTIF($F517:$CN517,EX$101)</f>
        <v>0</v>
      </c>
      <c r="EY517" s="19">
        <f>COUNTIF($F517:$CN517,EY$101)</f>
        <v>0</v>
      </c>
      <c r="EZ517" s="19">
        <f>COUNTIF($F517:$CN517,EZ$101)</f>
        <v>0</v>
      </c>
      <c r="FA517" s="19">
        <f>COUNTIF($F517:$CN517,FA$101)</f>
        <v>0</v>
      </c>
      <c r="FB517" s="19">
        <f>COUNTIF($F517:$CN517,FB$101)</f>
        <v>0</v>
      </c>
      <c r="FC517" s="19">
        <f>COUNTIF($F517:$CN517,FC$101)</f>
        <v>0</v>
      </c>
      <c r="FD517" s="19">
        <f>COUNTIF($F517:$CN517,FD$101)</f>
        <v>0</v>
      </c>
      <c r="FE517" s="19">
        <f>COUNTIF($F517:$CN517,FE$101)</f>
        <v>0</v>
      </c>
    </row>
    <row r="518" spans="1:161" x14ac:dyDescent="0.2">
      <c r="A518" s="18" t="str">
        <f>CHOOSE(WEEKDAY($E518),"Dimanche","Lundi","Mardi","Mercredi","Jeudi","Vendredi","")</f>
        <v>Mardi</v>
      </c>
      <c r="B518" s="17">
        <f>IF(M518&lt;&gt;"Cong. ",B516+1,B516+0)</f>
        <v>196</v>
      </c>
      <c r="C518" s="17">
        <f>IF(M518&lt;&gt;"Cong. ",C516+1,C516+0)</f>
        <v>175</v>
      </c>
      <c r="D518" s="17">
        <f>IF(M518="",D516+1,D516+0)</f>
        <v>71</v>
      </c>
      <c r="E518" s="16">
        <v>44348</v>
      </c>
      <c r="F518" s="7"/>
      <c r="G518" s="44"/>
      <c r="H518" s="44"/>
      <c r="I518" s="44"/>
      <c r="J518" s="44"/>
      <c r="K518" s="44"/>
      <c r="L518" s="44"/>
      <c r="M518" s="43"/>
      <c r="N518" s="40" t="str">
        <f>IFERROR((COUNTIF(H518,[1]Locaux!$A$8)+COUNTIF(H518,[1]Locaux!$A$9)+COUNTIF(H518,[1]Locaux!$A$10)+COUNTIF(H518,[1]Locaux!$A$11)+COUNTIF(H518,[1]Locaux!$A$12)+COUNTIF(H518,[1]Locaux!$A$15)+COUNTIF(H518,[1]Locaux!$A$16)+COUNTIF(H518,[1]Locaux!$A$17))/(COUNTIF(G518,"*")+COUNTIF(K518,"*")+COUNTIF(M518,"*")),"0")</f>
        <v>0</v>
      </c>
      <c r="O518" s="7"/>
      <c r="P518" s="44"/>
      <c r="Q518" s="44"/>
      <c r="R518" s="44"/>
      <c r="S518" s="44"/>
      <c r="T518" s="44"/>
      <c r="U518" s="44"/>
      <c r="V518" s="43"/>
      <c r="W518" s="40" t="str">
        <f>IFERROR((COUNTIF(Q518,[1]Locaux!$A$8)+COUNTIF(Q518,[1]Locaux!$A$9)+COUNTIF(Q518,[1]Locaux!$A$10)+COUNTIF(Q518,[1]Locaux!$A$11)+COUNTIF(Q518,[1]Locaux!$A$12)+COUNTIF(Q518,[1]Locaux!$A$15)+COUNTIF(Q518,[1]Locaux!$A$16)+COUNTIF(Q518,[1]Locaux!$A$17))/(COUNTIF(P518,"*")+COUNTIF(T518,"*")+COUNTIF(V518,"*")),"0")</f>
        <v>0</v>
      </c>
      <c r="Y518" s="44"/>
      <c r="Z518" s="44"/>
      <c r="AA518" s="44"/>
      <c r="AB518" s="44"/>
      <c r="AC518" s="44"/>
      <c r="AD518" s="44"/>
      <c r="AE518" s="43"/>
      <c r="AF518" s="40" t="str">
        <f>IFERROR((COUNTIF(Z518,[1]Locaux!$A$8)+COUNTIF(Z518,[1]Locaux!$A$9)+COUNTIF(Z518,[1]Locaux!$A$10)+COUNTIF(Z518,[1]Locaux!$A$11)+COUNTIF(Z518,[1]Locaux!$A$12)+COUNTIF(Z518,[1]Locaux!$A$15)+COUNTIF(Z518,[1]Locaux!$A$16)+COUNTIF(Z518,[1]Locaux!$A$17))/(COUNTIF(Y518,"*")+COUNTIF(AC518,"*")+COUNTIF(AE518,"*")),"0")</f>
        <v>0</v>
      </c>
      <c r="AG518" s="7" t="s">
        <v>0</v>
      </c>
      <c r="AH518" s="44"/>
      <c r="AI518" s="44"/>
      <c r="AJ518" s="44"/>
      <c r="AK518" s="44"/>
      <c r="AL518" s="44"/>
      <c r="AM518" s="44"/>
      <c r="AN518" s="43"/>
      <c r="AO518" s="40" t="str">
        <f>IFERROR((COUNTIF(AI518,[1]Locaux!$A$8)+COUNTIF(AI518,[1]Locaux!$A$9)+COUNTIF(AI518,[1]Locaux!$A$10)+COUNTIF(AI518,[1]Locaux!$A$11)+COUNTIF(AI518,[1]Locaux!$A$12)+COUNTIF(AI518,[1]Locaux!$A$15)+COUNTIF(AI518,[1]Locaux!$A$16)+COUNTIF(AI518,[1]Locaux!$A$17))/(COUNTIF(AH518,"*")+COUNTIF(AL518,"*")+COUNTIF(AN518,"*")),"0")</f>
        <v>0</v>
      </c>
      <c r="AP518" s="50" t="s">
        <v>20</v>
      </c>
      <c r="AQ518" s="44"/>
      <c r="AR518" s="44"/>
      <c r="AS518" s="44"/>
      <c r="AT518" s="44"/>
      <c r="AU518" s="44"/>
      <c r="AV518" s="44"/>
      <c r="AW518" s="43"/>
      <c r="AX518" s="40" t="str">
        <f>IFERROR((COUNTIF(AR518,[1]Locaux!$A$8)+COUNTIF(AR518,[1]Locaux!$A$9)+COUNTIF(AR518,[1]Locaux!$A$10)+COUNTIF(AR518,[1]Locaux!$A$11)+COUNTIF(AR518,[1]Locaux!$A$12)+COUNTIF(AR518,[1]Locaux!$A$15)+COUNTIF(AR518,[1]Locaux!$A$16)+COUNTIF(AR518,[1]Locaux!$A$17))/(COUNTIF(AQ518,"*")+COUNTIF(AU518,"*")+COUNTIF(AW518,"*")),"0")</f>
        <v>0</v>
      </c>
      <c r="AY518" s="7" t="s">
        <v>16</v>
      </c>
      <c r="AZ518" s="44"/>
      <c r="BA518" s="44"/>
      <c r="BB518" s="44"/>
      <c r="BC518" s="44"/>
      <c r="BD518" s="44"/>
      <c r="BE518" s="44"/>
      <c r="BF518" s="43"/>
      <c r="BG518" s="40" t="str">
        <f>IFERROR((COUNTIF(BA518,[1]Locaux!$A$8)+COUNTIF(BA518,[1]Locaux!$A$9)+COUNTIF(BA518,[1]Locaux!$A$10)+COUNTIF(BA518,[1]Locaux!$A$11)+COUNTIF(BA518,[1]Locaux!$A$12)+COUNTIF(BA518,[1]Locaux!$A$15)+COUNTIF(BA518,[1]Locaux!$A$16)+COUNTIF(BA518,[1]Locaux!$A$17))/(COUNTIF(AZ518,"*")+COUNTIF(BD518,"*")+COUNTIF(BF518,"*")),"0")</f>
        <v>0</v>
      </c>
      <c r="BH518" s="7"/>
      <c r="BI518" s="44"/>
      <c r="BJ518" s="44"/>
      <c r="BK518" s="44"/>
      <c r="BL518" s="44"/>
      <c r="BM518" s="44"/>
      <c r="BN518" s="44"/>
      <c r="BO518" s="43"/>
      <c r="BP518" s="40" t="str">
        <f>IFERROR((COUNTIF(BJ518,[1]Locaux!$A$8)+COUNTIF(BJ518,[1]Locaux!$A$9)+COUNTIF(BJ518,[1]Locaux!$A$10)+COUNTIF(BJ518,[1]Locaux!$A$11)+COUNTIF(BJ518,[1]Locaux!$A$12)+COUNTIF(BJ518,[1]Locaux!$A$15)+COUNTIF(BJ518,[1]Locaux!$A$16)+COUNTIF(BJ518,[1]Locaux!$A$17))/(COUNTIF(BI518,"*")+COUNTIF(BM518,"*")+COUNTIF(BO518,"*")),"0")</f>
        <v>0</v>
      </c>
      <c r="BQ518" s="7"/>
      <c r="BR518" s="44"/>
      <c r="BS518" s="44"/>
      <c r="BT518" s="44"/>
      <c r="BU518" s="44"/>
      <c r="BV518" s="44"/>
      <c r="BW518" s="44"/>
      <c r="BX518" s="43"/>
      <c r="BY518" s="7"/>
      <c r="BZ518" s="44"/>
      <c r="CA518" s="44"/>
      <c r="CB518" s="44"/>
      <c r="CC518" s="44"/>
      <c r="CD518" s="44"/>
      <c r="CE518" s="44"/>
      <c r="CF518" s="43"/>
      <c r="CG518" s="7"/>
      <c r="CH518" s="44"/>
      <c r="CI518" s="44"/>
      <c r="CJ518" s="44"/>
      <c r="CK518" s="44"/>
      <c r="CL518" s="44"/>
      <c r="CM518" s="44"/>
      <c r="CN518" s="43"/>
      <c r="CO518" s="37" t="e">
        <f>OR(CR518&gt;1,CS518&gt;1,CT518&gt;1,CU518&gt;1,CV518&gt;1,CW518&gt;1,CX518&gt;1,CY518&gt;1,CZ518&gt;1,DA518&gt;1,DB518&gt;1,DC518&gt;1,#REF!&gt;1,#REF!&gt;1,#REF!&gt;1,#REF!&gt;1,#REF!&gt;1,#REF!&gt;1,#REF!&gt;1,#REF!&gt;1,#REF!&gt;1,#REF!&gt;1,#REF!&gt;1,#REF!&gt;1,#REF!&gt;1,#REF!&gt;1,#REF!&gt;1,#REF!&gt;1,#REF!&gt;1,#REF!&gt;1)</f>
        <v>#REF!</v>
      </c>
      <c r="CP518" s="36" t="b">
        <f>OR(DR518&gt;1,DS518&gt;1,DT518&gt;1,DU518&gt;1,DV518&gt;1,DW518&gt;1,DX518&gt;1,DY518&gt;1,DZ518&gt;1,EA518&gt;1,EB518&gt;1,EC518&gt;1,ED518&gt;1,EE518&gt;1,EF518&gt;1,EG518&gt;1,EH518&gt;1,EI518&gt;1,EJ518&gt;1,EK518&gt;1,EL518&gt;1,EM518&gt;1,EN518&gt;1,EO518&gt;1,EP518&gt;1,EQ518&gt;1,ER518&gt;1,ES518&gt;1,ET518&gt;1,EU518&gt;1,EV518&gt;1,EW518&gt;1,EX518&gt;1,EY518&gt;1,EZ518&gt;1,FA518&gt;1,FB518&gt;1,FC518&gt;1,FD518&gt;1,FE518&gt;1)</f>
        <v>0</v>
      </c>
      <c r="CQ518" s="35"/>
      <c r="CR518" s="34">
        <f>COUNTIF($F518:$CN518,CR$101)</f>
        <v>0</v>
      </c>
      <c r="CS518" s="33">
        <f>COUNTIF($F518:$CN518,CS$101)</f>
        <v>0</v>
      </c>
      <c r="CT518" s="32">
        <f>COUNTIF($F518:$CN518,CT$101)</f>
        <v>0</v>
      </c>
      <c r="CU518" s="31">
        <f>COUNTIF($F518:$CN518,CU$101)</f>
        <v>0</v>
      </c>
      <c r="CV518" s="30">
        <f>COUNTIF($F518:$CN518,CV$101)</f>
        <v>0</v>
      </c>
      <c r="CW518" s="29">
        <f>COUNTIF($F518:$CN518,CW$101)</f>
        <v>0</v>
      </c>
      <c r="CX518" s="24">
        <f>COUNTIF($F518:$CN518,CX$101)</f>
        <v>0</v>
      </c>
      <c r="CY518" s="28">
        <f>COUNTIF($F518:$CN518,CY$101)</f>
        <v>0</v>
      </c>
      <c r="CZ518" s="27">
        <f>COUNTIF($F518:$CN518,CZ$101)</f>
        <v>0</v>
      </c>
      <c r="DA518" s="26">
        <f>COUNTIF($F518:$CN518,DA$101)</f>
        <v>0</v>
      </c>
      <c r="DB518" s="25">
        <f>COUNTIF($F518:$CN518,DB$101)</f>
        <v>0</v>
      </c>
      <c r="DC518" s="24">
        <f>COUNTIF($F518:$CN518,DC$101)</f>
        <v>0</v>
      </c>
      <c r="DD518" s="13"/>
      <c r="DE518" s="13"/>
      <c r="DF518" s="23"/>
      <c r="DG518" s="23"/>
      <c r="DH518" s="23"/>
      <c r="DI518" s="23"/>
      <c r="DJ518" s="23"/>
      <c r="DK518" s="23"/>
      <c r="DL518" s="23"/>
      <c r="DM518" s="23"/>
      <c r="DN518" s="23"/>
      <c r="DO518" s="23"/>
      <c r="DP518" s="22"/>
      <c r="DQ518" s="21"/>
      <c r="DR518" s="20">
        <f>COUNTIF($F518:$CN518,DR$101)</f>
        <v>0</v>
      </c>
      <c r="DS518" s="19">
        <f>COUNTIF($F518:$CN518,DS$101)</f>
        <v>0</v>
      </c>
      <c r="DT518" s="19">
        <f>COUNTIF($F518:$CN518,DT$101)</f>
        <v>0</v>
      </c>
      <c r="DU518" s="19">
        <f>COUNTIF($F518:$CN518,DU$101)</f>
        <v>0</v>
      </c>
      <c r="DV518" s="19">
        <f>COUNTIF($F518:$CN518,DV$101)</f>
        <v>0</v>
      </c>
      <c r="DW518" s="19">
        <f>COUNTIF($F518:$CN518,DW$101)</f>
        <v>0</v>
      </c>
      <c r="DX518" s="19">
        <f>COUNTIF($F518:$CN518,DX$101)</f>
        <v>0</v>
      </c>
      <c r="DY518" s="19">
        <f>COUNTIF($F518:$CN518,DY$101)</f>
        <v>0</v>
      </c>
      <c r="DZ518" s="19">
        <f>COUNTIF($F518:$CN518,DZ$101)</f>
        <v>0</v>
      </c>
      <c r="EA518" s="19">
        <f>COUNTIF($F518:$CN518,EA$101)</f>
        <v>0</v>
      </c>
      <c r="EB518" s="19">
        <f>COUNTIF($F518:$CN518,EB$101)</f>
        <v>0</v>
      </c>
      <c r="EC518" s="19">
        <f>COUNTIF($F518:$CN518,EC$101)</f>
        <v>0</v>
      </c>
      <c r="ED518" s="19">
        <f>COUNTIF($F518:$CN518,ED$101)</f>
        <v>0</v>
      </c>
      <c r="EE518" s="19">
        <f>COUNTIF($F518:$CN518,EE$101)</f>
        <v>0</v>
      </c>
      <c r="EF518" s="19">
        <f>COUNTIF($F518:$CN518,EF$101)</f>
        <v>0</v>
      </c>
      <c r="EG518" s="19">
        <f>COUNTIF($F518:$CN518,EG$101)</f>
        <v>0</v>
      </c>
      <c r="EH518" s="19">
        <f>COUNTIF($F518:$CN518,EH$101)</f>
        <v>0</v>
      </c>
      <c r="EI518" s="19">
        <f>COUNTIF($F518:$CN518,EI$101)</f>
        <v>0</v>
      </c>
      <c r="EJ518" s="19">
        <f>COUNTIF($F518:$CN518,EJ$101)</f>
        <v>0</v>
      </c>
      <c r="EK518" s="19">
        <f>COUNTIF($F518:$CN518,EK$101)</f>
        <v>0</v>
      </c>
      <c r="EL518" s="19">
        <f>COUNTIF($F518:$CN518,EL$101)</f>
        <v>0</v>
      </c>
      <c r="EM518" s="19">
        <f>COUNTIF($F518:$CN518,EM$101)</f>
        <v>0</v>
      </c>
      <c r="EN518" s="19">
        <f>COUNTIF($F518:$CN518,EN$101)</f>
        <v>0</v>
      </c>
      <c r="EO518" s="19">
        <f>COUNTIF($F518:$CN518,EO$101)</f>
        <v>0</v>
      </c>
      <c r="EP518" s="19">
        <f>COUNTIF($F518:$CN518,EP$101)</f>
        <v>0</v>
      </c>
      <c r="EQ518" s="19">
        <f>COUNTIF($F518:$CN518,EQ$101)</f>
        <v>0</v>
      </c>
      <c r="ER518" s="19">
        <f>COUNTIF($F518:$CN518,ER$101)</f>
        <v>0</v>
      </c>
      <c r="ES518" s="19">
        <f>COUNTIF($F518:$CN518,ES$101)</f>
        <v>0</v>
      </c>
      <c r="ET518" s="19">
        <f>COUNTIF($F518:$CN518,ET$101)</f>
        <v>0</v>
      </c>
      <c r="EU518" s="19">
        <f>COUNTIF($F518:$CN518,EU$101)</f>
        <v>0</v>
      </c>
      <c r="EV518" s="19">
        <f>COUNTIF($F518:$CN518,EV$101)</f>
        <v>0</v>
      </c>
      <c r="EW518" s="19">
        <f>COUNTIF($F518:$CN518,EW$101)</f>
        <v>0</v>
      </c>
      <c r="EX518" s="19">
        <f>COUNTIF($F518:$CN518,EX$101)</f>
        <v>0</v>
      </c>
      <c r="EY518" s="19">
        <f>COUNTIF($F518:$CN518,EY$101)</f>
        <v>0</v>
      </c>
      <c r="EZ518" s="19">
        <f>COUNTIF($F518:$CN518,EZ$101)</f>
        <v>0</v>
      </c>
      <c r="FA518" s="19">
        <f>COUNTIF($F518:$CN518,FA$101)</f>
        <v>0</v>
      </c>
      <c r="FB518" s="19">
        <f>COUNTIF($F518:$CN518,FB$101)</f>
        <v>0</v>
      </c>
      <c r="FC518" s="19">
        <f>COUNTIF($F518:$CN518,FC$101)</f>
        <v>0</v>
      </c>
      <c r="FD518" s="19">
        <f>COUNTIF($F518:$CN518,FD$101)</f>
        <v>0</v>
      </c>
      <c r="FE518" s="19">
        <f>COUNTIF($F518:$CN518,FE$101)</f>
        <v>0</v>
      </c>
    </row>
    <row r="519" spans="1:161" ht="13.5" thickBot="1" x14ac:dyDescent="0.25">
      <c r="A519" s="12"/>
      <c r="B519" s="11"/>
      <c r="C519" s="11"/>
      <c r="D519" s="11"/>
      <c r="E519" s="10"/>
      <c r="F519" s="6"/>
      <c r="G519" s="39"/>
      <c r="H519" s="39"/>
      <c r="I519" s="39"/>
      <c r="J519" s="39"/>
      <c r="K519" s="39"/>
      <c r="L519" s="39"/>
      <c r="M519" s="38"/>
      <c r="N519" s="40" t="str">
        <f>IFERROR((COUNTIF(H519,[1]Locaux!$A$8)+COUNTIF(H519,[1]Locaux!$A$9)+COUNTIF(H519,[1]Locaux!$A$10)+COUNTIF(H519,[1]Locaux!$A$11)+COUNTIF(H519,[1]Locaux!$A$12)+COUNTIF(H519,[1]Locaux!$A$15)+COUNTIF(H519,[1]Locaux!$A$16)+COUNTIF(H519,[1]Locaux!$A$17))/(COUNTIF(G519,"*")+COUNTIF(K519,"*")+COUNTIF(M519,"*")),"0")</f>
        <v>0</v>
      </c>
      <c r="O519" s="6"/>
      <c r="P519" s="39"/>
      <c r="Q519" s="39"/>
      <c r="R519" s="39"/>
      <c r="S519" s="39"/>
      <c r="T519" s="39"/>
      <c r="U519" s="39"/>
      <c r="V519" s="38"/>
      <c r="W519" s="40" t="str">
        <f>IFERROR((COUNTIF(Q519,[1]Locaux!$A$8)+COUNTIF(Q519,[1]Locaux!$A$9)+COUNTIF(Q519,[1]Locaux!$A$10)+COUNTIF(Q519,[1]Locaux!$A$11)+COUNTIF(Q519,[1]Locaux!$A$12)+COUNTIF(Q519,[1]Locaux!$A$15)+COUNTIF(Q519,[1]Locaux!$A$16)+COUNTIF(Q519,[1]Locaux!$A$17))/(COUNTIF(P519,"*")+COUNTIF(T519,"*")+COUNTIF(V519,"*")),"0")</f>
        <v>0</v>
      </c>
      <c r="Y519" s="39"/>
      <c r="Z519" s="39"/>
      <c r="AA519" s="39"/>
      <c r="AB519" s="39"/>
      <c r="AC519" s="39"/>
      <c r="AD519" s="39"/>
      <c r="AE519" s="38"/>
      <c r="AF519" s="40" t="str">
        <f>IFERROR((COUNTIF(Z519,[1]Locaux!$A$8)+COUNTIF(Z519,[1]Locaux!$A$9)+COUNTIF(Z519,[1]Locaux!$A$10)+COUNTIF(Z519,[1]Locaux!$A$11)+COUNTIF(Z519,[1]Locaux!$A$12)+COUNTIF(Z519,[1]Locaux!$A$15)+COUNTIF(Z519,[1]Locaux!$A$16)+COUNTIF(Z519,[1]Locaux!$A$17))/(COUNTIF(Y519,"*")+COUNTIF(AC519,"*")+COUNTIF(AE519,"*")),"0")</f>
        <v>0</v>
      </c>
      <c r="AG519" s="6" t="s">
        <v>0</v>
      </c>
      <c r="AH519" s="39"/>
      <c r="AI519" s="39"/>
      <c r="AJ519" s="39"/>
      <c r="AK519" s="39"/>
      <c r="AL519" s="39"/>
      <c r="AM519" s="39"/>
      <c r="AN519" s="38"/>
      <c r="AO519" s="40" t="str">
        <f>IFERROR((COUNTIF(AI519,[1]Locaux!$A$8)+COUNTIF(AI519,[1]Locaux!$A$9)+COUNTIF(AI519,[1]Locaux!$A$10)+COUNTIF(AI519,[1]Locaux!$A$11)+COUNTIF(AI519,[1]Locaux!$A$12)+COUNTIF(AI519,[1]Locaux!$A$15)+COUNTIF(AI519,[1]Locaux!$A$16)+COUNTIF(AI519,[1]Locaux!$A$17))/(COUNTIF(AH519,"*")+COUNTIF(AL519,"*")+COUNTIF(AN519,"*")),"0")</f>
        <v>0</v>
      </c>
      <c r="AP519" s="49" t="s">
        <v>20</v>
      </c>
      <c r="AQ519" s="39"/>
      <c r="AR519" s="39"/>
      <c r="AS519" s="39"/>
      <c r="AT519" s="39"/>
      <c r="AU519" s="39"/>
      <c r="AV519" s="39"/>
      <c r="AW519" s="38"/>
      <c r="AX519" s="40" t="str">
        <f>IFERROR((COUNTIF(AR519,[1]Locaux!$A$8)+COUNTIF(AR519,[1]Locaux!$A$9)+COUNTIF(AR519,[1]Locaux!$A$10)+COUNTIF(AR519,[1]Locaux!$A$11)+COUNTIF(AR519,[1]Locaux!$A$12)+COUNTIF(AR519,[1]Locaux!$A$15)+COUNTIF(AR519,[1]Locaux!$A$16)+COUNTIF(AR519,[1]Locaux!$A$17))/(COUNTIF(AQ519,"*")+COUNTIF(AU519,"*")+COUNTIF(AW519,"*")),"0")</f>
        <v>0</v>
      </c>
      <c r="AY519" s="6" t="s">
        <v>16</v>
      </c>
      <c r="AZ519" s="39"/>
      <c r="BA519" s="39"/>
      <c r="BB519" s="39"/>
      <c r="BC519" s="39"/>
      <c r="BD519" s="39"/>
      <c r="BE519" s="39"/>
      <c r="BF519" s="38"/>
      <c r="BG519" s="40" t="str">
        <f>IFERROR((COUNTIF(BA519,[1]Locaux!$A$8)+COUNTIF(BA519,[1]Locaux!$A$9)+COUNTIF(BA519,[1]Locaux!$A$10)+COUNTIF(BA519,[1]Locaux!$A$11)+COUNTIF(BA519,[1]Locaux!$A$12)+COUNTIF(BA519,[1]Locaux!$A$15)+COUNTIF(BA519,[1]Locaux!$A$16)+COUNTIF(BA519,[1]Locaux!$A$17))/(COUNTIF(AZ519,"*")+COUNTIF(BD519,"*")+COUNTIF(BF519,"*")),"0")</f>
        <v>0</v>
      </c>
      <c r="BH519" s="6"/>
      <c r="BI519" s="39"/>
      <c r="BJ519" s="39"/>
      <c r="BK519" s="39"/>
      <c r="BL519" s="39"/>
      <c r="BM519" s="39"/>
      <c r="BN519" s="39"/>
      <c r="BO519" s="38"/>
      <c r="BP519" s="40" t="str">
        <f>IFERROR((COUNTIF(BJ519,[1]Locaux!$A$8)+COUNTIF(BJ519,[1]Locaux!$A$9)+COUNTIF(BJ519,[1]Locaux!$A$10)+COUNTIF(BJ519,[1]Locaux!$A$11)+COUNTIF(BJ519,[1]Locaux!$A$12)+COUNTIF(BJ519,[1]Locaux!$A$15)+COUNTIF(BJ519,[1]Locaux!$A$16)+COUNTIF(BJ519,[1]Locaux!$A$17))/(COUNTIF(BI519,"*")+COUNTIF(BM519,"*")+COUNTIF(BO519,"*")),"0")</f>
        <v>0</v>
      </c>
      <c r="BQ519" s="6"/>
      <c r="BR519" s="39"/>
      <c r="BS519" s="39"/>
      <c r="BT519" s="39"/>
      <c r="BU519" s="39"/>
      <c r="BV519" s="39"/>
      <c r="BW519" s="39"/>
      <c r="BX519" s="38"/>
      <c r="BY519" s="6"/>
      <c r="BZ519" s="39"/>
      <c r="CA519" s="39"/>
      <c r="CB519" s="39"/>
      <c r="CC519" s="39"/>
      <c r="CD519" s="39"/>
      <c r="CE519" s="39"/>
      <c r="CF519" s="38"/>
      <c r="CG519" s="6"/>
      <c r="CH519" s="39"/>
      <c r="CI519" s="39"/>
      <c r="CJ519" s="39"/>
      <c r="CK519" s="39"/>
      <c r="CL519" s="39"/>
      <c r="CM519" s="39"/>
      <c r="CN519" s="38"/>
      <c r="CO519" s="37" t="e">
        <f>OR(CR519&gt;1,CS519&gt;1,CT519&gt;1,CU519&gt;1,CV519&gt;1,CW519&gt;1,CX519&gt;1,CY519&gt;1,CZ519&gt;1,DA519&gt;1,DB519&gt;1,DC519&gt;1,#REF!&gt;1,#REF!&gt;1,#REF!&gt;1,#REF!&gt;1,#REF!&gt;1,#REF!&gt;1,#REF!&gt;1,#REF!&gt;1,#REF!&gt;1,#REF!&gt;1,#REF!&gt;1,#REF!&gt;1,#REF!&gt;1,#REF!&gt;1,#REF!&gt;1,#REF!&gt;1,#REF!&gt;1,#REF!&gt;1)</f>
        <v>#REF!</v>
      </c>
      <c r="CP519" s="36" t="b">
        <f>OR(DR519&gt;1,DS519&gt;1,DT519&gt;1,DU519&gt;1,DV519&gt;1,DW519&gt;1,DX519&gt;1,DY519&gt;1,DZ519&gt;1,EA519&gt;1,EB519&gt;1,EC519&gt;1,ED519&gt;1,EE519&gt;1,EF519&gt;1,EG519&gt;1,EH519&gt;1,EI519&gt;1,EJ519&gt;1,EK519&gt;1,EL519&gt;1,EM519&gt;1,EN519&gt;1,EO519&gt;1,EP519&gt;1,EQ519&gt;1,ER519&gt;1,ES519&gt;1,ET519&gt;1,EU519&gt;1,EV519&gt;1,EW519&gt;1,EX519&gt;1,EY519&gt;1,EZ519&gt;1,FA519&gt;1,FB519&gt;1,FC519&gt;1,FD519&gt;1,FE519&gt;1)</f>
        <v>0</v>
      </c>
      <c r="CQ519" s="35"/>
      <c r="CR519" s="34">
        <f>COUNTIF($F519:$CN519,CR$101)</f>
        <v>0</v>
      </c>
      <c r="CS519" s="33">
        <f>COUNTIF($F519:$CN519,CS$101)</f>
        <v>0</v>
      </c>
      <c r="CT519" s="32">
        <f>COUNTIF($F519:$CN519,CT$101)</f>
        <v>0</v>
      </c>
      <c r="CU519" s="31">
        <f>COUNTIF($F519:$CN519,CU$101)</f>
        <v>0</v>
      </c>
      <c r="CV519" s="30">
        <f>COUNTIF($F519:$CN519,CV$101)</f>
        <v>0</v>
      </c>
      <c r="CW519" s="29">
        <f>COUNTIF($F519:$CN519,CW$101)</f>
        <v>0</v>
      </c>
      <c r="CX519" s="24">
        <f>COUNTIF($F519:$CN519,CX$101)</f>
        <v>0</v>
      </c>
      <c r="CY519" s="28">
        <f>COUNTIF($F519:$CN519,CY$101)</f>
        <v>0</v>
      </c>
      <c r="CZ519" s="27">
        <f>COUNTIF($F519:$CN519,CZ$101)</f>
        <v>0</v>
      </c>
      <c r="DA519" s="26">
        <f>COUNTIF($F519:$CN519,DA$101)</f>
        <v>0</v>
      </c>
      <c r="DB519" s="25">
        <f>COUNTIF($F519:$CN519,DB$101)</f>
        <v>0</v>
      </c>
      <c r="DC519" s="24">
        <f>COUNTIF($F519:$CN519,DC$101)</f>
        <v>0</v>
      </c>
      <c r="DD519" s="13"/>
      <c r="DE519" s="13"/>
      <c r="DF519" s="23"/>
      <c r="DG519" s="23"/>
      <c r="DH519" s="23"/>
      <c r="DI519" s="23"/>
      <c r="DJ519" s="23"/>
      <c r="DK519" s="23"/>
      <c r="DL519" s="23"/>
      <c r="DM519" s="23"/>
      <c r="DN519" s="23"/>
      <c r="DO519" s="23"/>
      <c r="DP519" s="22"/>
      <c r="DQ519" s="21"/>
      <c r="DR519" s="20">
        <f>COUNTIF($F519:$CN519,DR$101)</f>
        <v>0</v>
      </c>
      <c r="DS519" s="19">
        <f>COUNTIF($F519:$CN519,DS$101)</f>
        <v>0</v>
      </c>
      <c r="DT519" s="19">
        <f>COUNTIF($F519:$CN519,DT$101)</f>
        <v>0</v>
      </c>
      <c r="DU519" s="19">
        <f>COUNTIF($F519:$CN519,DU$101)</f>
        <v>0</v>
      </c>
      <c r="DV519" s="19">
        <f>COUNTIF($F519:$CN519,DV$101)</f>
        <v>0</v>
      </c>
      <c r="DW519" s="19">
        <f>COUNTIF($F519:$CN519,DW$101)</f>
        <v>0</v>
      </c>
      <c r="DX519" s="19">
        <f>COUNTIF($F519:$CN519,DX$101)</f>
        <v>0</v>
      </c>
      <c r="DY519" s="19">
        <f>COUNTIF($F519:$CN519,DY$101)</f>
        <v>0</v>
      </c>
      <c r="DZ519" s="19">
        <f>COUNTIF($F519:$CN519,DZ$101)</f>
        <v>0</v>
      </c>
      <c r="EA519" s="19">
        <f>COUNTIF($F519:$CN519,EA$101)</f>
        <v>0</v>
      </c>
      <c r="EB519" s="19">
        <f>COUNTIF($F519:$CN519,EB$101)</f>
        <v>0</v>
      </c>
      <c r="EC519" s="19">
        <f>COUNTIF($F519:$CN519,EC$101)</f>
        <v>0</v>
      </c>
      <c r="ED519" s="19">
        <f>COUNTIF($F519:$CN519,ED$101)</f>
        <v>0</v>
      </c>
      <c r="EE519" s="19">
        <f>COUNTIF($F519:$CN519,EE$101)</f>
        <v>0</v>
      </c>
      <c r="EF519" s="19">
        <f>COUNTIF($F519:$CN519,EF$101)</f>
        <v>0</v>
      </c>
      <c r="EG519" s="19">
        <f>COUNTIF($F519:$CN519,EG$101)</f>
        <v>0</v>
      </c>
      <c r="EH519" s="19">
        <f>COUNTIF($F519:$CN519,EH$101)</f>
        <v>0</v>
      </c>
      <c r="EI519" s="19">
        <f>COUNTIF($F519:$CN519,EI$101)</f>
        <v>0</v>
      </c>
      <c r="EJ519" s="19">
        <f>COUNTIF($F519:$CN519,EJ$101)</f>
        <v>0</v>
      </c>
      <c r="EK519" s="19">
        <f>COUNTIF($F519:$CN519,EK$101)</f>
        <v>0</v>
      </c>
      <c r="EL519" s="19">
        <f>COUNTIF($F519:$CN519,EL$101)</f>
        <v>0</v>
      </c>
      <c r="EM519" s="19">
        <f>COUNTIF($F519:$CN519,EM$101)</f>
        <v>0</v>
      </c>
      <c r="EN519" s="19">
        <f>COUNTIF($F519:$CN519,EN$101)</f>
        <v>0</v>
      </c>
      <c r="EO519" s="19">
        <f>COUNTIF($F519:$CN519,EO$101)</f>
        <v>0</v>
      </c>
      <c r="EP519" s="19">
        <f>COUNTIF($F519:$CN519,EP$101)</f>
        <v>0</v>
      </c>
      <c r="EQ519" s="19">
        <f>COUNTIF($F519:$CN519,EQ$101)</f>
        <v>0</v>
      </c>
      <c r="ER519" s="19">
        <f>COUNTIF($F519:$CN519,ER$101)</f>
        <v>0</v>
      </c>
      <c r="ES519" s="19">
        <f>COUNTIF($F519:$CN519,ES$101)</f>
        <v>0</v>
      </c>
      <c r="ET519" s="19">
        <f>COUNTIF($F519:$CN519,ET$101)</f>
        <v>0</v>
      </c>
      <c r="EU519" s="19">
        <f>COUNTIF($F519:$CN519,EU$101)</f>
        <v>0</v>
      </c>
      <c r="EV519" s="19">
        <f>COUNTIF($F519:$CN519,EV$101)</f>
        <v>0</v>
      </c>
      <c r="EW519" s="19">
        <f>COUNTIF($F519:$CN519,EW$101)</f>
        <v>0</v>
      </c>
      <c r="EX519" s="19">
        <f>COUNTIF($F519:$CN519,EX$101)</f>
        <v>0</v>
      </c>
      <c r="EY519" s="19">
        <f>COUNTIF($F519:$CN519,EY$101)</f>
        <v>0</v>
      </c>
      <c r="EZ519" s="19">
        <f>COUNTIF($F519:$CN519,EZ$101)</f>
        <v>0</v>
      </c>
      <c r="FA519" s="19">
        <f>COUNTIF($F519:$CN519,FA$101)</f>
        <v>0</v>
      </c>
      <c r="FB519" s="19">
        <f>COUNTIF($F519:$CN519,FB$101)</f>
        <v>0</v>
      </c>
      <c r="FC519" s="19">
        <f>COUNTIF($F519:$CN519,FC$101)</f>
        <v>0</v>
      </c>
      <c r="FD519" s="19">
        <f>COUNTIF($F519:$CN519,FD$101)</f>
        <v>0</v>
      </c>
      <c r="FE519" s="19">
        <f>COUNTIF($F519:$CN519,FE$101)</f>
        <v>0</v>
      </c>
    </row>
    <row r="520" spans="1:161" x14ac:dyDescent="0.2">
      <c r="A520" s="18" t="str">
        <f>CHOOSE(WEEKDAY($E520),"Dimanche","Lundi","Mardi","Mercredi","Jeudi","Vendredi","")</f>
        <v>Mercredi</v>
      </c>
      <c r="B520" s="17">
        <f>IF(M520&lt;&gt;"Cong. ",B518+1,B518+0)</f>
        <v>197</v>
      </c>
      <c r="C520" s="17">
        <f>IF(M520&lt;&gt;"Cong. ",C518+1,C518+0)</f>
        <v>176</v>
      </c>
      <c r="D520" s="17">
        <f>IF(M520="",D518+1,D518+0)</f>
        <v>72</v>
      </c>
      <c r="E520" s="16">
        <v>44349</v>
      </c>
      <c r="F520" s="7"/>
      <c r="G520" s="44"/>
      <c r="H520" s="44"/>
      <c r="I520" s="44"/>
      <c r="J520" s="44"/>
      <c r="K520" s="44"/>
      <c r="L520" s="44"/>
      <c r="M520" s="43"/>
      <c r="N520" s="40" t="str">
        <f>IFERROR((COUNTIF(H520,[1]Locaux!$A$8)+COUNTIF(H520,[1]Locaux!$A$9)+COUNTIF(H520,[1]Locaux!$A$10)+COUNTIF(H520,[1]Locaux!$A$11)+COUNTIF(H520,[1]Locaux!$A$12)+COUNTIF(H520,[1]Locaux!$A$15)+COUNTIF(H520,[1]Locaux!$A$16)+COUNTIF(H520,[1]Locaux!$A$17))/(COUNTIF(G520,"*")+COUNTIF(K520,"*")+COUNTIF(M520,"*")),"0")</f>
        <v>0</v>
      </c>
      <c r="O520" s="7"/>
      <c r="P520" s="44"/>
      <c r="Q520" s="44"/>
      <c r="R520" s="44"/>
      <c r="S520" s="44"/>
      <c r="T520" s="44"/>
      <c r="U520" s="44"/>
      <c r="V520" s="43"/>
      <c r="W520" s="40" t="str">
        <f>IFERROR((COUNTIF(Q520,[1]Locaux!$A$8)+COUNTIF(Q520,[1]Locaux!$A$9)+COUNTIF(Q520,[1]Locaux!$A$10)+COUNTIF(Q520,[1]Locaux!$A$11)+COUNTIF(Q520,[1]Locaux!$A$12)+COUNTIF(Q520,[1]Locaux!$A$15)+COUNTIF(Q520,[1]Locaux!$A$16)+COUNTIF(Q520,[1]Locaux!$A$17))/(COUNTIF(P520,"*")+COUNTIF(T520,"*")+COUNTIF(V520,"*")),"0")</f>
        <v>0</v>
      </c>
      <c r="X520" s="7"/>
      <c r="Y520" s="44"/>
      <c r="Z520" s="44"/>
      <c r="AA520" s="44"/>
      <c r="AB520" s="44"/>
      <c r="AC520" s="44"/>
      <c r="AD520" s="44"/>
      <c r="AE520" s="43"/>
      <c r="AF520" s="40" t="str">
        <f>IFERROR((COUNTIF(Z520,[1]Locaux!$A$8)+COUNTIF(Z520,[1]Locaux!$A$9)+COUNTIF(Z520,[1]Locaux!$A$10)+COUNTIF(Z520,[1]Locaux!$A$11)+COUNTIF(Z520,[1]Locaux!$A$12)+COUNTIF(Z520,[1]Locaux!$A$15)+COUNTIF(Z520,[1]Locaux!$A$16)+COUNTIF(Z520,[1]Locaux!$A$17))/(COUNTIF(Y520,"*")+COUNTIF(AC520,"*")+COUNTIF(AE520,"*")),"0")</f>
        <v>0</v>
      </c>
      <c r="AG520" s="7" t="s">
        <v>0</v>
      </c>
      <c r="AH520" s="44"/>
      <c r="AI520" s="44"/>
      <c r="AJ520" s="44"/>
      <c r="AK520" s="44"/>
      <c r="AL520" s="44"/>
      <c r="AM520" s="44"/>
      <c r="AN520" s="43"/>
      <c r="AO520" s="40" t="str">
        <f>IFERROR((COUNTIF(AI520,[1]Locaux!$A$8)+COUNTIF(AI520,[1]Locaux!$A$9)+COUNTIF(AI520,[1]Locaux!$A$10)+COUNTIF(AI520,[1]Locaux!$A$11)+COUNTIF(AI520,[1]Locaux!$A$12)+COUNTIF(AI520,[1]Locaux!$A$15)+COUNTIF(AI520,[1]Locaux!$A$16)+COUNTIF(AI520,[1]Locaux!$A$17))/(COUNTIF(AH520,"*")+COUNTIF(AL520,"*")+COUNTIF(AN520,"*")),"0")</f>
        <v>0</v>
      </c>
      <c r="AP520" s="51" t="s">
        <v>18</v>
      </c>
      <c r="AQ520" s="44"/>
      <c r="AR520" s="44"/>
      <c r="AS520" s="44"/>
      <c r="AT520" s="44"/>
      <c r="AU520" s="44"/>
      <c r="AV520" s="44"/>
      <c r="AW520" s="43"/>
      <c r="AX520" s="40" t="str">
        <f>IFERROR((COUNTIF(AR520,[1]Locaux!$A$8)+COUNTIF(AR520,[1]Locaux!$A$9)+COUNTIF(AR520,[1]Locaux!$A$10)+COUNTIF(AR520,[1]Locaux!$A$11)+COUNTIF(AR520,[1]Locaux!$A$12)+COUNTIF(AR520,[1]Locaux!$A$15)+COUNTIF(AR520,[1]Locaux!$A$16)+COUNTIF(AR520,[1]Locaux!$A$17))/(COUNTIF(AQ520,"*")+COUNTIF(AU520,"*")+COUNTIF(AW520,"*")),"0")</f>
        <v>0</v>
      </c>
      <c r="AY520" s="7" t="s">
        <v>16</v>
      </c>
      <c r="AZ520" s="44"/>
      <c r="BA520" s="44"/>
      <c r="BB520" s="44"/>
      <c r="BC520" s="44"/>
      <c r="BD520" s="44"/>
      <c r="BE520" s="44"/>
      <c r="BF520" s="43"/>
      <c r="BG520" s="40" t="str">
        <f>IFERROR((COUNTIF(BA520,[1]Locaux!$A$8)+COUNTIF(BA520,[1]Locaux!$A$9)+COUNTIF(BA520,[1]Locaux!$A$10)+COUNTIF(BA520,[1]Locaux!$A$11)+COUNTIF(BA520,[1]Locaux!$A$12)+COUNTIF(BA520,[1]Locaux!$A$15)+COUNTIF(BA520,[1]Locaux!$A$16)+COUNTIF(BA520,[1]Locaux!$A$17))/(COUNTIF(AZ520,"*")+COUNTIF(BD520,"*")+COUNTIF(BF520,"*")),"0")</f>
        <v>0</v>
      </c>
      <c r="BH520" s="7"/>
      <c r="BI520" s="44"/>
      <c r="BJ520" s="44"/>
      <c r="BK520" s="44"/>
      <c r="BL520" s="44"/>
      <c r="BM520" s="44"/>
      <c r="BN520" s="44"/>
      <c r="BO520" s="43"/>
      <c r="BP520" s="40" t="str">
        <f>IFERROR((COUNTIF(BJ520,[1]Locaux!$A$8)+COUNTIF(BJ520,[1]Locaux!$A$9)+COUNTIF(BJ520,[1]Locaux!$A$10)+COUNTIF(BJ520,[1]Locaux!$A$11)+COUNTIF(BJ520,[1]Locaux!$A$12)+COUNTIF(BJ520,[1]Locaux!$A$15)+COUNTIF(BJ520,[1]Locaux!$A$16)+COUNTIF(BJ520,[1]Locaux!$A$17))/(COUNTIF(BI520,"*")+COUNTIF(BM520,"*")+COUNTIF(BO520,"*")),"0")</f>
        <v>0</v>
      </c>
      <c r="BQ520" s="7"/>
      <c r="BR520" s="44"/>
      <c r="BS520" s="44"/>
      <c r="BT520" s="44"/>
      <c r="BU520" s="44"/>
      <c r="BV520" s="44"/>
      <c r="BW520" s="44"/>
      <c r="BX520" s="43"/>
      <c r="BY520" s="7"/>
      <c r="BZ520" s="44"/>
      <c r="CA520" s="44"/>
      <c r="CB520" s="44"/>
      <c r="CC520" s="44"/>
      <c r="CD520" s="44"/>
      <c r="CE520" s="44"/>
      <c r="CF520" s="43"/>
      <c r="CG520" s="7"/>
      <c r="CH520" s="44"/>
      <c r="CI520" s="44"/>
      <c r="CJ520" s="44"/>
      <c r="CK520" s="44"/>
      <c r="CL520" s="44"/>
      <c r="CM520" s="44"/>
      <c r="CN520" s="43"/>
      <c r="CO520" s="37" t="e">
        <f>OR(CR520&gt;1,CS520&gt;1,CT520&gt;1,CU520&gt;1,CV520&gt;1,CW520&gt;1,CX520&gt;1,CY520&gt;1,CZ520&gt;1,DA520&gt;1,DB520&gt;1,DC520&gt;1,#REF!&gt;1,#REF!&gt;1,#REF!&gt;1,#REF!&gt;1,#REF!&gt;1,#REF!&gt;1,#REF!&gt;1,#REF!&gt;1,#REF!&gt;1,#REF!&gt;1,#REF!&gt;1,#REF!&gt;1,#REF!&gt;1,#REF!&gt;1,#REF!&gt;1,#REF!&gt;1,#REF!&gt;1,#REF!&gt;1)</f>
        <v>#REF!</v>
      </c>
      <c r="CP520" s="36" t="b">
        <f>OR(DR520&gt;1,DS520&gt;1,DT520&gt;1,DU520&gt;1,DV520&gt;1,DW520&gt;1,DX520&gt;1,DY520&gt;1,DZ520&gt;1,EA520&gt;1,EB520&gt;1,EC520&gt;1,ED520&gt;1,EE520&gt;1,EF520&gt;1,EG520&gt;1,EH520&gt;1,EI520&gt;1,EJ520&gt;1,EK520&gt;1,EL520&gt;1,EM520&gt;1,EN520&gt;1,EO520&gt;1,EP520&gt;1,EQ520&gt;1,ER520&gt;1,ES520&gt;1,ET520&gt;1,EU520&gt;1,EV520&gt;1,EW520&gt;1,EX520&gt;1,EY520&gt;1,EZ520&gt;1,FA520&gt;1,FB520&gt;1,FC520&gt;1,FD520&gt;1,FE520&gt;1)</f>
        <v>0</v>
      </c>
      <c r="CQ520" s="35"/>
      <c r="CR520" s="34">
        <f>COUNTIF($F520:$CN520,CR$101)</f>
        <v>0</v>
      </c>
      <c r="CS520" s="33">
        <f>COUNTIF($F520:$CN520,CS$101)</f>
        <v>0</v>
      </c>
      <c r="CT520" s="32">
        <f>COUNTIF($F520:$CN520,CT$101)</f>
        <v>0</v>
      </c>
      <c r="CU520" s="31">
        <f>COUNTIF($F520:$CN520,CU$101)</f>
        <v>0</v>
      </c>
      <c r="CV520" s="30">
        <f>COUNTIF($F520:$CN520,CV$101)</f>
        <v>0</v>
      </c>
      <c r="CW520" s="29">
        <f>COUNTIF($F520:$CN520,CW$101)</f>
        <v>0</v>
      </c>
      <c r="CX520" s="24">
        <f>COUNTIF($F520:$CN520,CX$101)</f>
        <v>0</v>
      </c>
      <c r="CY520" s="28">
        <f>COUNTIF($F520:$CN520,CY$101)</f>
        <v>0</v>
      </c>
      <c r="CZ520" s="27">
        <f>COUNTIF($F520:$CN520,CZ$101)</f>
        <v>0</v>
      </c>
      <c r="DA520" s="26">
        <f>COUNTIF($F520:$CN520,DA$101)</f>
        <v>0</v>
      </c>
      <c r="DB520" s="25">
        <f>COUNTIF($F520:$CN520,DB$101)</f>
        <v>0</v>
      </c>
      <c r="DC520" s="24">
        <f>COUNTIF($F520:$CN520,DC$101)</f>
        <v>0</v>
      </c>
      <c r="DD520" s="13"/>
      <c r="DE520" s="13"/>
      <c r="DF520" s="23"/>
      <c r="DG520" s="23"/>
      <c r="DH520" s="23"/>
      <c r="DI520" s="23"/>
      <c r="DJ520" s="23"/>
      <c r="DK520" s="23"/>
      <c r="DL520" s="23"/>
      <c r="DM520" s="23"/>
      <c r="DN520" s="23"/>
      <c r="DO520" s="23"/>
      <c r="DP520" s="22"/>
      <c r="DQ520" s="21"/>
      <c r="DR520" s="20">
        <f>COUNTIF($F520:$CN520,DR$101)</f>
        <v>0</v>
      </c>
      <c r="DS520" s="19">
        <f>COUNTIF($F520:$CN520,DS$101)</f>
        <v>0</v>
      </c>
      <c r="DT520" s="19">
        <f>COUNTIF($F520:$CN520,DT$101)</f>
        <v>0</v>
      </c>
      <c r="DU520" s="19">
        <f>COUNTIF($F520:$CN520,DU$101)</f>
        <v>0</v>
      </c>
      <c r="DV520" s="19">
        <f>COUNTIF($F520:$CN520,DV$101)</f>
        <v>0</v>
      </c>
      <c r="DW520" s="19">
        <f>COUNTIF($F520:$CN520,DW$101)</f>
        <v>0</v>
      </c>
      <c r="DX520" s="19">
        <f>COUNTIF($F520:$CN520,DX$101)</f>
        <v>0</v>
      </c>
      <c r="DY520" s="19">
        <f>COUNTIF($F520:$CN520,DY$101)</f>
        <v>0</v>
      </c>
      <c r="DZ520" s="19">
        <f>COUNTIF($F520:$CN520,DZ$101)</f>
        <v>0</v>
      </c>
      <c r="EA520" s="19">
        <f>COUNTIF($F520:$CN520,EA$101)</f>
        <v>0</v>
      </c>
      <c r="EB520" s="19">
        <f>COUNTIF($F520:$CN520,EB$101)</f>
        <v>0</v>
      </c>
      <c r="EC520" s="19">
        <f>COUNTIF($F520:$CN520,EC$101)</f>
        <v>0</v>
      </c>
      <c r="ED520" s="19">
        <f>COUNTIF($F520:$CN520,ED$101)</f>
        <v>0</v>
      </c>
      <c r="EE520" s="19">
        <f>COUNTIF($F520:$CN520,EE$101)</f>
        <v>0</v>
      </c>
      <c r="EF520" s="19">
        <f>COUNTIF($F520:$CN520,EF$101)</f>
        <v>0</v>
      </c>
      <c r="EG520" s="19">
        <f>COUNTIF($F520:$CN520,EG$101)</f>
        <v>0</v>
      </c>
      <c r="EH520" s="19">
        <f>COUNTIF($F520:$CN520,EH$101)</f>
        <v>0</v>
      </c>
      <c r="EI520" s="19">
        <f>COUNTIF($F520:$CN520,EI$101)</f>
        <v>0</v>
      </c>
      <c r="EJ520" s="19">
        <f>COUNTIF($F520:$CN520,EJ$101)</f>
        <v>0</v>
      </c>
      <c r="EK520" s="19">
        <f>COUNTIF($F520:$CN520,EK$101)</f>
        <v>0</v>
      </c>
      <c r="EL520" s="19">
        <f>COUNTIF($F520:$CN520,EL$101)</f>
        <v>0</v>
      </c>
      <c r="EM520" s="19">
        <f>COUNTIF($F520:$CN520,EM$101)</f>
        <v>0</v>
      </c>
      <c r="EN520" s="19">
        <f>COUNTIF($F520:$CN520,EN$101)</f>
        <v>0</v>
      </c>
      <c r="EO520" s="19">
        <f>COUNTIF($F520:$CN520,EO$101)</f>
        <v>0</v>
      </c>
      <c r="EP520" s="19">
        <f>COUNTIF($F520:$CN520,EP$101)</f>
        <v>0</v>
      </c>
      <c r="EQ520" s="19">
        <f>COUNTIF($F520:$CN520,EQ$101)</f>
        <v>0</v>
      </c>
      <c r="ER520" s="19">
        <f>COUNTIF($F520:$CN520,ER$101)</f>
        <v>0</v>
      </c>
      <c r="ES520" s="19">
        <f>COUNTIF($F520:$CN520,ES$101)</f>
        <v>0</v>
      </c>
      <c r="ET520" s="19">
        <f>COUNTIF($F520:$CN520,ET$101)</f>
        <v>0</v>
      </c>
      <c r="EU520" s="19">
        <f>COUNTIF($F520:$CN520,EU$101)</f>
        <v>0</v>
      </c>
      <c r="EV520" s="19">
        <f>COUNTIF($F520:$CN520,EV$101)</f>
        <v>0</v>
      </c>
      <c r="EW520" s="19">
        <f>COUNTIF($F520:$CN520,EW$101)</f>
        <v>0</v>
      </c>
      <c r="EX520" s="19">
        <f>COUNTIF($F520:$CN520,EX$101)</f>
        <v>0</v>
      </c>
      <c r="EY520" s="19">
        <f>COUNTIF($F520:$CN520,EY$101)</f>
        <v>0</v>
      </c>
      <c r="EZ520" s="19">
        <f>COUNTIF($F520:$CN520,EZ$101)</f>
        <v>0</v>
      </c>
      <c r="FA520" s="19">
        <f>COUNTIF($F520:$CN520,FA$101)</f>
        <v>0</v>
      </c>
      <c r="FB520" s="19">
        <f>COUNTIF($F520:$CN520,FB$101)</f>
        <v>0</v>
      </c>
      <c r="FC520" s="19">
        <f>COUNTIF($F520:$CN520,FC$101)</f>
        <v>0</v>
      </c>
      <c r="FD520" s="19">
        <f>COUNTIF($F520:$CN520,FD$101)</f>
        <v>0</v>
      </c>
      <c r="FE520" s="19">
        <f>COUNTIF($F520:$CN520,FE$101)</f>
        <v>0</v>
      </c>
    </row>
    <row r="521" spans="1:161" ht="13.5" thickBot="1" x14ac:dyDescent="0.25">
      <c r="A521" s="12"/>
      <c r="B521" s="11"/>
      <c r="C521" s="11"/>
      <c r="D521" s="11"/>
      <c r="E521" s="10"/>
      <c r="F521" s="6"/>
      <c r="G521" s="39"/>
      <c r="H521" s="39"/>
      <c r="I521" s="39"/>
      <c r="J521" s="39"/>
      <c r="K521" s="39"/>
      <c r="L521" s="39"/>
      <c r="M521" s="38"/>
      <c r="N521" s="40" t="str">
        <f>IFERROR((COUNTIF(H521,[1]Locaux!$A$8)+COUNTIF(H521,[1]Locaux!$A$9)+COUNTIF(H521,[1]Locaux!$A$10)+COUNTIF(H521,[1]Locaux!$A$11)+COUNTIF(H521,[1]Locaux!$A$12)+COUNTIF(H521,[1]Locaux!$A$15)+COUNTIF(H521,[1]Locaux!$A$16)+COUNTIF(H521,[1]Locaux!$A$17))/(COUNTIF(G521,"*")+COUNTIF(K521,"*")+COUNTIF(M521,"*")),"0")</f>
        <v>0</v>
      </c>
      <c r="O521" s="6"/>
      <c r="P521" s="39"/>
      <c r="Q521" s="39"/>
      <c r="R521" s="39"/>
      <c r="S521" s="39"/>
      <c r="T521" s="39"/>
      <c r="U521" s="39"/>
      <c r="V521" s="38"/>
      <c r="W521" s="40" t="str">
        <f>IFERROR((COUNTIF(Q521,[1]Locaux!$A$8)+COUNTIF(Q521,[1]Locaux!$A$9)+COUNTIF(Q521,[1]Locaux!$A$10)+COUNTIF(Q521,[1]Locaux!$A$11)+COUNTIF(Q521,[1]Locaux!$A$12)+COUNTIF(Q521,[1]Locaux!$A$15)+COUNTIF(Q521,[1]Locaux!$A$16)+COUNTIF(Q521,[1]Locaux!$A$17))/(COUNTIF(P521,"*")+COUNTIF(T521,"*")+COUNTIF(V521,"*")),"0")</f>
        <v>0</v>
      </c>
      <c r="X521" s="6"/>
      <c r="Y521" s="39"/>
      <c r="Z521" s="39"/>
      <c r="AA521" s="39"/>
      <c r="AB521" s="39"/>
      <c r="AC521" s="39"/>
      <c r="AD521" s="39"/>
      <c r="AE521" s="38"/>
      <c r="AF521" s="40" t="str">
        <f>IFERROR((COUNTIF(Z521,[1]Locaux!$A$8)+COUNTIF(Z521,[1]Locaux!$A$9)+COUNTIF(Z521,[1]Locaux!$A$10)+COUNTIF(Z521,[1]Locaux!$A$11)+COUNTIF(Z521,[1]Locaux!$A$12)+COUNTIF(Z521,[1]Locaux!$A$15)+COUNTIF(Z521,[1]Locaux!$A$16)+COUNTIF(Z521,[1]Locaux!$A$17))/(COUNTIF(Y521,"*")+COUNTIF(AC521,"*")+COUNTIF(AE521,"*")),"0")</f>
        <v>0</v>
      </c>
      <c r="AG521" s="6" t="s">
        <v>0</v>
      </c>
      <c r="AH521" s="39"/>
      <c r="AI521" s="39"/>
      <c r="AJ521" s="39"/>
      <c r="AK521" s="39"/>
      <c r="AL521" s="39"/>
      <c r="AM521" s="39"/>
      <c r="AN521" s="38"/>
      <c r="AO521" s="40" t="str">
        <f>IFERROR((COUNTIF(AI521,[1]Locaux!$A$8)+COUNTIF(AI521,[1]Locaux!$A$9)+COUNTIF(AI521,[1]Locaux!$A$10)+COUNTIF(AI521,[1]Locaux!$A$11)+COUNTIF(AI521,[1]Locaux!$A$12)+COUNTIF(AI521,[1]Locaux!$A$15)+COUNTIF(AI521,[1]Locaux!$A$16)+COUNTIF(AI521,[1]Locaux!$A$17))/(COUNTIF(AH521,"*")+COUNTIF(AL521,"*")+COUNTIF(AN521,"*")),"0")</f>
        <v>0</v>
      </c>
      <c r="AP521" s="51" t="s">
        <v>18</v>
      </c>
      <c r="AQ521" s="39"/>
      <c r="AR521" s="39"/>
      <c r="AS521" s="39"/>
      <c r="AT521" s="39"/>
      <c r="AU521" s="39"/>
      <c r="AV521" s="39"/>
      <c r="AW521" s="38"/>
      <c r="AX521" s="40" t="str">
        <f>IFERROR((COUNTIF(AR521,[1]Locaux!$A$8)+COUNTIF(AR521,[1]Locaux!$A$9)+COUNTIF(AR521,[1]Locaux!$A$10)+COUNTIF(AR521,[1]Locaux!$A$11)+COUNTIF(AR521,[1]Locaux!$A$12)+COUNTIF(AR521,[1]Locaux!$A$15)+COUNTIF(AR521,[1]Locaux!$A$16)+COUNTIF(AR521,[1]Locaux!$A$17))/(COUNTIF(AQ521,"*")+COUNTIF(AU521,"*")+COUNTIF(AW521,"*")),"0")</f>
        <v>0</v>
      </c>
      <c r="AY521" s="6" t="s">
        <v>16</v>
      </c>
      <c r="AZ521" s="39"/>
      <c r="BA521" s="39"/>
      <c r="BB521" s="39"/>
      <c r="BC521" s="39"/>
      <c r="BD521" s="39"/>
      <c r="BE521" s="39"/>
      <c r="BF521" s="38"/>
      <c r="BG521" s="40" t="str">
        <f>IFERROR((COUNTIF(BA521,[1]Locaux!$A$8)+COUNTIF(BA521,[1]Locaux!$A$9)+COUNTIF(BA521,[1]Locaux!$A$10)+COUNTIF(BA521,[1]Locaux!$A$11)+COUNTIF(BA521,[1]Locaux!$A$12)+COUNTIF(BA521,[1]Locaux!$A$15)+COUNTIF(BA521,[1]Locaux!$A$16)+COUNTIF(BA521,[1]Locaux!$A$17))/(COUNTIF(AZ521,"*")+COUNTIF(BD521,"*")+COUNTIF(BF521,"*")),"0")</f>
        <v>0</v>
      </c>
      <c r="BH521" s="6"/>
      <c r="BI521" s="39"/>
      <c r="BJ521" s="39"/>
      <c r="BK521" s="39"/>
      <c r="BL521" s="39"/>
      <c r="BM521" s="39"/>
      <c r="BN521" s="39"/>
      <c r="BO521" s="38"/>
      <c r="BP521" s="40" t="str">
        <f>IFERROR((COUNTIF(BJ521,[1]Locaux!$A$8)+COUNTIF(BJ521,[1]Locaux!$A$9)+COUNTIF(BJ521,[1]Locaux!$A$10)+COUNTIF(BJ521,[1]Locaux!$A$11)+COUNTIF(BJ521,[1]Locaux!$A$12)+COUNTIF(BJ521,[1]Locaux!$A$15)+COUNTIF(BJ521,[1]Locaux!$A$16)+COUNTIF(BJ521,[1]Locaux!$A$17))/(COUNTIF(BI521,"*")+COUNTIF(BM521,"*")+COUNTIF(BO521,"*")),"0")</f>
        <v>0</v>
      </c>
      <c r="BQ521" s="6"/>
      <c r="BR521" s="39"/>
      <c r="BS521" s="39"/>
      <c r="BT521" s="39"/>
      <c r="BU521" s="39"/>
      <c r="BV521" s="39"/>
      <c r="BW521" s="39"/>
      <c r="BX521" s="38"/>
      <c r="BY521" s="6"/>
      <c r="BZ521" s="39"/>
      <c r="CA521" s="39"/>
      <c r="CB521" s="39"/>
      <c r="CC521" s="39"/>
      <c r="CD521" s="39"/>
      <c r="CE521" s="39"/>
      <c r="CF521" s="38"/>
      <c r="CG521" s="6"/>
      <c r="CH521" s="39"/>
      <c r="CI521" s="39"/>
      <c r="CJ521" s="39"/>
      <c r="CK521" s="39"/>
      <c r="CL521" s="39"/>
      <c r="CM521" s="39"/>
      <c r="CN521" s="38"/>
      <c r="CO521" s="37" t="e">
        <f>OR(CR521&gt;1,CS521&gt;1,CT521&gt;1,CU521&gt;1,CV521&gt;1,CW521&gt;1,CX521&gt;1,CY521&gt;1,CZ521&gt;1,DA521&gt;1,DB521&gt;1,DC521&gt;1,#REF!&gt;1,#REF!&gt;1,#REF!&gt;1,#REF!&gt;1,#REF!&gt;1,#REF!&gt;1,#REF!&gt;1,#REF!&gt;1,#REF!&gt;1,#REF!&gt;1,#REF!&gt;1,#REF!&gt;1,#REF!&gt;1,#REF!&gt;1,#REF!&gt;1,#REF!&gt;1,#REF!&gt;1,#REF!&gt;1)</f>
        <v>#REF!</v>
      </c>
      <c r="CP521" s="36" t="b">
        <f>OR(DR521&gt;1,DS521&gt;1,DT521&gt;1,DU521&gt;1,DV521&gt;1,DW521&gt;1,DX521&gt;1,DY521&gt;1,DZ521&gt;1,EA521&gt;1,EB521&gt;1,EC521&gt;1,ED521&gt;1,EE521&gt;1,EF521&gt;1,EG521&gt;1,EH521&gt;1,EI521&gt;1,EJ521&gt;1,EK521&gt;1,EL521&gt;1,EM521&gt;1,EN521&gt;1,EO521&gt;1,EP521&gt;1,EQ521&gt;1,ER521&gt;1,ES521&gt;1,ET521&gt;1,EU521&gt;1,EV521&gt;1,EW521&gt;1,EX521&gt;1,EY521&gt;1,EZ521&gt;1,FA521&gt;1,FB521&gt;1,FC521&gt;1,FD521&gt;1,FE521&gt;1)</f>
        <v>0</v>
      </c>
      <c r="CQ521" s="35"/>
      <c r="CR521" s="34">
        <f>COUNTIF($F521:$CN521,CR$101)</f>
        <v>0</v>
      </c>
      <c r="CS521" s="33">
        <f>COUNTIF($F521:$CN521,CS$101)</f>
        <v>0</v>
      </c>
      <c r="CT521" s="32">
        <f>COUNTIF($F521:$CN521,CT$101)</f>
        <v>0</v>
      </c>
      <c r="CU521" s="31">
        <f>COUNTIF($F521:$CN521,CU$101)</f>
        <v>0</v>
      </c>
      <c r="CV521" s="30">
        <f>COUNTIF($F521:$CN521,CV$101)</f>
        <v>0</v>
      </c>
      <c r="CW521" s="29">
        <f>COUNTIF($F521:$CN521,CW$101)</f>
        <v>0</v>
      </c>
      <c r="CX521" s="24">
        <f>COUNTIF($F521:$CN521,CX$101)</f>
        <v>0</v>
      </c>
      <c r="CY521" s="28">
        <f>COUNTIF($F521:$CN521,CY$101)</f>
        <v>0</v>
      </c>
      <c r="CZ521" s="27">
        <f>COUNTIF($F521:$CN521,CZ$101)</f>
        <v>0</v>
      </c>
      <c r="DA521" s="26">
        <f>COUNTIF($F521:$CN521,DA$101)</f>
        <v>0</v>
      </c>
      <c r="DB521" s="25">
        <f>COUNTIF($F521:$CN521,DB$101)</f>
        <v>0</v>
      </c>
      <c r="DC521" s="24">
        <f>COUNTIF($F521:$CN521,DC$101)</f>
        <v>0</v>
      </c>
      <c r="DD521" s="13"/>
      <c r="DE521" s="13"/>
      <c r="DF521" s="23"/>
      <c r="DG521" s="23"/>
      <c r="DH521" s="23"/>
      <c r="DI521" s="23"/>
      <c r="DJ521" s="23"/>
      <c r="DK521" s="23"/>
      <c r="DL521" s="23"/>
      <c r="DM521" s="23"/>
      <c r="DN521" s="23"/>
      <c r="DO521" s="23"/>
      <c r="DP521" s="22"/>
      <c r="DQ521" s="21"/>
      <c r="DR521" s="20">
        <f>COUNTIF($F521:$CN521,DR$101)</f>
        <v>0</v>
      </c>
      <c r="DS521" s="19">
        <f>COUNTIF($F521:$CN521,DS$101)</f>
        <v>0</v>
      </c>
      <c r="DT521" s="19">
        <f>COUNTIF($F521:$CN521,DT$101)</f>
        <v>0</v>
      </c>
      <c r="DU521" s="19">
        <f>COUNTIF($F521:$CN521,DU$101)</f>
        <v>0</v>
      </c>
      <c r="DV521" s="19">
        <f>COUNTIF($F521:$CN521,DV$101)</f>
        <v>0</v>
      </c>
      <c r="DW521" s="19">
        <f>COUNTIF($F521:$CN521,DW$101)</f>
        <v>0</v>
      </c>
      <c r="DX521" s="19">
        <f>COUNTIF($F521:$CN521,DX$101)</f>
        <v>0</v>
      </c>
      <c r="DY521" s="19">
        <f>COUNTIF($F521:$CN521,DY$101)</f>
        <v>0</v>
      </c>
      <c r="DZ521" s="19">
        <f>COUNTIF($F521:$CN521,DZ$101)</f>
        <v>0</v>
      </c>
      <c r="EA521" s="19">
        <f>COUNTIF($F521:$CN521,EA$101)</f>
        <v>0</v>
      </c>
      <c r="EB521" s="19">
        <f>COUNTIF($F521:$CN521,EB$101)</f>
        <v>0</v>
      </c>
      <c r="EC521" s="19">
        <f>COUNTIF($F521:$CN521,EC$101)</f>
        <v>0</v>
      </c>
      <c r="ED521" s="19">
        <f>COUNTIF($F521:$CN521,ED$101)</f>
        <v>0</v>
      </c>
      <c r="EE521" s="19">
        <f>COUNTIF($F521:$CN521,EE$101)</f>
        <v>0</v>
      </c>
      <c r="EF521" s="19">
        <f>COUNTIF($F521:$CN521,EF$101)</f>
        <v>0</v>
      </c>
      <c r="EG521" s="19">
        <f>COUNTIF($F521:$CN521,EG$101)</f>
        <v>0</v>
      </c>
      <c r="EH521" s="19">
        <f>COUNTIF($F521:$CN521,EH$101)</f>
        <v>0</v>
      </c>
      <c r="EI521" s="19">
        <f>COUNTIF($F521:$CN521,EI$101)</f>
        <v>0</v>
      </c>
      <c r="EJ521" s="19">
        <f>COUNTIF($F521:$CN521,EJ$101)</f>
        <v>0</v>
      </c>
      <c r="EK521" s="19">
        <f>COUNTIF($F521:$CN521,EK$101)</f>
        <v>0</v>
      </c>
      <c r="EL521" s="19">
        <f>COUNTIF($F521:$CN521,EL$101)</f>
        <v>0</v>
      </c>
      <c r="EM521" s="19">
        <f>COUNTIF($F521:$CN521,EM$101)</f>
        <v>0</v>
      </c>
      <c r="EN521" s="19">
        <f>COUNTIF($F521:$CN521,EN$101)</f>
        <v>0</v>
      </c>
      <c r="EO521" s="19">
        <f>COUNTIF($F521:$CN521,EO$101)</f>
        <v>0</v>
      </c>
      <c r="EP521" s="19">
        <f>COUNTIF($F521:$CN521,EP$101)</f>
        <v>0</v>
      </c>
      <c r="EQ521" s="19">
        <f>COUNTIF($F521:$CN521,EQ$101)</f>
        <v>0</v>
      </c>
      <c r="ER521" s="19">
        <f>COUNTIF($F521:$CN521,ER$101)</f>
        <v>0</v>
      </c>
      <c r="ES521" s="19">
        <f>COUNTIF($F521:$CN521,ES$101)</f>
        <v>0</v>
      </c>
      <c r="ET521" s="19">
        <f>COUNTIF($F521:$CN521,ET$101)</f>
        <v>0</v>
      </c>
      <c r="EU521" s="19">
        <f>COUNTIF($F521:$CN521,EU$101)</f>
        <v>0</v>
      </c>
      <c r="EV521" s="19">
        <f>COUNTIF($F521:$CN521,EV$101)</f>
        <v>0</v>
      </c>
      <c r="EW521" s="19">
        <f>COUNTIF($F521:$CN521,EW$101)</f>
        <v>0</v>
      </c>
      <c r="EX521" s="19">
        <f>COUNTIF($F521:$CN521,EX$101)</f>
        <v>0</v>
      </c>
      <c r="EY521" s="19">
        <f>COUNTIF($F521:$CN521,EY$101)</f>
        <v>0</v>
      </c>
      <c r="EZ521" s="19">
        <f>COUNTIF($F521:$CN521,EZ$101)</f>
        <v>0</v>
      </c>
      <c r="FA521" s="19">
        <f>COUNTIF($F521:$CN521,FA$101)</f>
        <v>0</v>
      </c>
      <c r="FB521" s="19">
        <f>COUNTIF($F521:$CN521,FB$101)</f>
        <v>0</v>
      </c>
      <c r="FC521" s="19">
        <f>COUNTIF($F521:$CN521,FC$101)</f>
        <v>0</v>
      </c>
      <c r="FD521" s="19">
        <f>COUNTIF($F521:$CN521,FD$101)</f>
        <v>0</v>
      </c>
      <c r="FE521" s="19">
        <f>COUNTIF($F521:$CN521,FE$101)</f>
        <v>0</v>
      </c>
    </row>
    <row r="522" spans="1:161" x14ac:dyDescent="0.2">
      <c r="A522" s="18" t="str">
        <f>CHOOSE(WEEKDAY($E522),"Dimanche","Lundi","Mardi","Mercredi","Jeudi","Vendredi","")</f>
        <v>Jeudi</v>
      </c>
      <c r="B522" s="17">
        <f>IF(M522&lt;&gt;"Cong. ",B520+1,B520+0)</f>
        <v>198</v>
      </c>
      <c r="C522" s="17">
        <f>IF(M522&lt;&gt;"Cong. ",C520+1,C520+0)</f>
        <v>177</v>
      </c>
      <c r="D522" s="17">
        <f>IF(M522="",D520+1,D520+0)</f>
        <v>73</v>
      </c>
      <c r="E522" s="16">
        <v>44350</v>
      </c>
      <c r="F522" s="7"/>
      <c r="G522" s="44"/>
      <c r="H522" s="44"/>
      <c r="I522" s="44"/>
      <c r="J522" s="44"/>
      <c r="K522" s="44"/>
      <c r="L522" s="44"/>
      <c r="M522" s="43"/>
      <c r="N522" s="40" t="str">
        <f>IFERROR((COUNTIF(H522,[1]Locaux!$A$8)+COUNTIF(H522,[1]Locaux!$A$9)+COUNTIF(H522,[1]Locaux!$A$10)+COUNTIF(H522,[1]Locaux!$A$11)+COUNTIF(H522,[1]Locaux!$A$12)+COUNTIF(H522,[1]Locaux!$A$15)+COUNTIF(H522,[1]Locaux!$A$16)+COUNTIF(H522,[1]Locaux!$A$17))/(COUNTIF(G522,"*")+COUNTIF(K522,"*")+COUNTIF(M522,"*")),"0")</f>
        <v>0</v>
      </c>
      <c r="O522" s="7"/>
      <c r="P522" s="44"/>
      <c r="Q522" s="44"/>
      <c r="R522" s="44"/>
      <c r="S522" s="44"/>
      <c r="T522" s="44"/>
      <c r="U522" s="44"/>
      <c r="V522" s="43"/>
      <c r="W522" s="40" t="str">
        <f>IFERROR((COUNTIF(Q522,[1]Locaux!$A$8)+COUNTIF(Q522,[1]Locaux!$A$9)+COUNTIF(Q522,[1]Locaux!$A$10)+COUNTIF(Q522,[1]Locaux!$A$11)+COUNTIF(Q522,[1]Locaux!$A$12)+COUNTIF(Q522,[1]Locaux!$A$15)+COUNTIF(Q522,[1]Locaux!$A$16)+COUNTIF(Q522,[1]Locaux!$A$17))/(COUNTIF(P522,"*")+COUNTIF(T522,"*")+COUNTIF(V522,"*")),"0")</f>
        <v>0</v>
      </c>
      <c r="X522" s="7"/>
      <c r="Y522" s="44"/>
      <c r="Z522" s="44"/>
      <c r="AA522" s="44"/>
      <c r="AB522" s="44"/>
      <c r="AC522" s="44"/>
      <c r="AD522" s="44"/>
      <c r="AE522" s="43"/>
      <c r="AF522" s="40" t="str">
        <f>IFERROR((COUNTIF(Z522,[1]Locaux!$A$8)+COUNTIF(Z522,[1]Locaux!$A$9)+COUNTIF(Z522,[1]Locaux!$A$10)+COUNTIF(Z522,[1]Locaux!$A$11)+COUNTIF(Z522,[1]Locaux!$A$12)+COUNTIF(Z522,[1]Locaux!$A$15)+COUNTIF(Z522,[1]Locaux!$A$16)+COUNTIF(Z522,[1]Locaux!$A$17))/(COUNTIF(Y522,"*")+COUNTIF(AC522,"*")+COUNTIF(AE522,"*")),"0")</f>
        <v>0</v>
      </c>
      <c r="AG522" s="7" t="s">
        <v>0</v>
      </c>
      <c r="AH522" s="44"/>
      <c r="AI522" s="44"/>
      <c r="AJ522" s="44"/>
      <c r="AK522" s="44"/>
      <c r="AL522" s="44"/>
      <c r="AM522" s="44"/>
      <c r="AN522" s="43"/>
      <c r="AO522" s="40" t="str">
        <f>IFERROR((COUNTIF(AI522,[1]Locaux!$A$8)+COUNTIF(AI522,[1]Locaux!$A$9)+COUNTIF(AI522,[1]Locaux!$A$10)+COUNTIF(AI522,[1]Locaux!$A$11)+COUNTIF(AI522,[1]Locaux!$A$12)+COUNTIF(AI522,[1]Locaux!$A$15)+COUNTIF(AI522,[1]Locaux!$A$16)+COUNTIF(AI522,[1]Locaux!$A$17))/(COUNTIF(AH522,"*")+COUNTIF(AL522,"*")+COUNTIF(AN522,"*")),"0")</f>
        <v>0</v>
      </c>
      <c r="AP522" s="51" t="s">
        <v>18</v>
      </c>
      <c r="AQ522" s="44"/>
      <c r="AR522" s="44"/>
      <c r="AS522" s="44"/>
      <c r="AT522" s="44"/>
      <c r="AU522" s="44"/>
      <c r="AV522" s="44"/>
      <c r="AW522" s="43"/>
      <c r="AX522" s="40" t="str">
        <f>IFERROR((COUNTIF(AR522,[1]Locaux!$A$8)+COUNTIF(AR522,[1]Locaux!$A$9)+COUNTIF(AR522,[1]Locaux!$A$10)+COUNTIF(AR522,[1]Locaux!$A$11)+COUNTIF(AR522,[1]Locaux!$A$12)+COUNTIF(AR522,[1]Locaux!$A$15)+COUNTIF(AR522,[1]Locaux!$A$16)+COUNTIF(AR522,[1]Locaux!$A$17))/(COUNTIF(AQ522,"*")+COUNTIF(AU522,"*")+COUNTIF(AW522,"*")),"0")</f>
        <v>0</v>
      </c>
      <c r="AY522" s="7" t="s">
        <v>16</v>
      </c>
      <c r="AZ522" s="44"/>
      <c r="BA522" s="44"/>
      <c r="BB522" s="44"/>
      <c r="BC522" s="44"/>
      <c r="BD522" s="44"/>
      <c r="BE522" s="44"/>
      <c r="BF522" s="43"/>
      <c r="BG522" s="40" t="str">
        <f>IFERROR((COUNTIF(BA522,[1]Locaux!$A$8)+COUNTIF(BA522,[1]Locaux!$A$9)+COUNTIF(BA522,[1]Locaux!$A$10)+COUNTIF(BA522,[1]Locaux!$A$11)+COUNTIF(BA522,[1]Locaux!$A$12)+COUNTIF(BA522,[1]Locaux!$A$15)+COUNTIF(BA522,[1]Locaux!$A$16)+COUNTIF(BA522,[1]Locaux!$A$17))/(COUNTIF(AZ522,"*")+COUNTIF(BD522,"*")+COUNTIF(BF522,"*")),"0")</f>
        <v>0</v>
      </c>
      <c r="BH522" s="7"/>
      <c r="BI522" s="44"/>
      <c r="BJ522" s="44"/>
      <c r="BK522" s="44"/>
      <c r="BL522" s="44"/>
      <c r="BM522" s="44"/>
      <c r="BN522" s="44"/>
      <c r="BO522" s="43"/>
      <c r="BP522" s="40" t="str">
        <f>IFERROR((COUNTIF(BJ522,[1]Locaux!$A$8)+COUNTIF(BJ522,[1]Locaux!$A$9)+COUNTIF(BJ522,[1]Locaux!$A$10)+COUNTIF(BJ522,[1]Locaux!$A$11)+COUNTIF(BJ522,[1]Locaux!$A$12)+COUNTIF(BJ522,[1]Locaux!$A$15)+COUNTIF(BJ522,[1]Locaux!$A$16)+COUNTIF(BJ522,[1]Locaux!$A$17))/(COUNTIF(BI522,"*")+COUNTIF(BM522,"*")+COUNTIF(BO522,"*")),"0")</f>
        <v>0</v>
      </c>
      <c r="BQ522" s="7"/>
      <c r="BR522" s="44"/>
      <c r="BS522" s="44"/>
      <c r="BT522" s="44"/>
      <c r="BU522" s="44"/>
      <c r="BV522" s="44"/>
      <c r="BW522" s="44"/>
      <c r="BX522" s="43"/>
      <c r="BY522" s="7"/>
      <c r="BZ522" s="44"/>
      <c r="CA522" s="44"/>
      <c r="CB522" s="44"/>
      <c r="CC522" s="44"/>
      <c r="CD522" s="44"/>
      <c r="CE522" s="44"/>
      <c r="CF522" s="43"/>
      <c r="CG522" s="7"/>
      <c r="CH522" s="44"/>
      <c r="CI522" s="44"/>
      <c r="CJ522" s="44"/>
      <c r="CK522" s="44"/>
      <c r="CL522" s="44"/>
      <c r="CM522" s="44"/>
      <c r="CN522" s="43"/>
      <c r="CO522" s="37" t="e">
        <f>OR(CR522&gt;1,CS522&gt;1,CT522&gt;1,CU522&gt;1,CV522&gt;1,CW522&gt;1,CX522&gt;1,CY522&gt;1,CZ522&gt;1,DA522&gt;1,DB522&gt;1,DC522&gt;1,#REF!&gt;1,#REF!&gt;1,#REF!&gt;1,#REF!&gt;1,#REF!&gt;1,#REF!&gt;1,#REF!&gt;1,#REF!&gt;1,#REF!&gt;1,#REF!&gt;1,#REF!&gt;1,#REF!&gt;1,#REF!&gt;1,#REF!&gt;1,#REF!&gt;1,#REF!&gt;1,#REF!&gt;1,#REF!&gt;1)</f>
        <v>#REF!</v>
      </c>
      <c r="CP522" s="36" t="b">
        <f>OR(DR522&gt;1,DS522&gt;1,DT522&gt;1,DU522&gt;1,DV522&gt;1,DW522&gt;1,DX522&gt;1,DY522&gt;1,DZ522&gt;1,EA522&gt;1,EB522&gt;1,EC522&gt;1,ED522&gt;1,EE522&gt;1,EF522&gt;1,EG522&gt;1,EH522&gt;1,EI522&gt;1,EJ522&gt;1,EK522&gt;1,EL522&gt;1,EM522&gt;1,EN522&gt;1,EO522&gt;1,EP522&gt;1,EQ522&gt;1,ER522&gt;1,ES522&gt;1,ET522&gt;1,EU522&gt;1,EV522&gt;1,EW522&gt;1,EX522&gt;1,EY522&gt;1,EZ522&gt;1,FA522&gt;1,FB522&gt;1,FC522&gt;1,FD522&gt;1,FE522&gt;1)</f>
        <v>0</v>
      </c>
      <c r="CQ522" s="35"/>
      <c r="CR522" s="34">
        <f>COUNTIF($F522:$CN522,CR$101)</f>
        <v>0</v>
      </c>
      <c r="CS522" s="33">
        <f>COUNTIF($F522:$CN522,CS$101)</f>
        <v>0</v>
      </c>
      <c r="CT522" s="32">
        <f>COUNTIF($F522:$CN522,CT$101)</f>
        <v>0</v>
      </c>
      <c r="CU522" s="31">
        <f>COUNTIF($F522:$CN522,CU$101)</f>
        <v>0</v>
      </c>
      <c r="CV522" s="30">
        <f>COUNTIF($F522:$CN522,CV$101)</f>
        <v>0</v>
      </c>
      <c r="CW522" s="29">
        <f>COUNTIF($F522:$CN522,CW$101)</f>
        <v>0</v>
      </c>
      <c r="CX522" s="24">
        <f>COUNTIF($F522:$CN522,CX$101)</f>
        <v>0</v>
      </c>
      <c r="CY522" s="28">
        <f>COUNTIF($F522:$CN522,CY$101)</f>
        <v>0</v>
      </c>
      <c r="CZ522" s="27">
        <f>COUNTIF($F522:$CN522,CZ$101)</f>
        <v>0</v>
      </c>
      <c r="DA522" s="26">
        <f>COUNTIF($F522:$CN522,DA$101)</f>
        <v>0</v>
      </c>
      <c r="DB522" s="25">
        <f>COUNTIF($F522:$CN522,DB$101)</f>
        <v>0</v>
      </c>
      <c r="DC522" s="24">
        <f>COUNTIF($F522:$CN522,DC$101)</f>
        <v>0</v>
      </c>
      <c r="DD522" s="13"/>
      <c r="DE522" s="13"/>
      <c r="DF522" s="23"/>
      <c r="DG522" s="23"/>
      <c r="DH522" s="23"/>
      <c r="DI522" s="23"/>
      <c r="DJ522" s="23"/>
      <c r="DK522" s="23"/>
      <c r="DL522" s="23"/>
      <c r="DM522" s="23"/>
      <c r="DN522" s="23"/>
      <c r="DO522" s="23"/>
      <c r="DP522" s="22"/>
      <c r="DQ522" s="21"/>
      <c r="DR522" s="20">
        <f>COUNTIF($F522:$CN522,DR$101)</f>
        <v>0</v>
      </c>
      <c r="DS522" s="19">
        <f>COUNTIF($F522:$CN522,DS$101)</f>
        <v>0</v>
      </c>
      <c r="DT522" s="19">
        <f>COUNTIF($F522:$CN522,DT$101)</f>
        <v>0</v>
      </c>
      <c r="DU522" s="19">
        <f>COUNTIF($F522:$CN522,DU$101)</f>
        <v>0</v>
      </c>
      <c r="DV522" s="19">
        <f>COUNTIF($F522:$CN522,DV$101)</f>
        <v>0</v>
      </c>
      <c r="DW522" s="19">
        <f>COUNTIF($F522:$CN522,DW$101)</f>
        <v>0</v>
      </c>
      <c r="DX522" s="19">
        <f>COUNTIF($F522:$CN522,DX$101)</f>
        <v>0</v>
      </c>
      <c r="DY522" s="19">
        <f>COUNTIF($F522:$CN522,DY$101)</f>
        <v>0</v>
      </c>
      <c r="DZ522" s="19">
        <f>COUNTIF($F522:$CN522,DZ$101)</f>
        <v>0</v>
      </c>
      <c r="EA522" s="19">
        <f>COUNTIF($F522:$CN522,EA$101)</f>
        <v>0</v>
      </c>
      <c r="EB522" s="19">
        <f>COUNTIF($F522:$CN522,EB$101)</f>
        <v>0</v>
      </c>
      <c r="EC522" s="19">
        <f>COUNTIF($F522:$CN522,EC$101)</f>
        <v>0</v>
      </c>
      <c r="ED522" s="19">
        <f>COUNTIF($F522:$CN522,ED$101)</f>
        <v>0</v>
      </c>
      <c r="EE522" s="19">
        <f>COUNTIF($F522:$CN522,EE$101)</f>
        <v>0</v>
      </c>
      <c r="EF522" s="19">
        <f>COUNTIF($F522:$CN522,EF$101)</f>
        <v>0</v>
      </c>
      <c r="EG522" s="19">
        <f>COUNTIF($F522:$CN522,EG$101)</f>
        <v>0</v>
      </c>
      <c r="EH522" s="19">
        <f>COUNTIF($F522:$CN522,EH$101)</f>
        <v>0</v>
      </c>
      <c r="EI522" s="19">
        <f>COUNTIF($F522:$CN522,EI$101)</f>
        <v>0</v>
      </c>
      <c r="EJ522" s="19">
        <f>COUNTIF($F522:$CN522,EJ$101)</f>
        <v>0</v>
      </c>
      <c r="EK522" s="19">
        <f>COUNTIF($F522:$CN522,EK$101)</f>
        <v>0</v>
      </c>
      <c r="EL522" s="19">
        <f>COUNTIF($F522:$CN522,EL$101)</f>
        <v>0</v>
      </c>
      <c r="EM522" s="19">
        <f>COUNTIF($F522:$CN522,EM$101)</f>
        <v>0</v>
      </c>
      <c r="EN522" s="19">
        <f>COUNTIF($F522:$CN522,EN$101)</f>
        <v>0</v>
      </c>
      <c r="EO522" s="19">
        <f>COUNTIF($F522:$CN522,EO$101)</f>
        <v>0</v>
      </c>
      <c r="EP522" s="19">
        <f>COUNTIF($F522:$CN522,EP$101)</f>
        <v>0</v>
      </c>
      <c r="EQ522" s="19">
        <f>COUNTIF($F522:$CN522,EQ$101)</f>
        <v>0</v>
      </c>
      <c r="ER522" s="19">
        <f>COUNTIF($F522:$CN522,ER$101)</f>
        <v>0</v>
      </c>
      <c r="ES522" s="19">
        <f>COUNTIF($F522:$CN522,ES$101)</f>
        <v>0</v>
      </c>
      <c r="ET522" s="19">
        <f>COUNTIF($F522:$CN522,ET$101)</f>
        <v>0</v>
      </c>
      <c r="EU522" s="19">
        <f>COUNTIF($F522:$CN522,EU$101)</f>
        <v>0</v>
      </c>
      <c r="EV522" s="19">
        <f>COUNTIF($F522:$CN522,EV$101)</f>
        <v>0</v>
      </c>
      <c r="EW522" s="19">
        <f>COUNTIF($F522:$CN522,EW$101)</f>
        <v>0</v>
      </c>
      <c r="EX522" s="19">
        <f>COUNTIF($F522:$CN522,EX$101)</f>
        <v>0</v>
      </c>
      <c r="EY522" s="19">
        <f>COUNTIF($F522:$CN522,EY$101)</f>
        <v>0</v>
      </c>
      <c r="EZ522" s="19">
        <f>COUNTIF($F522:$CN522,EZ$101)</f>
        <v>0</v>
      </c>
      <c r="FA522" s="19">
        <f>COUNTIF($F522:$CN522,FA$101)</f>
        <v>0</v>
      </c>
      <c r="FB522" s="19">
        <f>COUNTIF($F522:$CN522,FB$101)</f>
        <v>0</v>
      </c>
      <c r="FC522" s="19">
        <f>COUNTIF($F522:$CN522,FC$101)</f>
        <v>0</v>
      </c>
      <c r="FD522" s="19">
        <f>COUNTIF($F522:$CN522,FD$101)</f>
        <v>0</v>
      </c>
      <c r="FE522" s="19">
        <f>COUNTIF($F522:$CN522,FE$101)</f>
        <v>0</v>
      </c>
    </row>
    <row r="523" spans="1:161" ht="13.5" thickBot="1" x14ac:dyDescent="0.25">
      <c r="A523" s="12"/>
      <c r="B523" s="11"/>
      <c r="C523" s="11"/>
      <c r="D523" s="11"/>
      <c r="E523" s="52" t="s">
        <v>19</v>
      </c>
      <c r="F523" s="6"/>
      <c r="G523" s="39"/>
      <c r="H523" s="39"/>
      <c r="I523" s="39"/>
      <c r="J523" s="39"/>
      <c r="K523" s="39"/>
      <c r="L523" s="39"/>
      <c r="M523" s="38"/>
      <c r="N523" s="40" t="str">
        <f>IFERROR((COUNTIF(H523,[1]Locaux!$A$8)+COUNTIF(H523,[1]Locaux!$A$9)+COUNTIF(H523,[1]Locaux!$A$10)+COUNTIF(H523,[1]Locaux!$A$11)+COUNTIF(H523,[1]Locaux!$A$12)+COUNTIF(H523,[1]Locaux!$A$15)+COUNTIF(H523,[1]Locaux!$A$16)+COUNTIF(H523,[1]Locaux!$A$17))/(COUNTIF(G523,"*")+COUNTIF(K523,"*")+COUNTIF(M523,"*")),"0")</f>
        <v>0</v>
      </c>
      <c r="O523" s="6"/>
      <c r="P523" s="39"/>
      <c r="Q523" s="39"/>
      <c r="R523" s="39"/>
      <c r="S523" s="39"/>
      <c r="T523" s="39"/>
      <c r="U523" s="39"/>
      <c r="V523" s="38"/>
      <c r="W523" s="40" t="str">
        <f>IFERROR((COUNTIF(Q523,[1]Locaux!$A$8)+COUNTIF(Q523,[1]Locaux!$A$9)+COUNTIF(Q523,[1]Locaux!$A$10)+COUNTIF(Q523,[1]Locaux!$A$11)+COUNTIF(Q523,[1]Locaux!$A$12)+COUNTIF(Q523,[1]Locaux!$A$15)+COUNTIF(Q523,[1]Locaux!$A$16)+COUNTIF(Q523,[1]Locaux!$A$17))/(COUNTIF(P523,"*")+COUNTIF(T523,"*")+COUNTIF(V523,"*")),"0")</f>
        <v>0</v>
      </c>
      <c r="X523" s="6"/>
      <c r="Y523" s="39"/>
      <c r="Z523" s="39"/>
      <c r="AA523" s="39"/>
      <c r="AB523" s="39"/>
      <c r="AC523" s="39"/>
      <c r="AD523" s="39"/>
      <c r="AE523" s="38"/>
      <c r="AF523" s="40" t="str">
        <f>IFERROR((COUNTIF(Z523,[1]Locaux!$A$8)+COUNTIF(Z523,[1]Locaux!$A$9)+COUNTIF(Z523,[1]Locaux!$A$10)+COUNTIF(Z523,[1]Locaux!$A$11)+COUNTIF(Z523,[1]Locaux!$A$12)+COUNTIF(Z523,[1]Locaux!$A$15)+COUNTIF(Z523,[1]Locaux!$A$16)+COUNTIF(Z523,[1]Locaux!$A$17))/(COUNTIF(Y523,"*")+COUNTIF(AC523,"*")+COUNTIF(AE523,"*")),"0")</f>
        <v>0</v>
      </c>
      <c r="AG523" s="6" t="s">
        <v>0</v>
      </c>
      <c r="AH523" s="39"/>
      <c r="AI523" s="39"/>
      <c r="AJ523" s="39"/>
      <c r="AK523" s="39"/>
      <c r="AL523" s="39"/>
      <c r="AM523" s="39"/>
      <c r="AN523" s="38"/>
      <c r="AO523" s="40" t="str">
        <f>IFERROR((COUNTIF(AI523,[1]Locaux!$A$8)+COUNTIF(AI523,[1]Locaux!$A$9)+COUNTIF(AI523,[1]Locaux!$A$10)+COUNTIF(AI523,[1]Locaux!$A$11)+COUNTIF(AI523,[1]Locaux!$A$12)+COUNTIF(AI523,[1]Locaux!$A$15)+COUNTIF(AI523,[1]Locaux!$A$16)+COUNTIF(AI523,[1]Locaux!$A$17))/(COUNTIF(AH523,"*")+COUNTIF(AL523,"*")+COUNTIF(AN523,"*")),"0")</f>
        <v>0</v>
      </c>
      <c r="AP523" s="51" t="s">
        <v>18</v>
      </c>
      <c r="AQ523" s="39"/>
      <c r="AR523" s="39"/>
      <c r="AS523" s="39"/>
      <c r="AT523" s="39"/>
      <c r="AU523" s="39"/>
      <c r="AV523" s="39"/>
      <c r="AW523" s="38"/>
      <c r="AX523" s="40" t="str">
        <f>IFERROR((COUNTIF(AR523,[1]Locaux!$A$8)+COUNTIF(AR523,[1]Locaux!$A$9)+COUNTIF(AR523,[1]Locaux!$A$10)+COUNTIF(AR523,[1]Locaux!$A$11)+COUNTIF(AR523,[1]Locaux!$A$12)+COUNTIF(AR523,[1]Locaux!$A$15)+COUNTIF(AR523,[1]Locaux!$A$16)+COUNTIF(AR523,[1]Locaux!$A$17))/(COUNTIF(AQ523,"*")+COUNTIF(AU523,"*")+COUNTIF(AW523,"*")),"0")</f>
        <v>0</v>
      </c>
      <c r="AY523" s="6" t="s">
        <v>16</v>
      </c>
      <c r="AZ523" s="39"/>
      <c r="BA523" s="39"/>
      <c r="BB523" s="39"/>
      <c r="BC523" s="39"/>
      <c r="BD523" s="39"/>
      <c r="BE523" s="39"/>
      <c r="BF523" s="38"/>
      <c r="BG523" s="40" t="str">
        <f>IFERROR((COUNTIF(BA523,[1]Locaux!$A$8)+COUNTIF(BA523,[1]Locaux!$A$9)+COUNTIF(BA523,[1]Locaux!$A$10)+COUNTIF(BA523,[1]Locaux!$A$11)+COUNTIF(BA523,[1]Locaux!$A$12)+COUNTIF(BA523,[1]Locaux!$A$15)+COUNTIF(BA523,[1]Locaux!$A$16)+COUNTIF(BA523,[1]Locaux!$A$17))/(COUNTIF(AZ523,"*")+COUNTIF(BD523,"*")+COUNTIF(BF523,"*")),"0")</f>
        <v>0</v>
      </c>
      <c r="BH523" s="6"/>
      <c r="BI523" s="39"/>
      <c r="BJ523" s="39"/>
      <c r="BK523" s="39"/>
      <c r="BL523" s="39"/>
      <c r="BM523" s="39"/>
      <c r="BN523" s="39"/>
      <c r="BO523" s="38"/>
      <c r="BP523" s="40" t="str">
        <f>IFERROR((COUNTIF(BJ523,[1]Locaux!$A$8)+COUNTIF(BJ523,[1]Locaux!$A$9)+COUNTIF(BJ523,[1]Locaux!$A$10)+COUNTIF(BJ523,[1]Locaux!$A$11)+COUNTIF(BJ523,[1]Locaux!$A$12)+COUNTIF(BJ523,[1]Locaux!$A$15)+COUNTIF(BJ523,[1]Locaux!$A$16)+COUNTIF(BJ523,[1]Locaux!$A$17))/(COUNTIF(BI523,"*")+COUNTIF(BM523,"*")+COUNTIF(BO523,"*")),"0")</f>
        <v>0</v>
      </c>
      <c r="BQ523" s="6"/>
      <c r="BR523" s="39"/>
      <c r="BS523" s="39"/>
      <c r="BT523" s="39"/>
      <c r="BU523" s="39"/>
      <c r="BV523" s="39"/>
      <c r="BW523" s="39"/>
      <c r="BX523" s="38"/>
      <c r="BY523" s="6"/>
      <c r="BZ523" s="39"/>
      <c r="CA523" s="39"/>
      <c r="CB523" s="39"/>
      <c r="CC523" s="39"/>
      <c r="CD523" s="39"/>
      <c r="CE523" s="39"/>
      <c r="CF523" s="38"/>
      <c r="CG523" s="6"/>
      <c r="CH523" s="39"/>
      <c r="CI523" s="39"/>
      <c r="CJ523" s="39"/>
      <c r="CK523" s="39"/>
      <c r="CL523" s="39"/>
      <c r="CM523" s="39"/>
      <c r="CN523" s="38"/>
      <c r="CO523" s="37" t="e">
        <f>OR(CR523&gt;1,CS523&gt;1,CT523&gt;1,CU523&gt;1,CV523&gt;1,CW523&gt;1,CX523&gt;1,CY523&gt;1,CZ523&gt;1,DA523&gt;1,DB523&gt;1,DC523&gt;1,#REF!&gt;1,#REF!&gt;1,#REF!&gt;1,#REF!&gt;1,#REF!&gt;1,#REF!&gt;1,#REF!&gt;1,#REF!&gt;1,#REF!&gt;1,#REF!&gt;1,#REF!&gt;1,#REF!&gt;1,#REF!&gt;1,#REF!&gt;1,#REF!&gt;1,#REF!&gt;1,#REF!&gt;1,#REF!&gt;1)</f>
        <v>#REF!</v>
      </c>
      <c r="CP523" s="36" t="b">
        <f>OR(DR523&gt;1,DS523&gt;1,DT523&gt;1,DU523&gt;1,DV523&gt;1,DW523&gt;1,DX523&gt;1,DY523&gt;1,DZ523&gt;1,EA523&gt;1,EB523&gt;1,EC523&gt;1,ED523&gt;1,EE523&gt;1,EF523&gt;1,EG523&gt;1,EH523&gt;1,EI523&gt;1,EJ523&gt;1,EK523&gt;1,EL523&gt;1,EM523&gt;1,EN523&gt;1,EO523&gt;1,EP523&gt;1,EQ523&gt;1,ER523&gt;1,ES523&gt;1,ET523&gt;1,EU523&gt;1,EV523&gt;1,EW523&gt;1,EX523&gt;1,EY523&gt;1,EZ523&gt;1,FA523&gt;1,FB523&gt;1,FC523&gt;1,FD523&gt;1,FE523&gt;1)</f>
        <v>0</v>
      </c>
      <c r="CQ523" s="35"/>
      <c r="CR523" s="34">
        <f>COUNTIF($F523:$CN523,CR$101)</f>
        <v>0</v>
      </c>
      <c r="CS523" s="33">
        <f>COUNTIF($F523:$CN523,CS$101)</f>
        <v>0</v>
      </c>
      <c r="CT523" s="32">
        <f>COUNTIF($F523:$CN523,CT$101)</f>
        <v>0</v>
      </c>
      <c r="CU523" s="31">
        <f>COUNTIF($F523:$CN523,CU$101)</f>
        <v>0</v>
      </c>
      <c r="CV523" s="30">
        <f>COUNTIF($F523:$CN523,CV$101)</f>
        <v>0</v>
      </c>
      <c r="CW523" s="29">
        <f>COUNTIF($F523:$CN523,CW$101)</f>
        <v>0</v>
      </c>
      <c r="CX523" s="24">
        <f>COUNTIF($F523:$CN523,CX$101)</f>
        <v>0</v>
      </c>
      <c r="CY523" s="28">
        <f>COUNTIF($F523:$CN523,CY$101)</f>
        <v>0</v>
      </c>
      <c r="CZ523" s="27">
        <f>COUNTIF($F523:$CN523,CZ$101)</f>
        <v>0</v>
      </c>
      <c r="DA523" s="26">
        <f>COUNTIF($F523:$CN523,DA$101)</f>
        <v>0</v>
      </c>
      <c r="DB523" s="25">
        <f>COUNTIF($F523:$CN523,DB$101)</f>
        <v>0</v>
      </c>
      <c r="DC523" s="24">
        <f>COUNTIF($F523:$CN523,DC$101)</f>
        <v>0</v>
      </c>
      <c r="DD523" s="13"/>
      <c r="DE523" s="13"/>
      <c r="DF523" s="23"/>
      <c r="DG523" s="23"/>
      <c r="DH523" s="23"/>
      <c r="DI523" s="23"/>
      <c r="DJ523" s="23"/>
      <c r="DK523" s="23"/>
      <c r="DL523" s="23"/>
      <c r="DM523" s="23"/>
      <c r="DN523" s="23"/>
      <c r="DO523" s="23"/>
      <c r="DP523" s="22"/>
      <c r="DQ523" s="21"/>
      <c r="DR523" s="20">
        <f>COUNTIF($F523:$CN523,DR$101)</f>
        <v>0</v>
      </c>
      <c r="DS523" s="19">
        <f>COUNTIF($F523:$CN523,DS$101)</f>
        <v>0</v>
      </c>
      <c r="DT523" s="19">
        <f>COUNTIF($F523:$CN523,DT$101)</f>
        <v>0</v>
      </c>
      <c r="DU523" s="19">
        <f>COUNTIF($F523:$CN523,DU$101)</f>
        <v>0</v>
      </c>
      <c r="DV523" s="19">
        <f>COUNTIF($F523:$CN523,DV$101)</f>
        <v>0</v>
      </c>
      <c r="DW523" s="19">
        <f>COUNTIF($F523:$CN523,DW$101)</f>
        <v>0</v>
      </c>
      <c r="DX523" s="19">
        <f>COUNTIF($F523:$CN523,DX$101)</f>
        <v>0</v>
      </c>
      <c r="DY523" s="19">
        <f>COUNTIF($F523:$CN523,DY$101)</f>
        <v>0</v>
      </c>
      <c r="DZ523" s="19">
        <f>COUNTIF($F523:$CN523,DZ$101)</f>
        <v>0</v>
      </c>
      <c r="EA523" s="19">
        <f>COUNTIF($F523:$CN523,EA$101)</f>
        <v>0</v>
      </c>
      <c r="EB523" s="19">
        <f>COUNTIF($F523:$CN523,EB$101)</f>
        <v>0</v>
      </c>
      <c r="EC523" s="19">
        <f>COUNTIF($F523:$CN523,EC$101)</f>
        <v>0</v>
      </c>
      <c r="ED523" s="19">
        <f>COUNTIF($F523:$CN523,ED$101)</f>
        <v>0</v>
      </c>
      <c r="EE523" s="19">
        <f>COUNTIF($F523:$CN523,EE$101)</f>
        <v>0</v>
      </c>
      <c r="EF523" s="19">
        <f>COUNTIF($F523:$CN523,EF$101)</f>
        <v>0</v>
      </c>
      <c r="EG523" s="19">
        <f>COUNTIF($F523:$CN523,EG$101)</f>
        <v>0</v>
      </c>
      <c r="EH523" s="19">
        <f>COUNTIF($F523:$CN523,EH$101)</f>
        <v>0</v>
      </c>
      <c r="EI523" s="19">
        <f>COUNTIF($F523:$CN523,EI$101)</f>
        <v>0</v>
      </c>
      <c r="EJ523" s="19">
        <f>COUNTIF($F523:$CN523,EJ$101)</f>
        <v>0</v>
      </c>
      <c r="EK523" s="19">
        <f>COUNTIF($F523:$CN523,EK$101)</f>
        <v>0</v>
      </c>
      <c r="EL523" s="19">
        <f>COUNTIF($F523:$CN523,EL$101)</f>
        <v>0</v>
      </c>
      <c r="EM523" s="19">
        <f>COUNTIF($F523:$CN523,EM$101)</f>
        <v>0</v>
      </c>
      <c r="EN523" s="19">
        <f>COUNTIF($F523:$CN523,EN$101)</f>
        <v>0</v>
      </c>
      <c r="EO523" s="19">
        <f>COUNTIF($F523:$CN523,EO$101)</f>
        <v>0</v>
      </c>
      <c r="EP523" s="19">
        <f>COUNTIF($F523:$CN523,EP$101)</f>
        <v>0</v>
      </c>
      <c r="EQ523" s="19">
        <f>COUNTIF($F523:$CN523,EQ$101)</f>
        <v>0</v>
      </c>
      <c r="ER523" s="19">
        <f>COUNTIF($F523:$CN523,ER$101)</f>
        <v>0</v>
      </c>
      <c r="ES523" s="19">
        <f>COUNTIF($F523:$CN523,ES$101)</f>
        <v>0</v>
      </c>
      <c r="ET523" s="19">
        <f>COUNTIF($F523:$CN523,ET$101)</f>
        <v>0</v>
      </c>
      <c r="EU523" s="19">
        <f>COUNTIF($F523:$CN523,EU$101)</f>
        <v>0</v>
      </c>
      <c r="EV523" s="19">
        <f>COUNTIF($F523:$CN523,EV$101)</f>
        <v>0</v>
      </c>
      <c r="EW523" s="19">
        <f>COUNTIF($F523:$CN523,EW$101)</f>
        <v>0</v>
      </c>
      <c r="EX523" s="19">
        <f>COUNTIF($F523:$CN523,EX$101)</f>
        <v>0</v>
      </c>
      <c r="EY523" s="19">
        <f>COUNTIF($F523:$CN523,EY$101)</f>
        <v>0</v>
      </c>
      <c r="EZ523" s="19">
        <f>COUNTIF($F523:$CN523,EZ$101)</f>
        <v>0</v>
      </c>
      <c r="FA523" s="19">
        <f>COUNTIF($F523:$CN523,FA$101)</f>
        <v>0</v>
      </c>
      <c r="FB523" s="19">
        <f>COUNTIF($F523:$CN523,FB$101)</f>
        <v>0</v>
      </c>
      <c r="FC523" s="19">
        <f>COUNTIF($F523:$CN523,FC$101)</f>
        <v>0</v>
      </c>
      <c r="FD523" s="19">
        <f>COUNTIF($F523:$CN523,FD$101)</f>
        <v>0</v>
      </c>
      <c r="FE523" s="19">
        <f>COUNTIF($F523:$CN523,FE$101)</f>
        <v>0</v>
      </c>
    </row>
    <row r="524" spans="1:161" x14ac:dyDescent="0.2">
      <c r="A524" s="18" t="str">
        <f>CHOOSE(WEEKDAY($E524),"Dimanche","Lundi","Mardi","Mercredi","Jeudi","Vendredi","")</f>
        <v>Vendredi</v>
      </c>
      <c r="B524" s="17">
        <f>IF(M524&lt;&gt;"Cong. ",B522+1,B522+0)</f>
        <v>199</v>
      </c>
      <c r="C524" s="17">
        <f>IF(M524&lt;&gt;"Cong. ",C522+1,C522+0)</f>
        <v>178</v>
      </c>
      <c r="D524" s="17">
        <f>IF(M524="",D522+1,D522+0)</f>
        <v>73</v>
      </c>
      <c r="E524" s="16">
        <v>44351</v>
      </c>
      <c r="F524" s="48"/>
      <c r="G524" s="47"/>
      <c r="H524" s="47"/>
      <c r="I524" s="47"/>
      <c r="J524" s="47"/>
      <c r="K524" s="47"/>
      <c r="L524" s="47"/>
      <c r="M524" s="47" t="s">
        <v>15</v>
      </c>
      <c r="N524" s="40">
        <f>IFERROR((COUNTIF(H524,[1]Locaux!$A$8)+COUNTIF(H524,[1]Locaux!$A$9)+COUNTIF(H524,[1]Locaux!$A$10)+COUNTIF(H524,[1]Locaux!$A$11)+COUNTIF(H524,[1]Locaux!$A$12)+COUNTIF(H524,[1]Locaux!$A$15)+COUNTIF(H524,[1]Locaux!$A$16)+COUNTIF(H524,[1]Locaux!$A$17))/(COUNTIF(G524,"*")+COUNTIF(K524,"*")+COUNTIF(M524,"*")),"0")</f>
        <v>0</v>
      </c>
      <c r="O524" s="48"/>
      <c r="P524" s="47"/>
      <c r="Q524" s="47"/>
      <c r="R524" s="47"/>
      <c r="S524" s="47"/>
      <c r="T524" s="47"/>
      <c r="U524" s="47"/>
      <c r="V524" s="47" t="s">
        <v>15</v>
      </c>
      <c r="W524" s="40">
        <f>IFERROR((COUNTIF(Q524,[1]Locaux!$A$8)+COUNTIF(Q524,[1]Locaux!$A$9)+COUNTIF(Q524,[1]Locaux!$A$10)+COUNTIF(Q524,[1]Locaux!$A$11)+COUNTIF(Q524,[1]Locaux!$A$12)+COUNTIF(Q524,[1]Locaux!$A$15)+COUNTIF(Q524,[1]Locaux!$A$16)+COUNTIF(Q524,[1]Locaux!$A$17))/(COUNTIF(P524,"*")+COUNTIF(T524,"*")+COUNTIF(V524,"*")),"0")</f>
        <v>0</v>
      </c>
      <c r="X524" s="48"/>
      <c r="Y524" s="47"/>
      <c r="Z524" s="47"/>
      <c r="AA524" s="47"/>
      <c r="AB524" s="47"/>
      <c r="AC524" s="47"/>
      <c r="AD524" s="47"/>
      <c r="AE524" s="47" t="s">
        <v>15</v>
      </c>
      <c r="AF524" s="40">
        <f>IFERROR((COUNTIF(Z524,[1]Locaux!$A$8)+COUNTIF(Z524,[1]Locaux!$A$9)+COUNTIF(Z524,[1]Locaux!$A$10)+COUNTIF(Z524,[1]Locaux!$A$11)+COUNTIF(Z524,[1]Locaux!$A$12)+COUNTIF(Z524,[1]Locaux!$A$15)+COUNTIF(Z524,[1]Locaux!$A$16)+COUNTIF(Z524,[1]Locaux!$A$17))/(COUNTIF(Y524,"*")+COUNTIF(AC524,"*")+COUNTIF(AE524,"*")),"0")</f>
        <v>0</v>
      </c>
      <c r="AG524" s="48"/>
      <c r="AH524" s="47"/>
      <c r="AI524" s="47"/>
      <c r="AJ524" s="47"/>
      <c r="AK524" s="47"/>
      <c r="AL524" s="47"/>
      <c r="AM524" s="47"/>
      <c r="AN524" s="47" t="s">
        <v>15</v>
      </c>
      <c r="AO524" s="40">
        <f>IFERROR((COUNTIF(AI524,[1]Locaux!$A$8)+COUNTIF(AI524,[1]Locaux!$A$9)+COUNTIF(AI524,[1]Locaux!$A$10)+COUNTIF(AI524,[1]Locaux!$A$11)+COUNTIF(AI524,[1]Locaux!$A$12)+COUNTIF(AI524,[1]Locaux!$A$15)+COUNTIF(AI524,[1]Locaux!$A$16)+COUNTIF(AI524,[1]Locaux!$A$17))/(COUNTIF(AH524,"*")+COUNTIF(AL524,"*")+COUNTIF(AN524,"*")),"0")</f>
        <v>0</v>
      </c>
      <c r="AP524" s="48"/>
      <c r="AQ524" s="47"/>
      <c r="AR524" s="47"/>
      <c r="AS524" s="47"/>
      <c r="AT524" s="47"/>
      <c r="AU524" s="47"/>
      <c r="AV524" s="47"/>
      <c r="AW524" s="47" t="s">
        <v>15</v>
      </c>
      <c r="AX524" s="40">
        <f>IFERROR((COUNTIF(AR524,[1]Locaux!$A$8)+COUNTIF(AR524,[1]Locaux!$A$9)+COUNTIF(AR524,[1]Locaux!$A$10)+COUNTIF(AR524,[1]Locaux!$A$11)+COUNTIF(AR524,[1]Locaux!$A$12)+COUNTIF(AR524,[1]Locaux!$A$15)+COUNTIF(AR524,[1]Locaux!$A$16)+COUNTIF(AR524,[1]Locaux!$A$17))/(COUNTIF(AQ524,"*")+COUNTIF(AU524,"*")+COUNTIF(AW524,"*")),"0")</f>
        <v>0</v>
      </c>
      <c r="AY524" s="48"/>
      <c r="AZ524" s="47"/>
      <c r="BA524" s="47"/>
      <c r="BB524" s="47"/>
      <c r="BC524" s="47"/>
      <c r="BD524" s="47"/>
      <c r="BE524" s="47"/>
      <c r="BF524" s="47" t="s">
        <v>15</v>
      </c>
      <c r="BG524" s="40">
        <f>IFERROR((COUNTIF(BA524,[1]Locaux!$A$8)+COUNTIF(BA524,[1]Locaux!$A$9)+COUNTIF(BA524,[1]Locaux!$A$10)+COUNTIF(BA524,[1]Locaux!$A$11)+COUNTIF(BA524,[1]Locaux!$A$12)+COUNTIF(BA524,[1]Locaux!$A$15)+COUNTIF(BA524,[1]Locaux!$A$16)+COUNTIF(BA524,[1]Locaux!$A$17))/(COUNTIF(AZ524,"*")+COUNTIF(BD524,"*")+COUNTIF(BF524,"*")),"0")</f>
        <v>0</v>
      </c>
      <c r="BH524" s="48"/>
      <c r="BI524" s="47"/>
      <c r="BJ524" s="47"/>
      <c r="BK524" s="47"/>
      <c r="BL524" s="47"/>
      <c r="BM524" s="47"/>
      <c r="BN524" s="47"/>
      <c r="BO524" s="47" t="s">
        <v>15</v>
      </c>
      <c r="BP524" s="40">
        <f>IFERROR((COUNTIF(BJ524,[1]Locaux!$A$8)+COUNTIF(BJ524,[1]Locaux!$A$9)+COUNTIF(BJ524,[1]Locaux!$A$10)+COUNTIF(BJ524,[1]Locaux!$A$11)+COUNTIF(BJ524,[1]Locaux!$A$12)+COUNTIF(BJ524,[1]Locaux!$A$15)+COUNTIF(BJ524,[1]Locaux!$A$16)+COUNTIF(BJ524,[1]Locaux!$A$17))/(COUNTIF(BI524,"*")+COUNTIF(BM524,"*")+COUNTIF(BO524,"*")),"0")</f>
        <v>0</v>
      </c>
      <c r="BQ524" s="48"/>
      <c r="BR524" s="47"/>
      <c r="BS524" s="47"/>
      <c r="BT524" s="47"/>
      <c r="BU524" s="47"/>
      <c r="BV524" s="47"/>
      <c r="BW524" s="47"/>
      <c r="BX524" s="47" t="s">
        <v>15</v>
      </c>
      <c r="BY524" s="48"/>
      <c r="BZ524" s="47"/>
      <c r="CA524" s="47"/>
      <c r="CB524" s="47"/>
      <c r="CC524" s="47"/>
      <c r="CD524" s="47"/>
      <c r="CE524" s="47"/>
      <c r="CF524" s="47" t="s">
        <v>15</v>
      </c>
      <c r="CG524" s="48"/>
      <c r="CH524" s="47"/>
      <c r="CI524" s="47"/>
      <c r="CJ524" s="47"/>
      <c r="CK524" s="47"/>
      <c r="CL524" s="47"/>
      <c r="CM524" s="47"/>
      <c r="CN524" s="47" t="s">
        <v>15</v>
      </c>
      <c r="CO524" s="37" t="e">
        <f>OR(CR524&gt;1,CS524&gt;1,CT524&gt;1,CU524&gt;1,CV524&gt;1,CW524&gt;1,CX524&gt;1,CY524&gt;1,CZ524&gt;1,DA524&gt;1,DB524&gt;1,DC524&gt;1,#REF!&gt;1,#REF!&gt;1,#REF!&gt;1,#REF!&gt;1,#REF!&gt;1,#REF!&gt;1,#REF!&gt;1,#REF!&gt;1,#REF!&gt;1,#REF!&gt;1,#REF!&gt;1,#REF!&gt;1,#REF!&gt;1,#REF!&gt;1,#REF!&gt;1,#REF!&gt;1,#REF!&gt;1,#REF!&gt;1)</f>
        <v>#REF!</v>
      </c>
      <c r="CP524" s="36" t="b">
        <f>OR(DR524&gt;1,DS524&gt;1,DT524&gt;1,DU524&gt;1,DV524&gt;1,DW524&gt;1,DX524&gt;1,DY524&gt;1,DZ524&gt;1,EA524&gt;1,EB524&gt;1,EC524&gt;1,ED524&gt;1,EE524&gt;1,EF524&gt;1,EG524&gt;1,EH524&gt;1,EI524&gt;1,EJ524&gt;1,EK524&gt;1,EL524&gt;1,EM524&gt;1,EN524&gt;1,EO524&gt;1,EP524&gt;1,EQ524&gt;1,ER524&gt;1,ES524&gt;1,ET524&gt;1,EU524&gt;1,EV524&gt;1,EW524&gt;1,EX524&gt;1,EY524&gt;1,EZ524&gt;1,FA524&gt;1,FB524&gt;1,FC524&gt;1,FD524&gt;1,FE524&gt;1)</f>
        <v>0</v>
      </c>
      <c r="CQ524" s="35"/>
      <c r="CR524" s="34">
        <f>COUNTIF($F524:$CN524,CR$101)</f>
        <v>0</v>
      </c>
      <c r="CS524" s="33">
        <f>COUNTIF($F524:$CN524,CS$101)</f>
        <v>0</v>
      </c>
      <c r="CT524" s="32">
        <f>COUNTIF($F524:$CN524,CT$101)</f>
        <v>0</v>
      </c>
      <c r="CU524" s="31">
        <f>COUNTIF($F524:$CN524,CU$101)</f>
        <v>0</v>
      </c>
      <c r="CV524" s="30">
        <f>COUNTIF($F524:$CN524,CV$101)</f>
        <v>0</v>
      </c>
      <c r="CW524" s="29">
        <f>COUNTIF($F524:$CN524,CW$101)</f>
        <v>0</v>
      </c>
      <c r="CX524" s="24">
        <f>COUNTIF($F524:$CN524,CX$101)</f>
        <v>0</v>
      </c>
      <c r="CY524" s="28">
        <f>COUNTIF($F524:$CN524,CY$101)</f>
        <v>0</v>
      </c>
      <c r="CZ524" s="27">
        <f>COUNTIF($F524:$CN524,CZ$101)</f>
        <v>0</v>
      </c>
      <c r="DA524" s="26">
        <f>COUNTIF($F524:$CN524,DA$101)</f>
        <v>0</v>
      </c>
      <c r="DB524" s="25">
        <f>COUNTIF($F524:$CN524,DB$101)</f>
        <v>0</v>
      </c>
      <c r="DC524" s="24">
        <f>COUNTIF($F524:$CN524,DC$101)</f>
        <v>0</v>
      </c>
      <c r="DD524" s="13"/>
      <c r="DE524" s="13"/>
      <c r="DF524" s="23"/>
      <c r="DG524" s="23"/>
      <c r="DH524" s="23"/>
      <c r="DI524" s="23"/>
      <c r="DJ524" s="23"/>
      <c r="DK524" s="23"/>
      <c r="DL524" s="23"/>
      <c r="DM524" s="23"/>
      <c r="DN524" s="23"/>
      <c r="DO524" s="23"/>
      <c r="DP524" s="22"/>
      <c r="DQ524" s="21"/>
      <c r="DR524" s="20">
        <f>COUNTIF($F524:$CN524,DR$101)</f>
        <v>0</v>
      </c>
      <c r="DS524" s="19">
        <f>COUNTIF($F524:$CN524,DS$101)</f>
        <v>0</v>
      </c>
      <c r="DT524" s="19">
        <f>COUNTIF($F524:$CN524,DT$101)</f>
        <v>0</v>
      </c>
      <c r="DU524" s="19">
        <f>COUNTIF($F524:$CN524,DU$101)</f>
        <v>0</v>
      </c>
      <c r="DV524" s="19">
        <f>COUNTIF($F524:$CN524,DV$101)</f>
        <v>0</v>
      </c>
      <c r="DW524" s="19">
        <f>COUNTIF($F524:$CN524,DW$101)</f>
        <v>0</v>
      </c>
      <c r="DX524" s="19">
        <f>COUNTIF($F524:$CN524,DX$101)</f>
        <v>0</v>
      </c>
      <c r="DY524" s="19">
        <f>COUNTIF($F524:$CN524,DY$101)</f>
        <v>0</v>
      </c>
      <c r="DZ524" s="19">
        <f>COUNTIF($F524:$CN524,DZ$101)</f>
        <v>0</v>
      </c>
      <c r="EA524" s="19">
        <f>COUNTIF($F524:$CN524,EA$101)</f>
        <v>0</v>
      </c>
      <c r="EB524" s="19">
        <f>COUNTIF($F524:$CN524,EB$101)</f>
        <v>0</v>
      </c>
      <c r="EC524" s="19">
        <f>COUNTIF($F524:$CN524,EC$101)</f>
        <v>0</v>
      </c>
      <c r="ED524" s="19">
        <f>COUNTIF($F524:$CN524,ED$101)</f>
        <v>0</v>
      </c>
      <c r="EE524" s="19">
        <f>COUNTIF($F524:$CN524,EE$101)</f>
        <v>0</v>
      </c>
      <c r="EF524" s="19">
        <f>COUNTIF($F524:$CN524,EF$101)</f>
        <v>0</v>
      </c>
      <c r="EG524" s="19">
        <f>COUNTIF($F524:$CN524,EG$101)</f>
        <v>0</v>
      </c>
      <c r="EH524" s="19">
        <f>COUNTIF($F524:$CN524,EH$101)</f>
        <v>0</v>
      </c>
      <c r="EI524" s="19">
        <f>COUNTIF($F524:$CN524,EI$101)</f>
        <v>0</v>
      </c>
      <c r="EJ524" s="19">
        <f>COUNTIF($F524:$CN524,EJ$101)</f>
        <v>0</v>
      </c>
      <c r="EK524" s="19">
        <f>COUNTIF($F524:$CN524,EK$101)</f>
        <v>0</v>
      </c>
      <c r="EL524" s="19">
        <f>COUNTIF($F524:$CN524,EL$101)</f>
        <v>0</v>
      </c>
      <c r="EM524" s="19">
        <f>COUNTIF($F524:$CN524,EM$101)</f>
        <v>0</v>
      </c>
      <c r="EN524" s="19">
        <f>COUNTIF($F524:$CN524,EN$101)</f>
        <v>0</v>
      </c>
      <c r="EO524" s="19">
        <f>COUNTIF($F524:$CN524,EO$101)</f>
        <v>0</v>
      </c>
      <c r="EP524" s="19">
        <f>COUNTIF($F524:$CN524,EP$101)</f>
        <v>0</v>
      </c>
      <c r="EQ524" s="19">
        <f>COUNTIF($F524:$CN524,EQ$101)</f>
        <v>0</v>
      </c>
      <c r="ER524" s="19">
        <f>COUNTIF($F524:$CN524,ER$101)</f>
        <v>0</v>
      </c>
      <c r="ES524" s="19">
        <f>COUNTIF($F524:$CN524,ES$101)</f>
        <v>0</v>
      </c>
      <c r="ET524" s="19">
        <f>COUNTIF($F524:$CN524,ET$101)</f>
        <v>0</v>
      </c>
      <c r="EU524" s="19">
        <f>COUNTIF($F524:$CN524,EU$101)</f>
        <v>0</v>
      </c>
      <c r="EV524" s="19">
        <f>COUNTIF($F524:$CN524,EV$101)</f>
        <v>0</v>
      </c>
      <c r="EW524" s="19">
        <f>COUNTIF($F524:$CN524,EW$101)</f>
        <v>0</v>
      </c>
      <c r="EX524" s="19">
        <f>COUNTIF($F524:$CN524,EX$101)</f>
        <v>0</v>
      </c>
      <c r="EY524" s="19">
        <f>COUNTIF($F524:$CN524,EY$101)</f>
        <v>0</v>
      </c>
      <c r="EZ524" s="19">
        <f>COUNTIF($F524:$CN524,EZ$101)</f>
        <v>0</v>
      </c>
      <c r="FA524" s="19">
        <f>COUNTIF($F524:$CN524,FA$101)</f>
        <v>0</v>
      </c>
      <c r="FB524" s="19">
        <f>COUNTIF($F524:$CN524,FB$101)</f>
        <v>0</v>
      </c>
      <c r="FC524" s="19">
        <f>COUNTIF($F524:$CN524,FC$101)</f>
        <v>0</v>
      </c>
      <c r="FD524" s="19">
        <f>COUNTIF($F524:$CN524,FD$101)</f>
        <v>0</v>
      </c>
      <c r="FE524" s="19">
        <f>COUNTIF($F524:$CN524,FE$101)</f>
        <v>0</v>
      </c>
    </row>
    <row r="525" spans="1:161" ht="13.5" thickBot="1" x14ac:dyDescent="0.25">
      <c r="A525" s="12"/>
      <c r="B525" s="11"/>
      <c r="C525" s="11"/>
      <c r="D525" s="11"/>
      <c r="E525" s="10"/>
      <c r="F525" s="46"/>
      <c r="G525" s="45"/>
      <c r="H525" s="45"/>
      <c r="I525" s="45"/>
      <c r="J525" s="45"/>
      <c r="K525" s="45"/>
      <c r="L525" s="45"/>
      <c r="M525" s="45" t="s">
        <v>15</v>
      </c>
      <c r="N525" s="40">
        <f>IFERROR((COUNTIF(H525,[1]Locaux!$A$8)+COUNTIF(H525,[1]Locaux!$A$9)+COUNTIF(H525,[1]Locaux!$A$10)+COUNTIF(H525,[1]Locaux!$A$11)+COUNTIF(H525,[1]Locaux!$A$12)+COUNTIF(H525,[1]Locaux!$A$15)+COUNTIF(H525,[1]Locaux!$A$16)+COUNTIF(H525,[1]Locaux!$A$17))/(COUNTIF(G525,"*")+COUNTIF(K525,"*")+COUNTIF(M525,"*")),"0")</f>
        <v>0</v>
      </c>
      <c r="O525" s="46"/>
      <c r="P525" s="45"/>
      <c r="Q525" s="45"/>
      <c r="R525" s="45"/>
      <c r="S525" s="45"/>
      <c r="T525" s="45"/>
      <c r="U525" s="45"/>
      <c r="V525" s="45" t="s">
        <v>15</v>
      </c>
      <c r="W525" s="40">
        <f>IFERROR((COUNTIF(Q525,[1]Locaux!$A$8)+COUNTIF(Q525,[1]Locaux!$A$9)+COUNTIF(Q525,[1]Locaux!$A$10)+COUNTIF(Q525,[1]Locaux!$A$11)+COUNTIF(Q525,[1]Locaux!$A$12)+COUNTIF(Q525,[1]Locaux!$A$15)+COUNTIF(Q525,[1]Locaux!$A$16)+COUNTIF(Q525,[1]Locaux!$A$17))/(COUNTIF(P525,"*")+COUNTIF(T525,"*")+COUNTIF(V525,"*")),"0")</f>
        <v>0</v>
      </c>
      <c r="X525" s="46"/>
      <c r="Y525" s="45"/>
      <c r="Z525" s="45"/>
      <c r="AA525" s="45"/>
      <c r="AB525" s="45"/>
      <c r="AC525" s="45"/>
      <c r="AD525" s="45"/>
      <c r="AE525" s="45" t="s">
        <v>15</v>
      </c>
      <c r="AF525" s="40">
        <f>IFERROR((COUNTIF(Z525,[1]Locaux!$A$8)+COUNTIF(Z525,[1]Locaux!$A$9)+COUNTIF(Z525,[1]Locaux!$A$10)+COUNTIF(Z525,[1]Locaux!$A$11)+COUNTIF(Z525,[1]Locaux!$A$12)+COUNTIF(Z525,[1]Locaux!$A$15)+COUNTIF(Z525,[1]Locaux!$A$16)+COUNTIF(Z525,[1]Locaux!$A$17))/(COUNTIF(Y525,"*")+COUNTIF(AC525,"*")+COUNTIF(AE525,"*")),"0")</f>
        <v>0</v>
      </c>
      <c r="AG525" s="46"/>
      <c r="AH525" s="45"/>
      <c r="AI525" s="45"/>
      <c r="AJ525" s="45"/>
      <c r="AK525" s="45"/>
      <c r="AL525" s="45"/>
      <c r="AM525" s="45"/>
      <c r="AN525" s="45" t="s">
        <v>15</v>
      </c>
      <c r="AO525" s="40">
        <f>IFERROR((COUNTIF(AI525,[1]Locaux!$A$8)+COUNTIF(AI525,[1]Locaux!$A$9)+COUNTIF(AI525,[1]Locaux!$A$10)+COUNTIF(AI525,[1]Locaux!$A$11)+COUNTIF(AI525,[1]Locaux!$A$12)+COUNTIF(AI525,[1]Locaux!$A$15)+COUNTIF(AI525,[1]Locaux!$A$16)+COUNTIF(AI525,[1]Locaux!$A$17))/(COUNTIF(AH525,"*")+COUNTIF(AL525,"*")+COUNTIF(AN525,"*")),"0")</f>
        <v>0</v>
      </c>
      <c r="AP525" s="46"/>
      <c r="AQ525" s="45"/>
      <c r="AR525" s="45"/>
      <c r="AS525" s="45"/>
      <c r="AT525" s="45"/>
      <c r="AU525" s="45"/>
      <c r="AV525" s="45"/>
      <c r="AW525" s="45" t="s">
        <v>15</v>
      </c>
      <c r="AX525" s="40">
        <f>IFERROR((COUNTIF(AR525,[1]Locaux!$A$8)+COUNTIF(AR525,[1]Locaux!$A$9)+COUNTIF(AR525,[1]Locaux!$A$10)+COUNTIF(AR525,[1]Locaux!$A$11)+COUNTIF(AR525,[1]Locaux!$A$12)+COUNTIF(AR525,[1]Locaux!$A$15)+COUNTIF(AR525,[1]Locaux!$A$16)+COUNTIF(AR525,[1]Locaux!$A$17))/(COUNTIF(AQ525,"*")+COUNTIF(AU525,"*")+COUNTIF(AW525,"*")),"0")</f>
        <v>0</v>
      </c>
      <c r="AY525" s="46"/>
      <c r="AZ525" s="45"/>
      <c r="BA525" s="45"/>
      <c r="BB525" s="45"/>
      <c r="BC525" s="45"/>
      <c r="BD525" s="45"/>
      <c r="BE525" s="45"/>
      <c r="BF525" s="45" t="s">
        <v>15</v>
      </c>
      <c r="BG525" s="40">
        <f>IFERROR((COUNTIF(BA525,[1]Locaux!$A$8)+COUNTIF(BA525,[1]Locaux!$A$9)+COUNTIF(BA525,[1]Locaux!$A$10)+COUNTIF(BA525,[1]Locaux!$A$11)+COUNTIF(BA525,[1]Locaux!$A$12)+COUNTIF(BA525,[1]Locaux!$A$15)+COUNTIF(BA525,[1]Locaux!$A$16)+COUNTIF(BA525,[1]Locaux!$A$17))/(COUNTIF(AZ525,"*")+COUNTIF(BD525,"*")+COUNTIF(BF525,"*")),"0")</f>
        <v>0</v>
      </c>
      <c r="BH525" s="46"/>
      <c r="BI525" s="45"/>
      <c r="BJ525" s="45"/>
      <c r="BK525" s="45"/>
      <c r="BL525" s="45"/>
      <c r="BM525" s="45"/>
      <c r="BN525" s="45"/>
      <c r="BO525" s="45" t="s">
        <v>15</v>
      </c>
      <c r="BP525" s="40">
        <f>IFERROR((COUNTIF(BJ525,[1]Locaux!$A$8)+COUNTIF(BJ525,[1]Locaux!$A$9)+COUNTIF(BJ525,[1]Locaux!$A$10)+COUNTIF(BJ525,[1]Locaux!$A$11)+COUNTIF(BJ525,[1]Locaux!$A$12)+COUNTIF(BJ525,[1]Locaux!$A$15)+COUNTIF(BJ525,[1]Locaux!$A$16)+COUNTIF(BJ525,[1]Locaux!$A$17))/(COUNTIF(BI525,"*")+COUNTIF(BM525,"*")+COUNTIF(BO525,"*")),"0")</f>
        <v>0</v>
      </c>
      <c r="BQ525" s="46"/>
      <c r="BR525" s="45"/>
      <c r="BS525" s="45"/>
      <c r="BT525" s="45"/>
      <c r="BU525" s="45"/>
      <c r="BV525" s="45"/>
      <c r="BW525" s="45"/>
      <c r="BX525" s="45" t="s">
        <v>15</v>
      </c>
      <c r="BY525" s="46"/>
      <c r="BZ525" s="45"/>
      <c r="CA525" s="45"/>
      <c r="CB525" s="45"/>
      <c r="CC525" s="45"/>
      <c r="CD525" s="45"/>
      <c r="CE525" s="45"/>
      <c r="CF525" s="45" t="s">
        <v>15</v>
      </c>
      <c r="CG525" s="46"/>
      <c r="CH525" s="45"/>
      <c r="CI525" s="45"/>
      <c r="CJ525" s="45"/>
      <c r="CK525" s="45"/>
      <c r="CL525" s="45"/>
      <c r="CM525" s="45"/>
      <c r="CN525" s="45" t="s">
        <v>15</v>
      </c>
      <c r="CO525" s="37" t="e">
        <f>OR(CR525&gt;1,CS525&gt;1,CT525&gt;1,CU525&gt;1,CV525&gt;1,CW525&gt;1,CX525&gt;1,CY525&gt;1,CZ525&gt;1,DA525&gt;1,DB525&gt;1,DC525&gt;1,#REF!&gt;1,#REF!&gt;1,#REF!&gt;1,#REF!&gt;1,#REF!&gt;1,#REF!&gt;1,#REF!&gt;1,#REF!&gt;1,#REF!&gt;1,#REF!&gt;1,#REF!&gt;1,#REF!&gt;1,#REF!&gt;1,#REF!&gt;1,#REF!&gt;1,#REF!&gt;1,#REF!&gt;1,#REF!&gt;1)</f>
        <v>#REF!</v>
      </c>
      <c r="CP525" s="36" t="b">
        <f>OR(DR525&gt;1,DS525&gt;1,DT525&gt;1,DU525&gt;1,DV525&gt;1,DW525&gt;1,DX525&gt;1,DY525&gt;1,DZ525&gt;1,EA525&gt;1,EB525&gt;1,EC525&gt;1,ED525&gt;1,EE525&gt;1,EF525&gt;1,EG525&gt;1,EH525&gt;1,EI525&gt;1,EJ525&gt;1,EK525&gt;1,EL525&gt;1,EM525&gt;1,EN525&gt;1,EO525&gt;1,EP525&gt;1,EQ525&gt;1,ER525&gt;1,ES525&gt;1,ET525&gt;1,EU525&gt;1,EV525&gt;1,EW525&gt;1,EX525&gt;1,EY525&gt;1,EZ525&gt;1,FA525&gt;1,FB525&gt;1,FC525&gt;1,FD525&gt;1,FE525&gt;1)</f>
        <v>0</v>
      </c>
      <c r="CQ525" s="35"/>
      <c r="CR525" s="34">
        <f>COUNTIF($F525:$CN525,CR$101)</f>
        <v>0</v>
      </c>
      <c r="CS525" s="33">
        <f>COUNTIF($F525:$CN525,CS$101)</f>
        <v>0</v>
      </c>
      <c r="CT525" s="32">
        <f>COUNTIF($F525:$CN525,CT$101)</f>
        <v>0</v>
      </c>
      <c r="CU525" s="31">
        <f>COUNTIF($F525:$CN525,CU$101)</f>
        <v>0</v>
      </c>
      <c r="CV525" s="30">
        <f>COUNTIF($F525:$CN525,CV$101)</f>
        <v>0</v>
      </c>
      <c r="CW525" s="29">
        <f>COUNTIF($F525:$CN525,CW$101)</f>
        <v>0</v>
      </c>
      <c r="CX525" s="24">
        <f>COUNTIF($F525:$CN525,CX$101)</f>
        <v>0</v>
      </c>
      <c r="CY525" s="28">
        <f>COUNTIF($F525:$CN525,CY$101)</f>
        <v>0</v>
      </c>
      <c r="CZ525" s="27">
        <f>COUNTIF($F525:$CN525,CZ$101)</f>
        <v>0</v>
      </c>
      <c r="DA525" s="26">
        <f>COUNTIF($F525:$CN525,DA$101)</f>
        <v>0</v>
      </c>
      <c r="DB525" s="25">
        <f>COUNTIF($F525:$CN525,DB$101)</f>
        <v>0</v>
      </c>
      <c r="DC525" s="24">
        <f>COUNTIF($F525:$CN525,DC$101)</f>
        <v>0</v>
      </c>
      <c r="DD525" s="13"/>
      <c r="DE525" s="13"/>
      <c r="DF525" s="23"/>
      <c r="DG525" s="23"/>
      <c r="DH525" s="23"/>
      <c r="DI525" s="23"/>
      <c r="DJ525" s="23"/>
      <c r="DK525" s="23"/>
      <c r="DL525" s="23"/>
      <c r="DM525" s="23"/>
      <c r="DN525" s="23"/>
      <c r="DO525" s="23"/>
      <c r="DP525" s="22"/>
      <c r="DQ525" s="21"/>
      <c r="DR525" s="20">
        <f>COUNTIF($F525:$CN525,DR$101)</f>
        <v>0</v>
      </c>
      <c r="DS525" s="19">
        <f>COUNTIF($F525:$CN525,DS$101)</f>
        <v>0</v>
      </c>
      <c r="DT525" s="19">
        <f>COUNTIF($F525:$CN525,DT$101)</f>
        <v>0</v>
      </c>
      <c r="DU525" s="19">
        <f>COUNTIF($F525:$CN525,DU$101)</f>
        <v>0</v>
      </c>
      <c r="DV525" s="19">
        <f>COUNTIF($F525:$CN525,DV$101)</f>
        <v>0</v>
      </c>
      <c r="DW525" s="19">
        <f>COUNTIF($F525:$CN525,DW$101)</f>
        <v>0</v>
      </c>
      <c r="DX525" s="19">
        <f>COUNTIF($F525:$CN525,DX$101)</f>
        <v>0</v>
      </c>
      <c r="DY525" s="19">
        <f>COUNTIF($F525:$CN525,DY$101)</f>
        <v>0</v>
      </c>
      <c r="DZ525" s="19">
        <f>COUNTIF($F525:$CN525,DZ$101)</f>
        <v>0</v>
      </c>
      <c r="EA525" s="19">
        <f>COUNTIF($F525:$CN525,EA$101)</f>
        <v>0</v>
      </c>
      <c r="EB525" s="19">
        <f>COUNTIF($F525:$CN525,EB$101)</f>
        <v>0</v>
      </c>
      <c r="EC525" s="19">
        <f>COUNTIF($F525:$CN525,EC$101)</f>
        <v>0</v>
      </c>
      <c r="ED525" s="19">
        <f>COUNTIF($F525:$CN525,ED$101)</f>
        <v>0</v>
      </c>
      <c r="EE525" s="19">
        <f>COUNTIF($F525:$CN525,EE$101)</f>
        <v>0</v>
      </c>
      <c r="EF525" s="19">
        <f>COUNTIF($F525:$CN525,EF$101)</f>
        <v>0</v>
      </c>
      <c r="EG525" s="19">
        <f>COUNTIF($F525:$CN525,EG$101)</f>
        <v>0</v>
      </c>
      <c r="EH525" s="19">
        <f>COUNTIF($F525:$CN525,EH$101)</f>
        <v>0</v>
      </c>
      <c r="EI525" s="19">
        <f>COUNTIF($F525:$CN525,EI$101)</f>
        <v>0</v>
      </c>
      <c r="EJ525" s="19">
        <f>COUNTIF($F525:$CN525,EJ$101)</f>
        <v>0</v>
      </c>
      <c r="EK525" s="19">
        <f>COUNTIF($F525:$CN525,EK$101)</f>
        <v>0</v>
      </c>
      <c r="EL525" s="19">
        <f>COUNTIF($F525:$CN525,EL$101)</f>
        <v>0</v>
      </c>
      <c r="EM525" s="19">
        <f>COUNTIF($F525:$CN525,EM$101)</f>
        <v>0</v>
      </c>
      <c r="EN525" s="19">
        <f>COUNTIF($F525:$CN525,EN$101)</f>
        <v>0</v>
      </c>
      <c r="EO525" s="19">
        <f>COUNTIF($F525:$CN525,EO$101)</f>
        <v>0</v>
      </c>
      <c r="EP525" s="19">
        <f>COUNTIF($F525:$CN525,EP$101)</f>
        <v>0</v>
      </c>
      <c r="EQ525" s="19">
        <f>COUNTIF($F525:$CN525,EQ$101)</f>
        <v>0</v>
      </c>
      <c r="ER525" s="19">
        <f>COUNTIF($F525:$CN525,ER$101)</f>
        <v>0</v>
      </c>
      <c r="ES525" s="19">
        <f>COUNTIF($F525:$CN525,ES$101)</f>
        <v>0</v>
      </c>
      <c r="ET525" s="19">
        <f>COUNTIF($F525:$CN525,ET$101)</f>
        <v>0</v>
      </c>
      <c r="EU525" s="19">
        <f>COUNTIF($F525:$CN525,EU$101)</f>
        <v>0</v>
      </c>
      <c r="EV525" s="19">
        <f>COUNTIF($F525:$CN525,EV$101)</f>
        <v>0</v>
      </c>
      <c r="EW525" s="19">
        <f>COUNTIF($F525:$CN525,EW$101)</f>
        <v>0</v>
      </c>
      <c r="EX525" s="19">
        <f>COUNTIF($F525:$CN525,EX$101)</f>
        <v>0</v>
      </c>
      <c r="EY525" s="19">
        <f>COUNTIF($F525:$CN525,EY$101)</f>
        <v>0</v>
      </c>
      <c r="EZ525" s="19">
        <f>COUNTIF($F525:$CN525,EZ$101)</f>
        <v>0</v>
      </c>
      <c r="FA525" s="19">
        <f>COUNTIF($F525:$CN525,FA$101)</f>
        <v>0</v>
      </c>
      <c r="FB525" s="19">
        <f>COUNTIF($F525:$CN525,FB$101)</f>
        <v>0</v>
      </c>
      <c r="FC525" s="19">
        <f>COUNTIF($F525:$CN525,FC$101)</f>
        <v>0</v>
      </c>
      <c r="FD525" s="19">
        <f>COUNTIF($F525:$CN525,FD$101)</f>
        <v>0</v>
      </c>
      <c r="FE525" s="19">
        <f>COUNTIF($F525:$CN525,FE$101)</f>
        <v>0</v>
      </c>
    </row>
    <row r="526" spans="1:161" x14ac:dyDescent="0.2">
      <c r="A526" s="18" t="str">
        <f>CHOOSE(WEEKDAY($E526),"Dimanche","Lundi","Mardi","Mercredi","Jeudi","Vendredi","")</f>
        <v>Lundi</v>
      </c>
      <c r="B526" s="17">
        <f>IF(M526&lt;&gt;"Cong. ",B524+1,B524+0)</f>
        <v>200</v>
      </c>
      <c r="C526" s="17">
        <f>IF(M526&lt;&gt;"Cong. ",C524+1,C524+0)</f>
        <v>179</v>
      </c>
      <c r="D526" s="17">
        <f>IF(M526="",D524+1,D524+0)</f>
        <v>74</v>
      </c>
      <c r="E526" s="16">
        <v>44354</v>
      </c>
      <c r="F526" s="7"/>
      <c r="G526" s="44"/>
      <c r="H526" s="44"/>
      <c r="I526" s="44"/>
      <c r="J526" s="44"/>
      <c r="K526" s="44"/>
      <c r="L526" s="44"/>
      <c r="M526" s="43"/>
      <c r="N526" s="40" t="str">
        <f>IFERROR((COUNTIF(H526,[1]Locaux!$A$8)+COUNTIF(H526,[1]Locaux!$A$9)+COUNTIF(H526,[1]Locaux!$A$10)+COUNTIF(H526,[1]Locaux!$A$11)+COUNTIF(H526,[1]Locaux!$A$12)+COUNTIF(H526,[1]Locaux!$A$15)+COUNTIF(H526,[1]Locaux!$A$16)+COUNTIF(H526,[1]Locaux!$A$17))/(COUNTIF(G526,"*")+COUNTIF(K526,"*")+COUNTIF(M526,"*")),"0")</f>
        <v>0</v>
      </c>
      <c r="O526" s="7"/>
      <c r="P526" s="44"/>
      <c r="Q526" s="44"/>
      <c r="R526" s="44"/>
      <c r="S526" s="44"/>
      <c r="T526" s="44"/>
      <c r="U526" s="44"/>
      <c r="V526" s="43"/>
      <c r="W526" s="40" t="str">
        <f>IFERROR((COUNTIF(Q526,[1]Locaux!$A$8)+COUNTIF(Q526,[1]Locaux!$A$9)+COUNTIF(Q526,[1]Locaux!$A$10)+COUNTIF(Q526,[1]Locaux!$A$11)+COUNTIF(Q526,[1]Locaux!$A$12)+COUNTIF(Q526,[1]Locaux!$A$15)+COUNTIF(Q526,[1]Locaux!$A$16)+COUNTIF(Q526,[1]Locaux!$A$17))/(COUNTIF(P526,"*")+COUNTIF(T526,"*")+COUNTIF(V526,"*")),"0")</f>
        <v>0</v>
      </c>
      <c r="X526" s="7"/>
      <c r="Y526" s="44"/>
      <c r="Z526" s="44"/>
      <c r="AA526" s="44"/>
      <c r="AB526" s="44"/>
      <c r="AC526" s="44"/>
      <c r="AD526" s="44"/>
      <c r="AE526" s="43"/>
      <c r="AF526" s="40" t="str">
        <f>IFERROR((COUNTIF(Z526,[1]Locaux!$A$8)+COUNTIF(Z526,[1]Locaux!$A$9)+COUNTIF(Z526,[1]Locaux!$A$10)+COUNTIF(Z526,[1]Locaux!$A$11)+COUNTIF(Z526,[1]Locaux!$A$12)+COUNTIF(Z526,[1]Locaux!$A$15)+COUNTIF(Z526,[1]Locaux!$A$16)+COUNTIF(Z526,[1]Locaux!$A$17))/(COUNTIF(Y526,"*")+COUNTIF(AC526,"*")+COUNTIF(AE526,"*")),"0")</f>
        <v>0</v>
      </c>
      <c r="AG526" s="7" t="s">
        <v>0</v>
      </c>
      <c r="AH526" s="44"/>
      <c r="AI526" s="44"/>
      <c r="AJ526" s="44"/>
      <c r="AK526" s="44"/>
      <c r="AL526" s="44"/>
      <c r="AM526" s="44"/>
      <c r="AN526" s="43"/>
      <c r="AO526" s="40" t="str">
        <f>IFERROR((COUNTIF(AI526,[1]Locaux!$A$8)+COUNTIF(AI526,[1]Locaux!$A$9)+COUNTIF(AI526,[1]Locaux!$A$10)+COUNTIF(AI526,[1]Locaux!$A$11)+COUNTIF(AI526,[1]Locaux!$A$12)+COUNTIF(AI526,[1]Locaux!$A$15)+COUNTIF(AI526,[1]Locaux!$A$16)+COUNTIF(AI526,[1]Locaux!$A$17))/(COUNTIF(AH526,"*")+COUNTIF(AL526,"*")+COUNTIF(AN526,"*")),"0")</f>
        <v>0</v>
      </c>
      <c r="AP526" s="7" t="s">
        <v>18</v>
      </c>
      <c r="AQ526" s="44"/>
      <c r="AR526" s="44"/>
      <c r="AS526" s="44"/>
      <c r="AT526" s="44"/>
      <c r="AU526" s="44"/>
      <c r="AV526" s="44"/>
      <c r="AW526" s="43"/>
      <c r="AX526" s="40" t="str">
        <f>IFERROR((COUNTIF(AR526,[1]Locaux!$A$8)+COUNTIF(AR526,[1]Locaux!$A$9)+COUNTIF(AR526,[1]Locaux!$A$10)+COUNTIF(AR526,[1]Locaux!$A$11)+COUNTIF(AR526,[1]Locaux!$A$12)+COUNTIF(AR526,[1]Locaux!$A$15)+COUNTIF(AR526,[1]Locaux!$A$16)+COUNTIF(AR526,[1]Locaux!$A$17))/(COUNTIF(AQ526,"*")+COUNTIF(AU526,"*")+COUNTIF(AW526,"*")),"0")</f>
        <v>0</v>
      </c>
      <c r="AY526" s="50" t="s">
        <v>17</v>
      </c>
      <c r="AZ526" s="44"/>
      <c r="BA526" s="44"/>
      <c r="BB526" s="44"/>
      <c r="BC526" s="44"/>
      <c r="BD526" s="44"/>
      <c r="BE526" s="44"/>
      <c r="BF526" s="43"/>
      <c r="BG526" s="40" t="str">
        <f>IFERROR((COUNTIF(BA526,[1]Locaux!$A$8)+COUNTIF(BA526,[1]Locaux!$A$9)+COUNTIF(BA526,[1]Locaux!$A$10)+COUNTIF(BA526,[1]Locaux!$A$11)+COUNTIF(BA526,[1]Locaux!$A$12)+COUNTIF(BA526,[1]Locaux!$A$15)+COUNTIF(BA526,[1]Locaux!$A$16)+COUNTIF(BA526,[1]Locaux!$A$17))/(COUNTIF(AZ526,"*")+COUNTIF(BD526,"*")+COUNTIF(BF526,"*")),"0")</f>
        <v>0</v>
      </c>
      <c r="BH526" s="7"/>
      <c r="BI526" s="44"/>
      <c r="BJ526" s="44"/>
      <c r="BK526" s="44"/>
      <c r="BL526" s="44"/>
      <c r="BM526" s="44"/>
      <c r="BN526" s="44"/>
      <c r="BO526" s="43"/>
      <c r="BP526" s="40" t="str">
        <f>IFERROR((COUNTIF(BJ526,[1]Locaux!$A$8)+COUNTIF(BJ526,[1]Locaux!$A$9)+COUNTIF(BJ526,[1]Locaux!$A$10)+COUNTIF(BJ526,[1]Locaux!$A$11)+COUNTIF(BJ526,[1]Locaux!$A$12)+COUNTIF(BJ526,[1]Locaux!$A$15)+COUNTIF(BJ526,[1]Locaux!$A$16)+COUNTIF(BJ526,[1]Locaux!$A$17))/(COUNTIF(BI526,"*")+COUNTIF(BM526,"*")+COUNTIF(BO526,"*")),"0")</f>
        <v>0</v>
      </c>
      <c r="BQ526" s="7"/>
      <c r="BR526" s="44"/>
      <c r="BS526" s="44"/>
      <c r="BT526" s="44"/>
      <c r="BU526" s="44"/>
      <c r="BV526" s="44"/>
      <c r="BW526" s="44"/>
      <c r="BX526" s="43"/>
      <c r="BY526" s="7"/>
      <c r="BZ526" s="44"/>
      <c r="CA526" s="44"/>
      <c r="CB526" s="44"/>
      <c r="CC526" s="44"/>
      <c r="CD526" s="44"/>
      <c r="CE526" s="44"/>
      <c r="CF526" s="43"/>
      <c r="CG526" s="7"/>
      <c r="CH526" s="44"/>
      <c r="CI526" s="44"/>
      <c r="CJ526" s="44"/>
      <c r="CK526" s="44"/>
      <c r="CL526" s="44"/>
      <c r="CM526" s="44"/>
      <c r="CN526" s="43"/>
      <c r="CO526" s="37" t="e">
        <f>OR(CR526&gt;1,CS526&gt;1,CT526&gt;1,CU526&gt;1,CV526&gt;1,CW526&gt;1,CX526&gt;1,CY526&gt;1,CZ526&gt;1,DA526&gt;1,DB526&gt;1,DC526&gt;1,#REF!&gt;1,#REF!&gt;1,#REF!&gt;1,#REF!&gt;1,#REF!&gt;1,#REF!&gt;1,#REF!&gt;1,#REF!&gt;1,#REF!&gt;1,#REF!&gt;1,#REF!&gt;1,#REF!&gt;1,#REF!&gt;1,#REF!&gt;1,#REF!&gt;1,#REF!&gt;1,#REF!&gt;1,#REF!&gt;1)</f>
        <v>#REF!</v>
      </c>
      <c r="CP526" s="36" t="b">
        <f>OR(DR526&gt;1,DS526&gt;1,DT526&gt;1,DU526&gt;1,DV526&gt;1,DW526&gt;1,DX526&gt;1,DY526&gt;1,DZ526&gt;1,EA526&gt;1,EB526&gt;1,EC526&gt;1,ED526&gt;1,EE526&gt;1,EF526&gt;1,EG526&gt;1,EH526&gt;1,EI526&gt;1,EJ526&gt;1,EK526&gt;1,EL526&gt;1,EM526&gt;1,EN526&gt;1,EO526&gt;1,EP526&gt;1,EQ526&gt;1,ER526&gt;1,ES526&gt;1,ET526&gt;1,EU526&gt;1,EV526&gt;1,EW526&gt;1,EX526&gt;1,EY526&gt;1,EZ526&gt;1,FA526&gt;1,FB526&gt;1,FC526&gt;1,FD526&gt;1,FE526&gt;1)</f>
        <v>0</v>
      </c>
      <c r="CQ526" s="35"/>
      <c r="CR526" s="34">
        <f>COUNTIF($F526:$CN526,CR$101)</f>
        <v>0</v>
      </c>
      <c r="CS526" s="33">
        <f>COUNTIF($F526:$CN526,CS$101)</f>
        <v>0</v>
      </c>
      <c r="CT526" s="32">
        <f>COUNTIF($F526:$CN526,CT$101)</f>
        <v>0</v>
      </c>
      <c r="CU526" s="31">
        <f>COUNTIF($F526:$CN526,CU$101)</f>
        <v>0</v>
      </c>
      <c r="CV526" s="30">
        <f>COUNTIF($F526:$CN526,CV$101)</f>
        <v>0</v>
      </c>
      <c r="CW526" s="29">
        <f>COUNTIF($F526:$CN526,CW$101)</f>
        <v>0</v>
      </c>
      <c r="CX526" s="24">
        <f>COUNTIF($F526:$CN526,CX$101)</f>
        <v>0</v>
      </c>
      <c r="CY526" s="28">
        <f>COUNTIF($F526:$CN526,CY$101)</f>
        <v>0</v>
      </c>
      <c r="CZ526" s="27">
        <f>COUNTIF($F526:$CN526,CZ$101)</f>
        <v>0</v>
      </c>
      <c r="DA526" s="26">
        <f>COUNTIF($F526:$CN526,DA$101)</f>
        <v>0</v>
      </c>
      <c r="DB526" s="25">
        <f>COUNTIF($F526:$CN526,DB$101)</f>
        <v>0</v>
      </c>
      <c r="DC526" s="24">
        <f>COUNTIF($F526:$CN526,DC$101)</f>
        <v>0</v>
      </c>
      <c r="DD526" s="13"/>
      <c r="DE526" s="13"/>
      <c r="DF526" s="23"/>
      <c r="DG526" s="23"/>
      <c r="DH526" s="23"/>
      <c r="DI526" s="23"/>
      <c r="DJ526" s="23"/>
      <c r="DK526" s="23"/>
      <c r="DL526" s="23"/>
      <c r="DM526" s="23"/>
      <c r="DN526" s="23"/>
      <c r="DO526" s="23"/>
      <c r="DP526" s="22"/>
      <c r="DQ526" s="21"/>
      <c r="DR526" s="20">
        <f>COUNTIF($F526:$CN526,DR$101)</f>
        <v>0</v>
      </c>
      <c r="DS526" s="19">
        <f>COUNTIF($F526:$CN526,DS$101)</f>
        <v>0</v>
      </c>
      <c r="DT526" s="19">
        <f>COUNTIF($F526:$CN526,DT$101)</f>
        <v>0</v>
      </c>
      <c r="DU526" s="19">
        <f>COUNTIF($F526:$CN526,DU$101)</f>
        <v>0</v>
      </c>
      <c r="DV526" s="19">
        <f>COUNTIF($F526:$CN526,DV$101)</f>
        <v>0</v>
      </c>
      <c r="DW526" s="19">
        <f>COUNTIF($F526:$CN526,DW$101)</f>
        <v>0</v>
      </c>
      <c r="DX526" s="19">
        <f>COUNTIF($F526:$CN526,DX$101)</f>
        <v>0</v>
      </c>
      <c r="DY526" s="19">
        <f>COUNTIF($F526:$CN526,DY$101)</f>
        <v>0</v>
      </c>
      <c r="DZ526" s="19">
        <f>COUNTIF($F526:$CN526,DZ$101)</f>
        <v>0</v>
      </c>
      <c r="EA526" s="19">
        <f>COUNTIF($F526:$CN526,EA$101)</f>
        <v>0</v>
      </c>
      <c r="EB526" s="19">
        <f>COUNTIF($F526:$CN526,EB$101)</f>
        <v>0</v>
      </c>
      <c r="EC526" s="19">
        <f>COUNTIF($F526:$CN526,EC$101)</f>
        <v>0</v>
      </c>
      <c r="ED526" s="19">
        <f>COUNTIF($F526:$CN526,ED$101)</f>
        <v>0</v>
      </c>
      <c r="EE526" s="19">
        <f>COUNTIF($F526:$CN526,EE$101)</f>
        <v>0</v>
      </c>
      <c r="EF526" s="19">
        <f>COUNTIF($F526:$CN526,EF$101)</f>
        <v>0</v>
      </c>
      <c r="EG526" s="19">
        <f>COUNTIF($F526:$CN526,EG$101)</f>
        <v>0</v>
      </c>
      <c r="EH526" s="19">
        <f>COUNTIF($F526:$CN526,EH$101)</f>
        <v>0</v>
      </c>
      <c r="EI526" s="19">
        <f>COUNTIF($F526:$CN526,EI$101)</f>
        <v>0</v>
      </c>
      <c r="EJ526" s="19">
        <f>COUNTIF($F526:$CN526,EJ$101)</f>
        <v>0</v>
      </c>
      <c r="EK526" s="19">
        <f>COUNTIF($F526:$CN526,EK$101)</f>
        <v>0</v>
      </c>
      <c r="EL526" s="19">
        <f>COUNTIF($F526:$CN526,EL$101)</f>
        <v>0</v>
      </c>
      <c r="EM526" s="19">
        <f>COUNTIF($F526:$CN526,EM$101)</f>
        <v>0</v>
      </c>
      <c r="EN526" s="19">
        <f>COUNTIF($F526:$CN526,EN$101)</f>
        <v>0</v>
      </c>
      <c r="EO526" s="19">
        <f>COUNTIF($F526:$CN526,EO$101)</f>
        <v>0</v>
      </c>
      <c r="EP526" s="19">
        <f>COUNTIF($F526:$CN526,EP$101)</f>
        <v>0</v>
      </c>
      <c r="EQ526" s="19">
        <f>COUNTIF($F526:$CN526,EQ$101)</f>
        <v>0</v>
      </c>
      <c r="ER526" s="19">
        <f>COUNTIF($F526:$CN526,ER$101)</f>
        <v>0</v>
      </c>
      <c r="ES526" s="19">
        <f>COUNTIF($F526:$CN526,ES$101)</f>
        <v>0</v>
      </c>
      <c r="ET526" s="19">
        <f>COUNTIF($F526:$CN526,ET$101)</f>
        <v>0</v>
      </c>
      <c r="EU526" s="19">
        <f>COUNTIF($F526:$CN526,EU$101)</f>
        <v>0</v>
      </c>
      <c r="EV526" s="19">
        <f>COUNTIF($F526:$CN526,EV$101)</f>
        <v>0</v>
      </c>
      <c r="EW526" s="19">
        <f>COUNTIF($F526:$CN526,EW$101)</f>
        <v>0</v>
      </c>
      <c r="EX526" s="19">
        <f>COUNTIF($F526:$CN526,EX$101)</f>
        <v>0</v>
      </c>
      <c r="EY526" s="19">
        <f>COUNTIF($F526:$CN526,EY$101)</f>
        <v>0</v>
      </c>
      <c r="EZ526" s="19">
        <f>COUNTIF($F526:$CN526,EZ$101)</f>
        <v>0</v>
      </c>
      <c r="FA526" s="19">
        <f>COUNTIF($F526:$CN526,FA$101)</f>
        <v>0</v>
      </c>
      <c r="FB526" s="19">
        <f>COUNTIF($F526:$CN526,FB$101)</f>
        <v>0</v>
      </c>
      <c r="FC526" s="19">
        <f>COUNTIF($F526:$CN526,FC$101)</f>
        <v>0</v>
      </c>
      <c r="FD526" s="19">
        <f>COUNTIF($F526:$CN526,FD$101)</f>
        <v>0</v>
      </c>
      <c r="FE526" s="19">
        <f>COUNTIF($F526:$CN526,FE$101)</f>
        <v>0</v>
      </c>
    </row>
    <row r="527" spans="1:161" ht="13.5" thickBot="1" x14ac:dyDescent="0.25">
      <c r="A527" s="12"/>
      <c r="B527" s="11"/>
      <c r="C527" s="11"/>
      <c r="D527" s="11"/>
      <c r="E527" s="10"/>
      <c r="F527" s="6"/>
      <c r="G527" s="39"/>
      <c r="H527" s="39"/>
      <c r="I527" s="39"/>
      <c r="J527" s="39"/>
      <c r="K527" s="39"/>
      <c r="L527" s="39"/>
      <c r="M527" s="38"/>
      <c r="N527" s="40" t="str">
        <f>IFERROR((COUNTIF(H527,[1]Locaux!$A$8)+COUNTIF(H527,[1]Locaux!$A$9)+COUNTIF(H527,[1]Locaux!$A$10)+COUNTIF(H527,[1]Locaux!$A$11)+COUNTIF(H527,[1]Locaux!$A$12)+COUNTIF(H527,[1]Locaux!$A$15)+COUNTIF(H527,[1]Locaux!$A$16)+COUNTIF(H527,[1]Locaux!$A$17))/(COUNTIF(G527,"*")+COUNTIF(K527,"*")+COUNTIF(M527,"*")),"0")</f>
        <v>0</v>
      </c>
      <c r="O527" s="6"/>
      <c r="P527" s="39"/>
      <c r="Q527" s="39"/>
      <c r="R527" s="39"/>
      <c r="S527" s="39"/>
      <c r="T527" s="39"/>
      <c r="U527" s="39"/>
      <c r="V527" s="38"/>
      <c r="W527" s="40" t="str">
        <f>IFERROR((COUNTIF(Q527,[1]Locaux!$A$8)+COUNTIF(Q527,[1]Locaux!$A$9)+COUNTIF(Q527,[1]Locaux!$A$10)+COUNTIF(Q527,[1]Locaux!$A$11)+COUNTIF(Q527,[1]Locaux!$A$12)+COUNTIF(Q527,[1]Locaux!$A$15)+COUNTIF(Q527,[1]Locaux!$A$16)+COUNTIF(Q527,[1]Locaux!$A$17))/(COUNTIF(P527,"*")+COUNTIF(T527,"*")+COUNTIF(V527,"*")),"0")</f>
        <v>0</v>
      </c>
      <c r="X527" s="6"/>
      <c r="Y527" s="39"/>
      <c r="Z527" s="39"/>
      <c r="AA527" s="39"/>
      <c r="AB527" s="39"/>
      <c r="AC527" s="39"/>
      <c r="AD527" s="39"/>
      <c r="AE527" s="38"/>
      <c r="AF527" s="40" t="str">
        <f>IFERROR((COUNTIF(Z527,[1]Locaux!$A$8)+COUNTIF(Z527,[1]Locaux!$A$9)+COUNTIF(Z527,[1]Locaux!$A$10)+COUNTIF(Z527,[1]Locaux!$A$11)+COUNTIF(Z527,[1]Locaux!$A$12)+COUNTIF(Z527,[1]Locaux!$A$15)+COUNTIF(Z527,[1]Locaux!$A$16)+COUNTIF(Z527,[1]Locaux!$A$17))/(COUNTIF(Y527,"*")+COUNTIF(AC527,"*")+COUNTIF(AE527,"*")),"0")</f>
        <v>0</v>
      </c>
      <c r="AG527" s="6" t="s">
        <v>0</v>
      </c>
      <c r="AH527" s="39"/>
      <c r="AI527" s="39"/>
      <c r="AJ527" s="39"/>
      <c r="AK527" s="39"/>
      <c r="AL527" s="39"/>
      <c r="AM527" s="39"/>
      <c r="AN527" s="38"/>
      <c r="AO527" s="40" t="str">
        <f>IFERROR((COUNTIF(AI527,[1]Locaux!$A$8)+COUNTIF(AI527,[1]Locaux!$A$9)+COUNTIF(AI527,[1]Locaux!$A$10)+COUNTIF(AI527,[1]Locaux!$A$11)+COUNTIF(AI527,[1]Locaux!$A$12)+COUNTIF(AI527,[1]Locaux!$A$15)+COUNTIF(AI527,[1]Locaux!$A$16)+COUNTIF(AI527,[1]Locaux!$A$17))/(COUNTIF(AH527,"*")+COUNTIF(AL527,"*")+COUNTIF(AN527,"*")),"0")</f>
        <v>0</v>
      </c>
      <c r="AP527" s="6" t="s">
        <v>0</v>
      </c>
      <c r="AQ527" s="39"/>
      <c r="AR527" s="39"/>
      <c r="AS527" s="39"/>
      <c r="AT527" s="39"/>
      <c r="AU527" s="39"/>
      <c r="AV527" s="39"/>
      <c r="AW527" s="38"/>
      <c r="AX527" s="40" t="str">
        <f>IFERROR((COUNTIF(AR527,[1]Locaux!$A$8)+COUNTIF(AR527,[1]Locaux!$A$9)+COUNTIF(AR527,[1]Locaux!$A$10)+COUNTIF(AR527,[1]Locaux!$A$11)+COUNTIF(AR527,[1]Locaux!$A$12)+COUNTIF(AR527,[1]Locaux!$A$15)+COUNTIF(AR527,[1]Locaux!$A$16)+COUNTIF(AR527,[1]Locaux!$A$17))/(COUNTIF(AQ527,"*")+COUNTIF(AU527,"*")+COUNTIF(AW527,"*")),"0")</f>
        <v>0</v>
      </c>
      <c r="AY527" s="49" t="s">
        <v>17</v>
      </c>
      <c r="AZ527" s="39"/>
      <c r="BA527" s="39"/>
      <c r="BB527" s="39"/>
      <c r="BC527" s="39"/>
      <c r="BD527" s="39"/>
      <c r="BE527" s="39"/>
      <c r="BF527" s="38"/>
      <c r="BG527" s="40" t="str">
        <f>IFERROR((COUNTIF(BA527,[1]Locaux!$A$8)+COUNTIF(BA527,[1]Locaux!$A$9)+COUNTIF(BA527,[1]Locaux!$A$10)+COUNTIF(BA527,[1]Locaux!$A$11)+COUNTIF(BA527,[1]Locaux!$A$12)+COUNTIF(BA527,[1]Locaux!$A$15)+COUNTIF(BA527,[1]Locaux!$A$16)+COUNTIF(BA527,[1]Locaux!$A$17))/(COUNTIF(AZ527,"*")+COUNTIF(BD527,"*")+COUNTIF(BF527,"*")),"0")</f>
        <v>0</v>
      </c>
      <c r="BH527" s="6"/>
      <c r="BI527" s="39"/>
      <c r="BJ527" s="39"/>
      <c r="BK527" s="39"/>
      <c r="BL527" s="39"/>
      <c r="BM527" s="39"/>
      <c r="BN527" s="39"/>
      <c r="BO527" s="38"/>
      <c r="BP527" s="40" t="str">
        <f>IFERROR((COUNTIF(BJ527,[1]Locaux!$A$8)+COUNTIF(BJ527,[1]Locaux!$A$9)+COUNTIF(BJ527,[1]Locaux!$A$10)+COUNTIF(BJ527,[1]Locaux!$A$11)+COUNTIF(BJ527,[1]Locaux!$A$12)+COUNTIF(BJ527,[1]Locaux!$A$15)+COUNTIF(BJ527,[1]Locaux!$A$16)+COUNTIF(BJ527,[1]Locaux!$A$17))/(COUNTIF(BI527,"*")+COUNTIF(BM527,"*")+COUNTIF(BO527,"*")),"0")</f>
        <v>0</v>
      </c>
      <c r="BQ527" s="6"/>
      <c r="BR527" s="39"/>
      <c r="BS527" s="39"/>
      <c r="BT527" s="39"/>
      <c r="BU527" s="39"/>
      <c r="BV527" s="39"/>
      <c r="BW527" s="39"/>
      <c r="BX527" s="38"/>
      <c r="BY527" s="6"/>
      <c r="BZ527" s="39"/>
      <c r="CA527" s="39"/>
      <c r="CB527" s="39"/>
      <c r="CC527" s="39"/>
      <c r="CD527" s="39"/>
      <c r="CE527" s="39"/>
      <c r="CF527" s="38"/>
      <c r="CG527" s="6"/>
      <c r="CH527" s="39"/>
      <c r="CI527" s="39"/>
      <c r="CJ527" s="39"/>
      <c r="CK527" s="39"/>
      <c r="CL527" s="39"/>
      <c r="CM527" s="39"/>
      <c r="CN527" s="38"/>
      <c r="CO527" s="37" t="e">
        <f>OR(CR527&gt;1,CS527&gt;1,CT527&gt;1,CU527&gt;1,CV527&gt;1,CW527&gt;1,CX527&gt;1,CY527&gt;1,CZ527&gt;1,DA527&gt;1,DB527&gt;1,DC527&gt;1,#REF!&gt;1,#REF!&gt;1,#REF!&gt;1,#REF!&gt;1,#REF!&gt;1,#REF!&gt;1,#REF!&gt;1,#REF!&gt;1,#REF!&gt;1,#REF!&gt;1,#REF!&gt;1,#REF!&gt;1,#REF!&gt;1,#REF!&gt;1,#REF!&gt;1,#REF!&gt;1,#REF!&gt;1,#REF!&gt;1)</f>
        <v>#REF!</v>
      </c>
      <c r="CP527" s="36" t="b">
        <f>OR(DR527&gt;1,DS527&gt;1,DT527&gt;1,DU527&gt;1,DV527&gt;1,DW527&gt;1,DX527&gt;1,DY527&gt;1,DZ527&gt;1,EA527&gt;1,EB527&gt;1,EC527&gt;1,ED527&gt;1,EE527&gt;1,EF527&gt;1,EG527&gt;1,EH527&gt;1,EI527&gt;1,EJ527&gt;1,EK527&gt;1,EL527&gt;1,EM527&gt;1,EN527&gt;1,EO527&gt;1,EP527&gt;1,EQ527&gt;1,ER527&gt;1,ES527&gt;1,ET527&gt;1,EU527&gt;1,EV527&gt;1,EW527&gt;1,EX527&gt;1,EY527&gt;1,EZ527&gt;1,FA527&gt;1,FB527&gt;1,FC527&gt;1,FD527&gt;1,FE527&gt;1)</f>
        <v>0</v>
      </c>
      <c r="CQ527" s="35"/>
      <c r="CR527" s="34">
        <f>COUNTIF($F527:$CN527,CR$101)</f>
        <v>0</v>
      </c>
      <c r="CS527" s="33">
        <f>COUNTIF($F527:$CN527,CS$101)</f>
        <v>0</v>
      </c>
      <c r="CT527" s="32">
        <f>COUNTIF($F527:$CN527,CT$101)</f>
        <v>0</v>
      </c>
      <c r="CU527" s="31">
        <f>COUNTIF($F527:$CN527,CU$101)</f>
        <v>0</v>
      </c>
      <c r="CV527" s="30">
        <f>COUNTIF($F527:$CN527,CV$101)</f>
        <v>0</v>
      </c>
      <c r="CW527" s="29">
        <f>COUNTIF($F527:$CN527,CW$101)</f>
        <v>0</v>
      </c>
      <c r="CX527" s="24">
        <f>COUNTIF($F527:$CN527,CX$101)</f>
        <v>0</v>
      </c>
      <c r="CY527" s="28">
        <f>COUNTIF($F527:$CN527,CY$101)</f>
        <v>0</v>
      </c>
      <c r="CZ527" s="27">
        <f>COUNTIF($F527:$CN527,CZ$101)</f>
        <v>0</v>
      </c>
      <c r="DA527" s="26">
        <f>COUNTIF($F527:$CN527,DA$101)</f>
        <v>0</v>
      </c>
      <c r="DB527" s="25">
        <f>COUNTIF($F527:$CN527,DB$101)</f>
        <v>0</v>
      </c>
      <c r="DC527" s="24">
        <f>COUNTIF($F527:$CN527,DC$101)</f>
        <v>0</v>
      </c>
      <c r="DD527" s="13"/>
      <c r="DE527" s="13"/>
      <c r="DF527" s="23"/>
      <c r="DG527" s="23"/>
      <c r="DH527" s="23"/>
      <c r="DI527" s="23"/>
      <c r="DJ527" s="23"/>
      <c r="DK527" s="23"/>
      <c r="DL527" s="23"/>
      <c r="DM527" s="23"/>
      <c r="DN527" s="23"/>
      <c r="DO527" s="23"/>
      <c r="DP527" s="22"/>
      <c r="DQ527" s="21"/>
      <c r="DR527" s="20">
        <f>COUNTIF($F527:$CN527,DR$101)</f>
        <v>0</v>
      </c>
      <c r="DS527" s="19">
        <f>COUNTIF($F527:$CN527,DS$101)</f>
        <v>0</v>
      </c>
      <c r="DT527" s="19">
        <f>COUNTIF($F527:$CN527,DT$101)</f>
        <v>0</v>
      </c>
      <c r="DU527" s="19">
        <f>COUNTIF($F527:$CN527,DU$101)</f>
        <v>0</v>
      </c>
      <c r="DV527" s="19">
        <f>COUNTIF($F527:$CN527,DV$101)</f>
        <v>0</v>
      </c>
      <c r="DW527" s="19">
        <f>COUNTIF($F527:$CN527,DW$101)</f>
        <v>0</v>
      </c>
      <c r="DX527" s="19">
        <f>COUNTIF($F527:$CN527,DX$101)</f>
        <v>0</v>
      </c>
      <c r="DY527" s="19">
        <f>COUNTIF($F527:$CN527,DY$101)</f>
        <v>0</v>
      </c>
      <c r="DZ527" s="19">
        <f>COUNTIF($F527:$CN527,DZ$101)</f>
        <v>0</v>
      </c>
      <c r="EA527" s="19">
        <f>COUNTIF($F527:$CN527,EA$101)</f>
        <v>0</v>
      </c>
      <c r="EB527" s="19">
        <f>COUNTIF($F527:$CN527,EB$101)</f>
        <v>0</v>
      </c>
      <c r="EC527" s="19">
        <f>COUNTIF($F527:$CN527,EC$101)</f>
        <v>0</v>
      </c>
      <c r="ED527" s="19">
        <f>COUNTIF($F527:$CN527,ED$101)</f>
        <v>0</v>
      </c>
      <c r="EE527" s="19">
        <f>COUNTIF($F527:$CN527,EE$101)</f>
        <v>0</v>
      </c>
      <c r="EF527" s="19">
        <f>COUNTIF($F527:$CN527,EF$101)</f>
        <v>0</v>
      </c>
      <c r="EG527" s="19">
        <f>COUNTIF($F527:$CN527,EG$101)</f>
        <v>0</v>
      </c>
      <c r="EH527" s="19">
        <f>COUNTIF($F527:$CN527,EH$101)</f>
        <v>0</v>
      </c>
      <c r="EI527" s="19">
        <f>COUNTIF($F527:$CN527,EI$101)</f>
        <v>0</v>
      </c>
      <c r="EJ527" s="19">
        <f>COUNTIF($F527:$CN527,EJ$101)</f>
        <v>0</v>
      </c>
      <c r="EK527" s="19">
        <f>COUNTIF($F527:$CN527,EK$101)</f>
        <v>0</v>
      </c>
      <c r="EL527" s="19">
        <f>COUNTIF($F527:$CN527,EL$101)</f>
        <v>0</v>
      </c>
      <c r="EM527" s="19">
        <f>COUNTIF($F527:$CN527,EM$101)</f>
        <v>0</v>
      </c>
      <c r="EN527" s="19">
        <f>COUNTIF($F527:$CN527,EN$101)</f>
        <v>0</v>
      </c>
      <c r="EO527" s="19">
        <f>COUNTIF($F527:$CN527,EO$101)</f>
        <v>0</v>
      </c>
      <c r="EP527" s="19">
        <f>COUNTIF($F527:$CN527,EP$101)</f>
        <v>0</v>
      </c>
      <c r="EQ527" s="19">
        <f>COUNTIF($F527:$CN527,EQ$101)</f>
        <v>0</v>
      </c>
      <c r="ER527" s="19">
        <f>COUNTIF($F527:$CN527,ER$101)</f>
        <v>0</v>
      </c>
      <c r="ES527" s="19">
        <f>COUNTIF($F527:$CN527,ES$101)</f>
        <v>0</v>
      </c>
      <c r="ET527" s="19">
        <f>COUNTIF($F527:$CN527,ET$101)</f>
        <v>0</v>
      </c>
      <c r="EU527" s="19">
        <f>COUNTIF($F527:$CN527,EU$101)</f>
        <v>0</v>
      </c>
      <c r="EV527" s="19">
        <f>COUNTIF($F527:$CN527,EV$101)</f>
        <v>0</v>
      </c>
      <c r="EW527" s="19">
        <f>COUNTIF($F527:$CN527,EW$101)</f>
        <v>0</v>
      </c>
      <c r="EX527" s="19">
        <f>COUNTIF($F527:$CN527,EX$101)</f>
        <v>0</v>
      </c>
      <c r="EY527" s="19">
        <f>COUNTIF($F527:$CN527,EY$101)</f>
        <v>0</v>
      </c>
      <c r="EZ527" s="19">
        <f>COUNTIF($F527:$CN527,EZ$101)</f>
        <v>0</v>
      </c>
      <c r="FA527" s="19">
        <f>COUNTIF($F527:$CN527,FA$101)</f>
        <v>0</v>
      </c>
      <c r="FB527" s="19">
        <f>COUNTIF($F527:$CN527,FB$101)</f>
        <v>0</v>
      </c>
      <c r="FC527" s="19">
        <f>COUNTIF($F527:$CN527,FC$101)</f>
        <v>0</v>
      </c>
      <c r="FD527" s="19">
        <f>COUNTIF($F527:$CN527,FD$101)</f>
        <v>0</v>
      </c>
      <c r="FE527" s="19">
        <f>COUNTIF($F527:$CN527,FE$101)</f>
        <v>0</v>
      </c>
    </row>
    <row r="528" spans="1:161" x14ac:dyDescent="0.2">
      <c r="A528" s="18" t="str">
        <f>CHOOSE(WEEKDAY($E528),"Dimanche","Lundi","Mardi","Mercredi","Jeudi","Vendredi","")</f>
        <v>Mardi</v>
      </c>
      <c r="B528" s="17"/>
      <c r="C528" s="17">
        <f>IF(M528&lt;&gt;"Cong. ",C526+1,C526+0)</f>
        <v>180</v>
      </c>
      <c r="D528" s="17">
        <f>IF(M528="",D526+1,D526+0)</f>
        <v>75</v>
      </c>
      <c r="E528" s="16">
        <v>44355</v>
      </c>
      <c r="F528" s="7"/>
      <c r="G528" s="44"/>
      <c r="H528" s="44"/>
      <c r="I528" s="44"/>
      <c r="J528" s="44"/>
      <c r="K528" s="44"/>
      <c r="L528" s="44"/>
      <c r="M528" s="43"/>
      <c r="N528" s="40" t="str">
        <f>IFERROR((COUNTIF(H528,[1]Locaux!$A$8)+COUNTIF(H528,[1]Locaux!$A$9)+COUNTIF(H528,[1]Locaux!$A$10)+COUNTIF(H528,[1]Locaux!$A$11)+COUNTIF(H528,[1]Locaux!$A$12)+COUNTIF(H528,[1]Locaux!$A$15)+COUNTIF(H528,[1]Locaux!$A$16)+COUNTIF(H528,[1]Locaux!$A$17))/(COUNTIF(G528,"*")+COUNTIF(K528,"*")+COUNTIF(M528,"*")),"0")</f>
        <v>0</v>
      </c>
      <c r="O528" s="7"/>
      <c r="P528" s="44"/>
      <c r="Q528" s="44"/>
      <c r="R528" s="44"/>
      <c r="S528" s="44"/>
      <c r="T528" s="44"/>
      <c r="U528" s="44"/>
      <c r="V528" s="43"/>
      <c r="W528" s="40" t="str">
        <f>IFERROR((COUNTIF(Q528,[1]Locaux!$A$8)+COUNTIF(Q528,[1]Locaux!$A$9)+COUNTIF(Q528,[1]Locaux!$A$10)+COUNTIF(Q528,[1]Locaux!$A$11)+COUNTIF(Q528,[1]Locaux!$A$12)+COUNTIF(Q528,[1]Locaux!$A$15)+COUNTIF(Q528,[1]Locaux!$A$16)+COUNTIF(Q528,[1]Locaux!$A$17))/(COUNTIF(P528,"*")+COUNTIF(T528,"*")+COUNTIF(V528,"*")),"0")</f>
        <v>0</v>
      </c>
      <c r="X528" s="7"/>
      <c r="Y528" s="44"/>
      <c r="Z528" s="44"/>
      <c r="AA528" s="44"/>
      <c r="AB528" s="44"/>
      <c r="AC528" s="44"/>
      <c r="AD528" s="44"/>
      <c r="AE528" s="43"/>
      <c r="AF528" s="40" t="str">
        <f>IFERROR((COUNTIF(Z528,[1]Locaux!$A$8)+COUNTIF(Z528,[1]Locaux!$A$9)+COUNTIF(Z528,[1]Locaux!$A$10)+COUNTIF(Z528,[1]Locaux!$A$11)+COUNTIF(Z528,[1]Locaux!$A$12)+COUNTIF(Z528,[1]Locaux!$A$15)+COUNTIF(Z528,[1]Locaux!$A$16)+COUNTIF(Z528,[1]Locaux!$A$17))/(COUNTIF(Y528,"*")+COUNTIF(AC528,"*")+COUNTIF(AE528,"*")),"0")</f>
        <v>0</v>
      </c>
      <c r="AG528" s="7" t="s">
        <v>0</v>
      </c>
      <c r="AH528" s="44"/>
      <c r="AI528" s="44"/>
      <c r="AJ528" s="44"/>
      <c r="AK528" s="44"/>
      <c r="AL528" s="44"/>
      <c r="AM528" s="44"/>
      <c r="AN528" s="43"/>
      <c r="AO528" s="40" t="str">
        <f>IFERROR((COUNTIF(AI528,[1]Locaux!$A$8)+COUNTIF(AI528,[1]Locaux!$A$9)+COUNTIF(AI528,[1]Locaux!$A$10)+COUNTIF(AI528,[1]Locaux!$A$11)+COUNTIF(AI528,[1]Locaux!$A$12)+COUNTIF(AI528,[1]Locaux!$A$15)+COUNTIF(AI528,[1]Locaux!$A$16)+COUNTIF(AI528,[1]Locaux!$A$17))/(COUNTIF(AH528,"*")+COUNTIF(AL528,"*")+COUNTIF(AN528,"*")),"0")</f>
        <v>0</v>
      </c>
      <c r="AP528" s="7" t="s">
        <v>0</v>
      </c>
      <c r="AQ528" s="44"/>
      <c r="AR528" s="44"/>
      <c r="AS528" s="44"/>
      <c r="AT528" s="44"/>
      <c r="AU528" s="44"/>
      <c r="AV528" s="44"/>
      <c r="AW528" s="43"/>
      <c r="AX528" s="40" t="str">
        <f>IFERROR((COUNTIF(AR528,[1]Locaux!$A$8)+COUNTIF(AR528,[1]Locaux!$A$9)+COUNTIF(AR528,[1]Locaux!$A$10)+COUNTIF(AR528,[1]Locaux!$A$11)+COUNTIF(AR528,[1]Locaux!$A$12)+COUNTIF(AR528,[1]Locaux!$A$15)+COUNTIF(AR528,[1]Locaux!$A$16)+COUNTIF(AR528,[1]Locaux!$A$17))/(COUNTIF(AQ528,"*")+COUNTIF(AU528,"*")+COUNTIF(AW528,"*")),"0")</f>
        <v>0</v>
      </c>
      <c r="AY528" s="7" t="s">
        <v>16</v>
      </c>
      <c r="AZ528" s="44"/>
      <c r="BA528" s="44"/>
      <c r="BB528" s="44"/>
      <c r="BC528" s="44"/>
      <c r="BD528" s="44"/>
      <c r="BE528" s="44"/>
      <c r="BF528" s="43"/>
      <c r="BG528" s="40" t="str">
        <f>IFERROR((COUNTIF(BA528,[1]Locaux!$A$8)+COUNTIF(BA528,[1]Locaux!$A$9)+COUNTIF(BA528,[1]Locaux!$A$10)+COUNTIF(BA528,[1]Locaux!$A$11)+COUNTIF(BA528,[1]Locaux!$A$12)+COUNTIF(BA528,[1]Locaux!$A$15)+COUNTIF(BA528,[1]Locaux!$A$16)+COUNTIF(BA528,[1]Locaux!$A$17))/(COUNTIF(AZ528,"*")+COUNTIF(BD528,"*")+COUNTIF(BF528,"*")),"0")</f>
        <v>0</v>
      </c>
      <c r="BH528" s="7"/>
      <c r="BI528" s="44"/>
      <c r="BJ528" s="44"/>
      <c r="BK528" s="44"/>
      <c r="BL528" s="44"/>
      <c r="BM528" s="44"/>
      <c r="BN528" s="44"/>
      <c r="BO528" s="43"/>
      <c r="BP528" s="40" t="str">
        <f>IFERROR((COUNTIF(BJ528,[1]Locaux!$A$8)+COUNTIF(BJ528,[1]Locaux!$A$9)+COUNTIF(BJ528,[1]Locaux!$A$10)+COUNTIF(BJ528,[1]Locaux!$A$11)+COUNTIF(BJ528,[1]Locaux!$A$12)+COUNTIF(BJ528,[1]Locaux!$A$15)+COUNTIF(BJ528,[1]Locaux!$A$16)+COUNTIF(BJ528,[1]Locaux!$A$17))/(COUNTIF(BI528,"*")+COUNTIF(BM528,"*")+COUNTIF(BO528,"*")),"0")</f>
        <v>0</v>
      </c>
      <c r="BQ528" s="7"/>
      <c r="BR528" s="44"/>
      <c r="BS528" s="44"/>
      <c r="BT528" s="44"/>
      <c r="BU528" s="44"/>
      <c r="BV528" s="44"/>
      <c r="BW528" s="44"/>
      <c r="BX528" s="43"/>
      <c r="BY528" s="7"/>
      <c r="BZ528" s="44"/>
      <c r="CA528" s="44"/>
      <c r="CB528" s="44"/>
      <c r="CC528" s="44"/>
      <c r="CD528" s="44"/>
      <c r="CE528" s="44"/>
      <c r="CF528" s="43"/>
      <c r="CG528" s="7"/>
      <c r="CH528" s="44"/>
      <c r="CI528" s="44"/>
      <c r="CJ528" s="44"/>
      <c r="CK528" s="44"/>
      <c r="CL528" s="44"/>
      <c r="CM528" s="44"/>
      <c r="CN528" s="43"/>
      <c r="CO528" s="37" t="e">
        <f>OR(CR528&gt;1,CS528&gt;1,CT528&gt;1,CU528&gt;1,CV528&gt;1,CW528&gt;1,CX528&gt;1,CY528&gt;1,CZ528&gt;1,DA528&gt;1,DB528&gt;1,DC528&gt;1,#REF!&gt;1,#REF!&gt;1,#REF!&gt;1,#REF!&gt;1,#REF!&gt;1,#REF!&gt;1,#REF!&gt;1,#REF!&gt;1,#REF!&gt;1,#REF!&gt;1,#REF!&gt;1,#REF!&gt;1,#REF!&gt;1,#REF!&gt;1,#REF!&gt;1,#REF!&gt;1,#REF!&gt;1,#REF!&gt;1)</f>
        <v>#REF!</v>
      </c>
      <c r="CP528" s="36" t="b">
        <f>OR(DR528&gt;1,DS528&gt;1,DT528&gt;1,DU528&gt;1,DV528&gt;1,DW528&gt;1,DX528&gt;1,DY528&gt;1,DZ528&gt;1,EA528&gt;1,EB528&gt;1,EC528&gt;1,ED528&gt;1,EE528&gt;1,EF528&gt;1,EG528&gt;1,EH528&gt;1,EI528&gt;1,EJ528&gt;1,EK528&gt;1,EL528&gt;1,EM528&gt;1,EN528&gt;1,EO528&gt;1,EP528&gt;1,EQ528&gt;1,ER528&gt;1,ES528&gt;1,ET528&gt;1,EU528&gt;1,EV528&gt;1,EW528&gt;1,EX528&gt;1,EY528&gt;1,EZ528&gt;1,FA528&gt;1,FB528&gt;1,FC528&gt;1,FD528&gt;1,FE528&gt;1)</f>
        <v>0</v>
      </c>
      <c r="CQ528" s="35"/>
      <c r="CR528" s="34">
        <f>COUNTIF($F528:$CN528,CR$101)</f>
        <v>0</v>
      </c>
      <c r="CS528" s="33">
        <f>COUNTIF($F528:$CN528,CS$101)</f>
        <v>0</v>
      </c>
      <c r="CT528" s="32">
        <f>COUNTIF($F528:$CN528,CT$101)</f>
        <v>0</v>
      </c>
      <c r="CU528" s="31">
        <f>COUNTIF($F528:$CN528,CU$101)</f>
        <v>0</v>
      </c>
      <c r="CV528" s="30">
        <f>COUNTIF($F528:$CN528,CV$101)</f>
        <v>0</v>
      </c>
      <c r="CW528" s="29">
        <f>COUNTIF($F528:$CN528,CW$101)</f>
        <v>0</v>
      </c>
      <c r="CX528" s="24">
        <f>COUNTIF($F528:$CN528,CX$101)</f>
        <v>0</v>
      </c>
      <c r="CY528" s="28">
        <f>COUNTIF($F528:$CN528,CY$101)</f>
        <v>0</v>
      </c>
      <c r="CZ528" s="27">
        <f>COUNTIF($F528:$CN528,CZ$101)</f>
        <v>0</v>
      </c>
      <c r="DA528" s="26">
        <f>COUNTIF($F528:$CN528,DA$101)</f>
        <v>0</v>
      </c>
      <c r="DB528" s="25">
        <f>COUNTIF($F528:$CN528,DB$101)</f>
        <v>0</v>
      </c>
      <c r="DC528" s="24">
        <f>COUNTIF($F528:$CN528,DC$101)</f>
        <v>0</v>
      </c>
      <c r="DD528" s="13"/>
      <c r="DE528" s="13"/>
      <c r="DF528" s="23"/>
      <c r="DG528" s="23"/>
      <c r="DH528" s="23"/>
      <c r="DI528" s="23"/>
      <c r="DJ528" s="23"/>
      <c r="DK528" s="23"/>
      <c r="DL528" s="23"/>
      <c r="DM528" s="23"/>
      <c r="DN528" s="23"/>
      <c r="DO528" s="23"/>
      <c r="DP528" s="22"/>
      <c r="DQ528" s="21"/>
      <c r="DR528" s="20">
        <f>COUNTIF($F528:$CN528,DR$101)</f>
        <v>0</v>
      </c>
      <c r="DS528" s="19">
        <f>COUNTIF($F528:$CN528,DS$101)</f>
        <v>0</v>
      </c>
      <c r="DT528" s="19">
        <f>COUNTIF($F528:$CN528,DT$101)</f>
        <v>0</v>
      </c>
      <c r="DU528" s="19">
        <f>COUNTIF($F528:$CN528,DU$101)</f>
        <v>0</v>
      </c>
      <c r="DV528" s="19">
        <f>COUNTIF($F528:$CN528,DV$101)</f>
        <v>0</v>
      </c>
      <c r="DW528" s="19">
        <f>COUNTIF($F528:$CN528,DW$101)</f>
        <v>0</v>
      </c>
      <c r="DX528" s="19">
        <f>COUNTIF($F528:$CN528,DX$101)</f>
        <v>0</v>
      </c>
      <c r="DY528" s="19">
        <f>COUNTIF($F528:$CN528,DY$101)</f>
        <v>0</v>
      </c>
      <c r="DZ528" s="19">
        <f>COUNTIF($F528:$CN528,DZ$101)</f>
        <v>0</v>
      </c>
      <c r="EA528" s="19">
        <f>COUNTIF($F528:$CN528,EA$101)</f>
        <v>0</v>
      </c>
      <c r="EB528" s="19">
        <f>COUNTIF($F528:$CN528,EB$101)</f>
        <v>0</v>
      </c>
      <c r="EC528" s="19">
        <f>COUNTIF($F528:$CN528,EC$101)</f>
        <v>0</v>
      </c>
      <c r="ED528" s="19">
        <f>COUNTIF($F528:$CN528,ED$101)</f>
        <v>0</v>
      </c>
      <c r="EE528" s="19">
        <f>COUNTIF($F528:$CN528,EE$101)</f>
        <v>0</v>
      </c>
      <c r="EF528" s="19">
        <f>COUNTIF($F528:$CN528,EF$101)</f>
        <v>0</v>
      </c>
      <c r="EG528" s="19">
        <f>COUNTIF($F528:$CN528,EG$101)</f>
        <v>0</v>
      </c>
      <c r="EH528" s="19">
        <f>COUNTIF($F528:$CN528,EH$101)</f>
        <v>0</v>
      </c>
      <c r="EI528" s="19">
        <f>COUNTIF($F528:$CN528,EI$101)</f>
        <v>0</v>
      </c>
      <c r="EJ528" s="19">
        <f>COUNTIF($F528:$CN528,EJ$101)</f>
        <v>0</v>
      </c>
      <c r="EK528" s="19">
        <f>COUNTIF($F528:$CN528,EK$101)</f>
        <v>0</v>
      </c>
      <c r="EL528" s="19">
        <f>COUNTIF($F528:$CN528,EL$101)</f>
        <v>0</v>
      </c>
      <c r="EM528" s="19">
        <f>COUNTIF($F528:$CN528,EM$101)</f>
        <v>0</v>
      </c>
      <c r="EN528" s="19">
        <f>COUNTIF($F528:$CN528,EN$101)</f>
        <v>0</v>
      </c>
      <c r="EO528" s="19">
        <f>COUNTIF($F528:$CN528,EO$101)</f>
        <v>0</v>
      </c>
      <c r="EP528" s="19">
        <f>COUNTIF($F528:$CN528,EP$101)</f>
        <v>0</v>
      </c>
      <c r="EQ528" s="19">
        <f>COUNTIF($F528:$CN528,EQ$101)</f>
        <v>0</v>
      </c>
      <c r="ER528" s="19">
        <f>COUNTIF($F528:$CN528,ER$101)</f>
        <v>0</v>
      </c>
      <c r="ES528" s="19">
        <f>COUNTIF($F528:$CN528,ES$101)</f>
        <v>0</v>
      </c>
      <c r="ET528" s="19">
        <f>COUNTIF($F528:$CN528,ET$101)</f>
        <v>0</v>
      </c>
      <c r="EU528" s="19">
        <f>COUNTIF($F528:$CN528,EU$101)</f>
        <v>0</v>
      </c>
      <c r="EV528" s="19">
        <f>COUNTIF($F528:$CN528,EV$101)</f>
        <v>0</v>
      </c>
      <c r="EW528" s="19">
        <f>COUNTIF($F528:$CN528,EW$101)</f>
        <v>0</v>
      </c>
      <c r="EX528" s="19">
        <f>COUNTIF($F528:$CN528,EX$101)</f>
        <v>0</v>
      </c>
      <c r="EY528" s="19">
        <f>COUNTIF($F528:$CN528,EY$101)</f>
        <v>0</v>
      </c>
      <c r="EZ528" s="19">
        <f>COUNTIF($F528:$CN528,EZ$101)</f>
        <v>0</v>
      </c>
      <c r="FA528" s="19">
        <f>COUNTIF($F528:$CN528,FA$101)</f>
        <v>0</v>
      </c>
      <c r="FB528" s="19">
        <f>COUNTIF($F528:$CN528,FB$101)</f>
        <v>0</v>
      </c>
      <c r="FC528" s="19">
        <f>COUNTIF($F528:$CN528,FC$101)</f>
        <v>0</v>
      </c>
      <c r="FD528" s="19">
        <f>COUNTIF($F528:$CN528,FD$101)</f>
        <v>0</v>
      </c>
      <c r="FE528" s="19">
        <f>COUNTIF($F528:$CN528,FE$101)</f>
        <v>0</v>
      </c>
    </row>
    <row r="529" spans="1:161" ht="13.5" thickBot="1" x14ac:dyDescent="0.25">
      <c r="A529" s="12"/>
      <c r="B529" s="11"/>
      <c r="C529" s="11"/>
      <c r="D529" s="11"/>
      <c r="E529" s="10"/>
      <c r="F529" s="6"/>
      <c r="G529" s="39"/>
      <c r="H529" s="39"/>
      <c r="I529" s="39"/>
      <c r="J529" s="39"/>
      <c r="K529" s="39"/>
      <c r="L529" s="39"/>
      <c r="M529" s="38"/>
      <c r="N529" s="40" t="str">
        <f>IFERROR((COUNTIF(H529,[1]Locaux!$A$8)+COUNTIF(H529,[1]Locaux!$A$9)+COUNTIF(H529,[1]Locaux!$A$10)+COUNTIF(H529,[1]Locaux!$A$11)+COUNTIF(H529,[1]Locaux!$A$12)+COUNTIF(H529,[1]Locaux!$A$15)+COUNTIF(H529,[1]Locaux!$A$16)+COUNTIF(H529,[1]Locaux!$A$17))/(COUNTIF(G529,"*")+COUNTIF(K529,"*")+COUNTIF(M529,"*")),"0")</f>
        <v>0</v>
      </c>
      <c r="O529" s="6"/>
      <c r="P529" s="39"/>
      <c r="Q529" s="39"/>
      <c r="R529" s="39"/>
      <c r="S529" s="39"/>
      <c r="T529" s="39"/>
      <c r="U529" s="39"/>
      <c r="V529" s="38"/>
      <c r="W529" s="40" t="str">
        <f>IFERROR((COUNTIF(Q529,[1]Locaux!$A$8)+COUNTIF(Q529,[1]Locaux!$A$9)+COUNTIF(Q529,[1]Locaux!$A$10)+COUNTIF(Q529,[1]Locaux!$A$11)+COUNTIF(Q529,[1]Locaux!$A$12)+COUNTIF(Q529,[1]Locaux!$A$15)+COUNTIF(Q529,[1]Locaux!$A$16)+COUNTIF(Q529,[1]Locaux!$A$17))/(COUNTIF(P529,"*")+COUNTIF(T529,"*")+COUNTIF(V529,"*")),"0")</f>
        <v>0</v>
      </c>
      <c r="X529" s="6"/>
      <c r="Y529" s="39"/>
      <c r="Z529" s="39"/>
      <c r="AA529" s="39"/>
      <c r="AB529" s="39"/>
      <c r="AC529" s="39"/>
      <c r="AD529" s="39"/>
      <c r="AE529" s="38"/>
      <c r="AF529" s="40" t="str">
        <f>IFERROR((COUNTIF(Z529,[1]Locaux!$A$8)+COUNTIF(Z529,[1]Locaux!$A$9)+COUNTIF(Z529,[1]Locaux!$A$10)+COUNTIF(Z529,[1]Locaux!$A$11)+COUNTIF(Z529,[1]Locaux!$A$12)+COUNTIF(Z529,[1]Locaux!$A$15)+COUNTIF(Z529,[1]Locaux!$A$16)+COUNTIF(Z529,[1]Locaux!$A$17))/(COUNTIF(Y529,"*")+COUNTIF(AC529,"*")+COUNTIF(AE529,"*")),"0")</f>
        <v>0</v>
      </c>
      <c r="AG529" s="6" t="s">
        <v>0</v>
      </c>
      <c r="AH529" s="39"/>
      <c r="AI529" s="39"/>
      <c r="AJ529" s="39"/>
      <c r="AK529" s="39"/>
      <c r="AL529" s="39"/>
      <c r="AM529" s="39"/>
      <c r="AN529" s="38"/>
      <c r="AO529" s="40" t="str">
        <f>IFERROR((COUNTIF(AI529,[1]Locaux!$A$8)+COUNTIF(AI529,[1]Locaux!$A$9)+COUNTIF(AI529,[1]Locaux!$A$10)+COUNTIF(AI529,[1]Locaux!$A$11)+COUNTIF(AI529,[1]Locaux!$A$12)+COUNTIF(AI529,[1]Locaux!$A$15)+COUNTIF(AI529,[1]Locaux!$A$16)+COUNTIF(AI529,[1]Locaux!$A$17))/(COUNTIF(AH529,"*")+COUNTIF(AL529,"*")+COUNTIF(AN529,"*")),"0")</f>
        <v>0</v>
      </c>
      <c r="AP529" s="6" t="s">
        <v>0</v>
      </c>
      <c r="AQ529" s="39"/>
      <c r="AR529" s="39"/>
      <c r="AS529" s="39"/>
      <c r="AT529" s="39"/>
      <c r="AU529" s="39"/>
      <c r="AV529" s="39"/>
      <c r="AW529" s="38"/>
      <c r="AX529" s="40" t="str">
        <f>IFERROR((COUNTIF(AR529,[1]Locaux!$A$8)+COUNTIF(AR529,[1]Locaux!$A$9)+COUNTIF(AR529,[1]Locaux!$A$10)+COUNTIF(AR529,[1]Locaux!$A$11)+COUNTIF(AR529,[1]Locaux!$A$12)+COUNTIF(AR529,[1]Locaux!$A$15)+COUNTIF(AR529,[1]Locaux!$A$16)+COUNTIF(AR529,[1]Locaux!$A$17))/(COUNTIF(AQ529,"*")+COUNTIF(AU529,"*")+COUNTIF(AW529,"*")),"0")</f>
        <v>0</v>
      </c>
      <c r="AY529" s="6" t="s">
        <v>16</v>
      </c>
      <c r="AZ529" s="39"/>
      <c r="BA529" s="39"/>
      <c r="BB529" s="39"/>
      <c r="BC529" s="39"/>
      <c r="BD529" s="39"/>
      <c r="BE529" s="39"/>
      <c r="BF529" s="38"/>
      <c r="BG529" s="40" t="str">
        <f>IFERROR((COUNTIF(BA529,[1]Locaux!$A$8)+COUNTIF(BA529,[1]Locaux!$A$9)+COUNTIF(BA529,[1]Locaux!$A$10)+COUNTIF(BA529,[1]Locaux!$A$11)+COUNTIF(BA529,[1]Locaux!$A$12)+COUNTIF(BA529,[1]Locaux!$A$15)+COUNTIF(BA529,[1]Locaux!$A$16)+COUNTIF(BA529,[1]Locaux!$A$17))/(COUNTIF(AZ529,"*")+COUNTIF(BD529,"*")+COUNTIF(BF529,"*")),"0")</f>
        <v>0</v>
      </c>
      <c r="BH529" s="6"/>
      <c r="BI529" s="39"/>
      <c r="BJ529" s="39"/>
      <c r="BK529" s="39"/>
      <c r="BL529" s="39"/>
      <c r="BM529" s="39"/>
      <c r="BN529" s="39"/>
      <c r="BO529" s="38"/>
      <c r="BP529" s="40" t="str">
        <f>IFERROR((COUNTIF(BJ529,[1]Locaux!$A$8)+COUNTIF(BJ529,[1]Locaux!$A$9)+COUNTIF(BJ529,[1]Locaux!$A$10)+COUNTIF(BJ529,[1]Locaux!$A$11)+COUNTIF(BJ529,[1]Locaux!$A$12)+COUNTIF(BJ529,[1]Locaux!$A$15)+COUNTIF(BJ529,[1]Locaux!$A$16)+COUNTIF(BJ529,[1]Locaux!$A$17))/(COUNTIF(BI529,"*")+COUNTIF(BM529,"*")+COUNTIF(BO529,"*")),"0")</f>
        <v>0</v>
      </c>
      <c r="BQ529" s="6"/>
      <c r="BR529" s="39"/>
      <c r="BS529" s="39"/>
      <c r="BT529" s="39"/>
      <c r="BU529" s="39"/>
      <c r="BV529" s="39"/>
      <c r="BW529" s="39"/>
      <c r="BX529" s="38"/>
      <c r="BY529" s="6"/>
      <c r="BZ529" s="39"/>
      <c r="CA529" s="39"/>
      <c r="CB529" s="39"/>
      <c r="CC529" s="39"/>
      <c r="CD529" s="39"/>
      <c r="CE529" s="39"/>
      <c r="CF529" s="38"/>
      <c r="CG529" s="6"/>
      <c r="CH529" s="39"/>
      <c r="CI529" s="39"/>
      <c r="CJ529" s="39"/>
      <c r="CK529" s="39"/>
      <c r="CL529" s="39"/>
      <c r="CM529" s="39"/>
      <c r="CN529" s="38"/>
      <c r="CO529" s="37" t="e">
        <f>OR(CR529&gt;1,CS529&gt;1,CT529&gt;1,CU529&gt;1,CV529&gt;1,CW529&gt;1,CX529&gt;1,CY529&gt;1,CZ529&gt;1,DA529&gt;1,DB529&gt;1,DC529&gt;1,#REF!&gt;1,#REF!&gt;1,#REF!&gt;1,#REF!&gt;1,#REF!&gt;1,#REF!&gt;1,#REF!&gt;1,#REF!&gt;1,#REF!&gt;1,#REF!&gt;1,#REF!&gt;1,#REF!&gt;1,#REF!&gt;1,#REF!&gt;1,#REF!&gt;1,#REF!&gt;1,#REF!&gt;1,#REF!&gt;1)</f>
        <v>#REF!</v>
      </c>
      <c r="CP529" s="36" t="b">
        <f>OR(DR529&gt;1,DS529&gt;1,DT529&gt;1,DU529&gt;1,DV529&gt;1,DW529&gt;1,DX529&gt;1,DY529&gt;1,DZ529&gt;1,EA529&gt;1,EB529&gt;1,EC529&gt;1,ED529&gt;1,EE529&gt;1,EF529&gt;1,EG529&gt;1,EH529&gt;1,EI529&gt;1,EJ529&gt;1,EK529&gt;1,EL529&gt;1,EM529&gt;1,EN529&gt;1,EO529&gt;1,EP529&gt;1,EQ529&gt;1,ER529&gt;1,ES529&gt;1,ET529&gt;1,EU529&gt;1,EV529&gt;1,EW529&gt;1,EX529&gt;1,EY529&gt;1,EZ529&gt;1,FA529&gt;1,FB529&gt;1,FC529&gt;1,FD529&gt;1,FE529&gt;1)</f>
        <v>0</v>
      </c>
      <c r="CQ529" s="35"/>
      <c r="CR529" s="34">
        <f>COUNTIF($F529:$CN529,CR$101)</f>
        <v>0</v>
      </c>
      <c r="CS529" s="33">
        <f>COUNTIF($F529:$CN529,CS$101)</f>
        <v>0</v>
      </c>
      <c r="CT529" s="32">
        <f>COUNTIF($F529:$CN529,CT$101)</f>
        <v>0</v>
      </c>
      <c r="CU529" s="31">
        <f>COUNTIF($F529:$CN529,CU$101)</f>
        <v>0</v>
      </c>
      <c r="CV529" s="30">
        <f>COUNTIF($F529:$CN529,CV$101)</f>
        <v>0</v>
      </c>
      <c r="CW529" s="29">
        <f>COUNTIF($F529:$CN529,CW$101)</f>
        <v>0</v>
      </c>
      <c r="CX529" s="24">
        <f>COUNTIF($F529:$CN529,CX$101)</f>
        <v>0</v>
      </c>
      <c r="CY529" s="28">
        <f>COUNTIF($F529:$CN529,CY$101)</f>
        <v>0</v>
      </c>
      <c r="CZ529" s="27">
        <f>COUNTIF($F529:$CN529,CZ$101)</f>
        <v>0</v>
      </c>
      <c r="DA529" s="26">
        <f>COUNTIF($F529:$CN529,DA$101)</f>
        <v>0</v>
      </c>
      <c r="DB529" s="25">
        <f>COUNTIF($F529:$CN529,DB$101)</f>
        <v>0</v>
      </c>
      <c r="DC529" s="24">
        <f>COUNTIF($F529:$CN529,DC$101)</f>
        <v>0</v>
      </c>
      <c r="DD529" s="13"/>
      <c r="DE529" s="13"/>
      <c r="DF529" s="23"/>
      <c r="DG529" s="23"/>
      <c r="DH529" s="23"/>
      <c r="DI529" s="23"/>
      <c r="DJ529" s="23"/>
      <c r="DK529" s="23"/>
      <c r="DL529" s="23"/>
      <c r="DM529" s="23"/>
      <c r="DN529" s="23"/>
      <c r="DO529" s="23"/>
      <c r="DP529" s="22"/>
      <c r="DQ529" s="21"/>
      <c r="DR529" s="20">
        <f>COUNTIF($F529:$CN529,DR$101)</f>
        <v>0</v>
      </c>
      <c r="DS529" s="19">
        <f>COUNTIF($F529:$CN529,DS$101)</f>
        <v>0</v>
      </c>
      <c r="DT529" s="19">
        <f>COUNTIF($F529:$CN529,DT$101)</f>
        <v>0</v>
      </c>
      <c r="DU529" s="19">
        <f>COUNTIF($F529:$CN529,DU$101)</f>
        <v>0</v>
      </c>
      <c r="DV529" s="19">
        <f>COUNTIF($F529:$CN529,DV$101)</f>
        <v>0</v>
      </c>
      <c r="DW529" s="19">
        <f>COUNTIF($F529:$CN529,DW$101)</f>
        <v>0</v>
      </c>
      <c r="DX529" s="19">
        <f>COUNTIF($F529:$CN529,DX$101)</f>
        <v>0</v>
      </c>
      <c r="DY529" s="19">
        <f>COUNTIF($F529:$CN529,DY$101)</f>
        <v>0</v>
      </c>
      <c r="DZ529" s="19">
        <f>COUNTIF($F529:$CN529,DZ$101)</f>
        <v>0</v>
      </c>
      <c r="EA529" s="19">
        <f>COUNTIF($F529:$CN529,EA$101)</f>
        <v>0</v>
      </c>
      <c r="EB529" s="19">
        <f>COUNTIF($F529:$CN529,EB$101)</f>
        <v>0</v>
      </c>
      <c r="EC529" s="19">
        <f>COUNTIF($F529:$CN529,EC$101)</f>
        <v>0</v>
      </c>
      <c r="ED529" s="19">
        <f>COUNTIF($F529:$CN529,ED$101)</f>
        <v>0</v>
      </c>
      <c r="EE529" s="19">
        <f>COUNTIF($F529:$CN529,EE$101)</f>
        <v>0</v>
      </c>
      <c r="EF529" s="19">
        <f>COUNTIF($F529:$CN529,EF$101)</f>
        <v>0</v>
      </c>
      <c r="EG529" s="19">
        <f>COUNTIF($F529:$CN529,EG$101)</f>
        <v>0</v>
      </c>
      <c r="EH529" s="19">
        <f>COUNTIF($F529:$CN529,EH$101)</f>
        <v>0</v>
      </c>
      <c r="EI529" s="19">
        <f>COUNTIF($F529:$CN529,EI$101)</f>
        <v>0</v>
      </c>
      <c r="EJ529" s="19">
        <f>COUNTIF($F529:$CN529,EJ$101)</f>
        <v>0</v>
      </c>
      <c r="EK529" s="19">
        <f>COUNTIF($F529:$CN529,EK$101)</f>
        <v>0</v>
      </c>
      <c r="EL529" s="19">
        <f>COUNTIF($F529:$CN529,EL$101)</f>
        <v>0</v>
      </c>
      <c r="EM529" s="19">
        <f>COUNTIF($F529:$CN529,EM$101)</f>
        <v>0</v>
      </c>
      <c r="EN529" s="19">
        <f>COUNTIF($F529:$CN529,EN$101)</f>
        <v>0</v>
      </c>
      <c r="EO529" s="19">
        <f>COUNTIF($F529:$CN529,EO$101)</f>
        <v>0</v>
      </c>
      <c r="EP529" s="19">
        <f>COUNTIF($F529:$CN529,EP$101)</f>
        <v>0</v>
      </c>
      <c r="EQ529" s="19">
        <f>COUNTIF($F529:$CN529,EQ$101)</f>
        <v>0</v>
      </c>
      <c r="ER529" s="19">
        <f>COUNTIF($F529:$CN529,ER$101)</f>
        <v>0</v>
      </c>
      <c r="ES529" s="19">
        <f>COUNTIF($F529:$CN529,ES$101)</f>
        <v>0</v>
      </c>
      <c r="ET529" s="19">
        <f>COUNTIF($F529:$CN529,ET$101)</f>
        <v>0</v>
      </c>
      <c r="EU529" s="19">
        <f>COUNTIF($F529:$CN529,EU$101)</f>
        <v>0</v>
      </c>
      <c r="EV529" s="19">
        <f>COUNTIF($F529:$CN529,EV$101)</f>
        <v>0</v>
      </c>
      <c r="EW529" s="19">
        <f>COUNTIF($F529:$CN529,EW$101)</f>
        <v>0</v>
      </c>
      <c r="EX529" s="19">
        <f>COUNTIF($F529:$CN529,EX$101)</f>
        <v>0</v>
      </c>
      <c r="EY529" s="19">
        <f>COUNTIF($F529:$CN529,EY$101)</f>
        <v>0</v>
      </c>
      <c r="EZ529" s="19">
        <f>COUNTIF($F529:$CN529,EZ$101)</f>
        <v>0</v>
      </c>
      <c r="FA529" s="19">
        <f>COUNTIF($F529:$CN529,FA$101)</f>
        <v>0</v>
      </c>
      <c r="FB529" s="19">
        <f>COUNTIF($F529:$CN529,FB$101)</f>
        <v>0</v>
      </c>
      <c r="FC529" s="19">
        <f>COUNTIF($F529:$CN529,FC$101)</f>
        <v>0</v>
      </c>
      <c r="FD529" s="19">
        <f>COUNTIF($F529:$CN529,FD$101)</f>
        <v>0</v>
      </c>
      <c r="FE529" s="19">
        <f>COUNTIF($F529:$CN529,FE$101)</f>
        <v>0</v>
      </c>
    </row>
    <row r="530" spans="1:161" x14ac:dyDescent="0.2">
      <c r="A530" s="18" t="str">
        <f>CHOOSE(WEEKDAY($E530),"Dimanche","Lundi","Mardi","Mercredi","Jeudi","Vendredi","")</f>
        <v>Mercredi</v>
      </c>
      <c r="B530" s="17"/>
      <c r="C530" s="17">
        <f>IF(M530&lt;&gt;"Cong. ",C528+1,C528+0)</f>
        <v>181</v>
      </c>
      <c r="D530" s="17">
        <f>IF(M530="",D528+1,D528+0)</f>
        <v>76</v>
      </c>
      <c r="E530" s="16">
        <v>44356</v>
      </c>
      <c r="F530" s="7"/>
      <c r="G530" s="44"/>
      <c r="H530" s="44"/>
      <c r="I530" s="44"/>
      <c r="J530" s="44"/>
      <c r="K530" s="44"/>
      <c r="L530" s="44"/>
      <c r="M530" s="43"/>
      <c r="N530" s="40" t="str">
        <f>IFERROR((COUNTIF(H530,[1]Locaux!$A$8)+COUNTIF(H530,[1]Locaux!$A$9)+COUNTIF(H530,[1]Locaux!$A$10)+COUNTIF(H530,[1]Locaux!$A$11)+COUNTIF(H530,[1]Locaux!$A$12)+COUNTIF(H530,[1]Locaux!$A$15)+COUNTIF(H530,[1]Locaux!$A$16)+COUNTIF(H530,[1]Locaux!$A$17))/(COUNTIF(G530,"*")+COUNTIF(K530,"*")+COUNTIF(M530,"*")),"0")</f>
        <v>0</v>
      </c>
      <c r="O530" s="7"/>
      <c r="P530" s="44"/>
      <c r="Q530" s="44"/>
      <c r="R530" s="44"/>
      <c r="S530" s="44"/>
      <c r="T530" s="44"/>
      <c r="U530" s="44"/>
      <c r="V530" s="43"/>
      <c r="W530" s="40" t="str">
        <f>IFERROR((COUNTIF(Q530,[1]Locaux!$A$8)+COUNTIF(Q530,[1]Locaux!$A$9)+COUNTIF(Q530,[1]Locaux!$A$10)+COUNTIF(Q530,[1]Locaux!$A$11)+COUNTIF(Q530,[1]Locaux!$A$12)+COUNTIF(Q530,[1]Locaux!$A$15)+COUNTIF(Q530,[1]Locaux!$A$16)+COUNTIF(Q530,[1]Locaux!$A$17))/(COUNTIF(P530,"*")+COUNTIF(T530,"*")+COUNTIF(V530,"*")),"0")</f>
        <v>0</v>
      </c>
      <c r="X530" s="7"/>
      <c r="Y530" s="44"/>
      <c r="Z530" s="44"/>
      <c r="AA530" s="44"/>
      <c r="AB530" s="44"/>
      <c r="AC530" s="44"/>
      <c r="AD530" s="44"/>
      <c r="AE530" s="43"/>
      <c r="AF530" s="40" t="str">
        <f>IFERROR((COUNTIF(Z530,[1]Locaux!$A$8)+COUNTIF(Z530,[1]Locaux!$A$9)+COUNTIF(Z530,[1]Locaux!$A$10)+COUNTIF(Z530,[1]Locaux!$A$11)+COUNTIF(Z530,[1]Locaux!$A$12)+COUNTIF(Z530,[1]Locaux!$A$15)+COUNTIF(Z530,[1]Locaux!$A$16)+COUNTIF(Z530,[1]Locaux!$A$17))/(COUNTIF(Y530,"*")+COUNTIF(AC530,"*")+COUNTIF(AE530,"*")),"0")</f>
        <v>0</v>
      </c>
      <c r="AG530" s="7" t="s">
        <v>0</v>
      </c>
      <c r="AH530" s="44"/>
      <c r="AI530" s="44"/>
      <c r="AJ530" s="44"/>
      <c r="AK530" s="44"/>
      <c r="AL530" s="44"/>
      <c r="AM530" s="44"/>
      <c r="AN530" s="43"/>
      <c r="AO530" s="40" t="str">
        <f>IFERROR((COUNTIF(AI530,[1]Locaux!$A$8)+COUNTIF(AI530,[1]Locaux!$A$9)+COUNTIF(AI530,[1]Locaux!$A$10)+COUNTIF(AI530,[1]Locaux!$A$11)+COUNTIF(AI530,[1]Locaux!$A$12)+COUNTIF(AI530,[1]Locaux!$A$15)+COUNTIF(AI530,[1]Locaux!$A$16)+COUNTIF(AI530,[1]Locaux!$A$17))/(COUNTIF(AH530,"*")+COUNTIF(AL530,"*")+COUNTIF(AN530,"*")),"0")</f>
        <v>0</v>
      </c>
      <c r="AP530" s="7" t="s">
        <v>0</v>
      </c>
      <c r="AQ530" s="44"/>
      <c r="AR530" s="44"/>
      <c r="AS530" s="44"/>
      <c r="AT530" s="44"/>
      <c r="AU530" s="44"/>
      <c r="AV530" s="44"/>
      <c r="AW530" s="43"/>
      <c r="AX530" s="40" t="str">
        <f>IFERROR((COUNTIF(AR530,[1]Locaux!$A$8)+COUNTIF(AR530,[1]Locaux!$A$9)+COUNTIF(AR530,[1]Locaux!$A$10)+COUNTIF(AR530,[1]Locaux!$A$11)+COUNTIF(AR530,[1]Locaux!$A$12)+COUNTIF(AR530,[1]Locaux!$A$15)+COUNTIF(AR530,[1]Locaux!$A$16)+COUNTIF(AR530,[1]Locaux!$A$17))/(COUNTIF(AQ530,"*")+COUNTIF(AU530,"*")+COUNTIF(AW530,"*")),"0")</f>
        <v>0</v>
      </c>
      <c r="AY530" s="7" t="s">
        <v>16</v>
      </c>
      <c r="AZ530" s="44"/>
      <c r="BA530" s="44"/>
      <c r="BB530" s="44"/>
      <c r="BC530" s="44"/>
      <c r="BD530" s="44"/>
      <c r="BE530" s="44"/>
      <c r="BF530" s="43"/>
      <c r="BG530" s="40" t="str">
        <f>IFERROR((COUNTIF(BA530,[1]Locaux!$A$8)+COUNTIF(BA530,[1]Locaux!$A$9)+COUNTIF(BA530,[1]Locaux!$A$10)+COUNTIF(BA530,[1]Locaux!$A$11)+COUNTIF(BA530,[1]Locaux!$A$12)+COUNTIF(BA530,[1]Locaux!$A$15)+COUNTIF(BA530,[1]Locaux!$A$16)+COUNTIF(BA530,[1]Locaux!$A$17))/(COUNTIF(AZ530,"*")+COUNTIF(BD530,"*")+COUNTIF(BF530,"*")),"0")</f>
        <v>0</v>
      </c>
      <c r="BH530" s="7"/>
      <c r="BI530" s="44"/>
      <c r="BJ530" s="44"/>
      <c r="BK530" s="44"/>
      <c r="BL530" s="44"/>
      <c r="BM530" s="44"/>
      <c r="BN530" s="44"/>
      <c r="BO530" s="43"/>
      <c r="BP530" s="40" t="str">
        <f>IFERROR((COUNTIF(BJ530,[1]Locaux!$A$8)+COUNTIF(BJ530,[1]Locaux!$A$9)+COUNTIF(BJ530,[1]Locaux!$A$10)+COUNTIF(BJ530,[1]Locaux!$A$11)+COUNTIF(BJ530,[1]Locaux!$A$12)+COUNTIF(BJ530,[1]Locaux!$A$15)+COUNTIF(BJ530,[1]Locaux!$A$16)+COUNTIF(BJ530,[1]Locaux!$A$17))/(COUNTIF(BI530,"*")+COUNTIF(BM530,"*")+COUNTIF(BO530,"*")),"0")</f>
        <v>0</v>
      </c>
      <c r="BQ530" s="7"/>
      <c r="BR530" s="44"/>
      <c r="BS530" s="44"/>
      <c r="BT530" s="44"/>
      <c r="BU530" s="44"/>
      <c r="BV530" s="44"/>
      <c r="BW530" s="44"/>
      <c r="BX530" s="43"/>
      <c r="BY530" s="7"/>
      <c r="BZ530" s="44"/>
      <c r="CA530" s="44"/>
      <c r="CB530" s="44"/>
      <c r="CC530" s="44"/>
      <c r="CD530" s="44"/>
      <c r="CE530" s="44"/>
      <c r="CF530" s="43"/>
      <c r="CG530" s="7"/>
      <c r="CH530" s="44"/>
      <c r="CI530" s="44"/>
      <c r="CJ530" s="44"/>
      <c r="CK530" s="44"/>
      <c r="CL530" s="44"/>
      <c r="CM530" s="44"/>
      <c r="CN530" s="43"/>
      <c r="CO530" s="37" t="e">
        <f>OR(CR530&gt;1,CS530&gt;1,CT530&gt;1,CU530&gt;1,CV530&gt;1,CW530&gt;1,CX530&gt;1,CY530&gt;1,CZ530&gt;1,DA530&gt;1,DB530&gt;1,DC530&gt;1,#REF!&gt;1,#REF!&gt;1,#REF!&gt;1,#REF!&gt;1,#REF!&gt;1,#REF!&gt;1,#REF!&gt;1,#REF!&gt;1,#REF!&gt;1,#REF!&gt;1,#REF!&gt;1,#REF!&gt;1,#REF!&gt;1,#REF!&gt;1,#REF!&gt;1,#REF!&gt;1,#REF!&gt;1,#REF!&gt;1)</f>
        <v>#REF!</v>
      </c>
      <c r="CP530" s="36" t="b">
        <f>OR(DR530&gt;1,DS530&gt;1,DT530&gt;1,DU530&gt;1,DV530&gt;1,DW530&gt;1,DX530&gt;1,DY530&gt;1,DZ530&gt;1,EA530&gt;1,EB530&gt;1,EC530&gt;1,ED530&gt;1,EE530&gt;1,EF530&gt;1,EG530&gt;1,EH530&gt;1,EI530&gt;1,EJ530&gt;1,EK530&gt;1,EL530&gt;1,EM530&gt;1,EN530&gt;1,EO530&gt;1,EP530&gt;1,EQ530&gt;1,ER530&gt;1,ES530&gt;1,ET530&gt;1,EU530&gt;1,EV530&gt;1,EW530&gt;1,EX530&gt;1,EY530&gt;1,EZ530&gt;1,FA530&gt;1,FB530&gt;1,FC530&gt;1,FD530&gt;1,FE530&gt;1)</f>
        <v>0</v>
      </c>
      <c r="CQ530" s="35"/>
      <c r="CR530" s="34">
        <f>COUNTIF($F530:$CN530,CR$101)</f>
        <v>0</v>
      </c>
      <c r="CS530" s="33">
        <f>COUNTIF($F530:$CN530,CS$101)</f>
        <v>0</v>
      </c>
      <c r="CT530" s="32">
        <f>COUNTIF($F530:$CN530,CT$101)</f>
        <v>0</v>
      </c>
      <c r="CU530" s="31">
        <f>COUNTIF($F530:$CN530,CU$101)</f>
        <v>0</v>
      </c>
      <c r="CV530" s="30">
        <f>COUNTIF($F530:$CN530,CV$101)</f>
        <v>0</v>
      </c>
      <c r="CW530" s="29">
        <f>COUNTIF($F530:$CN530,CW$101)</f>
        <v>0</v>
      </c>
      <c r="CX530" s="24">
        <f>COUNTIF($F530:$CN530,CX$101)</f>
        <v>0</v>
      </c>
      <c r="CY530" s="28">
        <f>COUNTIF($F530:$CN530,CY$101)</f>
        <v>0</v>
      </c>
      <c r="CZ530" s="27">
        <f>COUNTIF($F530:$CN530,CZ$101)</f>
        <v>0</v>
      </c>
      <c r="DA530" s="26">
        <f>COUNTIF($F530:$CN530,DA$101)</f>
        <v>0</v>
      </c>
      <c r="DB530" s="25">
        <f>COUNTIF($F530:$CN530,DB$101)</f>
        <v>0</v>
      </c>
      <c r="DC530" s="24">
        <f>COUNTIF($F530:$CN530,DC$101)</f>
        <v>0</v>
      </c>
      <c r="DD530" s="13"/>
      <c r="DE530" s="13"/>
      <c r="DF530" s="23"/>
      <c r="DG530" s="23"/>
      <c r="DH530" s="23"/>
      <c r="DI530" s="23"/>
      <c r="DJ530" s="23"/>
      <c r="DK530" s="23"/>
      <c r="DL530" s="23"/>
      <c r="DM530" s="23"/>
      <c r="DN530" s="23"/>
      <c r="DO530" s="23"/>
      <c r="DP530" s="22"/>
      <c r="DQ530" s="21"/>
      <c r="DR530" s="20">
        <f>COUNTIF($F530:$CN530,DR$101)</f>
        <v>0</v>
      </c>
      <c r="DS530" s="19">
        <f>COUNTIF($F530:$CN530,DS$101)</f>
        <v>0</v>
      </c>
      <c r="DT530" s="19">
        <f>COUNTIF($F530:$CN530,DT$101)</f>
        <v>0</v>
      </c>
      <c r="DU530" s="19">
        <f>COUNTIF($F530:$CN530,DU$101)</f>
        <v>0</v>
      </c>
      <c r="DV530" s="19">
        <f>COUNTIF($F530:$CN530,DV$101)</f>
        <v>0</v>
      </c>
      <c r="DW530" s="19">
        <f>COUNTIF($F530:$CN530,DW$101)</f>
        <v>0</v>
      </c>
      <c r="DX530" s="19">
        <f>COUNTIF($F530:$CN530,DX$101)</f>
        <v>0</v>
      </c>
      <c r="DY530" s="19">
        <f>COUNTIF($F530:$CN530,DY$101)</f>
        <v>0</v>
      </c>
      <c r="DZ530" s="19">
        <f>COUNTIF($F530:$CN530,DZ$101)</f>
        <v>0</v>
      </c>
      <c r="EA530" s="19">
        <f>COUNTIF($F530:$CN530,EA$101)</f>
        <v>0</v>
      </c>
      <c r="EB530" s="19">
        <f>COUNTIF($F530:$CN530,EB$101)</f>
        <v>0</v>
      </c>
      <c r="EC530" s="19">
        <f>COUNTIF($F530:$CN530,EC$101)</f>
        <v>0</v>
      </c>
      <c r="ED530" s="19">
        <f>COUNTIF($F530:$CN530,ED$101)</f>
        <v>0</v>
      </c>
      <c r="EE530" s="19">
        <f>COUNTIF($F530:$CN530,EE$101)</f>
        <v>0</v>
      </c>
      <c r="EF530" s="19">
        <f>COUNTIF($F530:$CN530,EF$101)</f>
        <v>0</v>
      </c>
      <c r="EG530" s="19">
        <f>COUNTIF($F530:$CN530,EG$101)</f>
        <v>0</v>
      </c>
      <c r="EH530" s="19">
        <f>COUNTIF($F530:$CN530,EH$101)</f>
        <v>0</v>
      </c>
      <c r="EI530" s="19">
        <f>COUNTIF($F530:$CN530,EI$101)</f>
        <v>0</v>
      </c>
      <c r="EJ530" s="19">
        <f>COUNTIF($F530:$CN530,EJ$101)</f>
        <v>0</v>
      </c>
      <c r="EK530" s="19">
        <f>COUNTIF($F530:$CN530,EK$101)</f>
        <v>0</v>
      </c>
      <c r="EL530" s="19">
        <f>COUNTIF($F530:$CN530,EL$101)</f>
        <v>0</v>
      </c>
      <c r="EM530" s="19">
        <f>COUNTIF($F530:$CN530,EM$101)</f>
        <v>0</v>
      </c>
      <c r="EN530" s="19">
        <f>COUNTIF($F530:$CN530,EN$101)</f>
        <v>0</v>
      </c>
      <c r="EO530" s="19">
        <f>COUNTIF($F530:$CN530,EO$101)</f>
        <v>0</v>
      </c>
      <c r="EP530" s="19">
        <f>COUNTIF($F530:$CN530,EP$101)</f>
        <v>0</v>
      </c>
      <c r="EQ530" s="19">
        <f>COUNTIF($F530:$CN530,EQ$101)</f>
        <v>0</v>
      </c>
      <c r="ER530" s="19">
        <f>COUNTIF($F530:$CN530,ER$101)</f>
        <v>0</v>
      </c>
      <c r="ES530" s="19">
        <f>COUNTIF($F530:$CN530,ES$101)</f>
        <v>0</v>
      </c>
      <c r="ET530" s="19">
        <f>COUNTIF($F530:$CN530,ET$101)</f>
        <v>0</v>
      </c>
      <c r="EU530" s="19">
        <f>COUNTIF($F530:$CN530,EU$101)</f>
        <v>0</v>
      </c>
      <c r="EV530" s="19">
        <f>COUNTIF($F530:$CN530,EV$101)</f>
        <v>0</v>
      </c>
      <c r="EW530" s="19">
        <f>COUNTIF($F530:$CN530,EW$101)</f>
        <v>0</v>
      </c>
      <c r="EX530" s="19">
        <f>COUNTIF($F530:$CN530,EX$101)</f>
        <v>0</v>
      </c>
      <c r="EY530" s="19">
        <f>COUNTIF($F530:$CN530,EY$101)</f>
        <v>0</v>
      </c>
      <c r="EZ530" s="19">
        <f>COUNTIF($F530:$CN530,EZ$101)</f>
        <v>0</v>
      </c>
      <c r="FA530" s="19">
        <f>COUNTIF($F530:$CN530,FA$101)</f>
        <v>0</v>
      </c>
      <c r="FB530" s="19">
        <f>COUNTIF($F530:$CN530,FB$101)</f>
        <v>0</v>
      </c>
      <c r="FC530" s="19">
        <f>COUNTIF($F530:$CN530,FC$101)</f>
        <v>0</v>
      </c>
      <c r="FD530" s="19">
        <f>COUNTIF($F530:$CN530,FD$101)</f>
        <v>0</v>
      </c>
      <c r="FE530" s="19">
        <f>COUNTIF($F530:$CN530,FE$101)</f>
        <v>0</v>
      </c>
    </row>
    <row r="531" spans="1:161" ht="13.5" thickBot="1" x14ac:dyDescent="0.25">
      <c r="A531" s="12"/>
      <c r="B531" s="11"/>
      <c r="C531" s="11"/>
      <c r="D531" s="11"/>
      <c r="E531" s="10"/>
      <c r="F531" s="6"/>
      <c r="G531" s="39"/>
      <c r="H531" s="39"/>
      <c r="I531" s="39"/>
      <c r="J531" s="39"/>
      <c r="K531" s="39"/>
      <c r="L531" s="39"/>
      <c r="M531" s="38"/>
      <c r="N531" s="40" t="str">
        <f>IFERROR((COUNTIF(H531,[1]Locaux!$A$8)+COUNTIF(H531,[1]Locaux!$A$9)+COUNTIF(H531,[1]Locaux!$A$10)+COUNTIF(H531,[1]Locaux!$A$11)+COUNTIF(H531,[1]Locaux!$A$12)+COUNTIF(H531,[1]Locaux!$A$15)+COUNTIF(H531,[1]Locaux!$A$16)+COUNTIF(H531,[1]Locaux!$A$17))/(COUNTIF(G531,"*")+COUNTIF(K531,"*")+COUNTIF(M531,"*")),"0")</f>
        <v>0</v>
      </c>
      <c r="O531" s="6"/>
      <c r="P531" s="39"/>
      <c r="Q531" s="39"/>
      <c r="R531" s="39"/>
      <c r="S531" s="39"/>
      <c r="T531" s="39"/>
      <c r="U531" s="39"/>
      <c r="V531" s="38"/>
      <c r="W531" s="40" t="str">
        <f>IFERROR((COUNTIF(Q531,[1]Locaux!$A$8)+COUNTIF(Q531,[1]Locaux!$A$9)+COUNTIF(Q531,[1]Locaux!$A$10)+COUNTIF(Q531,[1]Locaux!$A$11)+COUNTIF(Q531,[1]Locaux!$A$12)+COUNTIF(Q531,[1]Locaux!$A$15)+COUNTIF(Q531,[1]Locaux!$A$16)+COUNTIF(Q531,[1]Locaux!$A$17))/(COUNTIF(P531,"*")+COUNTIF(T531,"*")+COUNTIF(V531,"*")),"0")</f>
        <v>0</v>
      </c>
      <c r="X531" s="6"/>
      <c r="Y531" s="39"/>
      <c r="Z531" s="39"/>
      <c r="AA531" s="39"/>
      <c r="AB531" s="39"/>
      <c r="AC531" s="39"/>
      <c r="AD531" s="39"/>
      <c r="AE531" s="38"/>
      <c r="AF531" s="40" t="str">
        <f>IFERROR((COUNTIF(Z531,[1]Locaux!$A$8)+COUNTIF(Z531,[1]Locaux!$A$9)+COUNTIF(Z531,[1]Locaux!$A$10)+COUNTIF(Z531,[1]Locaux!$A$11)+COUNTIF(Z531,[1]Locaux!$A$12)+COUNTIF(Z531,[1]Locaux!$A$15)+COUNTIF(Z531,[1]Locaux!$A$16)+COUNTIF(Z531,[1]Locaux!$A$17))/(COUNTIF(Y531,"*")+COUNTIF(AC531,"*")+COUNTIF(AE531,"*")),"0")</f>
        <v>0</v>
      </c>
      <c r="AG531" s="6" t="s">
        <v>0</v>
      </c>
      <c r="AH531" s="39"/>
      <c r="AI531" s="39"/>
      <c r="AJ531" s="39"/>
      <c r="AK531" s="39"/>
      <c r="AL531" s="39"/>
      <c r="AM531" s="39"/>
      <c r="AN531" s="38"/>
      <c r="AO531" s="40" t="str">
        <f>IFERROR((COUNTIF(AI531,[1]Locaux!$A$8)+COUNTIF(AI531,[1]Locaux!$A$9)+COUNTIF(AI531,[1]Locaux!$A$10)+COUNTIF(AI531,[1]Locaux!$A$11)+COUNTIF(AI531,[1]Locaux!$A$12)+COUNTIF(AI531,[1]Locaux!$A$15)+COUNTIF(AI531,[1]Locaux!$A$16)+COUNTIF(AI531,[1]Locaux!$A$17))/(COUNTIF(AH531,"*")+COUNTIF(AL531,"*")+COUNTIF(AN531,"*")),"0")</f>
        <v>0</v>
      </c>
      <c r="AP531" s="6" t="s">
        <v>0</v>
      </c>
      <c r="AQ531" s="39"/>
      <c r="AR531" s="39"/>
      <c r="AS531" s="39"/>
      <c r="AT531" s="39"/>
      <c r="AU531" s="39"/>
      <c r="AV531" s="39"/>
      <c r="AW531" s="38"/>
      <c r="AX531" s="40" t="str">
        <f>IFERROR((COUNTIF(AR531,[1]Locaux!$A$8)+COUNTIF(AR531,[1]Locaux!$A$9)+COUNTIF(AR531,[1]Locaux!$A$10)+COUNTIF(AR531,[1]Locaux!$A$11)+COUNTIF(AR531,[1]Locaux!$A$12)+COUNTIF(AR531,[1]Locaux!$A$15)+COUNTIF(AR531,[1]Locaux!$A$16)+COUNTIF(AR531,[1]Locaux!$A$17))/(COUNTIF(AQ531,"*")+COUNTIF(AU531,"*")+COUNTIF(AW531,"*")),"0")</f>
        <v>0</v>
      </c>
      <c r="AY531" s="6" t="s">
        <v>16</v>
      </c>
      <c r="AZ531" s="39"/>
      <c r="BA531" s="39"/>
      <c r="BB531" s="39"/>
      <c r="BC531" s="39"/>
      <c r="BD531" s="39"/>
      <c r="BE531" s="39"/>
      <c r="BF531" s="38"/>
      <c r="BG531" s="40" t="str">
        <f>IFERROR((COUNTIF(BA531,[1]Locaux!$A$8)+COUNTIF(BA531,[1]Locaux!$A$9)+COUNTIF(BA531,[1]Locaux!$A$10)+COUNTIF(BA531,[1]Locaux!$A$11)+COUNTIF(BA531,[1]Locaux!$A$12)+COUNTIF(BA531,[1]Locaux!$A$15)+COUNTIF(BA531,[1]Locaux!$A$16)+COUNTIF(BA531,[1]Locaux!$A$17))/(COUNTIF(AZ531,"*")+COUNTIF(BD531,"*")+COUNTIF(BF531,"*")),"0")</f>
        <v>0</v>
      </c>
      <c r="BH531" s="6"/>
      <c r="BI531" s="39"/>
      <c r="BJ531" s="39"/>
      <c r="BK531" s="39"/>
      <c r="BL531" s="39"/>
      <c r="BM531" s="39"/>
      <c r="BN531" s="39"/>
      <c r="BO531" s="38"/>
      <c r="BP531" s="40" t="str">
        <f>IFERROR((COUNTIF(BJ531,[1]Locaux!$A$8)+COUNTIF(BJ531,[1]Locaux!$A$9)+COUNTIF(BJ531,[1]Locaux!$A$10)+COUNTIF(BJ531,[1]Locaux!$A$11)+COUNTIF(BJ531,[1]Locaux!$A$12)+COUNTIF(BJ531,[1]Locaux!$A$15)+COUNTIF(BJ531,[1]Locaux!$A$16)+COUNTIF(BJ531,[1]Locaux!$A$17))/(COUNTIF(BI531,"*")+COUNTIF(BM531,"*")+COUNTIF(BO531,"*")),"0")</f>
        <v>0</v>
      </c>
      <c r="BQ531" s="6"/>
      <c r="BR531" s="39"/>
      <c r="BS531" s="39"/>
      <c r="BT531" s="39"/>
      <c r="BU531" s="39"/>
      <c r="BV531" s="39"/>
      <c r="BW531" s="39"/>
      <c r="BX531" s="38"/>
      <c r="BY531" s="6"/>
      <c r="BZ531" s="39"/>
      <c r="CA531" s="39"/>
      <c r="CB531" s="39"/>
      <c r="CC531" s="39"/>
      <c r="CD531" s="39"/>
      <c r="CE531" s="39"/>
      <c r="CF531" s="38"/>
      <c r="CG531" s="6"/>
      <c r="CH531" s="39"/>
      <c r="CI531" s="39"/>
      <c r="CJ531" s="39"/>
      <c r="CK531" s="39"/>
      <c r="CL531" s="39"/>
      <c r="CM531" s="39"/>
      <c r="CN531" s="38"/>
      <c r="CO531" s="37" t="e">
        <f>OR(CR531&gt;1,CS531&gt;1,CT531&gt;1,CU531&gt;1,CV531&gt;1,CW531&gt;1,CX531&gt;1,CY531&gt;1,CZ531&gt;1,DA531&gt;1,DB531&gt;1,DC531&gt;1,#REF!&gt;1,#REF!&gt;1,#REF!&gt;1,#REF!&gt;1,#REF!&gt;1,#REF!&gt;1,#REF!&gt;1,#REF!&gt;1,#REF!&gt;1,#REF!&gt;1,#REF!&gt;1,#REF!&gt;1,#REF!&gt;1,#REF!&gt;1,#REF!&gt;1,#REF!&gt;1,#REF!&gt;1,#REF!&gt;1)</f>
        <v>#REF!</v>
      </c>
      <c r="CP531" s="36" t="b">
        <f>OR(DR531&gt;1,DS531&gt;1,DT531&gt;1,DU531&gt;1,DV531&gt;1,DW531&gt;1,DX531&gt;1,DY531&gt;1,DZ531&gt;1,EA531&gt;1,EB531&gt;1,EC531&gt;1,ED531&gt;1,EE531&gt;1,EF531&gt;1,EG531&gt;1,EH531&gt;1,EI531&gt;1,EJ531&gt;1,EK531&gt;1,EL531&gt;1,EM531&gt;1,EN531&gt;1,EO531&gt;1,EP531&gt;1,EQ531&gt;1,ER531&gt;1,ES531&gt;1,ET531&gt;1,EU531&gt;1,EV531&gt;1,EW531&gt;1,EX531&gt;1,EY531&gt;1,EZ531&gt;1,FA531&gt;1,FB531&gt;1,FC531&gt;1,FD531&gt;1,FE531&gt;1)</f>
        <v>0</v>
      </c>
      <c r="CQ531" s="35"/>
      <c r="CR531" s="34">
        <f>COUNTIF($F531:$CN531,CR$101)</f>
        <v>0</v>
      </c>
      <c r="CS531" s="33">
        <f>COUNTIF($F531:$CN531,CS$101)</f>
        <v>0</v>
      </c>
      <c r="CT531" s="32">
        <f>COUNTIF($F531:$CN531,CT$101)</f>
        <v>0</v>
      </c>
      <c r="CU531" s="31">
        <f>COUNTIF($F531:$CN531,CU$101)</f>
        <v>0</v>
      </c>
      <c r="CV531" s="30">
        <f>COUNTIF($F531:$CN531,CV$101)</f>
        <v>0</v>
      </c>
      <c r="CW531" s="29">
        <f>COUNTIF($F531:$CN531,CW$101)</f>
        <v>0</v>
      </c>
      <c r="CX531" s="24">
        <f>COUNTIF($F531:$CN531,CX$101)</f>
        <v>0</v>
      </c>
      <c r="CY531" s="28">
        <f>COUNTIF($F531:$CN531,CY$101)</f>
        <v>0</v>
      </c>
      <c r="CZ531" s="27">
        <f>COUNTIF($F531:$CN531,CZ$101)</f>
        <v>0</v>
      </c>
      <c r="DA531" s="26">
        <f>COUNTIF($F531:$CN531,DA$101)</f>
        <v>0</v>
      </c>
      <c r="DB531" s="25">
        <f>COUNTIF($F531:$CN531,DB$101)</f>
        <v>0</v>
      </c>
      <c r="DC531" s="24">
        <f>COUNTIF($F531:$CN531,DC$101)</f>
        <v>0</v>
      </c>
      <c r="DD531" s="13"/>
      <c r="DE531" s="13"/>
      <c r="DF531" s="23"/>
      <c r="DG531" s="23"/>
      <c r="DH531" s="23"/>
      <c r="DI531" s="23"/>
      <c r="DJ531" s="23"/>
      <c r="DK531" s="23"/>
      <c r="DL531" s="23"/>
      <c r="DM531" s="23"/>
      <c r="DN531" s="23"/>
      <c r="DO531" s="23"/>
      <c r="DP531" s="22"/>
      <c r="DQ531" s="21"/>
      <c r="DR531" s="20">
        <f>COUNTIF($F531:$CN531,DR$101)</f>
        <v>0</v>
      </c>
      <c r="DS531" s="19">
        <f>COUNTIF($F531:$CN531,DS$101)</f>
        <v>0</v>
      </c>
      <c r="DT531" s="19">
        <f>COUNTIF($F531:$CN531,DT$101)</f>
        <v>0</v>
      </c>
      <c r="DU531" s="19">
        <f>COUNTIF($F531:$CN531,DU$101)</f>
        <v>0</v>
      </c>
      <c r="DV531" s="19">
        <f>COUNTIF($F531:$CN531,DV$101)</f>
        <v>0</v>
      </c>
      <c r="DW531" s="19">
        <f>COUNTIF($F531:$CN531,DW$101)</f>
        <v>0</v>
      </c>
      <c r="DX531" s="19">
        <f>COUNTIF($F531:$CN531,DX$101)</f>
        <v>0</v>
      </c>
      <c r="DY531" s="19">
        <f>COUNTIF($F531:$CN531,DY$101)</f>
        <v>0</v>
      </c>
      <c r="DZ531" s="19">
        <f>COUNTIF($F531:$CN531,DZ$101)</f>
        <v>0</v>
      </c>
      <c r="EA531" s="19">
        <f>COUNTIF($F531:$CN531,EA$101)</f>
        <v>0</v>
      </c>
      <c r="EB531" s="19">
        <f>COUNTIF($F531:$CN531,EB$101)</f>
        <v>0</v>
      </c>
      <c r="EC531" s="19">
        <f>COUNTIF($F531:$CN531,EC$101)</f>
        <v>0</v>
      </c>
      <c r="ED531" s="19">
        <f>COUNTIF($F531:$CN531,ED$101)</f>
        <v>0</v>
      </c>
      <c r="EE531" s="19">
        <f>COUNTIF($F531:$CN531,EE$101)</f>
        <v>0</v>
      </c>
      <c r="EF531" s="19">
        <f>COUNTIF($F531:$CN531,EF$101)</f>
        <v>0</v>
      </c>
      <c r="EG531" s="19">
        <f>COUNTIF($F531:$CN531,EG$101)</f>
        <v>0</v>
      </c>
      <c r="EH531" s="19">
        <f>COUNTIF($F531:$CN531,EH$101)</f>
        <v>0</v>
      </c>
      <c r="EI531" s="19">
        <f>COUNTIF($F531:$CN531,EI$101)</f>
        <v>0</v>
      </c>
      <c r="EJ531" s="19">
        <f>COUNTIF($F531:$CN531,EJ$101)</f>
        <v>0</v>
      </c>
      <c r="EK531" s="19">
        <f>COUNTIF($F531:$CN531,EK$101)</f>
        <v>0</v>
      </c>
      <c r="EL531" s="19">
        <f>COUNTIF($F531:$CN531,EL$101)</f>
        <v>0</v>
      </c>
      <c r="EM531" s="19">
        <f>COUNTIF($F531:$CN531,EM$101)</f>
        <v>0</v>
      </c>
      <c r="EN531" s="19">
        <f>COUNTIF($F531:$CN531,EN$101)</f>
        <v>0</v>
      </c>
      <c r="EO531" s="19">
        <f>COUNTIF($F531:$CN531,EO$101)</f>
        <v>0</v>
      </c>
      <c r="EP531" s="19">
        <f>COUNTIF($F531:$CN531,EP$101)</f>
        <v>0</v>
      </c>
      <c r="EQ531" s="19">
        <f>COUNTIF($F531:$CN531,EQ$101)</f>
        <v>0</v>
      </c>
      <c r="ER531" s="19">
        <f>COUNTIF($F531:$CN531,ER$101)</f>
        <v>0</v>
      </c>
      <c r="ES531" s="19">
        <f>COUNTIF($F531:$CN531,ES$101)</f>
        <v>0</v>
      </c>
      <c r="ET531" s="19">
        <f>COUNTIF($F531:$CN531,ET$101)</f>
        <v>0</v>
      </c>
      <c r="EU531" s="19">
        <f>COUNTIF($F531:$CN531,EU$101)</f>
        <v>0</v>
      </c>
      <c r="EV531" s="19">
        <f>COUNTIF($F531:$CN531,EV$101)</f>
        <v>0</v>
      </c>
      <c r="EW531" s="19">
        <f>COUNTIF($F531:$CN531,EW$101)</f>
        <v>0</v>
      </c>
      <c r="EX531" s="19">
        <f>COUNTIF($F531:$CN531,EX$101)</f>
        <v>0</v>
      </c>
      <c r="EY531" s="19">
        <f>COUNTIF($F531:$CN531,EY$101)</f>
        <v>0</v>
      </c>
      <c r="EZ531" s="19">
        <f>COUNTIF($F531:$CN531,EZ$101)</f>
        <v>0</v>
      </c>
      <c r="FA531" s="19">
        <f>COUNTIF($F531:$CN531,FA$101)</f>
        <v>0</v>
      </c>
      <c r="FB531" s="19">
        <f>COUNTIF($F531:$CN531,FB$101)</f>
        <v>0</v>
      </c>
      <c r="FC531" s="19">
        <f>COUNTIF($F531:$CN531,FC$101)</f>
        <v>0</v>
      </c>
      <c r="FD531" s="19">
        <f>COUNTIF($F531:$CN531,FD$101)</f>
        <v>0</v>
      </c>
      <c r="FE531" s="19">
        <f>COUNTIF($F531:$CN531,FE$101)</f>
        <v>0</v>
      </c>
    </row>
    <row r="532" spans="1:161" x14ac:dyDescent="0.2">
      <c r="A532" s="18" t="str">
        <f>CHOOSE(WEEKDAY($E532),"Dimanche","Lundi","Mardi","Mercredi","Jeudi","Vendredi","")</f>
        <v>Jeudi</v>
      </c>
      <c r="B532" s="17"/>
      <c r="C532" s="17">
        <f>IF(M532&lt;&gt;"Cong. ",C530+1,C530+0)</f>
        <v>182</v>
      </c>
      <c r="D532" s="17">
        <f>IF(M532="",D530+1,D530+0)</f>
        <v>77</v>
      </c>
      <c r="E532" s="16">
        <v>44357</v>
      </c>
      <c r="F532" s="7"/>
      <c r="G532" s="44"/>
      <c r="H532" s="44"/>
      <c r="I532" s="44"/>
      <c r="J532" s="44"/>
      <c r="K532" s="44"/>
      <c r="L532" s="44"/>
      <c r="M532" s="43"/>
      <c r="N532" s="40" t="str">
        <f>IFERROR((COUNTIF(H532,[1]Locaux!$A$8)+COUNTIF(H532,[1]Locaux!$A$9)+COUNTIF(H532,[1]Locaux!$A$10)+COUNTIF(H532,[1]Locaux!$A$11)+COUNTIF(H532,[1]Locaux!$A$12)+COUNTIF(H532,[1]Locaux!$A$15)+COUNTIF(H532,[1]Locaux!$A$16)+COUNTIF(H532,[1]Locaux!$A$17))/(COUNTIF(G532,"*")+COUNTIF(K532,"*")+COUNTIF(M532,"*")),"0")</f>
        <v>0</v>
      </c>
      <c r="O532" s="7"/>
      <c r="P532" s="44"/>
      <c r="Q532" s="44"/>
      <c r="R532" s="44"/>
      <c r="S532" s="44"/>
      <c r="T532" s="44"/>
      <c r="U532" s="44"/>
      <c r="V532" s="43"/>
      <c r="W532" s="40" t="str">
        <f>IFERROR((COUNTIF(Q532,[1]Locaux!$A$8)+COUNTIF(Q532,[1]Locaux!$A$9)+COUNTIF(Q532,[1]Locaux!$A$10)+COUNTIF(Q532,[1]Locaux!$A$11)+COUNTIF(Q532,[1]Locaux!$A$12)+COUNTIF(Q532,[1]Locaux!$A$15)+COUNTIF(Q532,[1]Locaux!$A$16)+COUNTIF(Q532,[1]Locaux!$A$17))/(COUNTIF(P532,"*")+COUNTIF(T532,"*")+COUNTIF(V532,"*")),"0")</f>
        <v>0</v>
      </c>
      <c r="X532" s="7"/>
      <c r="Y532" s="44"/>
      <c r="Z532" s="44"/>
      <c r="AA532" s="44"/>
      <c r="AB532" s="44"/>
      <c r="AC532" s="44"/>
      <c r="AD532" s="44"/>
      <c r="AE532" s="43"/>
      <c r="AF532" s="40" t="str">
        <f>IFERROR((COUNTIF(Z532,[1]Locaux!$A$8)+COUNTIF(Z532,[1]Locaux!$A$9)+COUNTIF(Z532,[1]Locaux!$A$10)+COUNTIF(Z532,[1]Locaux!$A$11)+COUNTIF(Z532,[1]Locaux!$A$12)+COUNTIF(Z532,[1]Locaux!$A$15)+COUNTIF(Z532,[1]Locaux!$A$16)+COUNTIF(Z532,[1]Locaux!$A$17))/(COUNTIF(Y532,"*")+COUNTIF(AC532,"*")+COUNTIF(AE532,"*")),"0")</f>
        <v>0</v>
      </c>
      <c r="AG532" s="7" t="s">
        <v>0</v>
      </c>
      <c r="AH532" s="44"/>
      <c r="AI532" s="44"/>
      <c r="AJ532" s="44"/>
      <c r="AK532" s="44"/>
      <c r="AL532" s="44"/>
      <c r="AM532" s="44"/>
      <c r="AN532" s="43"/>
      <c r="AO532" s="40" t="str">
        <f>IFERROR((COUNTIF(AI532,[1]Locaux!$A$8)+COUNTIF(AI532,[1]Locaux!$A$9)+COUNTIF(AI532,[1]Locaux!$A$10)+COUNTIF(AI532,[1]Locaux!$A$11)+COUNTIF(AI532,[1]Locaux!$A$12)+COUNTIF(AI532,[1]Locaux!$A$15)+COUNTIF(AI532,[1]Locaux!$A$16)+COUNTIF(AI532,[1]Locaux!$A$17))/(COUNTIF(AH532,"*")+COUNTIF(AL532,"*")+COUNTIF(AN532,"*")),"0")</f>
        <v>0</v>
      </c>
      <c r="AP532" s="7" t="s">
        <v>0</v>
      </c>
      <c r="AQ532" s="44"/>
      <c r="AR532" s="44"/>
      <c r="AS532" s="44"/>
      <c r="AT532" s="44"/>
      <c r="AU532" s="44"/>
      <c r="AV532" s="44"/>
      <c r="AW532" s="43"/>
      <c r="AX532" s="40" t="str">
        <f>IFERROR((COUNTIF(AR532,[1]Locaux!$A$8)+COUNTIF(AR532,[1]Locaux!$A$9)+COUNTIF(AR532,[1]Locaux!$A$10)+COUNTIF(AR532,[1]Locaux!$A$11)+COUNTIF(AR532,[1]Locaux!$A$12)+COUNTIF(AR532,[1]Locaux!$A$15)+COUNTIF(AR532,[1]Locaux!$A$16)+COUNTIF(AR532,[1]Locaux!$A$17))/(COUNTIF(AQ532,"*")+COUNTIF(AU532,"*")+COUNTIF(AW532,"*")),"0")</f>
        <v>0</v>
      </c>
      <c r="AY532" s="7" t="s">
        <v>16</v>
      </c>
      <c r="AZ532" s="44"/>
      <c r="BA532" s="44"/>
      <c r="BB532" s="44"/>
      <c r="BC532" s="44"/>
      <c r="BD532" s="44"/>
      <c r="BE532" s="44"/>
      <c r="BF532" s="43"/>
      <c r="BG532" s="40" t="str">
        <f>IFERROR((COUNTIF(BA532,[1]Locaux!$A$8)+COUNTIF(BA532,[1]Locaux!$A$9)+COUNTIF(BA532,[1]Locaux!$A$10)+COUNTIF(BA532,[1]Locaux!$A$11)+COUNTIF(BA532,[1]Locaux!$A$12)+COUNTIF(BA532,[1]Locaux!$A$15)+COUNTIF(BA532,[1]Locaux!$A$16)+COUNTIF(BA532,[1]Locaux!$A$17))/(COUNTIF(AZ532,"*")+COUNTIF(BD532,"*")+COUNTIF(BF532,"*")),"0")</f>
        <v>0</v>
      </c>
      <c r="BH532" s="7"/>
      <c r="BI532" s="44"/>
      <c r="BJ532" s="44"/>
      <c r="BK532" s="44"/>
      <c r="BL532" s="44"/>
      <c r="BM532" s="44"/>
      <c r="BN532" s="44"/>
      <c r="BO532" s="43"/>
      <c r="BP532" s="40" t="str">
        <f>IFERROR((COUNTIF(BJ532,[1]Locaux!$A$8)+COUNTIF(BJ532,[1]Locaux!$A$9)+COUNTIF(BJ532,[1]Locaux!$A$10)+COUNTIF(BJ532,[1]Locaux!$A$11)+COUNTIF(BJ532,[1]Locaux!$A$12)+COUNTIF(BJ532,[1]Locaux!$A$15)+COUNTIF(BJ532,[1]Locaux!$A$16)+COUNTIF(BJ532,[1]Locaux!$A$17))/(COUNTIF(BI532,"*")+COUNTIF(BM532,"*")+COUNTIF(BO532,"*")),"0")</f>
        <v>0</v>
      </c>
      <c r="BQ532" s="7"/>
      <c r="BR532" s="44"/>
      <c r="BS532" s="44"/>
      <c r="BT532" s="44"/>
      <c r="BU532" s="44"/>
      <c r="BV532" s="44"/>
      <c r="BW532" s="44"/>
      <c r="BX532" s="43"/>
      <c r="BY532" s="7"/>
      <c r="BZ532" s="44"/>
      <c r="CA532" s="44"/>
      <c r="CB532" s="44"/>
      <c r="CC532" s="44"/>
      <c r="CD532" s="44"/>
      <c r="CE532" s="44"/>
      <c r="CF532" s="43"/>
      <c r="CG532" s="7"/>
      <c r="CH532" s="44"/>
      <c r="CI532" s="44"/>
      <c r="CJ532" s="44"/>
      <c r="CK532" s="44"/>
      <c r="CL532" s="44"/>
      <c r="CM532" s="44"/>
      <c r="CN532" s="43"/>
      <c r="CO532" s="37" t="e">
        <f>OR(CR532&gt;1,CS532&gt;1,CT532&gt;1,CU532&gt;1,CV532&gt;1,CW532&gt;1,CX532&gt;1,CY532&gt;1,CZ532&gt;1,DA532&gt;1,DB532&gt;1,DC532&gt;1,#REF!&gt;1,#REF!&gt;1,#REF!&gt;1,#REF!&gt;1,#REF!&gt;1,#REF!&gt;1,#REF!&gt;1,#REF!&gt;1,#REF!&gt;1,#REF!&gt;1,#REF!&gt;1,#REF!&gt;1,#REF!&gt;1,#REF!&gt;1,#REF!&gt;1,#REF!&gt;1,#REF!&gt;1,#REF!&gt;1)</f>
        <v>#REF!</v>
      </c>
      <c r="CP532" s="36" t="b">
        <f>OR(DR532&gt;1,DS532&gt;1,DT532&gt;1,DU532&gt;1,DV532&gt;1,DW532&gt;1,DX532&gt;1,DY532&gt;1,DZ532&gt;1,EA532&gt;1,EB532&gt;1,EC532&gt;1,ED532&gt;1,EE532&gt;1,EF532&gt;1,EG532&gt;1,EH532&gt;1,EI532&gt;1,EJ532&gt;1,EK532&gt;1,EL532&gt;1,EM532&gt;1,EN532&gt;1,EO532&gt;1,EP532&gt;1,EQ532&gt;1,ER532&gt;1,ES532&gt;1,ET532&gt;1,EU532&gt;1,EV532&gt;1,EW532&gt;1,EX532&gt;1,EY532&gt;1,EZ532&gt;1,FA532&gt;1,FB532&gt;1,FC532&gt;1,FD532&gt;1,FE532&gt;1)</f>
        <v>0</v>
      </c>
      <c r="CQ532" s="35"/>
      <c r="CR532" s="34">
        <f>COUNTIF($F532:$CN532,CR$101)</f>
        <v>0</v>
      </c>
      <c r="CS532" s="33">
        <f>COUNTIF($F532:$CN532,CS$101)</f>
        <v>0</v>
      </c>
      <c r="CT532" s="32">
        <f>COUNTIF($F532:$CN532,CT$101)</f>
        <v>0</v>
      </c>
      <c r="CU532" s="31">
        <f>COUNTIF($F532:$CN532,CU$101)</f>
        <v>0</v>
      </c>
      <c r="CV532" s="30">
        <f>COUNTIF($F532:$CN532,CV$101)</f>
        <v>0</v>
      </c>
      <c r="CW532" s="29">
        <f>COUNTIF($F532:$CN532,CW$101)</f>
        <v>0</v>
      </c>
      <c r="CX532" s="24">
        <f>COUNTIF($F532:$CN532,CX$101)</f>
        <v>0</v>
      </c>
      <c r="CY532" s="28">
        <f>COUNTIF($F532:$CN532,CY$101)</f>
        <v>0</v>
      </c>
      <c r="CZ532" s="27">
        <f>COUNTIF($F532:$CN532,CZ$101)</f>
        <v>0</v>
      </c>
      <c r="DA532" s="26">
        <f>COUNTIF($F532:$CN532,DA$101)</f>
        <v>0</v>
      </c>
      <c r="DB532" s="25">
        <f>COUNTIF($F532:$CN532,DB$101)</f>
        <v>0</v>
      </c>
      <c r="DC532" s="24">
        <f>COUNTIF($F532:$CN532,DC$101)</f>
        <v>0</v>
      </c>
      <c r="DD532" s="13"/>
      <c r="DE532" s="13"/>
      <c r="DF532" s="23"/>
      <c r="DG532" s="23"/>
      <c r="DH532" s="23"/>
      <c r="DI532" s="23"/>
      <c r="DJ532" s="23"/>
      <c r="DK532" s="23"/>
      <c r="DL532" s="23"/>
      <c r="DM532" s="23"/>
      <c r="DN532" s="23"/>
      <c r="DO532" s="23"/>
      <c r="DP532" s="22"/>
      <c r="DQ532" s="21"/>
      <c r="DR532" s="20">
        <f>COUNTIF($F532:$CN532,DR$101)</f>
        <v>0</v>
      </c>
      <c r="DS532" s="19">
        <f>COUNTIF($F532:$CN532,DS$101)</f>
        <v>0</v>
      </c>
      <c r="DT532" s="19">
        <f>COUNTIF($F532:$CN532,DT$101)</f>
        <v>0</v>
      </c>
      <c r="DU532" s="19">
        <f>COUNTIF($F532:$CN532,DU$101)</f>
        <v>0</v>
      </c>
      <c r="DV532" s="19">
        <f>COUNTIF($F532:$CN532,DV$101)</f>
        <v>0</v>
      </c>
      <c r="DW532" s="19">
        <f>COUNTIF($F532:$CN532,DW$101)</f>
        <v>0</v>
      </c>
      <c r="DX532" s="19">
        <f>COUNTIF($F532:$CN532,DX$101)</f>
        <v>0</v>
      </c>
      <c r="DY532" s="19">
        <f>COUNTIF($F532:$CN532,DY$101)</f>
        <v>0</v>
      </c>
      <c r="DZ532" s="19">
        <f>COUNTIF($F532:$CN532,DZ$101)</f>
        <v>0</v>
      </c>
      <c r="EA532" s="19">
        <f>COUNTIF($F532:$CN532,EA$101)</f>
        <v>0</v>
      </c>
      <c r="EB532" s="19">
        <f>COUNTIF($F532:$CN532,EB$101)</f>
        <v>0</v>
      </c>
      <c r="EC532" s="19">
        <f>COUNTIF($F532:$CN532,EC$101)</f>
        <v>0</v>
      </c>
      <c r="ED532" s="19">
        <f>COUNTIF($F532:$CN532,ED$101)</f>
        <v>0</v>
      </c>
      <c r="EE532" s="19">
        <f>COUNTIF($F532:$CN532,EE$101)</f>
        <v>0</v>
      </c>
      <c r="EF532" s="19">
        <f>COUNTIF($F532:$CN532,EF$101)</f>
        <v>0</v>
      </c>
      <c r="EG532" s="19">
        <f>COUNTIF($F532:$CN532,EG$101)</f>
        <v>0</v>
      </c>
      <c r="EH532" s="19">
        <f>COUNTIF($F532:$CN532,EH$101)</f>
        <v>0</v>
      </c>
      <c r="EI532" s="19">
        <f>COUNTIF($F532:$CN532,EI$101)</f>
        <v>0</v>
      </c>
      <c r="EJ532" s="19">
        <f>COUNTIF($F532:$CN532,EJ$101)</f>
        <v>0</v>
      </c>
      <c r="EK532" s="19">
        <f>COUNTIF($F532:$CN532,EK$101)</f>
        <v>0</v>
      </c>
      <c r="EL532" s="19">
        <f>COUNTIF($F532:$CN532,EL$101)</f>
        <v>0</v>
      </c>
      <c r="EM532" s="19">
        <f>COUNTIF($F532:$CN532,EM$101)</f>
        <v>0</v>
      </c>
      <c r="EN532" s="19">
        <f>COUNTIF($F532:$CN532,EN$101)</f>
        <v>0</v>
      </c>
      <c r="EO532" s="19">
        <f>COUNTIF($F532:$CN532,EO$101)</f>
        <v>0</v>
      </c>
      <c r="EP532" s="19">
        <f>COUNTIF($F532:$CN532,EP$101)</f>
        <v>0</v>
      </c>
      <c r="EQ532" s="19">
        <f>COUNTIF($F532:$CN532,EQ$101)</f>
        <v>0</v>
      </c>
      <c r="ER532" s="19">
        <f>COUNTIF($F532:$CN532,ER$101)</f>
        <v>0</v>
      </c>
      <c r="ES532" s="19">
        <f>COUNTIF($F532:$CN532,ES$101)</f>
        <v>0</v>
      </c>
      <c r="ET532" s="19">
        <f>COUNTIF($F532:$CN532,ET$101)</f>
        <v>0</v>
      </c>
      <c r="EU532" s="19">
        <f>COUNTIF($F532:$CN532,EU$101)</f>
        <v>0</v>
      </c>
      <c r="EV532" s="19">
        <f>COUNTIF($F532:$CN532,EV$101)</f>
        <v>0</v>
      </c>
      <c r="EW532" s="19">
        <f>COUNTIF($F532:$CN532,EW$101)</f>
        <v>0</v>
      </c>
      <c r="EX532" s="19">
        <f>COUNTIF($F532:$CN532,EX$101)</f>
        <v>0</v>
      </c>
      <c r="EY532" s="19">
        <f>COUNTIF($F532:$CN532,EY$101)</f>
        <v>0</v>
      </c>
      <c r="EZ532" s="19">
        <f>COUNTIF($F532:$CN532,EZ$101)</f>
        <v>0</v>
      </c>
      <c r="FA532" s="19">
        <f>COUNTIF($F532:$CN532,FA$101)</f>
        <v>0</v>
      </c>
      <c r="FB532" s="19">
        <f>COUNTIF($F532:$CN532,FB$101)</f>
        <v>0</v>
      </c>
      <c r="FC532" s="19">
        <f>COUNTIF($F532:$CN532,FC$101)</f>
        <v>0</v>
      </c>
      <c r="FD532" s="19">
        <f>COUNTIF($F532:$CN532,FD$101)</f>
        <v>0</v>
      </c>
      <c r="FE532" s="19">
        <f>COUNTIF($F532:$CN532,FE$101)</f>
        <v>0</v>
      </c>
    </row>
    <row r="533" spans="1:161" ht="13.5" thickBot="1" x14ac:dyDescent="0.25">
      <c r="A533" s="12"/>
      <c r="B533" s="11"/>
      <c r="C533" s="11"/>
      <c r="D533" s="11"/>
      <c r="E533" s="10"/>
      <c r="F533" s="6"/>
      <c r="G533" s="39"/>
      <c r="H533" s="39"/>
      <c r="I533" s="39"/>
      <c r="J533" s="39"/>
      <c r="K533" s="39"/>
      <c r="L533" s="39"/>
      <c r="M533" s="38"/>
      <c r="N533" s="40" t="str">
        <f>IFERROR((COUNTIF(H533,[1]Locaux!$A$8)+COUNTIF(H533,[1]Locaux!$A$9)+COUNTIF(H533,[1]Locaux!$A$10)+COUNTIF(H533,[1]Locaux!$A$11)+COUNTIF(H533,[1]Locaux!$A$12)+COUNTIF(H533,[1]Locaux!$A$15)+COUNTIF(H533,[1]Locaux!$A$16)+COUNTIF(H533,[1]Locaux!$A$17))/(COUNTIF(G533,"*")+COUNTIF(K533,"*")+COUNTIF(M533,"*")),"0")</f>
        <v>0</v>
      </c>
      <c r="O533" s="6"/>
      <c r="P533" s="39"/>
      <c r="Q533" s="39"/>
      <c r="R533" s="39"/>
      <c r="S533" s="39"/>
      <c r="T533" s="39"/>
      <c r="U533" s="39"/>
      <c r="V533" s="38"/>
      <c r="W533" s="40" t="str">
        <f>IFERROR((COUNTIF(Q533,[1]Locaux!$A$8)+COUNTIF(Q533,[1]Locaux!$A$9)+COUNTIF(Q533,[1]Locaux!$A$10)+COUNTIF(Q533,[1]Locaux!$A$11)+COUNTIF(Q533,[1]Locaux!$A$12)+COUNTIF(Q533,[1]Locaux!$A$15)+COUNTIF(Q533,[1]Locaux!$A$16)+COUNTIF(Q533,[1]Locaux!$A$17))/(COUNTIF(P533,"*")+COUNTIF(T533,"*")+COUNTIF(V533,"*")),"0")</f>
        <v>0</v>
      </c>
      <c r="X533" s="6"/>
      <c r="Y533" s="39"/>
      <c r="Z533" s="39"/>
      <c r="AA533" s="39"/>
      <c r="AB533" s="39"/>
      <c r="AC533" s="39"/>
      <c r="AD533" s="39"/>
      <c r="AE533" s="38"/>
      <c r="AF533" s="40" t="str">
        <f>IFERROR((COUNTIF(Z533,[1]Locaux!$A$8)+COUNTIF(Z533,[1]Locaux!$A$9)+COUNTIF(Z533,[1]Locaux!$A$10)+COUNTIF(Z533,[1]Locaux!$A$11)+COUNTIF(Z533,[1]Locaux!$A$12)+COUNTIF(Z533,[1]Locaux!$A$15)+COUNTIF(Z533,[1]Locaux!$A$16)+COUNTIF(Z533,[1]Locaux!$A$17))/(COUNTIF(Y533,"*")+COUNTIF(AC533,"*")+COUNTIF(AE533,"*")),"0")</f>
        <v>0</v>
      </c>
      <c r="AG533" s="6" t="s">
        <v>0</v>
      </c>
      <c r="AH533" s="39"/>
      <c r="AI533" s="39"/>
      <c r="AJ533" s="39"/>
      <c r="AK533" s="39"/>
      <c r="AL533" s="39"/>
      <c r="AM533" s="39"/>
      <c r="AN533" s="38"/>
      <c r="AO533" s="40" t="str">
        <f>IFERROR((COUNTIF(AI533,[1]Locaux!$A$8)+COUNTIF(AI533,[1]Locaux!$A$9)+COUNTIF(AI533,[1]Locaux!$A$10)+COUNTIF(AI533,[1]Locaux!$A$11)+COUNTIF(AI533,[1]Locaux!$A$12)+COUNTIF(AI533,[1]Locaux!$A$15)+COUNTIF(AI533,[1]Locaux!$A$16)+COUNTIF(AI533,[1]Locaux!$A$17))/(COUNTIF(AH533,"*")+COUNTIF(AL533,"*")+COUNTIF(AN533,"*")),"0")</f>
        <v>0</v>
      </c>
      <c r="AP533" s="6" t="s">
        <v>0</v>
      </c>
      <c r="AQ533" s="39"/>
      <c r="AR533" s="39"/>
      <c r="AS533" s="39"/>
      <c r="AT533" s="39"/>
      <c r="AU533" s="39"/>
      <c r="AV533" s="39"/>
      <c r="AW533" s="38"/>
      <c r="AX533" s="40" t="str">
        <f>IFERROR((COUNTIF(AR533,[1]Locaux!$A$8)+COUNTIF(AR533,[1]Locaux!$A$9)+COUNTIF(AR533,[1]Locaux!$A$10)+COUNTIF(AR533,[1]Locaux!$A$11)+COUNTIF(AR533,[1]Locaux!$A$12)+COUNTIF(AR533,[1]Locaux!$A$15)+COUNTIF(AR533,[1]Locaux!$A$16)+COUNTIF(AR533,[1]Locaux!$A$17))/(COUNTIF(AQ533,"*")+COUNTIF(AU533,"*")+COUNTIF(AW533,"*")),"0")</f>
        <v>0</v>
      </c>
      <c r="AY533" s="6" t="s">
        <v>16</v>
      </c>
      <c r="AZ533" s="39"/>
      <c r="BA533" s="39">
        <v>12</v>
      </c>
      <c r="BB533" s="39"/>
      <c r="BC533" s="39"/>
      <c r="BD533" s="39"/>
      <c r="BE533" s="39"/>
      <c r="BF533" s="38"/>
      <c r="BG533" s="40" t="str">
        <f>IFERROR((COUNTIF(BA533,[1]Locaux!$A$8)+COUNTIF(BA533,[1]Locaux!$A$9)+COUNTIF(BA533,[1]Locaux!$A$10)+COUNTIF(BA533,[1]Locaux!$A$11)+COUNTIF(BA533,[1]Locaux!$A$12)+COUNTIF(BA533,[1]Locaux!$A$15)+COUNTIF(BA533,[1]Locaux!$A$16)+COUNTIF(BA533,[1]Locaux!$A$17))/(COUNTIF(AZ533,"*")+COUNTIF(BD533,"*")+COUNTIF(BF533,"*")),"0")</f>
        <v>0</v>
      </c>
      <c r="BH533" s="6"/>
      <c r="BI533" s="39"/>
      <c r="BJ533" s="39"/>
      <c r="BK533" s="39"/>
      <c r="BL533" s="39"/>
      <c r="BM533" s="39"/>
      <c r="BN533" s="39"/>
      <c r="BO533" s="38"/>
      <c r="BP533" s="40" t="str">
        <f>IFERROR((COUNTIF(BJ533,[1]Locaux!$A$8)+COUNTIF(BJ533,[1]Locaux!$A$9)+COUNTIF(BJ533,[1]Locaux!$A$10)+COUNTIF(BJ533,[1]Locaux!$A$11)+COUNTIF(BJ533,[1]Locaux!$A$12)+COUNTIF(BJ533,[1]Locaux!$A$15)+COUNTIF(BJ533,[1]Locaux!$A$16)+COUNTIF(BJ533,[1]Locaux!$A$17))/(COUNTIF(BI533,"*")+COUNTIF(BM533,"*")+COUNTIF(BO533,"*")),"0")</f>
        <v>0</v>
      </c>
      <c r="BQ533" s="6"/>
      <c r="BR533" s="39"/>
      <c r="BS533" s="39"/>
      <c r="BT533" s="39"/>
      <c r="BU533" s="39"/>
      <c r="BV533" s="39"/>
      <c r="BW533" s="39"/>
      <c r="BX533" s="38"/>
      <c r="BY533" s="6"/>
      <c r="BZ533" s="39"/>
      <c r="CA533" s="39"/>
      <c r="CB533" s="39"/>
      <c r="CC533" s="39"/>
      <c r="CD533" s="39"/>
      <c r="CE533" s="39"/>
      <c r="CF533" s="38"/>
      <c r="CG533" s="6"/>
      <c r="CH533" s="39"/>
      <c r="CI533" s="39"/>
      <c r="CJ533" s="39"/>
      <c r="CK533" s="39"/>
      <c r="CL533" s="39"/>
      <c r="CM533" s="39"/>
      <c r="CN533" s="38"/>
      <c r="CO533" s="37" t="e">
        <f>OR(CR533&gt;1,CS533&gt;1,CT533&gt;1,CU533&gt;1,CV533&gt;1,CW533&gt;1,CX533&gt;1,CY533&gt;1,CZ533&gt;1,DA533&gt;1,DB533&gt;1,DC533&gt;1,#REF!&gt;1,#REF!&gt;1,#REF!&gt;1,#REF!&gt;1,#REF!&gt;1,#REF!&gt;1,#REF!&gt;1,#REF!&gt;1,#REF!&gt;1,#REF!&gt;1,#REF!&gt;1,#REF!&gt;1,#REF!&gt;1,#REF!&gt;1,#REF!&gt;1,#REF!&gt;1,#REF!&gt;1,#REF!&gt;1)</f>
        <v>#REF!</v>
      </c>
      <c r="CP533" s="36" t="b">
        <f>OR(DR533&gt;1,DS533&gt;1,DT533&gt;1,DU533&gt;1,DV533&gt;1,DW533&gt;1,DX533&gt;1,DY533&gt;1,DZ533&gt;1,EA533&gt;1,EB533&gt;1,EC533&gt;1,ED533&gt;1,EE533&gt;1,EF533&gt;1,EG533&gt;1,EH533&gt;1,EI533&gt;1,EJ533&gt;1,EK533&gt;1,EL533&gt;1,EM533&gt;1,EN533&gt;1,EO533&gt;1,EP533&gt;1,EQ533&gt;1,ER533&gt;1,ES533&gt;1,ET533&gt;1,EU533&gt;1,EV533&gt;1,EW533&gt;1,EX533&gt;1,EY533&gt;1,EZ533&gt;1,FA533&gt;1,FB533&gt;1,FC533&gt;1,FD533&gt;1,FE533&gt;1)</f>
        <v>0</v>
      </c>
      <c r="CQ533" s="35"/>
      <c r="CR533" s="34">
        <f>COUNTIF($F533:$CN533,CR$101)</f>
        <v>0</v>
      </c>
      <c r="CS533" s="33">
        <f>COUNTIF($F533:$CN533,CS$101)</f>
        <v>0</v>
      </c>
      <c r="CT533" s="32">
        <f>COUNTIF($F533:$CN533,CT$101)</f>
        <v>0</v>
      </c>
      <c r="CU533" s="31">
        <f>COUNTIF($F533:$CN533,CU$101)</f>
        <v>0</v>
      </c>
      <c r="CV533" s="30">
        <f>COUNTIF($F533:$CN533,CV$101)</f>
        <v>0</v>
      </c>
      <c r="CW533" s="29">
        <f>COUNTIF($F533:$CN533,CW$101)</f>
        <v>0</v>
      </c>
      <c r="CX533" s="24">
        <f>COUNTIF($F533:$CN533,CX$101)</f>
        <v>0</v>
      </c>
      <c r="CY533" s="28">
        <f>COUNTIF($F533:$CN533,CY$101)</f>
        <v>0</v>
      </c>
      <c r="CZ533" s="27">
        <f>COUNTIF($F533:$CN533,CZ$101)</f>
        <v>0</v>
      </c>
      <c r="DA533" s="26">
        <f>COUNTIF($F533:$CN533,DA$101)</f>
        <v>0</v>
      </c>
      <c r="DB533" s="25">
        <f>COUNTIF($F533:$CN533,DB$101)</f>
        <v>0</v>
      </c>
      <c r="DC533" s="24">
        <f>COUNTIF($F533:$CN533,DC$101)</f>
        <v>0</v>
      </c>
      <c r="DD533" s="13"/>
      <c r="DE533" s="13"/>
      <c r="DF533" s="23"/>
      <c r="DG533" s="23"/>
      <c r="DH533" s="23"/>
      <c r="DI533" s="23"/>
      <c r="DJ533" s="23"/>
      <c r="DK533" s="23"/>
      <c r="DL533" s="23"/>
      <c r="DM533" s="23"/>
      <c r="DN533" s="23"/>
      <c r="DO533" s="23"/>
      <c r="DP533" s="22"/>
      <c r="DQ533" s="21"/>
      <c r="DR533" s="20">
        <f>COUNTIF($F533:$CN533,DR$101)</f>
        <v>0</v>
      </c>
      <c r="DS533" s="19">
        <f>COUNTIF($F533:$CN533,DS$101)</f>
        <v>0</v>
      </c>
      <c r="DT533" s="19">
        <f>COUNTIF($F533:$CN533,DT$101)</f>
        <v>0</v>
      </c>
      <c r="DU533" s="19">
        <f>COUNTIF($F533:$CN533,DU$101)</f>
        <v>0</v>
      </c>
      <c r="DV533" s="19">
        <f>COUNTIF($F533:$CN533,DV$101)</f>
        <v>0</v>
      </c>
      <c r="DW533" s="19">
        <f>COUNTIF($F533:$CN533,DW$101)</f>
        <v>0</v>
      </c>
      <c r="DX533" s="19">
        <f>COUNTIF($F533:$CN533,DX$101)</f>
        <v>0</v>
      </c>
      <c r="DY533" s="19">
        <f>COUNTIF($F533:$CN533,DY$101)</f>
        <v>0</v>
      </c>
      <c r="DZ533" s="19">
        <f>COUNTIF($F533:$CN533,DZ$101)</f>
        <v>0</v>
      </c>
      <c r="EA533" s="19">
        <f>COUNTIF($F533:$CN533,EA$101)</f>
        <v>0</v>
      </c>
      <c r="EB533" s="19">
        <f>COUNTIF($F533:$CN533,EB$101)</f>
        <v>0</v>
      </c>
      <c r="EC533" s="19">
        <f>COUNTIF($F533:$CN533,EC$101)</f>
        <v>0</v>
      </c>
      <c r="ED533" s="19">
        <f>COUNTIF($F533:$CN533,ED$101)</f>
        <v>0</v>
      </c>
      <c r="EE533" s="19">
        <f>COUNTIF($F533:$CN533,EE$101)</f>
        <v>0</v>
      </c>
      <c r="EF533" s="19">
        <f>COUNTIF($F533:$CN533,EF$101)</f>
        <v>0</v>
      </c>
      <c r="EG533" s="19">
        <f>COUNTIF($F533:$CN533,EG$101)</f>
        <v>0</v>
      </c>
      <c r="EH533" s="19">
        <f>COUNTIF($F533:$CN533,EH$101)</f>
        <v>0</v>
      </c>
      <c r="EI533" s="19">
        <f>COUNTIF($F533:$CN533,EI$101)</f>
        <v>0</v>
      </c>
      <c r="EJ533" s="19">
        <f>COUNTIF($F533:$CN533,EJ$101)</f>
        <v>0</v>
      </c>
      <c r="EK533" s="19">
        <f>COUNTIF($F533:$CN533,EK$101)</f>
        <v>0</v>
      </c>
      <c r="EL533" s="19">
        <f>COUNTIF($F533:$CN533,EL$101)</f>
        <v>0</v>
      </c>
      <c r="EM533" s="19">
        <f>COUNTIF($F533:$CN533,EM$101)</f>
        <v>0</v>
      </c>
      <c r="EN533" s="19">
        <f>COUNTIF($F533:$CN533,EN$101)</f>
        <v>0</v>
      </c>
      <c r="EO533" s="19">
        <f>COUNTIF($F533:$CN533,EO$101)</f>
        <v>0</v>
      </c>
      <c r="EP533" s="19">
        <f>COUNTIF($F533:$CN533,EP$101)</f>
        <v>0</v>
      </c>
      <c r="EQ533" s="19">
        <f>COUNTIF($F533:$CN533,EQ$101)</f>
        <v>0</v>
      </c>
      <c r="ER533" s="19">
        <f>COUNTIF($F533:$CN533,ER$101)</f>
        <v>0</v>
      </c>
      <c r="ES533" s="19">
        <f>COUNTIF($F533:$CN533,ES$101)</f>
        <v>0</v>
      </c>
      <c r="ET533" s="19">
        <f>COUNTIF($F533:$CN533,ET$101)</f>
        <v>0</v>
      </c>
      <c r="EU533" s="19">
        <f>COUNTIF($F533:$CN533,EU$101)</f>
        <v>0</v>
      </c>
      <c r="EV533" s="19">
        <f>COUNTIF($F533:$CN533,EV$101)</f>
        <v>0</v>
      </c>
      <c r="EW533" s="19">
        <f>COUNTIF($F533:$CN533,EW$101)</f>
        <v>0</v>
      </c>
      <c r="EX533" s="19">
        <f>COUNTIF($F533:$CN533,EX$101)</f>
        <v>0</v>
      </c>
      <c r="EY533" s="19">
        <f>COUNTIF($F533:$CN533,EY$101)</f>
        <v>0</v>
      </c>
      <c r="EZ533" s="19">
        <f>COUNTIF($F533:$CN533,EZ$101)</f>
        <v>0</v>
      </c>
      <c r="FA533" s="19">
        <f>COUNTIF($F533:$CN533,FA$101)</f>
        <v>0</v>
      </c>
      <c r="FB533" s="19">
        <f>COUNTIF($F533:$CN533,FB$101)</f>
        <v>0</v>
      </c>
      <c r="FC533" s="19">
        <f>COUNTIF($F533:$CN533,FC$101)</f>
        <v>0</v>
      </c>
      <c r="FD533" s="19">
        <f>COUNTIF($F533:$CN533,FD$101)</f>
        <v>0</v>
      </c>
      <c r="FE533" s="19">
        <f>COUNTIF($F533:$CN533,FE$101)</f>
        <v>0</v>
      </c>
    </row>
    <row r="534" spans="1:161" x14ac:dyDescent="0.2">
      <c r="A534" s="18" t="str">
        <f>CHOOSE(WEEKDAY($E534),"Dimanche","Lundi","Mardi","Mercredi","Jeudi","Vendredi","")</f>
        <v>Vendredi</v>
      </c>
      <c r="B534" s="17"/>
      <c r="C534" s="17">
        <f>IF(M534&lt;&gt;"Cong. ",C532+1,C532+0)</f>
        <v>183</v>
      </c>
      <c r="D534" s="17">
        <f>IF(M534="",D532+1,D532+0)</f>
        <v>78</v>
      </c>
      <c r="E534" s="16">
        <v>44358</v>
      </c>
      <c r="F534" s="7"/>
      <c r="G534" s="44"/>
      <c r="H534" s="44"/>
      <c r="I534" s="44"/>
      <c r="J534" s="44"/>
      <c r="K534" s="44"/>
      <c r="L534" s="44"/>
      <c r="M534" s="43"/>
      <c r="N534" s="40" t="str">
        <f>IFERROR((COUNTIF(H534,[1]Locaux!$A$8)+COUNTIF(H534,[1]Locaux!$A$9)+COUNTIF(H534,[1]Locaux!$A$10)+COUNTIF(H534,[1]Locaux!$A$11)+COUNTIF(H534,[1]Locaux!$A$12)+COUNTIF(H534,[1]Locaux!$A$15)+COUNTIF(H534,[1]Locaux!$A$16)+COUNTIF(H534,[1]Locaux!$A$17))/(COUNTIF(G534,"*")+COUNTIF(K534,"*")+COUNTIF(M534,"*")),"0")</f>
        <v>0</v>
      </c>
      <c r="O534" s="7"/>
      <c r="P534" s="44"/>
      <c r="Q534" s="44"/>
      <c r="R534" s="44"/>
      <c r="S534" s="44"/>
      <c r="T534" s="44"/>
      <c r="U534" s="44"/>
      <c r="V534" s="43"/>
      <c r="W534" s="40" t="str">
        <f>IFERROR((COUNTIF(Q534,[1]Locaux!$A$8)+COUNTIF(Q534,[1]Locaux!$A$9)+COUNTIF(Q534,[1]Locaux!$A$10)+COUNTIF(Q534,[1]Locaux!$A$11)+COUNTIF(Q534,[1]Locaux!$A$12)+COUNTIF(Q534,[1]Locaux!$A$15)+COUNTIF(Q534,[1]Locaux!$A$16)+COUNTIF(Q534,[1]Locaux!$A$17))/(COUNTIF(P534,"*")+COUNTIF(T534,"*")+COUNTIF(V534,"*")),"0")</f>
        <v>0</v>
      </c>
      <c r="X534" s="7"/>
      <c r="Y534" s="44"/>
      <c r="Z534" s="44"/>
      <c r="AA534" s="44"/>
      <c r="AB534" s="44"/>
      <c r="AC534" s="44"/>
      <c r="AD534" s="44"/>
      <c r="AE534" s="43"/>
      <c r="AF534" s="40" t="str">
        <f>IFERROR((COUNTIF(Z534,[1]Locaux!$A$8)+COUNTIF(Z534,[1]Locaux!$A$9)+COUNTIF(Z534,[1]Locaux!$A$10)+COUNTIF(Z534,[1]Locaux!$A$11)+COUNTIF(Z534,[1]Locaux!$A$12)+COUNTIF(Z534,[1]Locaux!$A$15)+COUNTIF(Z534,[1]Locaux!$A$16)+COUNTIF(Z534,[1]Locaux!$A$17))/(COUNTIF(Y534,"*")+COUNTIF(AC534,"*")+COUNTIF(AE534,"*")),"0")</f>
        <v>0</v>
      </c>
      <c r="AG534" s="7" t="s">
        <v>0</v>
      </c>
      <c r="AH534" s="44"/>
      <c r="AI534" s="44"/>
      <c r="AJ534" s="44"/>
      <c r="AK534" s="44"/>
      <c r="AL534" s="44"/>
      <c r="AM534" s="44"/>
      <c r="AN534" s="43"/>
      <c r="AO534" s="40" t="str">
        <f>IFERROR((COUNTIF(AI534,[1]Locaux!$A$8)+COUNTIF(AI534,[1]Locaux!$A$9)+COUNTIF(AI534,[1]Locaux!$A$10)+COUNTIF(AI534,[1]Locaux!$A$11)+COUNTIF(AI534,[1]Locaux!$A$12)+COUNTIF(AI534,[1]Locaux!$A$15)+COUNTIF(AI534,[1]Locaux!$A$16)+COUNTIF(AI534,[1]Locaux!$A$17))/(COUNTIF(AH534,"*")+COUNTIF(AL534,"*")+COUNTIF(AN534,"*")),"0")</f>
        <v>0</v>
      </c>
      <c r="AP534" s="7" t="s">
        <v>0</v>
      </c>
      <c r="AQ534" s="44"/>
      <c r="AR534" s="44"/>
      <c r="AS534" s="44"/>
      <c r="AT534" s="44"/>
      <c r="AU534" s="44"/>
      <c r="AV534" s="44"/>
      <c r="AW534" s="43"/>
      <c r="AX534" s="40" t="str">
        <f>IFERROR((COUNTIF(AR534,[1]Locaux!$A$8)+COUNTIF(AR534,[1]Locaux!$A$9)+COUNTIF(AR534,[1]Locaux!$A$10)+COUNTIF(AR534,[1]Locaux!$A$11)+COUNTIF(AR534,[1]Locaux!$A$12)+COUNTIF(AR534,[1]Locaux!$A$15)+COUNTIF(AR534,[1]Locaux!$A$16)+COUNTIF(AR534,[1]Locaux!$A$17))/(COUNTIF(AQ534,"*")+COUNTIF(AU534,"*")+COUNTIF(AW534,"*")),"0")</f>
        <v>0</v>
      </c>
      <c r="AZ534" s="44"/>
      <c r="BA534" s="44"/>
      <c r="BB534" s="44"/>
      <c r="BC534" s="44"/>
      <c r="BD534" s="44"/>
      <c r="BE534" s="44"/>
      <c r="BF534" s="43"/>
      <c r="BG534" s="40" t="str">
        <f>IFERROR((COUNTIF(BA534,[1]Locaux!$A$8)+COUNTIF(BA534,[1]Locaux!$A$9)+COUNTIF(BA534,[1]Locaux!$A$10)+COUNTIF(BA534,[1]Locaux!$A$11)+COUNTIF(BA534,[1]Locaux!$A$12)+COUNTIF(BA534,[1]Locaux!$A$15)+COUNTIF(BA534,[1]Locaux!$A$16)+COUNTIF(BA534,[1]Locaux!$A$17))/(COUNTIF(AZ534,"*")+COUNTIF(BD534,"*")+COUNTIF(BF534,"*")),"0")</f>
        <v>0</v>
      </c>
      <c r="BH534" s="7"/>
      <c r="BI534" s="44"/>
      <c r="BJ534" s="44"/>
      <c r="BK534" s="44"/>
      <c r="BL534" s="44"/>
      <c r="BM534" s="44"/>
      <c r="BN534" s="44"/>
      <c r="BO534" s="43"/>
      <c r="BP534" s="40" t="str">
        <f>IFERROR((COUNTIF(BJ534,[1]Locaux!$A$8)+COUNTIF(BJ534,[1]Locaux!$A$9)+COUNTIF(BJ534,[1]Locaux!$A$10)+COUNTIF(BJ534,[1]Locaux!$A$11)+COUNTIF(BJ534,[1]Locaux!$A$12)+COUNTIF(BJ534,[1]Locaux!$A$15)+COUNTIF(BJ534,[1]Locaux!$A$16)+COUNTIF(BJ534,[1]Locaux!$A$17))/(COUNTIF(BI534,"*")+COUNTIF(BM534,"*")+COUNTIF(BO534,"*")),"0")</f>
        <v>0</v>
      </c>
      <c r="BQ534" s="7"/>
      <c r="BR534" s="44"/>
      <c r="BS534" s="44"/>
      <c r="BT534" s="44"/>
      <c r="BU534" s="44"/>
      <c r="BV534" s="44"/>
      <c r="BW534" s="44"/>
      <c r="BX534" s="43"/>
      <c r="BY534" s="7"/>
      <c r="BZ534" s="44"/>
      <c r="CA534" s="44"/>
      <c r="CB534" s="44"/>
      <c r="CC534" s="44"/>
      <c r="CD534" s="44"/>
      <c r="CE534" s="44"/>
      <c r="CF534" s="43"/>
      <c r="CG534" s="7"/>
      <c r="CH534" s="44"/>
      <c r="CI534" s="44"/>
      <c r="CJ534" s="44"/>
      <c r="CK534" s="44"/>
      <c r="CL534" s="44"/>
      <c r="CM534" s="44"/>
      <c r="CN534" s="43"/>
      <c r="CO534" s="37" t="e">
        <f>OR(CR534&gt;1,CS534&gt;1,CT534&gt;1,CU534&gt;1,CV534&gt;1,CW534&gt;1,CX534&gt;1,CY534&gt;1,CZ534&gt;1,DA534&gt;1,DB534&gt;1,DC534&gt;1,#REF!&gt;1,#REF!&gt;1,#REF!&gt;1,#REF!&gt;1,#REF!&gt;1,#REF!&gt;1,#REF!&gt;1,#REF!&gt;1,#REF!&gt;1,#REF!&gt;1,#REF!&gt;1,#REF!&gt;1,#REF!&gt;1,#REF!&gt;1,#REF!&gt;1,#REF!&gt;1,#REF!&gt;1,#REF!&gt;1)</f>
        <v>#REF!</v>
      </c>
      <c r="CP534" s="36" t="b">
        <f>OR(DR534&gt;1,DS534&gt;1,DT534&gt;1,DU534&gt;1,DV534&gt;1,DW534&gt;1,DX534&gt;1,DY534&gt;1,DZ534&gt;1,EA534&gt;1,EB534&gt;1,EC534&gt;1,ED534&gt;1,EE534&gt;1,EF534&gt;1,EG534&gt;1,EH534&gt;1,EI534&gt;1,EJ534&gt;1,EK534&gt;1,EL534&gt;1,EM534&gt;1,EN534&gt;1,EO534&gt;1,EP534&gt;1,EQ534&gt;1,ER534&gt;1,ES534&gt;1,ET534&gt;1,EU534&gt;1,EV534&gt;1,EW534&gt;1,EX534&gt;1,EY534&gt;1,EZ534&gt;1,FA534&gt;1,FB534&gt;1,FC534&gt;1,FD534&gt;1,FE534&gt;1)</f>
        <v>0</v>
      </c>
      <c r="CQ534" s="35"/>
      <c r="CR534" s="34">
        <f>COUNTIF($F534:$CN534,CR$101)</f>
        <v>0</v>
      </c>
      <c r="CS534" s="33">
        <f>COUNTIF($F534:$CN534,CS$101)</f>
        <v>0</v>
      </c>
      <c r="CT534" s="32">
        <f>COUNTIF($F534:$CN534,CT$101)</f>
        <v>0</v>
      </c>
      <c r="CU534" s="31">
        <f>COUNTIF($F534:$CN534,CU$101)</f>
        <v>0</v>
      </c>
      <c r="CV534" s="30">
        <f>COUNTIF($F534:$CN534,CV$101)</f>
        <v>0</v>
      </c>
      <c r="CW534" s="29">
        <f>COUNTIF($F534:$CN534,CW$101)</f>
        <v>0</v>
      </c>
      <c r="CX534" s="24">
        <f>COUNTIF($F534:$CN534,CX$101)</f>
        <v>0</v>
      </c>
      <c r="CY534" s="28">
        <f>COUNTIF($F534:$CN534,CY$101)</f>
        <v>0</v>
      </c>
      <c r="CZ534" s="27">
        <f>COUNTIF($F534:$CN534,CZ$101)</f>
        <v>0</v>
      </c>
      <c r="DA534" s="26">
        <f>COUNTIF($F534:$CN534,DA$101)</f>
        <v>0</v>
      </c>
      <c r="DB534" s="25">
        <f>COUNTIF($F534:$CN534,DB$101)</f>
        <v>0</v>
      </c>
      <c r="DC534" s="24">
        <f>COUNTIF($F534:$CN534,DC$101)</f>
        <v>0</v>
      </c>
      <c r="DD534" s="13"/>
      <c r="DE534" s="13"/>
      <c r="DF534" s="23"/>
      <c r="DG534" s="23"/>
      <c r="DH534" s="23"/>
      <c r="DI534" s="23"/>
      <c r="DJ534" s="23"/>
      <c r="DK534" s="23"/>
      <c r="DL534" s="23"/>
      <c r="DM534" s="23"/>
      <c r="DN534" s="23"/>
      <c r="DO534" s="23"/>
      <c r="DP534" s="22"/>
      <c r="DQ534" s="21"/>
      <c r="DR534" s="20">
        <f>COUNTIF($F534:$CN534,DR$101)</f>
        <v>0</v>
      </c>
      <c r="DS534" s="19">
        <f>COUNTIF($F534:$CN534,DS$101)</f>
        <v>0</v>
      </c>
      <c r="DT534" s="19">
        <f>COUNTIF($F534:$CN534,DT$101)</f>
        <v>0</v>
      </c>
      <c r="DU534" s="19">
        <f>COUNTIF($F534:$CN534,DU$101)</f>
        <v>0</v>
      </c>
      <c r="DV534" s="19">
        <f>COUNTIF($F534:$CN534,DV$101)</f>
        <v>0</v>
      </c>
      <c r="DW534" s="19">
        <f>COUNTIF($F534:$CN534,DW$101)</f>
        <v>0</v>
      </c>
      <c r="DX534" s="19">
        <f>COUNTIF($F534:$CN534,DX$101)</f>
        <v>0</v>
      </c>
      <c r="DY534" s="19">
        <f>COUNTIF($F534:$CN534,DY$101)</f>
        <v>0</v>
      </c>
      <c r="DZ534" s="19">
        <f>COUNTIF($F534:$CN534,DZ$101)</f>
        <v>0</v>
      </c>
      <c r="EA534" s="19">
        <f>COUNTIF($F534:$CN534,EA$101)</f>
        <v>0</v>
      </c>
      <c r="EB534" s="19">
        <f>COUNTIF($F534:$CN534,EB$101)</f>
        <v>0</v>
      </c>
      <c r="EC534" s="19">
        <f>COUNTIF($F534:$CN534,EC$101)</f>
        <v>0</v>
      </c>
      <c r="ED534" s="19">
        <f>COUNTIF($F534:$CN534,ED$101)</f>
        <v>0</v>
      </c>
      <c r="EE534" s="19">
        <f>COUNTIF($F534:$CN534,EE$101)</f>
        <v>0</v>
      </c>
      <c r="EF534" s="19">
        <f>COUNTIF($F534:$CN534,EF$101)</f>
        <v>0</v>
      </c>
      <c r="EG534" s="19">
        <f>COUNTIF($F534:$CN534,EG$101)</f>
        <v>0</v>
      </c>
      <c r="EH534" s="19">
        <f>COUNTIF($F534:$CN534,EH$101)</f>
        <v>0</v>
      </c>
      <c r="EI534" s="19">
        <f>COUNTIF($F534:$CN534,EI$101)</f>
        <v>0</v>
      </c>
      <c r="EJ534" s="19">
        <f>COUNTIF($F534:$CN534,EJ$101)</f>
        <v>0</v>
      </c>
      <c r="EK534" s="19">
        <f>COUNTIF($F534:$CN534,EK$101)</f>
        <v>0</v>
      </c>
      <c r="EL534" s="19">
        <f>COUNTIF($F534:$CN534,EL$101)</f>
        <v>0</v>
      </c>
      <c r="EM534" s="19">
        <f>COUNTIF($F534:$CN534,EM$101)</f>
        <v>0</v>
      </c>
      <c r="EN534" s="19">
        <f>COUNTIF($F534:$CN534,EN$101)</f>
        <v>0</v>
      </c>
      <c r="EO534" s="19">
        <f>COUNTIF($F534:$CN534,EO$101)</f>
        <v>0</v>
      </c>
      <c r="EP534" s="19">
        <f>COUNTIF($F534:$CN534,EP$101)</f>
        <v>0</v>
      </c>
      <c r="EQ534" s="19">
        <f>COUNTIF($F534:$CN534,EQ$101)</f>
        <v>0</v>
      </c>
      <c r="ER534" s="19">
        <f>COUNTIF($F534:$CN534,ER$101)</f>
        <v>0</v>
      </c>
      <c r="ES534" s="19">
        <f>COUNTIF($F534:$CN534,ES$101)</f>
        <v>0</v>
      </c>
      <c r="ET534" s="19">
        <f>COUNTIF($F534:$CN534,ET$101)</f>
        <v>0</v>
      </c>
      <c r="EU534" s="19">
        <f>COUNTIF($F534:$CN534,EU$101)</f>
        <v>0</v>
      </c>
      <c r="EV534" s="19">
        <f>COUNTIF($F534:$CN534,EV$101)</f>
        <v>0</v>
      </c>
      <c r="EW534" s="19">
        <f>COUNTIF($F534:$CN534,EW$101)</f>
        <v>0</v>
      </c>
      <c r="EX534" s="19">
        <f>COUNTIF($F534:$CN534,EX$101)</f>
        <v>0</v>
      </c>
      <c r="EY534" s="19">
        <f>COUNTIF($F534:$CN534,EY$101)</f>
        <v>0</v>
      </c>
      <c r="EZ534" s="19">
        <f>COUNTIF($F534:$CN534,EZ$101)</f>
        <v>0</v>
      </c>
      <c r="FA534" s="19">
        <f>COUNTIF($F534:$CN534,FA$101)</f>
        <v>0</v>
      </c>
      <c r="FB534" s="19">
        <f>COUNTIF($F534:$CN534,FB$101)</f>
        <v>0</v>
      </c>
      <c r="FC534" s="19">
        <f>COUNTIF($F534:$CN534,FC$101)</f>
        <v>0</v>
      </c>
      <c r="FD534" s="19">
        <f>COUNTIF($F534:$CN534,FD$101)</f>
        <v>0</v>
      </c>
      <c r="FE534" s="19">
        <f>COUNTIF($F534:$CN534,FE$101)</f>
        <v>0</v>
      </c>
    </row>
    <row r="535" spans="1:161" ht="13.5" thickBot="1" x14ac:dyDescent="0.25">
      <c r="A535" s="12"/>
      <c r="B535" s="11"/>
      <c r="C535" s="11"/>
      <c r="D535" s="11"/>
      <c r="E535" s="10"/>
      <c r="F535" s="6"/>
      <c r="G535" s="39"/>
      <c r="H535" s="39"/>
      <c r="I535" s="39"/>
      <c r="J535" s="39"/>
      <c r="K535" s="39"/>
      <c r="L535" s="39"/>
      <c r="M535" s="38"/>
      <c r="N535" s="40" t="str">
        <f>IFERROR((COUNTIF(H535,[1]Locaux!$A$8)+COUNTIF(H535,[1]Locaux!$A$9)+COUNTIF(H535,[1]Locaux!$A$10)+COUNTIF(H535,[1]Locaux!$A$11)+COUNTIF(H535,[1]Locaux!$A$12)+COUNTIF(H535,[1]Locaux!$A$15)+COUNTIF(H535,[1]Locaux!$A$16)+COUNTIF(H535,[1]Locaux!$A$17))/(COUNTIF(G535,"*")+COUNTIF(K535,"*")+COUNTIF(M535,"*")),"0")</f>
        <v>0</v>
      </c>
      <c r="O535" s="6"/>
      <c r="P535" s="39"/>
      <c r="Q535" s="39"/>
      <c r="R535" s="39"/>
      <c r="S535" s="39"/>
      <c r="T535" s="39"/>
      <c r="U535" s="39"/>
      <c r="V535" s="38"/>
      <c r="W535" s="40" t="str">
        <f>IFERROR((COUNTIF(Q535,[1]Locaux!$A$8)+COUNTIF(Q535,[1]Locaux!$A$9)+COUNTIF(Q535,[1]Locaux!$A$10)+COUNTIF(Q535,[1]Locaux!$A$11)+COUNTIF(Q535,[1]Locaux!$A$12)+COUNTIF(Q535,[1]Locaux!$A$15)+COUNTIF(Q535,[1]Locaux!$A$16)+COUNTIF(Q535,[1]Locaux!$A$17))/(COUNTIF(P535,"*")+COUNTIF(T535,"*")+COUNTIF(V535,"*")),"0")</f>
        <v>0</v>
      </c>
      <c r="X535" s="6"/>
      <c r="Y535" s="39"/>
      <c r="Z535" s="39"/>
      <c r="AA535" s="39"/>
      <c r="AB535" s="39"/>
      <c r="AC535" s="39"/>
      <c r="AD535" s="39"/>
      <c r="AE535" s="38"/>
      <c r="AF535" s="40" t="str">
        <f>IFERROR((COUNTIF(Z535,[1]Locaux!$A$8)+COUNTIF(Z535,[1]Locaux!$A$9)+COUNTIF(Z535,[1]Locaux!$A$10)+COUNTIF(Z535,[1]Locaux!$A$11)+COUNTIF(Z535,[1]Locaux!$A$12)+COUNTIF(Z535,[1]Locaux!$A$15)+COUNTIF(Z535,[1]Locaux!$A$16)+COUNTIF(Z535,[1]Locaux!$A$17))/(COUNTIF(Y535,"*")+COUNTIF(AC535,"*")+COUNTIF(AE535,"*")),"0")</f>
        <v>0</v>
      </c>
      <c r="AG535" s="6" t="s">
        <v>0</v>
      </c>
      <c r="AH535" s="39"/>
      <c r="AI535" s="39"/>
      <c r="AJ535" s="39"/>
      <c r="AK535" s="39"/>
      <c r="AL535" s="39"/>
      <c r="AM535" s="39"/>
      <c r="AN535" s="38"/>
      <c r="AO535" s="40" t="str">
        <f>IFERROR((COUNTIF(AI535,[1]Locaux!$A$8)+COUNTIF(AI535,[1]Locaux!$A$9)+COUNTIF(AI535,[1]Locaux!$A$10)+COUNTIF(AI535,[1]Locaux!$A$11)+COUNTIF(AI535,[1]Locaux!$A$12)+COUNTIF(AI535,[1]Locaux!$A$15)+COUNTIF(AI535,[1]Locaux!$A$16)+COUNTIF(AI535,[1]Locaux!$A$17))/(COUNTIF(AH535,"*")+COUNTIF(AL535,"*")+COUNTIF(AN535,"*")),"0")</f>
        <v>0</v>
      </c>
      <c r="AP535" s="6" t="s">
        <v>0</v>
      </c>
      <c r="AQ535" s="39"/>
      <c r="AR535" s="39"/>
      <c r="AS535" s="39"/>
      <c r="AT535" s="39"/>
      <c r="AU535" s="39"/>
      <c r="AV535" s="39"/>
      <c r="AW535" s="38"/>
      <c r="AX535" s="40" t="str">
        <f>IFERROR((COUNTIF(AR535,[1]Locaux!$A$8)+COUNTIF(AR535,[1]Locaux!$A$9)+COUNTIF(AR535,[1]Locaux!$A$10)+COUNTIF(AR535,[1]Locaux!$A$11)+COUNTIF(AR535,[1]Locaux!$A$12)+COUNTIF(AR535,[1]Locaux!$A$15)+COUNTIF(AR535,[1]Locaux!$A$16)+COUNTIF(AR535,[1]Locaux!$A$17))/(COUNTIF(AQ535,"*")+COUNTIF(AU535,"*")+COUNTIF(AW535,"*")),"0")</f>
        <v>0</v>
      </c>
      <c r="AZ535" s="39"/>
      <c r="BA535" s="39"/>
      <c r="BB535" s="39"/>
      <c r="BC535" s="39"/>
      <c r="BD535" s="39"/>
      <c r="BE535" s="39"/>
      <c r="BF535" s="38"/>
      <c r="BG535" s="40" t="str">
        <f>IFERROR((COUNTIF(BA535,[1]Locaux!$A$8)+COUNTIF(BA535,[1]Locaux!$A$9)+COUNTIF(BA535,[1]Locaux!$A$10)+COUNTIF(BA535,[1]Locaux!$A$11)+COUNTIF(BA535,[1]Locaux!$A$12)+COUNTIF(BA535,[1]Locaux!$A$15)+COUNTIF(BA535,[1]Locaux!$A$16)+COUNTIF(BA535,[1]Locaux!$A$17))/(COUNTIF(AZ535,"*")+COUNTIF(BD535,"*")+COUNTIF(BF535,"*")),"0")</f>
        <v>0</v>
      </c>
      <c r="BH535" s="6"/>
      <c r="BI535" s="39"/>
      <c r="BJ535" s="39"/>
      <c r="BK535" s="39"/>
      <c r="BL535" s="39"/>
      <c r="BM535" s="39"/>
      <c r="BN535" s="39"/>
      <c r="BO535" s="38"/>
      <c r="BP535" s="40" t="str">
        <f>IFERROR((COUNTIF(BJ535,[1]Locaux!$A$8)+COUNTIF(BJ535,[1]Locaux!$A$9)+COUNTIF(BJ535,[1]Locaux!$A$10)+COUNTIF(BJ535,[1]Locaux!$A$11)+COUNTIF(BJ535,[1]Locaux!$A$12)+COUNTIF(BJ535,[1]Locaux!$A$15)+COUNTIF(BJ535,[1]Locaux!$A$16)+COUNTIF(BJ535,[1]Locaux!$A$17))/(COUNTIF(BI535,"*")+COUNTIF(BM535,"*")+COUNTIF(BO535,"*")),"0")</f>
        <v>0</v>
      </c>
      <c r="BQ535" s="6"/>
      <c r="BR535" s="39"/>
      <c r="BS535" s="39"/>
      <c r="BT535" s="39"/>
      <c r="BU535" s="39"/>
      <c r="BV535" s="39"/>
      <c r="BW535" s="39"/>
      <c r="BX535" s="38"/>
      <c r="BY535" s="6"/>
      <c r="BZ535" s="39"/>
      <c r="CA535" s="39"/>
      <c r="CB535" s="39"/>
      <c r="CC535" s="39"/>
      <c r="CD535" s="39"/>
      <c r="CE535" s="39"/>
      <c r="CF535" s="38"/>
      <c r="CG535" s="6"/>
      <c r="CH535" s="39"/>
      <c r="CI535" s="39"/>
      <c r="CJ535" s="39"/>
      <c r="CK535" s="39"/>
      <c r="CL535" s="39"/>
      <c r="CM535" s="39"/>
      <c r="CN535" s="38"/>
      <c r="CO535" s="37" t="e">
        <f>OR(CR535&gt;1,CS535&gt;1,CT535&gt;1,CU535&gt;1,CV535&gt;1,CW535&gt;1,CX535&gt;1,CY535&gt;1,CZ535&gt;1,DA535&gt;1,DB535&gt;1,DC535&gt;1,#REF!&gt;1,#REF!&gt;1,#REF!&gt;1,#REF!&gt;1,#REF!&gt;1,#REF!&gt;1,#REF!&gt;1,#REF!&gt;1,#REF!&gt;1,#REF!&gt;1,#REF!&gt;1,#REF!&gt;1,#REF!&gt;1,#REF!&gt;1,#REF!&gt;1,#REF!&gt;1,#REF!&gt;1,#REF!&gt;1)</f>
        <v>#REF!</v>
      </c>
      <c r="CP535" s="36" t="b">
        <f>OR(DR535&gt;1,DS535&gt;1,DT535&gt;1,DU535&gt;1,DV535&gt;1,DW535&gt;1,DX535&gt;1,DY535&gt;1,DZ535&gt;1,EA535&gt;1,EB535&gt;1,EC535&gt;1,ED535&gt;1,EE535&gt;1,EF535&gt;1,EG535&gt;1,EH535&gt;1,EI535&gt;1,EJ535&gt;1,EK535&gt;1,EL535&gt;1,EM535&gt;1,EN535&gt;1,EO535&gt;1,EP535&gt;1,EQ535&gt;1,ER535&gt;1,ES535&gt;1,ET535&gt;1,EU535&gt;1,EV535&gt;1,EW535&gt;1,EX535&gt;1,EY535&gt;1,EZ535&gt;1,FA535&gt;1,FB535&gt;1,FC535&gt;1,FD535&gt;1,FE535&gt;1)</f>
        <v>0</v>
      </c>
      <c r="CQ535" s="35"/>
      <c r="CR535" s="34">
        <f>COUNTIF($F535:$CN535,CR$101)</f>
        <v>0</v>
      </c>
      <c r="CS535" s="33">
        <f>COUNTIF($F535:$CN535,CS$101)</f>
        <v>0</v>
      </c>
      <c r="CT535" s="32">
        <f>COUNTIF($F535:$CN535,CT$101)</f>
        <v>0</v>
      </c>
      <c r="CU535" s="31">
        <f>COUNTIF($F535:$CN535,CU$101)</f>
        <v>0</v>
      </c>
      <c r="CV535" s="30">
        <f>COUNTIF($F535:$CN535,CV$101)</f>
        <v>0</v>
      </c>
      <c r="CW535" s="29">
        <f>COUNTIF($F535:$CN535,CW$101)</f>
        <v>0</v>
      </c>
      <c r="CX535" s="24">
        <f>COUNTIF($F535:$CN535,CX$101)</f>
        <v>0</v>
      </c>
      <c r="CY535" s="28">
        <f>COUNTIF($F535:$CN535,CY$101)</f>
        <v>0</v>
      </c>
      <c r="CZ535" s="27">
        <f>COUNTIF($F535:$CN535,CZ$101)</f>
        <v>0</v>
      </c>
      <c r="DA535" s="26">
        <f>COUNTIF($F535:$CN535,DA$101)</f>
        <v>0</v>
      </c>
      <c r="DB535" s="25">
        <f>COUNTIF($F535:$CN535,DB$101)</f>
        <v>0</v>
      </c>
      <c r="DC535" s="24">
        <f>COUNTIF($F535:$CN535,DC$101)</f>
        <v>0</v>
      </c>
      <c r="DD535" s="13"/>
      <c r="DE535" s="13"/>
      <c r="DF535" s="23"/>
      <c r="DG535" s="23"/>
      <c r="DH535" s="23"/>
      <c r="DI535" s="23"/>
      <c r="DJ535" s="23"/>
      <c r="DK535" s="23"/>
      <c r="DL535" s="23"/>
      <c r="DM535" s="23"/>
      <c r="DN535" s="23"/>
      <c r="DO535" s="23"/>
      <c r="DP535" s="22"/>
      <c r="DQ535" s="21"/>
      <c r="DR535" s="20">
        <f>COUNTIF($F535:$CN535,DR$101)</f>
        <v>0</v>
      </c>
      <c r="DS535" s="19">
        <f>COUNTIF($F535:$CN535,DS$101)</f>
        <v>0</v>
      </c>
      <c r="DT535" s="19">
        <f>COUNTIF($F535:$CN535,DT$101)</f>
        <v>0</v>
      </c>
      <c r="DU535" s="19">
        <f>COUNTIF($F535:$CN535,DU$101)</f>
        <v>0</v>
      </c>
      <c r="DV535" s="19">
        <f>COUNTIF($F535:$CN535,DV$101)</f>
        <v>0</v>
      </c>
      <c r="DW535" s="19">
        <f>COUNTIF($F535:$CN535,DW$101)</f>
        <v>0</v>
      </c>
      <c r="DX535" s="19">
        <f>COUNTIF($F535:$CN535,DX$101)</f>
        <v>0</v>
      </c>
      <c r="DY535" s="19">
        <f>COUNTIF($F535:$CN535,DY$101)</f>
        <v>0</v>
      </c>
      <c r="DZ535" s="19">
        <f>COUNTIF($F535:$CN535,DZ$101)</f>
        <v>0</v>
      </c>
      <c r="EA535" s="19">
        <f>COUNTIF($F535:$CN535,EA$101)</f>
        <v>0</v>
      </c>
      <c r="EB535" s="19">
        <f>COUNTIF($F535:$CN535,EB$101)</f>
        <v>0</v>
      </c>
      <c r="EC535" s="19">
        <f>COUNTIF($F535:$CN535,EC$101)</f>
        <v>0</v>
      </c>
      <c r="ED535" s="19">
        <f>COUNTIF($F535:$CN535,ED$101)</f>
        <v>0</v>
      </c>
      <c r="EE535" s="19">
        <f>COUNTIF($F535:$CN535,EE$101)</f>
        <v>0</v>
      </c>
      <c r="EF535" s="19">
        <f>COUNTIF($F535:$CN535,EF$101)</f>
        <v>0</v>
      </c>
      <c r="EG535" s="19">
        <f>COUNTIF($F535:$CN535,EG$101)</f>
        <v>0</v>
      </c>
      <c r="EH535" s="19">
        <f>COUNTIF($F535:$CN535,EH$101)</f>
        <v>0</v>
      </c>
      <c r="EI535" s="19">
        <f>COUNTIF($F535:$CN535,EI$101)</f>
        <v>0</v>
      </c>
      <c r="EJ535" s="19">
        <f>COUNTIF($F535:$CN535,EJ$101)</f>
        <v>0</v>
      </c>
      <c r="EK535" s="19">
        <f>COUNTIF($F535:$CN535,EK$101)</f>
        <v>0</v>
      </c>
      <c r="EL535" s="19">
        <f>COUNTIF($F535:$CN535,EL$101)</f>
        <v>0</v>
      </c>
      <c r="EM535" s="19">
        <f>COUNTIF($F535:$CN535,EM$101)</f>
        <v>0</v>
      </c>
      <c r="EN535" s="19">
        <f>COUNTIF($F535:$CN535,EN$101)</f>
        <v>0</v>
      </c>
      <c r="EO535" s="19">
        <f>COUNTIF($F535:$CN535,EO$101)</f>
        <v>0</v>
      </c>
      <c r="EP535" s="19">
        <f>COUNTIF($F535:$CN535,EP$101)</f>
        <v>0</v>
      </c>
      <c r="EQ535" s="19">
        <f>COUNTIF($F535:$CN535,EQ$101)</f>
        <v>0</v>
      </c>
      <c r="ER535" s="19">
        <f>COUNTIF($F535:$CN535,ER$101)</f>
        <v>0</v>
      </c>
      <c r="ES535" s="19">
        <f>COUNTIF($F535:$CN535,ES$101)</f>
        <v>0</v>
      </c>
      <c r="ET535" s="19">
        <f>COUNTIF($F535:$CN535,ET$101)</f>
        <v>0</v>
      </c>
      <c r="EU535" s="19">
        <f>COUNTIF($F535:$CN535,EU$101)</f>
        <v>0</v>
      </c>
      <c r="EV535" s="19">
        <f>COUNTIF($F535:$CN535,EV$101)</f>
        <v>0</v>
      </c>
      <c r="EW535" s="19">
        <f>COUNTIF($F535:$CN535,EW$101)</f>
        <v>0</v>
      </c>
      <c r="EX535" s="19">
        <f>COUNTIF($F535:$CN535,EX$101)</f>
        <v>0</v>
      </c>
      <c r="EY535" s="19">
        <f>COUNTIF($F535:$CN535,EY$101)</f>
        <v>0</v>
      </c>
      <c r="EZ535" s="19">
        <f>COUNTIF($F535:$CN535,EZ$101)</f>
        <v>0</v>
      </c>
      <c r="FA535" s="19">
        <f>COUNTIF($F535:$CN535,FA$101)</f>
        <v>0</v>
      </c>
      <c r="FB535" s="19">
        <f>COUNTIF($F535:$CN535,FB$101)</f>
        <v>0</v>
      </c>
      <c r="FC535" s="19">
        <f>COUNTIF($F535:$CN535,FC$101)</f>
        <v>0</v>
      </c>
      <c r="FD535" s="19">
        <f>COUNTIF($F535:$CN535,FD$101)</f>
        <v>0</v>
      </c>
      <c r="FE535" s="19">
        <f>COUNTIF($F535:$CN535,FE$101)</f>
        <v>0</v>
      </c>
    </row>
    <row r="536" spans="1:161" x14ac:dyDescent="0.2">
      <c r="A536" s="18" t="str">
        <f>CHOOSE(WEEKDAY($E536),"Dimanche","Lundi","Mardi","Mercredi","Jeudi","Vendredi","")</f>
        <v>Lundi</v>
      </c>
      <c r="B536" s="17"/>
      <c r="C536" s="17">
        <f>IF(M536&lt;&gt;"Cong. ",C534+1,C534+0)</f>
        <v>184</v>
      </c>
      <c r="D536" s="17">
        <f>IF(M536="",D534+1,D534+0)</f>
        <v>79</v>
      </c>
      <c r="E536" s="16">
        <v>44361</v>
      </c>
      <c r="F536" s="7"/>
      <c r="G536" s="44"/>
      <c r="H536" s="44"/>
      <c r="I536" s="44"/>
      <c r="J536" s="44"/>
      <c r="K536" s="44"/>
      <c r="L536" s="44"/>
      <c r="M536" s="43"/>
      <c r="N536" s="40" t="str">
        <f>IFERROR((COUNTIF(H536,[1]Locaux!$A$8)+COUNTIF(H536,[1]Locaux!$A$9)+COUNTIF(H536,[1]Locaux!$A$10)+COUNTIF(H536,[1]Locaux!$A$11)+COUNTIF(H536,[1]Locaux!$A$12)+COUNTIF(H536,[1]Locaux!$A$15)+COUNTIF(H536,[1]Locaux!$A$16)+COUNTIF(H536,[1]Locaux!$A$17))/(COUNTIF(G536,"*")+COUNTIF(K536,"*")+COUNTIF(M536,"*")),"0")</f>
        <v>0</v>
      </c>
      <c r="O536" s="7"/>
      <c r="P536" s="44"/>
      <c r="Q536" s="44"/>
      <c r="R536" s="44"/>
      <c r="S536" s="44"/>
      <c r="T536" s="44"/>
      <c r="U536" s="44"/>
      <c r="V536" s="43"/>
      <c r="W536" s="40" t="str">
        <f>IFERROR((COUNTIF(Q536,[1]Locaux!$A$8)+COUNTIF(Q536,[1]Locaux!$A$9)+COUNTIF(Q536,[1]Locaux!$A$10)+COUNTIF(Q536,[1]Locaux!$A$11)+COUNTIF(Q536,[1]Locaux!$A$12)+COUNTIF(Q536,[1]Locaux!$A$15)+COUNTIF(Q536,[1]Locaux!$A$16)+COUNTIF(Q536,[1]Locaux!$A$17))/(COUNTIF(P536,"*")+COUNTIF(T536,"*")+COUNTIF(V536,"*")),"0")</f>
        <v>0</v>
      </c>
      <c r="X536" s="7"/>
      <c r="Y536" s="44"/>
      <c r="Z536" s="44"/>
      <c r="AA536" s="44"/>
      <c r="AB536" s="44"/>
      <c r="AC536" s="44"/>
      <c r="AD536" s="44"/>
      <c r="AE536" s="43"/>
      <c r="AF536" s="40" t="str">
        <f>IFERROR((COUNTIF(Z536,[1]Locaux!$A$8)+COUNTIF(Z536,[1]Locaux!$A$9)+COUNTIF(Z536,[1]Locaux!$A$10)+COUNTIF(Z536,[1]Locaux!$A$11)+COUNTIF(Z536,[1]Locaux!$A$12)+COUNTIF(Z536,[1]Locaux!$A$15)+COUNTIF(Z536,[1]Locaux!$A$16)+COUNTIF(Z536,[1]Locaux!$A$17))/(COUNTIF(Y536,"*")+COUNTIF(AC536,"*")+COUNTIF(AE536,"*")),"0")</f>
        <v>0</v>
      </c>
      <c r="AG536" s="7"/>
      <c r="AH536" s="44"/>
      <c r="AI536" s="44"/>
      <c r="AJ536" s="44"/>
      <c r="AK536" s="44"/>
      <c r="AL536" s="44"/>
      <c r="AM536" s="44"/>
      <c r="AN536" s="43"/>
      <c r="AO536" s="40" t="str">
        <f>IFERROR((COUNTIF(AI536,[1]Locaux!$A$8)+COUNTIF(AI536,[1]Locaux!$A$9)+COUNTIF(AI536,[1]Locaux!$A$10)+COUNTIF(AI536,[1]Locaux!$A$11)+COUNTIF(AI536,[1]Locaux!$A$12)+COUNTIF(AI536,[1]Locaux!$A$15)+COUNTIF(AI536,[1]Locaux!$A$16)+COUNTIF(AI536,[1]Locaux!$A$17))/(COUNTIF(AH536,"*")+COUNTIF(AL536,"*")+COUNTIF(AN536,"*")),"0")</f>
        <v>0</v>
      </c>
      <c r="AP536" s="7" t="s">
        <v>0</v>
      </c>
      <c r="AQ536" s="44"/>
      <c r="AR536" s="44"/>
      <c r="AS536" s="44"/>
      <c r="AT536" s="44"/>
      <c r="AU536" s="44"/>
      <c r="AV536" s="44"/>
      <c r="AW536" s="43"/>
      <c r="AX536" s="40" t="str">
        <f>IFERROR((COUNTIF(AR536,[1]Locaux!$A$8)+COUNTIF(AR536,[1]Locaux!$A$9)+COUNTIF(AR536,[1]Locaux!$A$10)+COUNTIF(AR536,[1]Locaux!$A$11)+COUNTIF(AR536,[1]Locaux!$A$12)+COUNTIF(AR536,[1]Locaux!$A$15)+COUNTIF(AR536,[1]Locaux!$A$16)+COUNTIF(AR536,[1]Locaux!$A$17))/(COUNTIF(AQ536,"*")+COUNTIF(AU536,"*")+COUNTIF(AW536,"*")),"0")</f>
        <v>0</v>
      </c>
      <c r="AZ536" s="44"/>
      <c r="BA536" s="44"/>
      <c r="BB536" s="44"/>
      <c r="BC536" s="44"/>
      <c r="BD536" s="44"/>
      <c r="BE536" s="44"/>
      <c r="BF536" s="43"/>
      <c r="BG536" s="40" t="str">
        <f>IFERROR((COUNTIF(BA536,[1]Locaux!$A$8)+COUNTIF(BA536,[1]Locaux!$A$9)+COUNTIF(BA536,[1]Locaux!$A$10)+COUNTIF(BA536,[1]Locaux!$A$11)+COUNTIF(BA536,[1]Locaux!$A$12)+COUNTIF(BA536,[1]Locaux!$A$15)+COUNTIF(BA536,[1]Locaux!$A$16)+COUNTIF(BA536,[1]Locaux!$A$17))/(COUNTIF(AZ536,"*")+COUNTIF(BD536,"*")+COUNTIF(BF536,"*")),"0")</f>
        <v>0</v>
      </c>
      <c r="BH536" s="7"/>
      <c r="BI536" s="44"/>
      <c r="BJ536" s="44"/>
      <c r="BK536" s="44"/>
      <c r="BL536" s="44"/>
      <c r="BM536" s="44"/>
      <c r="BN536" s="44"/>
      <c r="BO536" s="43"/>
      <c r="BP536" s="40" t="str">
        <f>IFERROR((COUNTIF(BJ536,[1]Locaux!$A$8)+COUNTIF(BJ536,[1]Locaux!$A$9)+COUNTIF(BJ536,[1]Locaux!$A$10)+COUNTIF(BJ536,[1]Locaux!$A$11)+COUNTIF(BJ536,[1]Locaux!$A$12)+COUNTIF(BJ536,[1]Locaux!$A$15)+COUNTIF(BJ536,[1]Locaux!$A$16)+COUNTIF(BJ536,[1]Locaux!$A$17))/(COUNTIF(BI536,"*")+COUNTIF(BM536,"*")+COUNTIF(BO536,"*")),"0")</f>
        <v>0</v>
      </c>
      <c r="BQ536" s="7"/>
      <c r="BR536" s="44"/>
      <c r="BS536" s="44"/>
      <c r="BT536" s="44"/>
      <c r="BU536" s="44"/>
      <c r="BV536" s="44"/>
      <c r="BW536" s="44"/>
      <c r="BX536" s="43"/>
      <c r="BY536" s="7"/>
      <c r="BZ536" s="44"/>
      <c r="CA536" s="44"/>
      <c r="CB536" s="44"/>
      <c r="CC536" s="44"/>
      <c r="CD536" s="44"/>
      <c r="CE536" s="44"/>
      <c r="CF536" s="43"/>
      <c r="CG536" s="7"/>
      <c r="CH536" s="44"/>
      <c r="CI536" s="44"/>
      <c r="CJ536" s="44"/>
      <c r="CK536" s="44"/>
      <c r="CL536" s="44"/>
      <c r="CM536" s="44"/>
      <c r="CN536" s="43"/>
      <c r="CO536" s="37" t="e">
        <f>OR(CR536&gt;1,CS536&gt;1,CT536&gt;1,CU536&gt;1,CV536&gt;1,CW536&gt;1,CX536&gt;1,CY536&gt;1,CZ536&gt;1,DA536&gt;1,DB536&gt;1,DC536&gt;1,#REF!&gt;1,#REF!&gt;1,#REF!&gt;1,#REF!&gt;1,#REF!&gt;1,#REF!&gt;1,#REF!&gt;1,#REF!&gt;1,#REF!&gt;1,#REF!&gt;1,#REF!&gt;1,#REF!&gt;1,#REF!&gt;1,#REF!&gt;1,#REF!&gt;1,#REF!&gt;1,#REF!&gt;1,#REF!&gt;1)</f>
        <v>#REF!</v>
      </c>
      <c r="CP536" s="36" t="b">
        <f>OR(DR536&gt;1,DS536&gt;1,DT536&gt;1,DU536&gt;1,DV536&gt;1,DW536&gt;1,DX536&gt;1,DY536&gt;1,DZ536&gt;1,EA536&gt;1,EB536&gt;1,EC536&gt;1,ED536&gt;1,EE536&gt;1,EF536&gt;1,EG536&gt;1,EH536&gt;1,EI536&gt;1,EJ536&gt;1,EK536&gt;1,EL536&gt;1,EM536&gt;1,EN536&gt;1,EO536&gt;1,EP536&gt;1,EQ536&gt;1,ER536&gt;1,ES536&gt;1,ET536&gt;1,EU536&gt;1,EV536&gt;1,EW536&gt;1,EX536&gt;1,EY536&gt;1,EZ536&gt;1,FA536&gt;1,FB536&gt;1,FC536&gt;1,FD536&gt;1,FE536&gt;1)</f>
        <v>0</v>
      </c>
      <c r="CQ536" s="35"/>
      <c r="CR536" s="34">
        <f>COUNTIF($F536:$CN536,CR$101)</f>
        <v>0</v>
      </c>
      <c r="CS536" s="33">
        <f>COUNTIF($F536:$CN536,CS$101)</f>
        <v>0</v>
      </c>
      <c r="CT536" s="32">
        <f>COUNTIF($F536:$CN536,CT$101)</f>
        <v>0</v>
      </c>
      <c r="CU536" s="31">
        <f>COUNTIF($F536:$CN536,CU$101)</f>
        <v>0</v>
      </c>
      <c r="CV536" s="30">
        <f>COUNTIF($F536:$CN536,CV$101)</f>
        <v>0</v>
      </c>
      <c r="CW536" s="29">
        <f>COUNTIF($F536:$CN536,CW$101)</f>
        <v>0</v>
      </c>
      <c r="CX536" s="24">
        <f>COUNTIF($F536:$CN536,CX$101)</f>
        <v>0</v>
      </c>
      <c r="CY536" s="28">
        <f>COUNTIF($F536:$CN536,CY$101)</f>
        <v>0</v>
      </c>
      <c r="CZ536" s="27">
        <f>COUNTIF($F536:$CN536,CZ$101)</f>
        <v>0</v>
      </c>
      <c r="DA536" s="26">
        <f>COUNTIF($F536:$CN536,DA$101)</f>
        <v>0</v>
      </c>
      <c r="DB536" s="25">
        <f>COUNTIF($F536:$CN536,DB$101)</f>
        <v>0</v>
      </c>
      <c r="DC536" s="24">
        <f>COUNTIF($F536:$CN536,DC$101)</f>
        <v>0</v>
      </c>
      <c r="DD536" s="13"/>
      <c r="DE536" s="13"/>
      <c r="DF536" s="23"/>
      <c r="DG536" s="23"/>
      <c r="DH536" s="23"/>
      <c r="DI536" s="23"/>
      <c r="DJ536" s="23"/>
      <c r="DK536" s="23"/>
      <c r="DL536" s="23"/>
      <c r="DM536" s="23"/>
      <c r="DN536" s="23"/>
      <c r="DO536" s="23"/>
      <c r="DP536" s="22"/>
      <c r="DQ536" s="21"/>
      <c r="DR536" s="20">
        <f>COUNTIF($F536:$CN536,DR$101)</f>
        <v>0</v>
      </c>
      <c r="DS536" s="19">
        <f>COUNTIF($F536:$CN536,DS$101)</f>
        <v>0</v>
      </c>
      <c r="DT536" s="19">
        <f>COUNTIF($F536:$CN536,DT$101)</f>
        <v>0</v>
      </c>
      <c r="DU536" s="19">
        <f>COUNTIF($F536:$CN536,DU$101)</f>
        <v>0</v>
      </c>
      <c r="DV536" s="19">
        <f>COUNTIF($F536:$CN536,DV$101)</f>
        <v>0</v>
      </c>
      <c r="DW536" s="19">
        <f>COUNTIF($F536:$CN536,DW$101)</f>
        <v>0</v>
      </c>
      <c r="DX536" s="19">
        <f>COUNTIF($F536:$CN536,DX$101)</f>
        <v>0</v>
      </c>
      <c r="DY536" s="19">
        <f>COUNTIF($F536:$CN536,DY$101)</f>
        <v>0</v>
      </c>
      <c r="DZ536" s="19">
        <f>COUNTIF($F536:$CN536,DZ$101)</f>
        <v>0</v>
      </c>
      <c r="EA536" s="19">
        <f>COUNTIF($F536:$CN536,EA$101)</f>
        <v>0</v>
      </c>
      <c r="EB536" s="19">
        <f>COUNTIF($F536:$CN536,EB$101)</f>
        <v>0</v>
      </c>
      <c r="EC536" s="19">
        <f>COUNTIF($F536:$CN536,EC$101)</f>
        <v>0</v>
      </c>
      <c r="ED536" s="19">
        <f>COUNTIF($F536:$CN536,ED$101)</f>
        <v>0</v>
      </c>
      <c r="EE536" s="19">
        <f>COUNTIF($F536:$CN536,EE$101)</f>
        <v>0</v>
      </c>
      <c r="EF536" s="19">
        <f>COUNTIF($F536:$CN536,EF$101)</f>
        <v>0</v>
      </c>
      <c r="EG536" s="19">
        <f>COUNTIF($F536:$CN536,EG$101)</f>
        <v>0</v>
      </c>
      <c r="EH536" s="19">
        <f>COUNTIF($F536:$CN536,EH$101)</f>
        <v>0</v>
      </c>
      <c r="EI536" s="19">
        <f>COUNTIF($F536:$CN536,EI$101)</f>
        <v>0</v>
      </c>
      <c r="EJ536" s="19">
        <f>COUNTIF($F536:$CN536,EJ$101)</f>
        <v>0</v>
      </c>
      <c r="EK536" s="19">
        <f>COUNTIF($F536:$CN536,EK$101)</f>
        <v>0</v>
      </c>
      <c r="EL536" s="19">
        <f>COUNTIF($F536:$CN536,EL$101)</f>
        <v>0</v>
      </c>
      <c r="EM536" s="19">
        <f>COUNTIF($F536:$CN536,EM$101)</f>
        <v>0</v>
      </c>
      <c r="EN536" s="19">
        <f>COUNTIF($F536:$CN536,EN$101)</f>
        <v>0</v>
      </c>
      <c r="EO536" s="19">
        <f>COUNTIF($F536:$CN536,EO$101)</f>
        <v>0</v>
      </c>
      <c r="EP536" s="19">
        <f>COUNTIF($F536:$CN536,EP$101)</f>
        <v>0</v>
      </c>
      <c r="EQ536" s="19">
        <f>COUNTIF($F536:$CN536,EQ$101)</f>
        <v>0</v>
      </c>
      <c r="ER536" s="19">
        <f>COUNTIF($F536:$CN536,ER$101)</f>
        <v>0</v>
      </c>
      <c r="ES536" s="19">
        <f>COUNTIF($F536:$CN536,ES$101)</f>
        <v>0</v>
      </c>
      <c r="ET536" s="19">
        <f>COUNTIF($F536:$CN536,ET$101)</f>
        <v>0</v>
      </c>
      <c r="EU536" s="19">
        <f>COUNTIF($F536:$CN536,EU$101)</f>
        <v>0</v>
      </c>
      <c r="EV536" s="19">
        <f>COUNTIF($F536:$CN536,EV$101)</f>
        <v>0</v>
      </c>
      <c r="EW536" s="19">
        <f>COUNTIF($F536:$CN536,EW$101)</f>
        <v>0</v>
      </c>
      <c r="EX536" s="19">
        <f>COUNTIF($F536:$CN536,EX$101)</f>
        <v>0</v>
      </c>
      <c r="EY536" s="19">
        <f>COUNTIF($F536:$CN536,EY$101)</f>
        <v>0</v>
      </c>
      <c r="EZ536" s="19">
        <f>COUNTIF($F536:$CN536,EZ$101)</f>
        <v>0</v>
      </c>
      <c r="FA536" s="19">
        <f>COUNTIF($F536:$CN536,FA$101)</f>
        <v>0</v>
      </c>
      <c r="FB536" s="19">
        <f>COUNTIF($F536:$CN536,FB$101)</f>
        <v>0</v>
      </c>
      <c r="FC536" s="19">
        <f>COUNTIF($F536:$CN536,FC$101)</f>
        <v>0</v>
      </c>
      <c r="FD536" s="19">
        <f>COUNTIF($F536:$CN536,FD$101)</f>
        <v>0</v>
      </c>
      <c r="FE536" s="19">
        <f>COUNTIF($F536:$CN536,FE$101)</f>
        <v>0</v>
      </c>
    </row>
    <row r="537" spans="1:161" ht="13.5" thickBot="1" x14ac:dyDescent="0.25">
      <c r="A537" s="12"/>
      <c r="B537" s="11"/>
      <c r="C537" s="11"/>
      <c r="D537" s="11"/>
      <c r="E537" s="10"/>
      <c r="F537" s="6"/>
      <c r="G537" s="39"/>
      <c r="H537" s="39"/>
      <c r="I537" s="39"/>
      <c r="J537" s="39"/>
      <c r="K537" s="39"/>
      <c r="L537" s="39"/>
      <c r="M537" s="38"/>
      <c r="N537" s="40" t="str">
        <f>IFERROR((COUNTIF(H537,[1]Locaux!$A$8)+COUNTIF(H537,[1]Locaux!$A$9)+COUNTIF(H537,[1]Locaux!$A$10)+COUNTIF(H537,[1]Locaux!$A$11)+COUNTIF(H537,[1]Locaux!$A$12)+COUNTIF(H537,[1]Locaux!$A$15)+COUNTIF(H537,[1]Locaux!$A$16)+COUNTIF(H537,[1]Locaux!$A$17))/(COUNTIF(G537,"*")+COUNTIF(K537,"*")+COUNTIF(M537,"*")),"0")</f>
        <v>0</v>
      </c>
      <c r="O537" s="6"/>
      <c r="P537" s="39"/>
      <c r="Q537" s="39"/>
      <c r="R537" s="39"/>
      <c r="S537" s="39"/>
      <c r="T537" s="39"/>
      <c r="U537" s="39"/>
      <c r="V537" s="38"/>
      <c r="W537" s="40" t="str">
        <f>IFERROR((COUNTIF(Q537,[1]Locaux!$A$8)+COUNTIF(Q537,[1]Locaux!$A$9)+COUNTIF(Q537,[1]Locaux!$A$10)+COUNTIF(Q537,[1]Locaux!$A$11)+COUNTIF(Q537,[1]Locaux!$A$12)+COUNTIF(Q537,[1]Locaux!$A$15)+COUNTIF(Q537,[1]Locaux!$A$16)+COUNTIF(Q537,[1]Locaux!$A$17))/(COUNTIF(P537,"*")+COUNTIF(T537,"*")+COUNTIF(V537,"*")),"0")</f>
        <v>0</v>
      </c>
      <c r="X537" s="6"/>
      <c r="Y537" s="39"/>
      <c r="Z537" s="39"/>
      <c r="AA537" s="39"/>
      <c r="AB537" s="39"/>
      <c r="AC537" s="39"/>
      <c r="AD537" s="39"/>
      <c r="AE537" s="38"/>
      <c r="AF537" s="40" t="str">
        <f>IFERROR((COUNTIF(Z537,[1]Locaux!$A$8)+COUNTIF(Z537,[1]Locaux!$A$9)+COUNTIF(Z537,[1]Locaux!$A$10)+COUNTIF(Z537,[1]Locaux!$A$11)+COUNTIF(Z537,[1]Locaux!$A$12)+COUNTIF(Z537,[1]Locaux!$A$15)+COUNTIF(Z537,[1]Locaux!$A$16)+COUNTIF(Z537,[1]Locaux!$A$17))/(COUNTIF(Y537,"*")+COUNTIF(AC537,"*")+COUNTIF(AE537,"*")),"0")</f>
        <v>0</v>
      </c>
      <c r="AG537" s="6"/>
      <c r="AH537" s="39"/>
      <c r="AI537" s="39"/>
      <c r="AJ537" s="39"/>
      <c r="AK537" s="39"/>
      <c r="AL537" s="39"/>
      <c r="AM537" s="39"/>
      <c r="AN537" s="38"/>
      <c r="AO537" s="40" t="str">
        <f>IFERROR((COUNTIF(AI537,[1]Locaux!$A$8)+COUNTIF(AI537,[1]Locaux!$A$9)+COUNTIF(AI537,[1]Locaux!$A$10)+COUNTIF(AI537,[1]Locaux!$A$11)+COUNTIF(AI537,[1]Locaux!$A$12)+COUNTIF(AI537,[1]Locaux!$A$15)+COUNTIF(AI537,[1]Locaux!$A$16)+COUNTIF(AI537,[1]Locaux!$A$17))/(COUNTIF(AH537,"*")+COUNTIF(AL537,"*")+COUNTIF(AN537,"*")),"0")</f>
        <v>0</v>
      </c>
      <c r="AP537" s="6" t="s">
        <v>0</v>
      </c>
      <c r="AQ537" s="39"/>
      <c r="AR537" s="39"/>
      <c r="AS537" s="39"/>
      <c r="AT537" s="39"/>
      <c r="AU537" s="39"/>
      <c r="AV537" s="39"/>
      <c r="AW537" s="38"/>
      <c r="AX537" s="40" t="str">
        <f>IFERROR((COUNTIF(AR537,[1]Locaux!$A$8)+COUNTIF(AR537,[1]Locaux!$A$9)+COUNTIF(AR537,[1]Locaux!$A$10)+COUNTIF(AR537,[1]Locaux!$A$11)+COUNTIF(AR537,[1]Locaux!$A$12)+COUNTIF(AR537,[1]Locaux!$A$15)+COUNTIF(AR537,[1]Locaux!$A$16)+COUNTIF(AR537,[1]Locaux!$A$17))/(COUNTIF(AQ537,"*")+COUNTIF(AU537,"*")+COUNTIF(AW537,"*")),"0")</f>
        <v>0</v>
      </c>
      <c r="AZ537" s="39"/>
      <c r="BA537" s="39"/>
      <c r="BB537" s="39"/>
      <c r="BC537" s="39"/>
      <c r="BD537" s="39"/>
      <c r="BE537" s="39"/>
      <c r="BF537" s="38"/>
      <c r="BG537" s="40" t="str">
        <f>IFERROR((COUNTIF(BA537,[1]Locaux!$A$8)+COUNTIF(BA537,[1]Locaux!$A$9)+COUNTIF(BA537,[1]Locaux!$A$10)+COUNTIF(BA537,[1]Locaux!$A$11)+COUNTIF(BA537,[1]Locaux!$A$12)+COUNTIF(BA537,[1]Locaux!$A$15)+COUNTIF(BA537,[1]Locaux!$A$16)+COUNTIF(BA537,[1]Locaux!$A$17))/(COUNTIF(AZ537,"*")+COUNTIF(BD537,"*")+COUNTIF(BF537,"*")),"0")</f>
        <v>0</v>
      </c>
      <c r="BH537" s="6"/>
      <c r="BI537" s="39"/>
      <c r="BJ537" s="39"/>
      <c r="BK537" s="39"/>
      <c r="BL537" s="39"/>
      <c r="BM537" s="39"/>
      <c r="BN537" s="39"/>
      <c r="BO537" s="38"/>
      <c r="BP537" s="40" t="str">
        <f>IFERROR((COUNTIF(BJ537,[1]Locaux!$A$8)+COUNTIF(BJ537,[1]Locaux!$A$9)+COUNTIF(BJ537,[1]Locaux!$A$10)+COUNTIF(BJ537,[1]Locaux!$A$11)+COUNTIF(BJ537,[1]Locaux!$A$12)+COUNTIF(BJ537,[1]Locaux!$A$15)+COUNTIF(BJ537,[1]Locaux!$A$16)+COUNTIF(BJ537,[1]Locaux!$A$17))/(COUNTIF(BI537,"*")+COUNTIF(BM537,"*")+COUNTIF(BO537,"*")),"0")</f>
        <v>0</v>
      </c>
      <c r="BQ537" s="6"/>
      <c r="BR537" s="39"/>
      <c r="BS537" s="39"/>
      <c r="BT537" s="39"/>
      <c r="BU537" s="39"/>
      <c r="BV537" s="39"/>
      <c r="BW537" s="39"/>
      <c r="BX537" s="38"/>
      <c r="BY537" s="6"/>
      <c r="BZ537" s="39"/>
      <c r="CA537" s="39"/>
      <c r="CB537" s="39"/>
      <c r="CC537" s="39"/>
      <c r="CD537" s="39"/>
      <c r="CE537" s="39"/>
      <c r="CF537" s="38"/>
      <c r="CG537" s="6"/>
      <c r="CH537" s="39"/>
      <c r="CI537" s="39"/>
      <c r="CJ537" s="39"/>
      <c r="CK537" s="39"/>
      <c r="CL537" s="39"/>
      <c r="CM537" s="39"/>
      <c r="CN537" s="38"/>
      <c r="CO537" s="37" t="e">
        <f>OR(CR537&gt;1,CS537&gt;1,CT537&gt;1,CU537&gt;1,CV537&gt;1,CW537&gt;1,CX537&gt;1,CY537&gt;1,CZ537&gt;1,DA537&gt;1,DB537&gt;1,DC537&gt;1,#REF!&gt;1,#REF!&gt;1,#REF!&gt;1,#REF!&gt;1,#REF!&gt;1,#REF!&gt;1,#REF!&gt;1,#REF!&gt;1,#REF!&gt;1,#REF!&gt;1,#REF!&gt;1,#REF!&gt;1,#REF!&gt;1,#REF!&gt;1,#REF!&gt;1,#REF!&gt;1,#REF!&gt;1,#REF!&gt;1)</f>
        <v>#REF!</v>
      </c>
      <c r="CP537" s="36" t="b">
        <f>OR(DR537&gt;1,DS537&gt;1,DT537&gt;1,DU537&gt;1,DV537&gt;1,DW537&gt;1,DX537&gt;1,DY537&gt;1,DZ537&gt;1,EA537&gt;1,EB537&gt;1,EC537&gt;1,ED537&gt;1,EE537&gt;1,EF537&gt;1,EG537&gt;1,EH537&gt;1,EI537&gt;1,EJ537&gt;1,EK537&gt;1,EL537&gt;1,EM537&gt;1,EN537&gt;1,EO537&gt;1,EP537&gt;1,EQ537&gt;1,ER537&gt;1,ES537&gt;1,ET537&gt;1,EU537&gt;1,EV537&gt;1,EW537&gt;1,EX537&gt;1,EY537&gt;1,EZ537&gt;1,FA537&gt;1,FB537&gt;1,FC537&gt;1,FD537&gt;1,FE537&gt;1)</f>
        <v>0</v>
      </c>
      <c r="CQ537" s="35"/>
      <c r="CR537" s="34">
        <f>COUNTIF($F537:$CN537,CR$101)</f>
        <v>0</v>
      </c>
      <c r="CS537" s="33">
        <f>COUNTIF($F537:$CN537,CS$101)</f>
        <v>0</v>
      </c>
      <c r="CT537" s="32">
        <f>COUNTIF($F537:$CN537,CT$101)</f>
        <v>0</v>
      </c>
      <c r="CU537" s="31">
        <f>COUNTIF($F537:$CN537,CU$101)</f>
        <v>0</v>
      </c>
      <c r="CV537" s="30">
        <f>COUNTIF($F537:$CN537,CV$101)</f>
        <v>0</v>
      </c>
      <c r="CW537" s="29">
        <f>COUNTIF($F537:$CN537,CW$101)</f>
        <v>0</v>
      </c>
      <c r="CX537" s="24">
        <f>COUNTIF($F537:$CN537,CX$101)</f>
        <v>0</v>
      </c>
      <c r="CY537" s="28">
        <f>COUNTIF($F537:$CN537,CY$101)</f>
        <v>0</v>
      </c>
      <c r="CZ537" s="27">
        <f>COUNTIF($F537:$CN537,CZ$101)</f>
        <v>0</v>
      </c>
      <c r="DA537" s="26">
        <f>COUNTIF($F537:$CN537,DA$101)</f>
        <v>0</v>
      </c>
      <c r="DB537" s="25">
        <f>COUNTIF($F537:$CN537,DB$101)</f>
        <v>0</v>
      </c>
      <c r="DC537" s="24">
        <f>COUNTIF($F537:$CN537,DC$101)</f>
        <v>0</v>
      </c>
      <c r="DD537" s="13"/>
      <c r="DE537" s="13"/>
      <c r="DF537" s="23"/>
      <c r="DG537" s="23"/>
      <c r="DH537" s="23"/>
      <c r="DI537" s="23"/>
      <c r="DJ537" s="23"/>
      <c r="DK537" s="23"/>
      <c r="DL537" s="23"/>
      <c r="DM537" s="23"/>
      <c r="DN537" s="23"/>
      <c r="DO537" s="23"/>
      <c r="DP537" s="22"/>
      <c r="DQ537" s="21"/>
      <c r="DR537" s="20">
        <f>COUNTIF($F537:$CN537,DR$101)</f>
        <v>0</v>
      </c>
      <c r="DS537" s="19">
        <f>COUNTIF($F537:$CN537,DS$101)</f>
        <v>0</v>
      </c>
      <c r="DT537" s="19">
        <f>COUNTIF($F537:$CN537,DT$101)</f>
        <v>0</v>
      </c>
      <c r="DU537" s="19">
        <f>COUNTIF($F537:$CN537,DU$101)</f>
        <v>0</v>
      </c>
      <c r="DV537" s="19">
        <f>COUNTIF($F537:$CN537,DV$101)</f>
        <v>0</v>
      </c>
      <c r="DW537" s="19">
        <f>COUNTIF($F537:$CN537,DW$101)</f>
        <v>0</v>
      </c>
      <c r="DX537" s="19">
        <f>COUNTIF($F537:$CN537,DX$101)</f>
        <v>0</v>
      </c>
      <c r="DY537" s="19">
        <f>COUNTIF($F537:$CN537,DY$101)</f>
        <v>0</v>
      </c>
      <c r="DZ537" s="19">
        <f>COUNTIF($F537:$CN537,DZ$101)</f>
        <v>0</v>
      </c>
      <c r="EA537" s="19">
        <f>COUNTIF($F537:$CN537,EA$101)</f>
        <v>0</v>
      </c>
      <c r="EB537" s="19">
        <f>COUNTIF($F537:$CN537,EB$101)</f>
        <v>0</v>
      </c>
      <c r="EC537" s="19">
        <f>COUNTIF($F537:$CN537,EC$101)</f>
        <v>0</v>
      </c>
      <c r="ED537" s="19">
        <f>COUNTIF($F537:$CN537,ED$101)</f>
        <v>0</v>
      </c>
      <c r="EE537" s="19">
        <f>COUNTIF($F537:$CN537,EE$101)</f>
        <v>0</v>
      </c>
      <c r="EF537" s="19">
        <f>COUNTIF($F537:$CN537,EF$101)</f>
        <v>0</v>
      </c>
      <c r="EG537" s="19">
        <f>COUNTIF($F537:$CN537,EG$101)</f>
        <v>0</v>
      </c>
      <c r="EH537" s="19">
        <f>COUNTIF($F537:$CN537,EH$101)</f>
        <v>0</v>
      </c>
      <c r="EI537" s="19">
        <f>COUNTIF($F537:$CN537,EI$101)</f>
        <v>0</v>
      </c>
      <c r="EJ537" s="19">
        <f>COUNTIF($F537:$CN537,EJ$101)</f>
        <v>0</v>
      </c>
      <c r="EK537" s="19">
        <f>COUNTIF($F537:$CN537,EK$101)</f>
        <v>0</v>
      </c>
      <c r="EL537" s="19">
        <f>COUNTIF($F537:$CN537,EL$101)</f>
        <v>0</v>
      </c>
      <c r="EM537" s="19">
        <f>COUNTIF($F537:$CN537,EM$101)</f>
        <v>0</v>
      </c>
      <c r="EN537" s="19">
        <f>COUNTIF($F537:$CN537,EN$101)</f>
        <v>0</v>
      </c>
      <c r="EO537" s="19">
        <f>COUNTIF($F537:$CN537,EO$101)</f>
        <v>0</v>
      </c>
      <c r="EP537" s="19">
        <f>COUNTIF($F537:$CN537,EP$101)</f>
        <v>0</v>
      </c>
      <c r="EQ537" s="19">
        <f>COUNTIF($F537:$CN537,EQ$101)</f>
        <v>0</v>
      </c>
      <c r="ER537" s="19">
        <f>COUNTIF($F537:$CN537,ER$101)</f>
        <v>0</v>
      </c>
      <c r="ES537" s="19">
        <f>COUNTIF($F537:$CN537,ES$101)</f>
        <v>0</v>
      </c>
      <c r="ET537" s="19">
        <f>COUNTIF($F537:$CN537,ET$101)</f>
        <v>0</v>
      </c>
      <c r="EU537" s="19">
        <f>COUNTIF($F537:$CN537,EU$101)</f>
        <v>0</v>
      </c>
      <c r="EV537" s="19">
        <f>COUNTIF($F537:$CN537,EV$101)</f>
        <v>0</v>
      </c>
      <c r="EW537" s="19">
        <f>COUNTIF($F537:$CN537,EW$101)</f>
        <v>0</v>
      </c>
      <c r="EX537" s="19">
        <f>COUNTIF($F537:$CN537,EX$101)</f>
        <v>0</v>
      </c>
      <c r="EY537" s="19">
        <f>COUNTIF($F537:$CN537,EY$101)</f>
        <v>0</v>
      </c>
      <c r="EZ537" s="19">
        <f>COUNTIF($F537:$CN537,EZ$101)</f>
        <v>0</v>
      </c>
      <c r="FA537" s="19">
        <f>COUNTIF($F537:$CN537,FA$101)</f>
        <v>0</v>
      </c>
      <c r="FB537" s="19">
        <f>COUNTIF($F537:$CN537,FB$101)</f>
        <v>0</v>
      </c>
      <c r="FC537" s="19">
        <f>COUNTIF($F537:$CN537,FC$101)</f>
        <v>0</v>
      </c>
      <c r="FD537" s="19">
        <f>COUNTIF($F537:$CN537,FD$101)</f>
        <v>0</v>
      </c>
      <c r="FE537" s="19">
        <f>COUNTIF($F537:$CN537,FE$101)</f>
        <v>0</v>
      </c>
    </row>
    <row r="538" spans="1:161" x14ac:dyDescent="0.2">
      <c r="A538" s="18" t="str">
        <f>CHOOSE(WEEKDAY($E538),"Dimanche","Lundi","Mardi","Mercredi","Jeudi","Vendredi","")</f>
        <v>Mardi</v>
      </c>
      <c r="B538" s="17"/>
      <c r="C538" s="17">
        <f>IF(M538&lt;&gt;"Cong. ",C536+1,C536+0)</f>
        <v>185</v>
      </c>
      <c r="D538" s="17">
        <f>IF(M538="",D536+1,D536+0)</f>
        <v>80</v>
      </c>
      <c r="E538" s="16">
        <v>44362</v>
      </c>
      <c r="F538" s="7"/>
      <c r="G538" s="44"/>
      <c r="H538" s="44"/>
      <c r="I538" s="44"/>
      <c r="J538" s="44"/>
      <c r="K538" s="44"/>
      <c r="L538" s="44"/>
      <c r="M538" s="43"/>
      <c r="N538" s="40" t="str">
        <f>IFERROR((COUNTIF(H538,[1]Locaux!$A$8)+COUNTIF(H538,[1]Locaux!$A$9)+COUNTIF(H538,[1]Locaux!$A$10)+COUNTIF(H538,[1]Locaux!$A$11)+COUNTIF(H538,[1]Locaux!$A$12)+COUNTIF(H538,[1]Locaux!$A$15)+COUNTIF(H538,[1]Locaux!$A$16)+COUNTIF(H538,[1]Locaux!$A$17))/(COUNTIF(G538,"*")+COUNTIF(K538,"*")+COUNTIF(M538,"*")),"0")</f>
        <v>0</v>
      </c>
      <c r="O538" s="7"/>
      <c r="P538" s="44"/>
      <c r="Q538" s="44"/>
      <c r="R538" s="44"/>
      <c r="S538" s="44"/>
      <c r="T538" s="44"/>
      <c r="U538" s="44"/>
      <c r="V538" s="43"/>
      <c r="W538" s="40" t="str">
        <f>IFERROR((COUNTIF(Q538,[1]Locaux!$A$8)+COUNTIF(Q538,[1]Locaux!$A$9)+COUNTIF(Q538,[1]Locaux!$A$10)+COUNTIF(Q538,[1]Locaux!$A$11)+COUNTIF(Q538,[1]Locaux!$A$12)+COUNTIF(Q538,[1]Locaux!$A$15)+COUNTIF(Q538,[1]Locaux!$A$16)+COUNTIF(Q538,[1]Locaux!$A$17))/(COUNTIF(P538,"*")+COUNTIF(T538,"*")+COUNTIF(V538,"*")),"0")</f>
        <v>0</v>
      </c>
      <c r="X538" s="7"/>
      <c r="Y538" s="44"/>
      <c r="Z538" s="44"/>
      <c r="AA538" s="44"/>
      <c r="AB538" s="44"/>
      <c r="AC538" s="44"/>
      <c r="AD538" s="44"/>
      <c r="AE538" s="43"/>
      <c r="AF538" s="40" t="str">
        <f>IFERROR((COUNTIF(Z538,[1]Locaux!$A$8)+COUNTIF(Z538,[1]Locaux!$A$9)+COUNTIF(Z538,[1]Locaux!$A$10)+COUNTIF(Z538,[1]Locaux!$A$11)+COUNTIF(Z538,[1]Locaux!$A$12)+COUNTIF(Z538,[1]Locaux!$A$15)+COUNTIF(Z538,[1]Locaux!$A$16)+COUNTIF(Z538,[1]Locaux!$A$17))/(COUNTIF(Y538,"*")+COUNTIF(AC538,"*")+COUNTIF(AE538,"*")),"0")</f>
        <v>0</v>
      </c>
      <c r="AG538" s="7"/>
      <c r="AH538" s="44"/>
      <c r="AI538" s="44"/>
      <c r="AJ538" s="44"/>
      <c r="AK538" s="44"/>
      <c r="AL538" s="44"/>
      <c r="AM538" s="44"/>
      <c r="AN538" s="43"/>
      <c r="AO538" s="40" t="str">
        <f>IFERROR((COUNTIF(AI538,[1]Locaux!$A$8)+COUNTIF(AI538,[1]Locaux!$A$9)+COUNTIF(AI538,[1]Locaux!$A$10)+COUNTIF(AI538,[1]Locaux!$A$11)+COUNTIF(AI538,[1]Locaux!$A$12)+COUNTIF(AI538,[1]Locaux!$A$15)+COUNTIF(AI538,[1]Locaux!$A$16)+COUNTIF(AI538,[1]Locaux!$A$17))/(COUNTIF(AH538,"*")+COUNTIF(AL538,"*")+COUNTIF(AN538,"*")),"0")</f>
        <v>0</v>
      </c>
      <c r="AP538" s="7" t="s">
        <v>0</v>
      </c>
      <c r="AQ538" s="44"/>
      <c r="AR538" s="44"/>
      <c r="AS538" s="44"/>
      <c r="AT538" s="44"/>
      <c r="AU538" s="44"/>
      <c r="AV538" s="44"/>
      <c r="AW538" s="43"/>
      <c r="AX538" s="40" t="str">
        <f>IFERROR((COUNTIF(AR538,[1]Locaux!$A$8)+COUNTIF(AR538,[1]Locaux!$A$9)+COUNTIF(AR538,[1]Locaux!$A$10)+COUNTIF(AR538,[1]Locaux!$A$11)+COUNTIF(AR538,[1]Locaux!$A$12)+COUNTIF(AR538,[1]Locaux!$A$15)+COUNTIF(AR538,[1]Locaux!$A$16)+COUNTIF(AR538,[1]Locaux!$A$17))/(COUNTIF(AQ538,"*")+COUNTIF(AU538,"*")+COUNTIF(AW538,"*")),"0")</f>
        <v>0</v>
      </c>
      <c r="AZ538" s="44"/>
      <c r="BA538" s="44"/>
      <c r="BB538" s="44"/>
      <c r="BC538" s="44"/>
      <c r="BD538" s="44"/>
      <c r="BE538" s="44"/>
      <c r="BF538" s="43"/>
      <c r="BG538" s="40" t="str">
        <f>IFERROR((COUNTIF(BA538,[1]Locaux!$A$8)+COUNTIF(BA538,[1]Locaux!$A$9)+COUNTIF(BA538,[1]Locaux!$A$10)+COUNTIF(BA538,[1]Locaux!$A$11)+COUNTIF(BA538,[1]Locaux!$A$12)+COUNTIF(BA538,[1]Locaux!$A$15)+COUNTIF(BA538,[1]Locaux!$A$16)+COUNTIF(BA538,[1]Locaux!$A$17))/(COUNTIF(AZ538,"*")+COUNTIF(BD538,"*")+COUNTIF(BF538,"*")),"0")</f>
        <v>0</v>
      </c>
      <c r="BH538" s="7"/>
      <c r="BI538" s="44"/>
      <c r="BJ538" s="44"/>
      <c r="BK538" s="44"/>
      <c r="BL538" s="44"/>
      <c r="BM538" s="44"/>
      <c r="BN538" s="44"/>
      <c r="BO538" s="43"/>
      <c r="BP538" s="40" t="str">
        <f>IFERROR((COUNTIF(BJ538,[1]Locaux!$A$8)+COUNTIF(BJ538,[1]Locaux!$A$9)+COUNTIF(BJ538,[1]Locaux!$A$10)+COUNTIF(BJ538,[1]Locaux!$A$11)+COUNTIF(BJ538,[1]Locaux!$A$12)+COUNTIF(BJ538,[1]Locaux!$A$15)+COUNTIF(BJ538,[1]Locaux!$A$16)+COUNTIF(BJ538,[1]Locaux!$A$17))/(COUNTIF(BI538,"*")+COUNTIF(BM538,"*")+COUNTIF(BO538,"*")),"0")</f>
        <v>0</v>
      </c>
      <c r="BQ538" s="7"/>
      <c r="BR538" s="44"/>
      <c r="BS538" s="44"/>
      <c r="BT538" s="44"/>
      <c r="BU538" s="44"/>
      <c r="BV538" s="44"/>
      <c r="BW538" s="44"/>
      <c r="BX538" s="43"/>
      <c r="BY538" s="7"/>
      <c r="BZ538" s="44"/>
      <c r="CA538" s="44"/>
      <c r="CB538" s="44"/>
      <c r="CC538" s="44"/>
      <c r="CD538" s="44"/>
      <c r="CE538" s="44"/>
      <c r="CF538" s="43"/>
      <c r="CG538" s="7"/>
      <c r="CH538" s="44"/>
      <c r="CI538" s="44"/>
      <c r="CJ538" s="44"/>
      <c r="CK538" s="44"/>
      <c r="CL538" s="44"/>
      <c r="CM538" s="44"/>
      <c r="CN538" s="43"/>
      <c r="CO538" s="37" t="e">
        <f>OR(CR538&gt;1,CS538&gt;1,CT538&gt;1,CU538&gt;1,CV538&gt;1,CW538&gt;1,CX538&gt;1,CY538&gt;1,CZ538&gt;1,DA538&gt;1,DB538&gt;1,DC538&gt;1,#REF!&gt;1,#REF!&gt;1,#REF!&gt;1,#REF!&gt;1,#REF!&gt;1,#REF!&gt;1,#REF!&gt;1,#REF!&gt;1,#REF!&gt;1,#REF!&gt;1,#REF!&gt;1,#REF!&gt;1,#REF!&gt;1,#REF!&gt;1,#REF!&gt;1,#REF!&gt;1,#REF!&gt;1,#REF!&gt;1)</f>
        <v>#REF!</v>
      </c>
      <c r="CP538" s="36" t="b">
        <f>OR(DR538&gt;1,DS538&gt;1,DT538&gt;1,DU538&gt;1,DV538&gt;1,DW538&gt;1,DX538&gt;1,DY538&gt;1,DZ538&gt;1,EA538&gt;1,EB538&gt;1,EC538&gt;1,ED538&gt;1,EE538&gt;1,EF538&gt;1,EG538&gt;1,EH538&gt;1,EI538&gt;1,EJ538&gt;1,EK538&gt;1,EL538&gt;1,EM538&gt;1,EN538&gt;1,EO538&gt;1,EP538&gt;1,EQ538&gt;1,ER538&gt;1,ES538&gt;1,ET538&gt;1,EU538&gt;1,EV538&gt;1,EW538&gt;1,EX538&gt;1,EY538&gt;1,EZ538&gt;1,FA538&gt;1,FB538&gt;1,FC538&gt;1,FD538&gt;1,FE538&gt;1)</f>
        <v>0</v>
      </c>
      <c r="CQ538" s="35"/>
      <c r="CR538" s="34">
        <f>COUNTIF($F538:$CN538,CR$101)</f>
        <v>0</v>
      </c>
      <c r="CS538" s="33">
        <f>COUNTIF($F538:$CN538,CS$101)</f>
        <v>0</v>
      </c>
      <c r="CT538" s="32">
        <f>COUNTIF($F538:$CN538,CT$101)</f>
        <v>0</v>
      </c>
      <c r="CU538" s="31">
        <f>COUNTIF($F538:$CN538,CU$101)</f>
        <v>0</v>
      </c>
      <c r="CV538" s="30">
        <f>COUNTIF($F538:$CN538,CV$101)</f>
        <v>0</v>
      </c>
      <c r="CW538" s="29">
        <f>COUNTIF($F538:$CN538,CW$101)</f>
        <v>0</v>
      </c>
      <c r="CX538" s="24">
        <f>COUNTIF($F538:$CN538,CX$101)</f>
        <v>0</v>
      </c>
      <c r="CY538" s="28">
        <f>COUNTIF($F538:$CN538,CY$101)</f>
        <v>0</v>
      </c>
      <c r="CZ538" s="27">
        <f>COUNTIF($F538:$CN538,CZ$101)</f>
        <v>0</v>
      </c>
      <c r="DA538" s="26">
        <f>COUNTIF($F538:$CN538,DA$101)</f>
        <v>0</v>
      </c>
      <c r="DB538" s="25">
        <f>COUNTIF($F538:$CN538,DB$101)</f>
        <v>0</v>
      </c>
      <c r="DC538" s="24">
        <f>COUNTIF($F538:$CN538,DC$101)</f>
        <v>0</v>
      </c>
      <c r="DD538" s="13"/>
      <c r="DE538" s="13"/>
      <c r="DF538" s="23"/>
      <c r="DG538" s="23"/>
      <c r="DH538" s="23"/>
      <c r="DI538" s="23"/>
      <c r="DJ538" s="23"/>
      <c r="DK538" s="23"/>
      <c r="DL538" s="23"/>
      <c r="DM538" s="23"/>
      <c r="DN538" s="23"/>
      <c r="DO538" s="23"/>
      <c r="DP538" s="22"/>
      <c r="DQ538" s="21"/>
      <c r="DR538" s="20">
        <f>COUNTIF($F538:$CN538,DR$101)</f>
        <v>0</v>
      </c>
      <c r="DS538" s="19">
        <f>COUNTIF($F538:$CN538,DS$101)</f>
        <v>0</v>
      </c>
      <c r="DT538" s="19">
        <f>COUNTIF($F538:$CN538,DT$101)</f>
        <v>0</v>
      </c>
      <c r="DU538" s="19">
        <f>COUNTIF($F538:$CN538,DU$101)</f>
        <v>0</v>
      </c>
      <c r="DV538" s="19">
        <f>COUNTIF($F538:$CN538,DV$101)</f>
        <v>0</v>
      </c>
      <c r="DW538" s="19">
        <f>COUNTIF($F538:$CN538,DW$101)</f>
        <v>0</v>
      </c>
      <c r="DX538" s="19">
        <f>COUNTIF($F538:$CN538,DX$101)</f>
        <v>0</v>
      </c>
      <c r="DY538" s="19">
        <f>COUNTIF($F538:$CN538,DY$101)</f>
        <v>0</v>
      </c>
      <c r="DZ538" s="19">
        <f>COUNTIF($F538:$CN538,DZ$101)</f>
        <v>0</v>
      </c>
      <c r="EA538" s="19">
        <f>COUNTIF($F538:$CN538,EA$101)</f>
        <v>0</v>
      </c>
      <c r="EB538" s="19">
        <f>COUNTIF($F538:$CN538,EB$101)</f>
        <v>0</v>
      </c>
      <c r="EC538" s="19">
        <f>COUNTIF($F538:$CN538,EC$101)</f>
        <v>0</v>
      </c>
      <c r="ED538" s="19">
        <f>COUNTIF($F538:$CN538,ED$101)</f>
        <v>0</v>
      </c>
      <c r="EE538" s="19">
        <f>COUNTIF($F538:$CN538,EE$101)</f>
        <v>0</v>
      </c>
      <c r="EF538" s="19">
        <f>COUNTIF($F538:$CN538,EF$101)</f>
        <v>0</v>
      </c>
      <c r="EG538" s="19">
        <f>COUNTIF($F538:$CN538,EG$101)</f>
        <v>0</v>
      </c>
      <c r="EH538" s="19">
        <f>COUNTIF($F538:$CN538,EH$101)</f>
        <v>0</v>
      </c>
      <c r="EI538" s="19">
        <f>COUNTIF($F538:$CN538,EI$101)</f>
        <v>0</v>
      </c>
      <c r="EJ538" s="19">
        <f>COUNTIF($F538:$CN538,EJ$101)</f>
        <v>0</v>
      </c>
      <c r="EK538" s="19">
        <f>COUNTIF($F538:$CN538,EK$101)</f>
        <v>0</v>
      </c>
      <c r="EL538" s="19">
        <f>COUNTIF($F538:$CN538,EL$101)</f>
        <v>0</v>
      </c>
      <c r="EM538" s="19">
        <f>COUNTIF($F538:$CN538,EM$101)</f>
        <v>0</v>
      </c>
      <c r="EN538" s="19">
        <f>COUNTIF($F538:$CN538,EN$101)</f>
        <v>0</v>
      </c>
      <c r="EO538" s="19">
        <f>COUNTIF($F538:$CN538,EO$101)</f>
        <v>0</v>
      </c>
      <c r="EP538" s="19">
        <f>COUNTIF($F538:$CN538,EP$101)</f>
        <v>0</v>
      </c>
      <c r="EQ538" s="19">
        <f>COUNTIF($F538:$CN538,EQ$101)</f>
        <v>0</v>
      </c>
      <c r="ER538" s="19">
        <f>COUNTIF($F538:$CN538,ER$101)</f>
        <v>0</v>
      </c>
      <c r="ES538" s="19">
        <f>COUNTIF($F538:$CN538,ES$101)</f>
        <v>0</v>
      </c>
      <c r="ET538" s="19">
        <f>COUNTIF($F538:$CN538,ET$101)</f>
        <v>0</v>
      </c>
      <c r="EU538" s="19">
        <f>COUNTIF($F538:$CN538,EU$101)</f>
        <v>0</v>
      </c>
      <c r="EV538" s="19">
        <f>COUNTIF($F538:$CN538,EV$101)</f>
        <v>0</v>
      </c>
      <c r="EW538" s="19">
        <f>COUNTIF($F538:$CN538,EW$101)</f>
        <v>0</v>
      </c>
      <c r="EX538" s="19">
        <f>COUNTIF($F538:$CN538,EX$101)</f>
        <v>0</v>
      </c>
      <c r="EY538" s="19">
        <f>COUNTIF($F538:$CN538,EY$101)</f>
        <v>0</v>
      </c>
      <c r="EZ538" s="19">
        <f>COUNTIF($F538:$CN538,EZ$101)</f>
        <v>0</v>
      </c>
      <c r="FA538" s="19">
        <f>COUNTIF($F538:$CN538,FA$101)</f>
        <v>0</v>
      </c>
      <c r="FB538" s="19">
        <f>COUNTIF($F538:$CN538,FB$101)</f>
        <v>0</v>
      </c>
      <c r="FC538" s="19">
        <f>COUNTIF($F538:$CN538,FC$101)</f>
        <v>0</v>
      </c>
      <c r="FD538" s="19">
        <f>COUNTIF($F538:$CN538,FD$101)</f>
        <v>0</v>
      </c>
      <c r="FE538" s="19">
        <f>COUNTIF($F538:$CN538,FE$101)</f>
        <v>0</v>
      </c>
    </row>
    <row r="539" spans="1:161" ht="13.5" thickBot="1" x14ac:dyDescent="0.25">
      <c r="A539" s="12"/>
      <c r="B539" s="11"/>
      <c r="C539" s="11"/>
      <c r="D539" s="11"/>
      <c r="E539" s="10"/>
      <c r="F539" s="6"/>
      <c r="G539" s="39"/>
      <c r="H539" s="39"/>
      <c r="I539" s="39"/>
      <c r="J539" s="39"/>
      <c r="K539" s="39"/>
      <c r="L539" s="39"/>
      <c r="M539" s="38"/>
      <c r="N539" s="40" t="str">
        <f>IFERROR((COUNTIF(H539,[1]Locaux!$A$8)+COUNTIF(H539,[1]Locaux!$A$9)+COUNTIF(H539,[1]Locaux!$A$10)+COUNTIF(H539,[1]Locaux!$A$11)+COUNTIF(H539,[1]Locaux!$A$12)+COUNTIF(H539,[1]Locaux!$A$15)+COUNTIF(H539,[1]Locaux!$A$16)+COUNTIF(H539,[1]Locaux!$A$17))/(COUNTIF(G539,"*")+COUNTIF(K539,"*")+COUNTIF(M539,"*")),"0")</f>
        <v>0</v>
      </c>
      <c r="O539" s="6"/>
      <c r="P539" s="39"/>
      <c r="Q539" s="39"/>
      <c r="R539" s="39"/>
      <c r="S539" s="39"/>
      <c r="T539" s="39"/>
      <c r="U539" s="39"/>
      <c r="V539" s="38"/>
      <c r="W539" s="40" t="str">
        <f>IFERROR((COUNTIF(Q539,[1]Locaux!$A$8)+COUNTIF(Q539,[1]Locaux!$A$9)+COUNTIF(Q539,[1]Locaux!$A$10)+COUNTIF(Q539,[1]Locaux!$A$11)+COUNTIF(Q539,[1]Locaux!$A$12)+COUNTIF(Q539,[1]Locaux!$A$15)+COUNTIF(Q539,[1]Locaux!$A$16)+COUNTIF(Q539,[1]Locaux!$A$17))/(COUNTIF(P539,"*")+COUNTIF(T539,"*")+COUNTIF(V539,"*")),"0")</f>
        <v>0</v>
      </c>
      <c r="X539" s="6"/>
      <c r="Y539" s="39"/>
      <c r="Z539" s="39"/>
      <c r="AA539" s="39"/>
      <c r="AB539" s="39"/>
      <c r="AC539" s="39"/>
      <c r="AD539" s="39"/>
      <c r="AE539" s="38"/>
      <c r="AF539" s="40" t="str">
        <f>IFERROR((COUNTIF(Z539,[1]Locaux!$A$8)+COUNTIF(Z539,[1]Locaux!$A$9)+COUNTIF(Z539,[1]Locaux!$A$10)+COUNTIF(Z539,[1]Locaux!$A$11)+COUNTIF(Z539,[1]Locaux!$A$12)+COUNTIF(Z539,[1]Locaux!$A$15)+COUNTIF(Z539,[1]Locaux!$A$16)+COUNTIF(Z539,[1]Locaux!$A$17))/(COUNTIF(Y539,"*")+COUNTIF(AC539,"*")+COUNTIF(AE539,"*")),"0")</f>
        <v>0</v>
      </c>
      <c r="AG539" s="6"/>
      <c r="AH539" s="39"/>
      <c r="AI539" s="39"/>
      <c r="AJ539" s="39"/>
      <c r="AK539" s="39"/>
      <c r="AL539" s="39"/>
      <c r="AM539" s="39"/>
      <c r="AN539" s="38"/>
      <c r="AO539" s="40" t="str">
        <f>IFERROR((COUNTIF(AI539,[1]Locaux!$A$8)+COUNTIF(AI539,[1]Locaux!$A$9)+COUNTIF(AI539,[1]Locaux!$A$10)+COUNTIF(AI539,[1]Locaux!$A$11)+COUNTIF(AI539,[1]Locaux!$A$12)+COUNTIF(AI539,[1]Locaux!$A$15)+COUNTIF(AI539,[1]Locaux!$A$16)+COUNTIF(AI539,[1]Locaux!$A$17))/(COUNTIF(AH539,"*")+COUNTIF(AL539,"*")+COUNTIF(AN539,"*")),"0")</f>
        <v>0</v>
      </c>
      <c r="AP539" s="6" t="s">
        <v>0</v>
      </c>
      <c r="AQ539" s="39"/>
      <c r="AR539" s="39"/>
      <c r="AS539" s="39"/>
      <c r="AT539" s="39"/>
      <c r="AU539" s="39"/>
      <c r="AV539" s="39"/>
      <c r="AW539" s="38"/>
      <c r="AX539" s="40" t="str">
        <f>IFERROR((COUNTIF(AR539,[1]Locaux!$A$8)+COUNTIF(AR539,[1]Locaux!$A$9)+COUNTIF(AR539,[1]Locaux!$A$10)+COUNTIF(AR539,[1]Locaux!$A$11)+COUNTIF(AR539,[1]Locaux!$A$12)+COUNTIF(AR539,[1]Locaux!$A$15)+COUNTIF(AR539,[1]Locaux!$A$16)+COUNTIF(AR539,[1]Locaux!$A$17))/(COUNTIF(AQ539,"*")+COUNTIF(AU539,"*")+COUNTIF(AW539,"*")),"0")</f>
        <v>0</v>
      </c>
      <c r="AZ539" s="39"/>
      <c r="BA539" s="39"/>
      <c r="BB539" s="39"/>
      <c r="BC539" s="39"/>
      <c r="BD539" s="39"/>
      <c r="BE539" s="39"/>
      <c r="BF539" s="38"/>
      <c r="BG539" s="40" t="str">
        <f>IFERROR((COUNTIF(BA539,[1]Locaux!$A$8)+COUNTIF(BA539,[1]Locaux!$A$9)+COUNTIF(BA539,[1]Locaux!$A$10)+COUNTIF(BA539,[1]Locaux!$A$11)+COUNTIF(BA539,[1]Locaux!$A$12)+COUNTIF(BA539,[1]Locaux!$A$15)+COUNTIF(BA539,[1]Locaux!$A$16)+COUNTIF(BA539,[1]Locaux!$A$17))/(COUNTIF(AZ539,"*")+COUNTIF(BD539,"*")+COUNTIF(BF539,"*")),"0")</f>
        <v>0</v>
      </c>
      <c r="BH539" s="6"/>
      <c r="BI539" s="39"/>
      <c r="BJ539" s="39"/>
      <c r="BK539" s="39"/>
      <c r="BL539" s="39"/>
      <c r="BM539" s="39"/>
      <c r="BN539" s="39"/>
      <c r="BO539" s="38"/>
      <c r="BP539" s="40" t="str">
        <f>IFERROR((COUNTIF(BJ539,[1]Locaux!$A$8)+COUNTIF(BJ539,[1]Locaux!$A$9)+COUNTIF(BJ539,[1]Locaux!$A$10)+COUNTIF(BJ539,[1]Locaux!$A$11)+COUNTIF(BJ539,[1]Locaux!$A$12)+COUNTIF(BJ539,[1]Locaux!$A$15)+COUNTIF(BJ539,[1]Locaux!$A$16)+COUNTIF(BJ539,[1]Locaux!$A$17))/(COUNTIF(BI539,"*")+COUNTIF(BM539,"*")+COUNTIF(BO539,"*")),"0")</f>
        <v>0</v>
      </c>
      <c r="BQ539" s="6"/>
      <c r="BR539" s="39"/>
      <c r="BS539" s="39"/>
      <c r="BT539" s="39"/>
      <c r="BU539" s="39"/>
      <c r="BV539" s="39"/>
      <c r="BW539" s="39"/>
      <c r="BX539" s="38"/>
      <c r="BY539" s="6"/>
      <c r="BZ539" s="39"/>
      <c r="CA539" s="39"/>
      <c r="CB539" s="39"/>
      <c r="CC539" s="39"/>
      <c r="CD539" s="39"/>
      <c r="CE539" s="39"/>
      <c r="CF539" s="38"/>
      <c r="CG539" s="6"/>
      <c r="CH539" s="39"/>
      <c r="CI539" s="39"/>
      <c r="CJ539" s="39"/>
      <c r="CK539" s="39"/>
      <c r="CL539" s="39"/>
      <c r="CM539" s="39"/>
      <c r="CN539" s="38"/>
      <c r="CO539" s="37" t="e">
        <f>OR(CR539&gt;1,CS539&gt;1,CT539&gt;1,CU539&gt;1,CV539&gt;1,CW539&gt;1,CX539&gt;1,CY539&gt;1,CZ539&gt;1,DA539&gt;1,DB539&gt;1,DC539&gt;1,#REF!&gt;1,#REF!&gt;1,#REF!&gt;1,#REF!&gt;1,#REF!&gt;1,#REF!&gt;1,#REF!&gt;1,#REF!&gt;1,#REF!&gt;1,#REF!&gt;1,#REF!&gt;1,#REF!&gt;1,#REF!&gt;1,#REF!&gt;1,#REF!&gt;1,#REF!&gt;1,#REF!&gt;1,#REF!&gt;1)</f>
        <v>#REF!</v>
      </c>
      <c r="CP539" s="36" t="b">
        <f>OR(DR539&gt;1,DS539&gt;1,DT539&gt;1,DU539&gt;1,DV539&gt;1,DW539&gt;1,DX539&gt;1,DY539&gt;1,DZ539&gt;1,EA539&gt;1,EB539&gt;1,EC539&gt;1,ED539&gt;1,EE539&gt;1,EF539&gt;1,EG539&gt;1,EH539&gt;1,EI539&gt;1,EJ539&gt;1,EK539&gt;1,EL539&gt;1,EM539&gt;1,EN539&gt;1,EO539&gt;1,EP539&gt;1,EQ539&gt;1,ER539&gt;1,ES539&gt;1,ET539&gt;1,EU539&gt;1,EV539&gt;1,EW539&gt;1,EX539&gt;1,EY539&gt;1,EZ539&gt;1,FA539&gt;1,FB539&gt;1,FC539&gt;1,FD539&gt;1,FE539&gt;1)</f>
        <v>0</v>
      </c>
      <c r="CQ539" s="35"/>
      <c r="CR539" s="34">
        <f>COUNTIF($F539:$CN539,CR$101)</f>
        <v>0</v>
      </c>
      <c r="CS539" s="33">
        <f>COUNTIF($F539:$CN539,CS$101)</f>
        <v>0</v>
      </c>
      <c r="CT539" s="32">
        <f>COUNTIF($F539:$CN539,CT$101)</f>
        <v>0</v>
      </c>
      <c r="CU539" s="31">
        <f>COUNTIF($F539:$CN539,CU$101)</f>
        <v>0</v>
      </c>
      <c r="CV539" s="30">
        <f>COUNTIF($F539:$CN539,CV$101)</f>
        <v>0</v>
      </c>
      <c r="CW539" s="29">
        <f>COUNTIF($F539:$CN539,CW$101)</f>
        <v>0</v>
      </c>
      <c r="CX539" s="24">
        <f>COUNTIF($F539:$CN539,CX$101)</f>
        <v>0</v>
      </c>
      <c r="CY539" s="28">
        <f>COUNTIF($F539:$CN539,CY$101)</f>
        <v>0</v>
      </c>
      <c r="CZ539" s="27">
        <f>COUNTIF($F539:$CN539,CZ$101)</f>
        <v>0</v>
      </c>
      <c r="DA539" s="26">
        <f>COUNTIF($F539:$CN539,DA$101)</f>
        <v>0</v>
      </c>
      <c r="DB539" s="25">
        <f>COUNTIF($F539:$CN539,DB$101)</f>
        <v>0</v>
      </c>
      <c r="DC539" s="24">
        <f>COUNTIF($F539:$CN539,DC$101)</f>
        <v>0</v>
      </c>
      <c r="DD539" s="13"/>
      <c r="DE539" s="13"/>
      <c r="DF539" s="23"/>
      <c r="DG539" s="23"/>
      <c r="DH539" s="23"/>
      <c r="DI539" s="23"/>
      <c r="DJ539" s="23"/>
      <c r="DK539" s="23"/>
      <c r="DL539" s="23"/>
      <c r="DM539" s="23"/>
      <c r="DN539" s="23"/>
      <c r="DO539" s="23"/>
      <c r="DP539" s="22"/>
      <c r="DQ539" s="21"/>
      <c r="DR539" s="20">
        <f>COUNTIF($F539:$CN539,DR$101)</f>
        <v>0</v>
      </c>
      <c r="DS539" s="19">
        <f>COUNTIF($F539:$CN539,DS$101)</f>
        <v>0</v>
      </c>
      <c r="DT539" s="19">
        <f>COUNTIF($F539:$CN539,DT$101)</f>
        <v>0</v>
      </c>
      <c r="DU539" s="19">
        <f>COUNTIF($F539:$CN539,DU$101)</f>
        <v>0</v>
      </c>
      <c r="DV539" s="19">
        <f>COUNTIF($F539:$CN539,DV$101)</f>
        <v>0</v>
      </c>
      <c r="DW539" s="19">
        <f>COUNTIF($F539:$CN539,DW$101)</f>
        <v>0</v>
      </c>
      <c r="DX539" s="19">
        <f>COUNTIF($F539:$CN539,DX$101)</f>
        <v>0</v>
      </c>
      <c r="DY539" s="19">
        <f>COUNTIF($F539:$CN539,DY$101)</f>
        <v>0</v>
      </c>
      <c r="DZ539" s="19">
        <f>COUNTIF($F539:$CN539,DZ$101)</f>
        <v>0</v>
      </c>
      <c r="EA539" s="19">
        <f>COUNTIF($F539:$CN539,EA$101)</f>
        <v>0</v>
      </c>
      <c r="EB539" s="19">
        <f>COUNTIF($F539:$CN539,EB$101)</f>
        <v>0</v>
      </c>
      <c r="EC539" s="19">
        <f>COUNTIF($F539:$CN539,EC$101)</f>
        <v>0</v>
      </c>
      <c r="ED539" s="19">
        <f>COUNTIF($F539:$CN539,ED$101)</f>
        <v>0</v>
      </c>
      <c r="EE539" s="19">
        <f>COUNTIF($F539:$CN539,EE$101)</f>
        <v>0</v>
      </c>
      <c r="EF539" s="19">
        <f>COUNTIF($F539:$CN539,EF$101)</f>
        <v>0</v>
      </c>
      <c r="EG539" s="19">
        <f>COUNTIF($F539:$CN539,EG$101)</f>
        <v>0</v>
      </c>
      <c r="EH539" s="19">
        <f>COUNTIF($F539:$CN539,EH$101)</f>
        <v>0</v>
      </c>
      <c r="EI539" s="19">
        <f>COUNTIF($F539:$CN539,EI$101)</f>
        <v>0</v>
      </c>
      <c r="EJ539" s="19">
        <f>COUNTIF($F539:$CN539,EJ$101)</f>
        <v>0</v>
      </c>
      <c r="EK539" s="19">
        <f>COUNTIF($F539:$CN539,EK$101)</f>
        <v>0</v>
      </c>
      <c r="EL539" s="19">
        <f>COUNTIF($F539:$CN539,EL$101)</f>
        <v>0</v>
      </c>
      <c r="EM539" s="19">
        <f>COUNTIF($F539:$CN539,EM$101)</f>
        <v>0</v>
      </c>
      <c r="EN539" s="19">
        <f>COUNTIF($F539:$CN539,EN$101)</f>
        <v>0</v>
      </c>
      <c r="EO539" s="19">
        <f>COUNTIF($F539:$CN539,EO$101)</f>
        <v>0</v>
      </c>
      <c r="EP539" s="19">
        <f>COUNTIF($F539:$CN539,EP$101)</f>
        <v>0</v>
      </c>
      <c r="EQ539" s="19">
        <f>COUNTIF($F539:$CN539,EQ$101)</f>
        <v>0</v>
      </c>
      <c r="ER539" s="19">
        <f>COUNTIF($F539:$CN539,ER$101)</f>
        <v>0</v>
      </c>
      <c r="ES539" s="19">
        <f>COUNTIF($F539:$CN539,ES$101)</f>
        <v>0</v>
      </c>
      <c r="ET539" s="19">
        <f>COUNTIF($F539:$CN539,ET$101)</f>
        <v>0</v>
      </c>
      <c r="EU539" s="19">
        <f>COUNTIF($F539:$CN539,EU$101)</f>
        <v>0</v>
      </c>
      <c r="EV539" s="19">
        <f>COUNTIF($F539:$CN539,EV$101)</f>
        <v>0</v>
      </c>
      <c r="EW539" s="19">
        <f>COUNTIF($F539:$CN539,EW$101)</f>
        <v>0</v>
      </c>
      <c r="EX539" s="19">
        <f>COUNTIF($F539:$CN539,EX$101)</f>
        <v>0</v>
      </c>
      <c r="EY539" s="19">
        <f>COUNTIF($F539:$CN539,EY$101)</f>
        <v>0</v>
      </c>
      <c r="EZ539" s="19">
        <f>COUNTIF($F539:$CN539,EZ$101)</f>
        <v>0</v>
      </c>
      <c r="FA539" s="19">
        <f>COUNTIF($F539:$CN539,FA$101)</f>
        <v>0</v>
      </c>
      <c r="FB539" s="19">
        <f>COUNTIF($F539:$CN539,FB$101)</f>
        <v>0</v>
      </c>
      <c r="FC539" s="19">
        <f>COUNTIF($F539:$CN539,FC$101)</f>
        <v>0</v>
      </c>
      <c r="FD539" s="19">
        <f>COUNTIF($F539:$CN539,FD$101)</f>
        <v>0</v>
      </c>
      <c r="FE539" s="19">
        <f>COUNTIF($F539:$CN539,FE$101)</f>
        <v>0</v>
      </c>
    </row>
    <row r="540" spans="1:161" x14ac:dyDescent="0.2">
      <c r="A540" s="18" t="str">
        <f>CHOOSE(WEEKDAY($E540),"Dimanche","Lundi","Mardi","Mercredi","Jeudi","Vendredi","")</f>
        <v>Mercredi</v>
      </c>
      <c r="B540" s="17"/>
      <c r="C540" s="17">
        <f>IF(M540&lt;&gt;"Cong. ",C538+1,C538+0)</f>
        <v>186</v>
      </c>
      <c r="D540" s="17">
        <f>IF(M540="",D538+1,D538+0)</f>
        <v>81</v>
      </c>
      <c r="E540" s="16">
        <v>44363</v>
      </c>
      <c r="F540" s="7"/>
      <c r="G540" s="44"/>
      <c r="H540" s="44"/>
      <c r="I540" s="44"/>
      <c r="J540" s="44"/>
      <c r="K540" s="44"/>
      <c r="L540" s="44"/>
      <c r="M540" s="43"/>
      <c r="N540" s="40" t="str">
        <f>IFERROR((COUNTIF(H540,[1]Locaux!$A$8)+COUNTIF(H540,[1]Locaux!$A$9)+COUNTIF(H540,[1]Locaux!$A$10)+COUNTIF(H540,[1]Locaux!$A$11)+COUNTIF(H540,[1]Locaux!$A$12)+COUNTIF(H540,[1]Locaux!$A$15)+COUNTIF(H540,[1]Locaux!$A$16)+COUNTIF(H540,[1]Locaux!$A$17))/(COUNTIF(G540,"*")+COUNTIF(K540,"*")+COUNTIF(M540,"*")),"0")</f>
        <v>0</v>
      </c>
      <c r="O540" s="7"/>
      <c r="P540" s="44"/>
      <c r="Q540" s="44"/>
      <c r="R540" s="44"/>
      <c r="S540" s="44"/>
      <c r="T540" s="44"/>
      <c r="U540" s="44"/>
      <c r="V540" s="43"/>
      <c r="W540" s="40" t="str">
        <f>IFERROR((COUNTIF(Q540,[1]Locaux!$A$8)+COUNTIF(Q540,[1]Locaux!$A$9)+COUNTIF(Q540,[1]Locaux!$A$10)+COUNTIF(Q540,[1]Locaux!$A$11)+COUNTIF(Q540,[1]Locaux!$A$12)+COUNTIF(Q540,[1]Locaux!$A$15)+COUNTIF(Q540,[1]Locaux!$A$16)+COUNTIF(Q540,[1]Locaux!$A$17))/(COUNTIF(P540,"*")+COUNTIF(T540,"*")+COUNTIF(V540,"*")),"0")</f>
        <v>0</v>
      </c>
      <c r="X540" s="7"/>
      <c r="Y540" s="44"/>
      <c r="Z540" s="44"/>
      <c r="AA540" s="44"/>
      <c r="AB540" s="44"/>
      <c r="AC540" s="44"/>
      <c r="AD540" s="44"/>
      <c r="AE540" s="43"/>
      <c r="AF540" s="40" t="str">
        <f>IFERROR((COUNTIF(Z540,[1]Locaux!$A$8)+COUNTIF(Z540,[1]Locaux!$A$9)+COUNTIF(Z540,[1]Locaux!$A$10)+COUNTIF(Z540,[1]Locaux!$A$11)+COUNTIF(Z540,[1]Locaux!$A$12)+COUNTIF(Z540,[1]Locaux!$A$15)+COUNTIF(Z540,[1]Locaux!$A$16)+COUNTIF(Z540,[1]Locaux!$A$17))/(COUNTIF(Y540,"*")+COUNTIF(AC540,"*")+COUNTIF(AE540,"*")),"0")</f>
        <v>0</v>
      </c>
      <c r="AG540" s="7"/>
      <c r="AH540" s="44"/>
      <c r="AI540" s="44"/>
      <c r="AJ540" s="44"/>
      <c r="AK540" s="44"/>
      <c r="AL540" s="44"/>
      <c r="AM540" s="44"/>
      <c r="AN540" s="43"/>
      <c r="AO540" s="40" t="str">
        <f>IFERROR((COUNTIF(AI540,[1]Locaux!$A$8)+COUNTIF(AI540,[1]Locaux!$A$9)+COUNTIF(AI540,[1]Locaux!$A$10)+COUNTIF(AI540,[1]Locaux!$A$11)+COUNTIF(AI540,[1]Locaux!$A$12)+COUNTIF(AI540,[1]Locaux!$A$15)+COUNTIF(AI540,[1]Locaux!$A$16)+COUNTIF(AI540,[1]Locaux!$A$17))/(COUNTIF(AH540,"*")+COUNTIF(AL540,"*")+COUNTIF(AN540,"*")),"0")</f>
        <v>0</v>
      </c>
      <c r="AP540" s="7" t="s">
        <v>0</v>
      </c>
      <c r="AQ540" s="44"/>
      <c r="AR540" s="44"/>
      <c r="AS540" s="44"/>
      <c r="AT540" s="44"/>
      <c r="AU540" s="44"/>
      <c r="AV540" s="44"/>
      <c r="AW540" s="43"/>
      <c r="AX540" s="40" t="str">
        <f>IFERROR((COUNTIF(AR540,[1]Locaux!$A$8)+COUNTIF(AR540,[1]Locaux!$A$9)+COUNTIF(AR540,[1]Locaux!$A$10)+COUNTIF(AR540,[1]Locaux!$A$11)+COUNTIF(AR540,[1]Locaux!$A$12)+COUNTIF(AR540,[1]Locaux!$A$15)+COUNTIF(AR540,[1]Locaux!$A$16)+COUNTIF(AR540,[1]Locaux!$A$17))/(COUNTIF(AQ540,"*")+COUNTIF(AU540,"*")+COUNTIF(AW540,"*")),"0")</f>
        <v>0</v>
      </c>
      <c r="AY540" s="7" t="s">
        <v>0</v>
      </c>
      <c r="AZ540" s="44"/>
      <c r="BA540" s="44"/>
      <c r="BB540" s="44"/>
      <c r="BC540" s="44"/>
      <c r="BD540" s="44"/>
      <c r="BE540" s="44"/>
      <c r="BF540" s="43"/>
      <c r="BG540" s="40" t="str">
        <f>IFERROR((COUNTIF(BA540,[1]Locaux!$A$8)+COUNTIF(BA540,[1]Locaux!$A$9)+COUNTIF(BA540,[1]Locaux!$A$10)+COUNTIF(BA540,[1]Locaux!$A$11)+COUNTIF(BA540,[1]Locaux!$A$12)+COUNTIF(BA540,[1]Locaux!$A$15)+COUNTIF(BA540,[1]Locaux!$A$16)+COUNTIF(BA540,[1]Locaux!$A$17))/(COUNTIF(AZ540,"*")+COUNTIF(BD540,"*")+COUNTIF(BF540,"*")),"0")</f>
        <v>0</v>
      </c>
      <c r="BH540" s="7"/>
      <c r="BI540" s="44"/>
      <c r="BJ540" s="44"/>
      <c r="BK540" s="44"/>
      <c r="BL540" s="44"/>
      <c r="BM540" s="44"/>
      <c r="BN540" s="44"/>
      <c r="BO540" s="43"/>
      <c r="BP540" s="40" t="str">
        <f>IFERROR((COUNTIF(BJ540,[1]Locaux!$A$8)+COUNTIF(BJ540,[1]Locaux!$A$9)+COUNTIF(BJ540,[1]Locaux!$A$10)+COUNTIF(BJ540,[1]Locaux!$A$11)+COUNTIF(BJ540,[1]Locaux!$A$12)+COUNTIF(BJ540,[1]Locaux!$A$15)+COUNTIF(BJ540,[1]Locaux!$A$16)+COUNTIF(BJ540,[1]Locaux!$A$17))/(COUNTIF(BI540,"*")+COUNTIF(BM540,"*")+COUNTIF(BO540,"*")),"0")</f>
        <v>0</v>
      </c>
      <c r="BQ540" s="7"/>
      <c r="BR540" s="44"/>
      <c r="BS540" s="44"/>
      <c r="BT540" s="44"/>
      <c r="BU540" s="44"/>
      <c r="BV540" s="44"/>
      <c r="BW540" s="44"/>
      <c r="BX540" s="43"/>
      <c r="BY540" s="7"/>
      <c r="BZ540" s="44"/>
      <c r="CA540" s="44"/>
      <c r="CB540" s="44"/>
      <c r="CC540" s="44"/>
      <c r="CD540" s="44"/>
      <c r="CE540" s="44"/>
      <c r="CF540" s="43"/>
      <c r="CG540" s="7"/>
      <c r="CH540" s="44"/>
      <c r="CI540" s="44"/>
      <c r="CJ540" s="44"/>
      <c r="CK540" s="44"/>
      <c r="CL540" s="44"/>
      <c r="CM540" s="44"/>
      <c r="CN540" s="43"/>
      <c r="CO540" s="37" t="e">
        <f>OR(CR540&gt;1,CS540&gt;1,CT540&gt;1,CU540&gt;1,CV540&gt;1,CW540&gt;1,CX540&gt;1,CY540&gt;1,CZ540&gt;1,DA540&gt;1,DB540&gt;1,DC540&gt;1,#REF!&gt;1,#REF!&gt;1,#REF!&gt;1,#REF!&gt;1,#REF!&gt;1,#REF!&gt;1,#REF!&gt;1,#REF!&gt;1,#REF!&gt;1,#REF!&gt;1,#REF!&gt;1,#REF!&gt;1,#REF!&gt;1,#REF!&gt;1,#REF!&gt;1,#REF!&gt;1,#REF!&gt;1,#REF!&gt;1)</f>
        <v>#REF!</v>
      </c>
      <c r="CP540" s="36" t="b">
        <f>OR(DR540&gt;1,DS540&gt;1,DT540&gt;1,DU540&gt;1,DV540&gt;1,DW540&gt;1,DX540&gt;1,DY540&gt;1,DZ540&gt;1,EA540&gt;1,EB540&gt;1,EC540&gt;1,ED540&gt;1,EE540&gt;1,EF540&gt;1,EG540&gt;1,EH540&gt;1,EI540&gt;1,EJ540&gt;1,EK540&gt;1,EL540&gt;1,EM540&gt;1,EN540&gt;1,EO540&gt;1,EP540&gt;1,EQ540&gt;1,ER540&gt;1,ES540&gt;1,ET540&gt;1,EU540&gt;1,EV540&gt;1,EW540&gt;1,EX540&gt;1,EY540&gt;1,EZ540&gt;1,FA540&gt;1,FB540&gt;1,FC540&gt;1,FD540&gt;1,FE540&gt;1)</f>
        <v>0</v>
      </c>
      <c r="CQ540" s="35"/>
      <c r="CR540" s="34">
        <f>COUNTIF($F540:$CN540,CR$101)</f>
        <v>0</v>
      </c>
      <c r="CS540" s="33">
        <f>COUNTIF($F540:$CN540,CS$101)</f>
        <v>0</v>
      </c>
      <c r="CT540" s="32">
        <f>COUNTIF($F540:$CN540,CT$101)</f>
        <v>0</v>
      </c>
      <c r="CU540" s="31">
        <f>COUNTIF($F540:$CN540,CU$101)</f>
        <v>0</v>
      </c>
      <c r="CV540" s="30">
        <f>COUNTIF($F540:$CN540,CV$101)</f>
        <v>0</v>
      </c>
      <c r="CW540" s="29">
        <f>COUNTIF($F540:$CN540,CW$101)</f>
        <v>0</v>
      </c>
      <c r="CX540" s="24">
        <f>COUNTIF($F540:$CN540,CX$101)</f>
        <v>0</v>
      </c>
      <c r="CY540" s="28">
        <f>COUNTIF($F540:$CN540,CY$101)</f>
        <v>0</v>
      </c>
      <c r="CZ540" s="27">
        <f>COUNTIF($F540:$CN540,CZ$101)</f>
        <v>0</v>
      </c>
      <c r="DA540" s="26">
        <f>COUNTIF($F540:$CN540,DA$101)</f>
        <v>0</v>
      </c>
      <c r="DB540" s="25">
        <f>COUNTIF($F540:$CN540,DB$101)</f>
        <v>0</v>
      </c>
      <c r="DC540" s="24">
        <f>COUNTIF($F540:$CN540,DC$101)</f>
        <v>0</v>
      </c>
      <c r="DD540" s="13"/>
      <c r="DE540" s="13"/>
      <c r="DF540" s="23"/>
      <c r="DG540" s="23"/>
      <c r="DH540" s="23"/>
      <c r="DI540" s="23"/>
      <c r="DJ540" s="23"/>
      <c r="DK540" s="23"/>
      <c r="DL540" s="23"/>
      <c r="DM540" s="23"/>
      <c r="DN540" s="23"/>
      <c r="DO540" s="23"/>
      <c r="DP540" s="22"/>
      <c r="DQ540" s="21"/>
      <c r="DR540" s="20">
        <f>COUNTIF($F540:$CN540,DR$101)</f>
        <v>0</v>
      </c>
      <c r="DS540" s="19">
        <f>COUNTIF($F540:$CN540,DS$101)</f>
        <v>0</v>
      </c>
      <c r="DT540" s="19">
        <f>COUNTIF($F540:$CN540,DT$101)</f>
        <v>0</v>
      </c>
      <c r="DU540" s="19">
        <f>COUNTIF($F540:$CN540,DU$101)</f>
        <v>0</v>
      </c>
      <c r="DV540" s="19">
        <f>COUNTIF($F540:$CN540,DV$101)</f>
        <v>0</v>
      </c>
      <c r="DW540" s="19">
        <f>COUNTIF($F540:$CN540,DW$101)</f>
        <v>0</v>
      </c>
      <c r="DX540" s="19">
        <f>COUNTIF($F540:$CN540,DX$101)</f>
        <v>0</v>
      </c>
      <c r="DY540" s="19">
        <f>COUNTIF($F540:$CN540,DY$101)</f>
        <v>0</v>
      </c>
      <c r="DZ540" s="19">
        <f>COUNTIF($F540:$CN540,DZ$101)</f>
        <v>0</v>
      </c>
      <c r="EA540" s="19">
        <f>COUNTIF($F540:$CN540,EA$101)</f>
        <v>0</v>
      </c>
      <c r="EB540" s="19">
        <f>COUNTIF($F540:$CN540,EB$101)</f>
        <v>0</v>
      </c>
      <c r="EC540" s="19">
        <f>COUNTIF($F540:$CN540,EC$101)</f>
        <v>0</v>
      </c>
      <c r="ED540" s="19">
        <f>COUNTIF($F540:$CN540,ED$101)</f>
        <v>0</v>
      </c>
      <c r="EE540" s="19">
        <f>COUNTIF($F540:$CN540,EE$101)</f>
        <v>0</v>
      </c>
      <c r="EF540" s="19">
        <f>COUNTIF($F540:$CN540,EF$101)</f>
        <v>0</v>
      </c>
      <c r="EG540" s="19">
        <f>COUNTIF($F540:$CN540,EG$101)</f>
        <v>0</v>
      </c>
      <c r="EH540" s="19">
        <f>COUNTIF($F540:$CN540,EH$101)</f>
        <v>0</v>
      </c>
      <c r="EI540" s="19">
        <f>COUNTIF($F540:$CN540,EI$101)</f>
        <v>0</v>
      </c>
      <c r="EJ540" s="19">
        <f>COUNTIF($F540:$CN540,EJ$101)</f>
        <v>0</v>
      </c>
      <c r="EK540" s="19">
        <f>COUNTIF($F540:$CN540,EK$101)</f>
        <v>0</v>
      </c>
      <c r="EL540" s="19">
        <f>COUNTIF($F540:$CN540,EL$101)</f>
        <v>0</v>
      </c>
      <c r="EM540" s="19">
        <f>COUNTIF($F540:$CN540,EM$101)</f>
        <v>0</v>
      </c>
      <c r="EN540" s="19">
        <f>COUNTIF($F540:$CN540,EN$101)</f>
        <v>0</v>
      </c>
      <c r="EO540" s="19">
        <f>COUNTIF($F540:$CN540,EO$101)</f>
        <v>0</v>
      </c>
      <c r="EP540" s="19">
        <f>COUNTIF($F540:$CN540,EP$101)</f>
        <v>0</v>
      </c>
      <c r="EQ540" s="19">
        <f>COUNTIF($F540:$CN540,EQ$101)</f>
        <v>0</v>
      </c>
      <c r="ER540" s="19">
        <f>COUNTIF($F540:$CN540,ER$101)</f>
        <v>0</v>
      </c>
      <c r="ES540" s="19">
        <f>COUNTIF($F540:$CN540,ES$101)</f>
        <v>0</v>
      </c>
      <c r="ET540" s="19">
        <f>COUNTIF($F540:$CN540,ET$101)</f>
        <v>0</v>
      </c>
      <c r="EU540" s="19">
        <f>COUNTIF($F540:$CN540,EU$101)</f>
        <v>0</v>
      </c>
      <c r="EV540" s="19">
        <f>COUNTIF($F540:$CN540,EV$101)</f>
        <v>0</v>
      </c>
      <c r="EW540" s="19">
        <f>COUNTIF($F540:$CN540,EW$101)</f>
        <v>0</v>
      </c>
      <c r="EX540" s="19">
        <f>COUNTIF($F540:$CN540,EX$101)</f>
        <v>0</v>
      </c>
      <c r="EY540" s="19">
        <f>COUNTIF($F540:$CN540,EY$101)</f>
        <v>0</v>
      </c>
      <c r="EZ540" s="19">
        <f>COUNTIF($F540:$CN540,EZ$101)</f>
        <v>0</v>
      </c>
      <c r="FA540" s="19">
        <f>COUNTIF($F540:$CN540,FA$101)</f>
        <v>0</v>
      </c>
      <c r="FB540" s="19">
        <f>COUNTIF($F540:$CN540,FB$101)</f>
        <v>0</v>
      </c>
      <c r="FC540" s="19">
        <f>COUNTIF($F540:$CN540,FC$101)</f>
        <v>0</v>
      </c>
      <c r="FD540" s="19">
        <f>COUNTIF($F540:$CN540,FD$101)</f>
        <v>0</v>
      </c>
      <c r="FE540" s="19">
        <f>COUNTIF($F540:$CN540,FE$101)</f>
        <v>0</v>
      </c>
    </row>
    <row r="541" spans="1:161" ht="13.5" thickBot="1" x14ac:dyDescent="0.25">
      <c r="A541" s="12"/>
      <c r="B541" s="11"/>
      <c r="C541" s="11"/>
      <c r="D541" s="11"/>
      <c r="E541" s="10"/>
      <c r="F541" s="6"/>
      <c r="G541" s="39"/>
      <c r="H541" s="39"/>
      <c r="I541" s="39"/>
      <c r="J541" s="39"/>
      <c r="K541" s="39"/>
      <c r="L541" s="39"/>
      <c r="M541" s="38"/>
      <c r="N541" s="40" t="str">
        <f>IFERROR((COUNTIF(H541,[1]Locaux!$A$8)+COUNTIF(H541,[1]Locaux!$A$9)+COUNTIF(H541,[1]Locaux!$A$10)+COUNTIF(H541,[1]Locaux!$A$11)+COUNTIF(H541,[1]Locaux!$A$12)+COUNTIF(H541,[1]Locaux!$A$15)+COUNTIF(H541,[1]Locaux!$A$16)+COUNTIF(H541,[1]Locaux!$A$17))/(COUNTIF(G541,"*")+COUNTIF(K541,"*")+COUNTIF(M541,"*")),"0")</f>
        <v>0</v>
      </c>
      <c r="O541" s="6"/>
      <c r="P541" s="39"/>
      <c r="Q541" s="39"/>
      <c r="R541" s="39"/>
      <c r="S541" s="39"/>
      <c r="T541" s="39"/>
      <c r="U541" s="39"/>
      <c r="V541" s="38"/>
      <c r="W541" s="40" t="str">
        <f>IFERROR((COUNTIF(Q541,[1]Locaux!$A$8)+COUNTIF(Q541,[1]Locaux!$A$9)+COUNTIF(Q541,[1]Locaux!$A$10)+COUNTIF(Q541,[1]Locaux!$A$11)+COUNTIF(Q541,[1]Locaux!$A$12)+COUNTIF(Q541,[1]Locaux!$A$15)+COUNTIF(Q541,[1]Locaux!$A$16)+COUNTIF(Q541,[1]Locaux!$A$17))/(COUNTIF(P541,"*")+COUNTIF(T541,"*")+COUNTIF(V541,"*")),"0")</f>
        <v>0</v>
      </c>
      <c r="X541" s="6"/>
      <c r="Y541" s="39"/>
      <c r="Z541" s="39"/>
      <c r="AA541" s="39"/>
      <c r="AB541" s="39"/>
      <c r="AC541" s="39"/>
      <c r="AD541" s="39"/>
      <c r="AE541" s="38"/>
      <c r="AF541" s="40" t="str">
        <f>IFERROR((COUNTIF(Z541,[1]Locaux!$A$8)+COUNTIF(Z541,[1]Locaux!$A$9)+COUNTIF(Z541,[1]Locaux!$A$10)+COUNTIF(Z541,[1]Locaux!$A$11)+COUNTIF(Z541,[1]Locaux!$A$12)+COUNTIF(Z541,[1]Locaux!$A$15)+COUNTIF(Z541,[1]Locaux!$A$16)+COUNTIF(Z541,[1]Locaux!$A$17))/(COUNTIF(Y541,"*")+COUNTIF(AC541,"*")+COUNTIF(AE541,"*")),"0")</f>
        <v>0</v>
      </c>
      <c r="AG541" s="6"/>
      <c r="AH541" s="39"/>
      <c r="AI541" s="39"/>
      <c r="AJ541" s="39"/>
      <c r="AK541" s="39"/>
      <c r="AL541" s="39"/>
      <c r="AM541" s="39"/>
      <c r="AN541" s="38"/>
      <c r="AO541" s="40" t="str">
        <f>IFERROR((COUNTIF(AI541,[1]Locaux!$A$8)+COUNTIF(AI541,[1]Locaux!$A$9)+COUNTIF(AI541,[1]Locaux!$A$10)+COUNTIF(AI541,[1]Locaux!$A$11)+COUNTIF(AI541,[1]Locaux!$A$12)+COUNTIF(AI541,[1]Locaux!$A$15)+COUNTIF(AI541,[1]Locaux!$A$16)+COUNTIF(AI541,[1]Locaux!$A$17))/(COUNTIF(AH541,"*")+COUNTIF(AL541,"*")+COUNTIF(AN541,"*")),"0")</f>
        <v>0</v>
      </c>
      <c r="AP541" s="6" t="s">
        <v>0</v>
      </c>
      <c r="AQ541" s="39"/>
      <c r="AR541" s="39"/>
      <c r="AS541" s="39"/>
      <c r="AT541" s="39"/>
      <c r="AU541" s="39"/>
      <c r="AV541" s="39"/>
      <c r="AW541" s="38"/>
      <c r="AX541" s="40" t="str">
        <f>IFERROR((COUNTIF(AR541,[1]Locaux!$A$8)+COUNTIF(AR541,[1]Locaux!$A$9)+COUNTIF(AR541,[1]Locaux!$A$10)+COUNTIF(AR541,[1]Locaux!$A$11)+COUNTIF(AR541,[1]Locaux!$A$12)+COUNTIF(AR541,[1]Locaux!$A$15)+COUNTIF(AR541,[1]Locaux!$A$16)+COUNTIF(AR541,[1]Locaux!$A$17))/(COUNTIF(AQ541,"*")+COUNTIF(AU541,"*")+COUNTIF(AW541,"*")),"0")</f>
        <v>0</v>
      </c>
      <c r="AY541" s="6" t="s">
        <v>0</v>
      </c>
      <c r="AZ541" s="39"/>
      <c r="BA541" s="39"/>
      <c r="BB541" s="39"/>
      <c r="BC541" s="39"/>
      <c r="BD541" s="39"/>
      <c r="BE541" s="39"/>
      <c r="BF541" s="38"/>
      <c r="BG541" s="40" t="str">
        <f>IFERROR((COUNTIF(BA541,[1]Locaux!$A$8)+COUNTIF(BA541,[1]Locaux!$A$9)+COUNTIF(BA541,[1]Locaux!$A$10)+COUNTIF(BA541,[1]Locaux!$A$11)+COUNTIF(BA541,[1]Locaux!$A$12)+COUNTIF(BA541,[1]Locaux!$A$15)+COUNTIF(BA541,[1]Locaux!$A$16)+COUNTIF(BA541,[1]Locaux!$A$17))/(COUNTIF(AZ541,"*")+COUNTIF(BD541,"*")+COUNTIF(BF541,"*")),"0")</f>
        <v>0</v>
      </c>
      <c r="BH541" s="6"/>
      <c r="BI541" s="39"/>
      <c r="BJ541" s="39"/>
      <c r="BK541" s="39"/>
      <c r="BL541" s="39"/>
      <c r="BM541" s="39"/>
      <c r="BN541" s="39"/>
      <c r="BO541" s="38"/>
      <c r="BP541" s="40" t="str">
        <f>IFERROR((COUNTIF(BJ541,[1]Locaux!$A$8)+COUNTIF(BJ541,[1]Locaux!$A$9)+COUNTIF(BJ541,[1]Locaux!$A$10)+COUNTIF(BJ541,[1]Locaux!$A$11)+COUNTIF(BJ541,[1]Locaux!$A$12)+COUNTIF(BJ541,[1]Locaux!$A$15)+COUNTIF(BJ541,[1]Locaux!$A$16)+COUNTIF(BJ541,[1]Locaux!$A$17))/(COUNTIF(BI541,"*")+COUNTIF(BM541,"*")+COUNTIF(BO541,"*")),"0")</f>
        <v>0</v>
      </c>
      <c r="BQ541" s="6"/>
      <c r="BR541" s="39"/>
      <c r="BS541" s="39"/>
      <c r="BT541" s="39"/>
      <c r="BU541" s="39"/>
      <c r="BV541" s="39"/>
      <c r="BW541" s="39"/>
      <c r="BX541" s="38"/>
      <c r="BY541" s="6"/>
      <c r="BZ541" s="39"/>
      <c r="CA541" s="39"/>
      <c r="CB541" s="39"/>
      <c r="CC541" s="39"/>
      <c r="CD541" s="39"/>
      <c r="CE541" s="39"/>
      <c r="CF541" s="38"/>
      <c r="CG541" s="6"/>
      <c r="CH541" s="39"/>
      <c r="CI541" s="39"/>
      <c r="CJ541" s="39"/>
      <c r="CK541" s="39"/>
      <c r="CL541" s="39"/>
      <c r="CM541" s="39"/>
      <c r="CN541" s="38"/>
      <c r="CO541" s="37" t="e">
        <f>OR(CR541&gt;1,CS541&gt;1,CT541&gt;1,CU541&gt;1,CV541&gt;1,CW541&gt;1,CX541&gt;1,CY541&gt;1,CZ541&gt;1,DA541&gt;1,DB541&gt;1,DC541&gt;1,#REF!&gt;1,#REF!&gt;1,#REF!&gt;1,#REF!&gt;1,#REF!&gt;1,#REF!&gt;1,#REF!&gt;1,#REF!&gt;1,#REF!&gt;1,#REF!&gt;1,#REF!&gt;1,#REF!&gt;1,#REF!&gt;1,#REF!&gt;1,#REF!&gt;1,#REF!&gt;1,#REF!&gt;1,#REF!&gt;1)</f>
        <v>#REF!</v>
      </c>
      <c r="CP541" s="36" t="b">
        <f>OR(DR541&gt;1,DS541&gt;1,DT541&gt;1,DU541&gt;1,DV541&gt;1,DW541&gt;1,DX541&gt;1,DY541&gt;1,DZ541&gt;1,EA541&gt;1,EB541&gt;1,EC541&gt;1,ED541&gt;1,EE541&gt;1,EF541&gt;1,EG541&gt;1,EH541&gt;1,EI541&gt;1,EJ541&gt;1,EK541&gt;1,EL541&gt;1,EM541&gt;1,EN541&gt;1,EO541&gt;1,EP541&gt;1,EQ541&gt;1,ER541&gt;1,ES541&gt;1,ET541&gt;1,EU541&gt;1,EV541&gt;1,EW541&gt;1,EX541&gt;1,EY541&gt;1,EZ541&gt;1,FA541&gt;1,FB541&gt;1,FC541&gt;1,FD541&gt;1,FE541&gt;1)</f>
        <v>0</v>
      </c>
      <c r="CQ541" s="35"/>
      <c r="CR541" s="34">
        <f>COUNTIF($F541:$CN541,CR$101)</f>
        <v>0</v>
      </c>
      <c r="CS541" s="33">
        <f>COUNTIF($F541:$CN541,CS$101)</f>
        <v>0</v>
      </c>
      <c r="CT541" s="32">
        <f>COUNTIF($F541:$CN541,CT$101)</f>
        <v>0</v>
      </c>
      <c r="CU541" s="31">
        <f>COUNTIF($F541:$CN541,CU$101)</f>
        <v>0</v>
      </c>
      <c r="CV541" s="30">
        <f>COUNTIF($F541:$CN541,CV$101)</f>
        <v>0</v>
      </c>
      <c r="CW541" s="29">
        <f>COUNTIF($F541:$CN541,CW$101)</f>
        <v>0</v>
      </c>
      <c r="CX541" s="24">
        <f>COUNTIF($F541:$CN541,CX$101)</f>
        <v>0</v>
      </c>
      <c r="CY541" s="28">
        <f>COUNTIF($F541:$CN541,CY$101)</f>
        <v>0</v>
      </c>
      <c r="CZ541" s="27">
        <f>COUNTIF($F541:$CN541,CZ$101)</f>
        <v>0</v>
      </c>
      <c r="DA541" s="26">
        <f>COUNTIF($F541:$CN541,DA$101)</f>
        <v>0</v>
      </c>
      <c r="DB541" s="25">
        <f>COUNTIF($F541:$CN541,DB$101)</f>
        <v>0</v>
      </c>
      <c r="DC541" s="24">
        <f>COUNTIF($F541:$CN541,DC$101)</f>
        <v>0</v>
      </c>
      <c r="DD541" s="13"/>
      <c r="DE541" s="13"/>
      <c r="DF541" s="23"/>
      <c r="DG541" s="23"/>
      <c r="DH541" s="23"/>
      <c r="DI541" s="23"/>
      <c r="DJ541" s="23"/>
      <c r="DK541" s="23"/>
      <c r="DL541" s="23"/>
      <c r="DM541" s="23"/>
      <c r="DN541" s="23"/>
      <c r="DO541" s="23"/>
      <c r="DP541" s="22"/>
      <c r="DQ541" s="21"/>
      <c r="DR541" s="20">
        <f>COUNTIF($F541:$CN541,DR$101)</f>
        <v>0</v>
      </c>
      <c r="DS541" s="19">
        <f>COUNTIF($F541:$CN541,DS$101)</f>
        <v>0</v>
      </c>
      <c r="DT541" s="19">
        <f>COUNTIF($F541:$CN541,DT$101)</f>
        <v>0</v>
      </c>
      <c r="DU541" s="19">
        <f>COUNTIF($F541:$CN541,DU$101)</f>
        <v>0</v>
      </c>
      <c r="DV541" s="19">
        <f>COUNTIF($F541:$CN541,DV$101)</f>
        <v>0</v>
      </c>
      <c r="DW541" s="19">
        <f>COUNTIF($F541:$CN541,DW$101)</f>
        <v>0</v>
      </c>
      <c r="DX541" s="19">
        <f>COUNTIF($F541:$CN541,DX$101)</f>
        <v>0</v>
      </c>
      <c r="DY541" s="19">
        <f>COUNTIF($F541:$CN541,DY$101)</f>
        <v>0</v>
      </c>
      <c r="DZ541" s="19">
        <f>COUNTIF($F541:$CN541,DZ$101)</f>
        <v>0</v>
      </c>
      <c r="EA541" s="19">
        <f>COUNTIF($F541:$CN541,EA$101)</f>
        <v>0</v>
      </c>
      <c r="EB541" s="19">
        <f>COUNTIF($F541:$CN541,EB$101)</f>
        <v>0</v>
      </c>
      <c r="EC541" s="19">
        <f>COUNTIF($F541:$CN541,EC$101)</f>
        <v>0</v>
      </c>
      <c r="ED541" s="19">
        <f>COUNTIF($F541:$CN541,ED$101)</f>
        <v>0</v>
      </c>
      <c r="EE541" s="19">
        <f>COUNTIF($F541:$CN541,EE$101)</f>
        <v>0</v>
      </c>
      <c r="EF541" s="19">
        <f>COUNTIF($F541:$CN541,EF$101)</f>
        <v>0</v>
      </c>
      <c r="EG541" s="19">
        <f>COUNTIF($F541:$CN541,EG$101)</f>
        <v>0</v>
      </c>
      <c r="EH541" s="19">
        <f>COUNTIF($F541:$CN541,EH$101)</f>
        <v>0</v>
      </c>
      <c r="EI541" s="19">
        <f>COUNTIF($F541:$CN541,EI$101)</f>
        <v>0</v>
      </c>
      <c r="EJ541" s="19">
        <f>COUNTIF($F541:$CN541,EJ$101)</f>
        <v>0</v>
      </c>
      <c r="EK541" s="19">
        <f>COUNTIF($F541:$CN541,EK$101)</f>
        <v>0</v>
      </c>
      <c r="EL541" s="19">
        <f>COUNTIF($F541:$CN541,EL$101)</f>
        <v>0</v>
      </c>
      <c r="EM541" s="19">
        <f>COUNTIF($F541:$CN541,EM$101)</f>
        <v>0</v>
      </c>
      <c r="EN541" s="19">
        <f>COUNTIF($F541:$CN541,EN$101)</f>
        <v>0</v>
      </c>
      <c r="EO541" s="19">
        <f>COUNTIF($F541:$CN541,EO$101)</f>
        <v>0</v>
      </c>
      <c r="EP541" s="19">
        <f>COUNTIF($F541:$CN541,EP$101)</f>
        <v>0</v>
      </c>
      <c r="EQ541" s="19">
        <f>COUNTIF($F541:$CN541,EQ$101)</f>
        <v>0</v>
      </c>
      <c r="ER541" s="19">
        <f>COUNTIF($F541:$CN541,ER$101)</f>
        <v>0</v>
      </c>
      <c r="ES541" s="19">
        <f>COUNTIF($F541:$CN541,ES$101)</f>
        <v>0</v>
      </c>
      <c r="ET541" s="19">
        <f>COUNTIF($F541:$CN541,ET$101)</f>
        <v>0</v>
      </c>
      <c r="EU541" s="19">
        <f>COUNTIF($F541:$CN541,EU$101)</f>
        <v>0</v>
      </c>
      <c r="EV541" s="19">
        <f>COUNTIF($F541:$CN541,EV$101)</f>
        <v>0</v>
      </c>
      <c r="EW541" s="19">
        <f>COUNTIF($F541:$CN541,EW$101)</f>
        <v>0</v>
      </c>
      <c r="EX541" s="19">
        <f>COUNTIF($F541:$CN541,EX$101)</f>
        <v>0</v>
      </c>
      <c r="EY541" s="19">
        <f>COUNTIF($F541:$CN541,EY$101)</f>
        <v>0</v>
      </c>
      <c r="EZ541" s="19">
        <f>COUNTIF($F541:$CN541,EZ$101)</f>
        <v>0</v>
      </c>
      <c r="FA541" s="19">
        <f>COUNTIF($F541:$CN541,FA$101)</f>
        <v>0</v>
      </c>
      <c r="FB541" s="19">
        <f>COUNTIF($F541:$CN541,FB$101)</f>
        <v>0</v>
      </c>
      <c r="FC541" s="19">
        <f>COUNTIF($F541:$CN541,FC$101)</f>
        <v>0</v>
      </c>
      <c r="FD541" s="19">
        <f>COUNTIF($F541:$CN541,FD$101)</f>
        <v>0</v>
      </c>
      <c r="FE541" s="19">
        <f>COUNTIF($F541:$CN541,FE$101)</f>
        <v>0</v>
      </c>
    </row>
    <row r="542" spans="1:161" x14ac:dyDescent="0.2">
      <c r="A542" s="18" t="str">
        <f>CHOOSE(WEEKDAY($E542),"Dimanche","Lundi","Mardi","Mercredi","Jeudi","Vendredi","")</f>
        <v>Jeudi</v>
      </c>
      <c r="B542" s="17"/>
      <c r="C542" s="17">
        <f>IF(M542&lt;&gt;"Cong. ",C540+1,C540+0)</f>
        <v>187</v>
      </c>
      <c r="D542" s="17">
        <f>IF(M542="",D540+1,D540+0)</f>
        <v>82</v>
      </c>
      <c r="E542" s="16">
        <v>44364</v>
      </c>
      <c r="F542" s="7"/>
      <c r="G542" s="44"/>
      <c r="H542" s="44"/>
      <c r="I542" s="44"/>
      <c r="J542" s="44"/>
      <c r="K542" s="44"/>
      <c r="L542" s="44"/>
      <c r="M542" s="43"/>
      <c r="N542" s="40" t="str">
        <f>IFERROR((COUNTIF(H542,[1]Locaux!$A$8)+COUNTIF(H542,[1]Locaux!$A$9)+COUNTIF(H542,[1]Locaux!$A$10)+COUNTIF(H542,[1]Locaux!$A$11)+COUNTIF(H542,[1]Locaux!$A$12)+COUNTIF(H542,[1]Locaux!$A$15)+COUNTIF(H542,[1]Locaux!$A$16)+COUNTIF(H542,[1]Locaux!$A$17))/(COUNTIF(G542,"*")+COUNTIF(K542,"*")+COUNTIF(M542,"*")),"0")</f>
        <v>0</v>
      </c>
      <c r="O542" s="7"/>
      <c r="P542" s="44"/>
      <c r="Q542" s="44"/>
      <c r="R542" s="44"/>
      <c r="S542" s="44"/>
      <c r="T542" s="44"/>
      <c r="U542" s="44"/>
      <c r="V542" s="43"/>
      <c r="W542" s="40" t="str">
        <f>IFERROR((COUNTIF(Q542,[1]Locaux!$A$8)+COUNTIF(Q542,[1]Locaux!$A$9)+COUNTIF(Q542,[1]Locaux!$A$10)+COUNTIF(Q542,[1]Locaux!$A$11)+COUNTIF(Q542,[1]Locaux!$A$12)+COUNTIF(Q542,[1]Locaux!$A$15)+COUNTIF(Q542,[1]Locaux!$A$16)+COUNTIF(Q542,[1]Locaux!$A$17))/(COUNTIF(P542,"*")+COUNTIF(T542,"*")+COUNTIF(V542,"*")),"0")</f>
        <v>0</v>
      </c>
      <c r="X542" s="7"/>
      <c r="Y542" s="44"/>
      <c r="Z542" s="44"/>
      <c r="AA542" s="44"/>
      <c r="AB542" s="44"/>
      <c r="AC542" s="44"/>
      <c r="AD542" s="44"/>
      <c r="AE542" s="43"/>
      <c r="AF542" s="40" t="str">
        <f>IFERROR((COUNTIF(Z542,[1]Locaux!$A$8)+COUNTIF(Z542,[1]Locaux!$A$9)+COUNTIF(Z542,[1]Locaux!$A$10)+COUNTIF(Z542,[1]Locaux!$A$11)+COUNTIF(Z542,[1]Locaux!$A$12)+COUNTIF(Z542,[1]Locaux!$A$15)+COUNTIF(Z542,[1]Locaux!$A$16)+COUNTIF(Z542,[1]Locaux!$A$17))/(COUNTIF(Y542,"*")+COUNTIF(AC542,"*")+COUNTIF(AE542,"*")),"0")</f>
        <v>0</v>
      </c>
      <c r="AG542" s="7"/>
      <c r="AH542" s="44"/>
      <c r="AI542" s="44"/>
      <c r="AJ542" s="44"/>
      <c r="AK542" s="44"/>
      <c r="AL542" s="44"/>
      <c r="AM542" s="44"/>
      <c r="AN542" s="43"/>
      <c r="AO542" s="40" t="str">
        <f>IFERROR((COUNTIF(AI542,[1]Locaux!$A$8)+COUNTIF(AI542,[1]Locaux!$A$9)+COUNTIF(AI542,[1]Locaux!$A$10)+COUNTIF(AI542,[1]Locaux!$A$11)+COUNTIF(AI542,[1]Locaux!$A$12)+COUNTIF(AI542,[1]Locaux!$A$15)+COUNTIF(AI542,[1]Locaux!$A$16)+COUNTIF(AI542,[1]Locaux!$A$17))/(COUNTIF(AH542,"*")+COUNTIF(AL542,"*")+COUNTIF(AN542,"*")),"0")</f>
        <v>0</v>
      </c>
      <c r="AP542" s="7" t="s">
        <v>0</v>
      </c>
      <c r="AQ542" s="44"/>
      <c r="AR542" s="44"/>
      <c r="AS542" s="44"/>
      <c r="AT542" s="44"/>
      <c r="AU542" s="44"/>
      <c r="AV542" s="44"/>
      <c r="AW542" s="43"/>
      <c r="AX542" s="40" t="str">
        <f>IFERROR((COUNTIF(AR542,[1]Locaux!$A$8)+COUNTIF(AR542,[1]Locaux!$A$9)+COUNTIF(AR542,[1]Locaux!$A$10)+COUNTIF(AR542,[1]Locaux!$A$11)+COUNTIF(AR542,[1]Locaux!$A$12)+COUNTIF(AR542,[1]Locaux!$A$15)+COUNTIF(AR542,[1]Locaux!$A$16)+COUNTIF(AR542,[1]Locaux!$A$17))/(COUNTIF(AQ542,"*")+COUNTIF(AU542,"*")+COUNTIF(AW542,"*")),"0")</f>
        <v>0</v>
      </c>
      <c r="AY542" s="7" t="s">
        <v>0</v>
      </c>
      <c r="AZ542" s="44"/>
      <c r="BA542" s="44"/>
      <c r="BB542" s="44"/>
      <c r="BC542" s="44"/>
      <c r="BD542" s="44"/>
      <c r="BE542" s="44"/>
      <c r="BF542" s="43"/>
      <c r="BG542" s="40" t="str">
        <f>IFERROR((COUNTIF(BA542,[1]Locaux!$A$8)+COUNTIF(BA542,[1]Locaux!$A$9)+COUNTIF(BA542,[1]Locaux!$A$10)+COUNTIF(BA542,[1]Locaux!$A$11)+COUNTIF(BA542,[1]Locaux!$A$12)+COUNTIF(BA542,[1]Locaux!$A$15)+COUNTIF(BA542,[1]Locaux!$A$16)+COUNTIF(BA542,[1]Locaux!$A$17))/(COUNTIF(AZ542,"*")+COUNTIF(BD542,"*")+COUNTIF(BF542,"*")),"0")</f>
        <v>0</v>
      </c>
      <c r="BH542" s="7"/>
      <c r="BI542" s="44"/>
      <c r="BJ542" s="44"/>
      <c r="BK542" s="44"/>
      <c r="BL542" s="44"/>
      <c r="BM542" s="44"/>
      <c r="BN542" s="44"/>
      <c r="BO542" s="43"/>
      <c r="BP542" s="40" t="str">
        <f>IFERROR((COUNTIF(BJ542,[1]Locaux!$A$8)+COUNTIF(BJ542,[1]Locaux!$A$9)+COUNTIF(BJ542,[1]Locaux!$A$10)+COUNTIF(BJ542,[1]Locaux!$A$11)+COUNTIF(BJ542,[1]Locaux!$A$12)+COUNTIF(BJ542,[1]Locaux!$A$15)+COUNTIF(BJ542,[1]Locaux!$A$16)+COUNTIF(BJ542,[1]Locaux!$A$17))/(COUNTIF(BI542,"*")+COUNTIF(BM542,"*")+COUNTIF(BO542,"*")),"0")</f>
        <v>0</v>
      </c>
      <c r="BQ542" s="7"/>
      <c r="BR542" s="44"/>
      <c r="BS542" s="44"/>
      <c r="BT542" s="44"/>
      <c r="BU542" s="44"/>
      <c r="BV542" s="44"/>
      <c r="BW542" s="44"/>
      <c r="BX542" s="43"/>
      <c r="BY542" s="7"/>
      <c r="BZ542" s="44"/>
      <c r="CA542" s="44"/>
      <c r="CB542" s="44"/>
      <c r="CC542" s="44"/>
      <c r="CD542" s="44"/>
      <c r="CE542" s="44"/>
      <c r="CF542" s="43"/>
      <c r="CG542" s="7"/>
      <c r="CH542" s="44"/>
      <c r="CI542" s="44"/>
      <c r="CJ542" s="44"/>
      <c r="CK542" s="44"/>
      <c r="CL542" s="44"/>
      <c r="CM542" s="44"/>
      <c r="CN542" s="43"/>
      <c r="CO542" s="37" t="e">
        <f>OR(CR542&gt;1,CS542&gt;1,CT542&gt;1,CU542&gt;1,CV542&gt;1,CW542&gt;1,CX542&gt;1,CY542&gt;1,CZ542&gt;1,DA542&gt;1,DB542&gt;1,DC542&gt;1,#REF!&gt;1,#REF!&gt;1,#REF!&gt;1,#REF!&gt;1,#REF!&gt;1,#REF!&gt;1,#REF!&gt;1,#REF!&gt;1,#REF!&gt;1,#REF!&gt;1,#REF!&gt;1,#REF!&gt;1,#REF!&gt;1,#REF!&gt;1,#REF!&gt;1,#REF!&gt;1,#REF!&gt;1,#REF!&gt;1)</f>
        <v>#REF!</v>
      </c>
      <c r="CP542" s="36" t="b">
        <f>OR(DR542&gt;1,DS542&gt;1,DT542&gt;1,DU542&gt;1,DV542&gt;1,DW542&gt;1,DX542&gt;1,DY542&gt;1,DZ542&gt;1,EA542&gt;1,EB542&gt;1,EC542&gt;1,ED542&gt;1,EE542&gt;1,EF542&gt;1,EG542&gt;1,EH542&gt;1,EI542&gt;1,EJ542&gt;1,EK542&gt;1,EL542&gt;1,EM542&gt;1,EN542&gt;1,EO542&gt;1,EP542&gt;1,EQ542&gt;1,ER542&gt;1,ES542&gt;1,ET542&gt;1,EU542&gt;1,EV542&gt;1,EW542&gt;1,EX542&gt;1,EY542&gt;1,EZ542&gt;1,FA542&gt;1,FB542&gt;1,FC542&gt;1,FD542&gt;1,FE542&gt;1)</f>
        <v>0</v>
      </c>
      <c r="CQ542" s="35"/>
      <c r="CR542" s="34">
        <f>COUNTIF($F542:$CN542,CR$101)</f>
        <v>0</v>
      </c>
      <c r="CS542" s="33">
        <f>COUNTIF($F542:$CN542,CS$101)</f>
        <v>0</v>
      </c>
      <c r="CT542" s="32">
        <f>COUNTIF($F542:$CN542,CT$101)</f>
        <v>0</v>
      </c>
      <c r="CU542" s="31">
        <f>COUNTIF($F542:$CN542,CU$101)</f>
        <v>0</v>
      </c>
      <c r="CV542" s="30">
        <f>COUNTIF($F542:$CN542,CV$101)</f>
        <v>0</v>
      </c>
      <c r="CW542" s="29">
        <f>COUNTIF($F542:$CN542,CW$101)</f>
        <v>0</v>
      </c>
      <c r="CX542" s="24">
        <f>COUNTIF($F542:$CN542,CX$101)</f>
        <v>0</v>
      </c>
      <c r="CY542" s="28">
        <f>COUNTIF($F542:$CN542,CY$101)</f>
        <v>0</v>
      </c>
      <c r="CZ542" s="27">
        <f>COUNTIF($F542:$CN542,CZ$101)</f>
        <v>0</v>
      </c>
      <c r="DA542" s="26">
        <f>COUNTIF($F542:$CN542,DA$101)</f>
        <v>0</v>
      </c>
      <c r="DB542" s="25">
        <f>COUNTIF($F542:$CN542,DB$101)</f>
        <v>0</v>
      </c>
      <c r="DC542" s="24">
        <f>COUNTIF($F542:$CN542,DC$101)</f>
        <v>0</v>
      </c>
      <c r="DD542" s="13"/>
      <c r="DE542" s="13"/>
      <c r="DF542" s="23"/>
      <c r="DG542" s="23"/>
      <c r="DH542" s="23"/>
      <c r="DI542" s="23"/>
      <c r="DJ542" s="23"/>
      <c r="DK542" s="23"/>
      <c r="DL542" s="23"/>
      <c r="DM542" s="23"/>
      <c r="DN542" s="23"/>
      <c r="DO542" s="23"/>
      <c r="DP542" s="22"/>
      <c r="DQ542" s="21"/>
      <c r="DR542" s="20">
        <f>COUNTIF($F542:$CN542,DR$101)</f>
        <v>0</v>
      </c>
      <c r="DS542" s="19">
        <f>COUNTIF($F542:$CN542,DS$101)</f>
        <v>0</v>
      </c>
      <c r="DT542" s="19">
        <f>COUNTIF($F542:$CN542,DT$101)</f>
        <v>0</v>
      </c>
      <c r="DU542" s="19">
        <f>COUNTIF($F542:$CN542,DU$101)</f>
        <v>0</v>
      </c>
      <c r="DV542" s="19">
        <f>COUNTIF($F542:$CN542,DV$101)</f>
        <v>0</v>
      </c>
      <c r="DW542" s="19">
        <f>COUNTIF($F542:$CN542,DW$101)</f>
        <v>0</v>
      </c>
      <c r="DX542" s="19">
        <f>COUNTIF($F542:$CN542,DX$101)</f>
        <v>0</v>
      </c>
      <c r="DY542" s="19">
        <f>COUNTIF($F542:$CN542,DY$101)</f>
        <v>0</v>
      </c>
      <c r="DZ542" s="19">
        <f>COUNTIF($F542:$CN542,DZ$101)</f>
        <v>0</v>
      </c>
      <c r="EA542" s="19">
        <f>COUNTIF($F542:$CN542,EA$101)</f>
        <v>0</v>
      </c>
      <c r="EB542" s="19">
        <f>COUNTIF($F542:$CN542,EB$101)</f>
        <v>0</v>
      </c>
      <c r="EC542" s="19">
        <f>COUNTIF($F542:$CN542,EC$101)</f>
        <v>0</v>
      </c>
      <c r="ED542" s="19">
        <f>COUNTIF($F542:$CN542,ED$101)</f>
        <v>0</v>
      </c>
      <c r="EE542" s="19">
        <f>COUNTIF($F542:$CN542,EE$101)</f>
        <v>0</v>
      </c>
      <c r="EF542" s="19">
        <f>COUNTIF($F542:$CN542,EF$101)</f>
        <v>0</v>
      </c>
      <c r="EG542" s="19">
        <f>COUNTIF($F542:$CN542,EG$101)</f>
        <v>0</v>
      </c>
      <c r="EH542" s="19">
        <f>COUNTIF($F542:$CN542,EH$101)</f>
        <v>0</v>
      </c>
      <c r="EI542" s="19">
        <f>COUNTIF($F542:$CN542,EI$101)</f>
        <v>0</v>
      </c>
      <c r="EJ542" s="19">
        <f>COUNTIF($F542:$CN542,EJ$101)</f>
        <v>0</v>
      </c>
      <c r="EK542" s="19">
        <f>COUNTIF($F542:$CN542,EK$101)</f>
        <v>0</v>
      </c>
      <c r="EL542" s="19">
        <f>COUNTIF($F542:$CN542,EL$101)</f>
        <v>0</v>
      </c>
      <c r="EM542" s="19">
        <f>COUNTIF($F542:$CN542,EM$101)</f>
        <v>0</v>
      </c>
      <c r="EN542" s="19">
        <f>COUNTIF($F542:$CN542,EN$101)</f>
        <v>0</v>
      </c>
      <c r="EO542" s="19">
        <f>COUNTIF($F542:$CN542,EO$101)</f>
        <v>0</v>
      </c>
      <c r="EP542" s="19">
        <f>COUNTIF($F542:$CN542,EP$101)</f>
        <v>0</v>
      </c>
      <c r="EQ542" s="19">
        <f>COUNTIF($F542:$CN542,EQ$101)</f>
        <v>0</v>
      </c>
      <c r="ER542" s="19">
        <f>COUNTIF($F542:$CN542,ER$101)</f>
        <v>0</v>
      </c>
      <c r="ES542" s="19">
        <f>COUNTIF($F542:$CN542,ES$101)</f>
        <v>0</v>
      </c>
      <c r="ET542" s="19">
        <f>COUNTIF($F542:$CN542,ET$101)</f>
        <v>0</v>
      </c>
      <c r="EU542" s="19">
        <f>COUNTIF($F542:$CN542,EU$101)</f>
        <v>0</v>
      </c>
      <c r="EV542" s="19">
        <f>COUNTIF($F542:$CN542,EV$101)</f>
        <v>0</v>
      </c>
      <c r="EW542" s="19">
        <f>COUNTIF($F542:$CN542,EW$101)</f>
        <v>0</v>
      </c>
      <c r="EX542" s="19">
        <f>COUNTIF($F542:$CN542,EX$101)</f>
        <v>0</v>
      </c>
      <c r="EY542" s="19">
        <f>COUNTIF($F542:$CN542,EY$101)</f>
        <v>0</v>
      </c>
      <c r="EZ542" s="19">
        <f>COUNTIF($F542:$CN542,EZ$101)</f>
        <v>0</v>
      </c>
      <c r="FA542" s="19">
        <f>COUNTIF($F542:$CN542,FA$101)</f>
        <v>0</v>
      </c>
      <c r="FB542" s="19">
        <f>COUNTIF($F542:$CN542,FB$101)</f>
        <v>0</v>
      </c>
      <c r="FC542" s="19">
        <f>COUNTIF($F542:$CN542,FC$101)</f>
        <v>0</v>
      </c>
      <c r="FD542" s="19">
        <f>COUNTIF($F542:$CN542,FD$101)</f>
        <v>0</v>
      </c>
      <c r="FE542" s="19">
        <f>COUNTIF($F542:$CN542,FE$101)</f>
        <v>0</v>
      </c>
    </row>
    <row r="543" spans="1:161" ht="13.5" thickBot="1" x14ac:dyDescent="0.25">
      <c r="A543" s="12"/>
      <c r="B543" s="11"/>
      <c r="C543" s="11"/>
      <c r="D543" s="11"/>
      <c r="E543" s="10"/>
      <c r="F543" s="6"/>
      <c r="G543" s="39"/>
      <c r="H543" s="39"/>
      <c r="I543" s="39"/>
      <c r="J543" s="39"/>
      <c r="K543" s="39"/>
      <c r="L543" s="39"/>
      <c r="M543" s="38"/>
      <c r="N543" s="40" t="str">
        <f>IFERROR((COUNTIF(H543,[1]Locaux!$A$8)+COUNTIF(H543,[1]Locaux!$A$9)+COUNTIF(H543,[1]Locaux!$A$10)+COUNTIF(H543,[1]Locaux!$A$11)+COUNTIF(H543,[1]Locaux!$A$12)+COUNTIF(H543,[1]Locaux!$A$15)+COUNTIF(H543,[1]Locaux!$A$16)+COUNTIF(H543,[1]Locaux!$A$17))/(COUNTIF(G543,"*")+COUNTIF(K543,"*")+COUNTIF(M543,"*")),"0")</f>
        <v>0</v>
      </c>
      <c r="O543" s="6"/>
      <c r="P543" s="39"/>
      <c r="Q543" s="39"/>
      <c r="R543" s="39"/>
      <c r="S543" s="39"/>
      <c r="T543" s="39"/>
      <c r="U543" s="39"/>
      <c r="V543" s="38"/>
      <c r="W543" s="40" t="str">
        <f>IFERROR((COUNTIF(Q543,[1]Locaux!$A$8)+COUNTIF(Q543,[1]Locaux!$A$9)+COUNTIF(Q543,[1]Locaux!$A$10)+COUNTIF(Q543,[1]Locaux!$A$11)+COUNTIF(Q543,[1]Locaux!$A$12)+COUNTIF(Q543,[1]Locaux!$A$15)+COUNTIF(Q543,[1]Locaux!$A$16)+COUNTIF(Q543,[1]Locaux!$A$17))/(COUNTIF(P543,"*")+COUNTIF(T543,"*")+COUNTIF(V543,"*")),"0")</f>
        <v>0</v>
      </c>
      <c r="X543" s="6"/>
      <c r="Y543" s="39"/>
      <c r="Z543" s="39"/>
      <c r="AA543" s="39"/>
      <c r="AB543" s="39"/>
      <c r="AC543" s="39"/>
      <c r="AD543" s="39"/>
      <c r="AE543" s="38"/>
      <c r="AF543" s="40" t="str">
        <f>IFERROR((COUNTIF(Z543,[1]Locaux!$A$8)+COUNTIF(Z543,[1]Locaux!$A$9)+COUNTIF(Z543,[1]Locaux!$A$10)+COUNTIF(Z543,[1]Locaux!$A$11)+COUNTIF(Z543,[1]Locaux!$A$12)+COUNTIF(Z543,[1]Locaux!$A$15)+COUNTIF(Z543,[1]Locaux!$A$16)+COUNTIF(Z543,[1]Locaux!$A$17))/(COUNTIF(Y543,"*")+COUNTIF(AC543,"*")+COUNTIF(AE543,"*")),"0")</f>
        <v>0</v>
      </c>
      <c r="AG543" s="6"/>
      <c r="AH543" s="39"/>
      <c r="AI543" s="39"/>
      <c r="AJ543" s="39"/>
      <c r="AK543" s="39"/>
      <c r="AL543" s="39"/>
      <c r="AM543" s="39"/>
      <c r="AN543" s="38"/>
      <c r="AO543" s="40" t="str">
        <f>IFERROR((COUNTIF(AI543,[1]Locaux!$A$8)+COUNTIF(AI543,[1]Locaux!$A$9)+COUNTIF(AI543,[1]Locaux!$A$10)+COUNTIF(AI543,[1]Locaux!$A$11)+COUNTIF(AI543,[1]Locaux!$A$12)+COUNTIF(AI543,[1]Locaux!$A$15)+COUNTIF(AI543,[1]Locaux!$A$16)+COUNTIF(AI543,[1]Locaux!$A$17))/(COUNTIF(AH543,"*")+COUNTIF(AL543,"*")+COUNTIF(AN543,"*")),"0")</f>
        <v>0</v>
      </c>
      <c r="AP543" s="6" t="s">
        <v>0</v>
      </c>
      <c r="AQ543" s="39"/>
      <c r="AR543" s="39"/>
      <c r="AS543" s="39"/>
      <c r="AT543" s="39"/>
      <c r="AU543" s="39"/>
      <c r="AV543" s="39"/>
      <c r="AW543" s="38"/>
      <c r="AX543" s="40" t="str">
        <f>IFERROR((COUNTIF(AR543,[1]Locaux!$A$8)+COUNTIF(AR543,[1]Locaux!$A$9)+COUNTIF(AR543,[1]Locaux!$A$10)+COUNTIF(AR543,[1]Locaux!$A$11)+COUNTIF(AR543,[1]Locaux!$A$12)+COUNTIF(AR543,[1]Locaux!$A$15)+COUNTIF(AR543,[1]Locaux!$A$16)+COUNTIF(AR543,[1]Locaux!$A$17))/(COUNTIF(AQ543,"*")+COUNTIF(AU543,"*")+COUNTIF(AW543,"*")),"0")</f>
        <v>0</v>
      </c>
      <c r="AY543" s="6" t="s">
        <v>0</v>
      </c>
      <c r="AZ543" s="39"/>
      <c r="BA543" s="39"/>
      <c r="BB543" s="39"/>
      <c r="BC543" s="39"/>
      <c r="BD543" s="39"/>
      <c r="BE543" s="39"/>
      <c r="BF543" s="38"/>
      <c r="BG543" s="40" t="str">
        <f>IFERROR((COUNTIF(BA543,[1]Locaux!$A$8)+COUNTIF(BA543,[1]Locaux!$A$9)+COUNTIF(BA543,[1]Locaux!$A$10)+COUNTIF(BA543,[1]Locaux!$A$11)+COUNTIF(BA543,[1]Locaux!$A$12)+COUNTIF(BA543,[1]Locaux!$A$15)+COUNTIF(BA543,[1]Locaux!$A$16)+COUNTIF(BA543,[1]Locaux!$A$17))/(COUNTIF(AZ543,"*")+COUNTIF(BD543,"*")+COUNTIF(BF543,"*")),"0")</f>
        <v>0</v>
      </c>
      <c r="BH543" s="6"/>
      <c r="BI543" s="39"/>
      <c r="BJ543" s="39"/>
      <c r="BK543" s="39"/>
      <c r="BL543" s="39"/>
      <c r="BM543" s="39"/>
      <c r="BN543" s="39"/>
      <c r="BO543" s="38"/>
      <c r="BP543" s="40" t="str">
        <f>IFERROR((COUNTIF(BJ543,[1]Locaux!$A$8)+COUNTIF(BJ543,[1]Locaux!$A$9)+COUNTIF(BJ543,[1]Locaux!$A$10)+COUNTIF(BJ543,[1]Locaux!$A$11)+COUNTIF(BJ543,[1]Locaux!$A$12)+COUNTIF(BJ543,[1]Locaux!$A$15)+COUNTIF(BJ543,[1]Locaux!$A$16)+COUNTIF(BJ543,[1]Locaux!$A$17))/(COUNTIF(BI543,"*")+COUNTIF(BM543,"*")+COUNTIF(BO543,"*")),"0")</f>
        <v>0</v>
      </c>
      <c r="BQ543" s="6"/>
      <c r="BR543" s="39"/>
      <c r="BS543" s="39"/>
      <c r="BT543" s="39"/>
      <c r="BU543" s="39"/>
      <c r="BV543" s="39"/>
      <c r="BW543" s="39"/>
      <c r="BX543" s="38"/>
      <c r="BY543" s="6"/>
      <c r="BZ543" s="39"/>
      <c r="CA543" s="39"/>
      <c r="CB543" s="39"/>
      <c r="CC543" s="39"/>
      <c r="CD543" s="39"/>
      <c r="CE543" s="39"/>
      <c r="CF543" s="38"/>
      <c r="CG543" s="6"/>
      <c r="CH543" s="39"/>
      <c r="CI543" s="39"/>
      <c r="CJ543" s="39"/>
      <c r="CK543" s="39"/>
      <c r="CL543" s="39"/>
      <c r="CM543" s="39"/>
      <c r="CN543" s="38"/>
      <c r="CO543" s="37" t="e">
        <f>OR(CR543&gt;1,CS543&gt;1,CT543&gt;1,CU543&gt;1,CV543&gt;1,CW543&gt;1,CX543&gt;1,CY543&gt;1,CZ543&gt;1,DA543&gt;1,DB543&gt;1,DC543&gt;1,#REF!&gt;1,#REF!&gt;1,#REF!&gt;1,#REF!&gt;1,#REF!&gt;1,#REF!&gt;1,#REF!&gt;1,#REF!&gt;1,#REF!&gt;1,#REF!&gt;1,#REF!&gt;1,#REF!&gt;1,#REF!&gt;1,#REF!&gt;1,#REF!&gt;1,#REF!&gt;1,#REF!&gt;1,#REF!&gt;1)</f>
        <v>#REF!</v>
      </c>
      <c r="CP543" s="36" t="b">
        <f>OR(DR543&gt;1,DS543&gt;1,DT543&gt;1,DU543&gt;1,DV543&gt;1,DW543&gt;1,DX543&gt;1,DY543&gt;1,DZ543&gt;1,EA543&gt;1,EB543&gt;1,EC543&gt;1,ED543&gt;1,EE543&gt;1,EF543&gt;1,EG543&gt;1,EH543&gt;1,EI543&gt;1,EJ543&gt;1,EK543&gt;1,EL543&gt;1,EM543&gt;1,EN543&gt;1,EO543&gt;1,EP543&gt;1,EQ543&gt;1,ER543&gt;1,ES543&gt;1,ET543&gt;1,EU543&gt;1,EV543&gt;1,EW543&gt;1,EX543&gt;1,EY543&gt;1,EZ543&gt;1,FA543&gt;1,FB543&gt;1,FC543&gt;1,FD543&gt;1,FE543&gt;1)</f>
        <v>0</v>
      </c>
      <c r="CQ543" s="35"/>
      <c r="CR543" s="34">
        <f>COUNTIF($F543:$CN543,CR$101)</f>
        <v>0</v>
      </c>
      <c r="CS543" s="33">
        <f>COUNTIF($F543:$CN543,CS$101)</f>
        <v>0</v>
      </c>
      <c r="CT543" s="32">
        <f>COUNTIF($F543:$CN543,CT$101)</f>
        <v>0</v>
      </c>
      <c r="CU543" s="31">
        <f>COUNTIF($F543:$CN543,CU$101)</f>
        <v>0</v>
      </c>
      <c r="CV543" s="30">
        <f>COUNTIF($F543:$CN543,CV$101)</f>
        <v>0</v>
      </c>
      <c r="CW543" s="29">
        <f>COUNTIF($F543:$CN543,CW$101)</f>
        <v>0</v>
      </c>
      <c r="CX543" s="24">
        <f>COUNTIF($F543:$CN543,CX$101)</f>
        <v>0</v>
      </c>
      <c r="CY543" s="28">
        <f>COUNTIF($F543:$CN543,CY$101)</f>
        <v>0</v>
      </c>
      <c r="CZ543" s="27">
        <f>COUNTIF($F543:$CN543,CZ$101)</f>
        <v>0</v>
      </c>
      <c r="DA543" s="26">
        <f>COUNTIF($F543:$CN543,DA$101)</f>
        <v>0</v>
      </c>
      <c r="DB543" s="25">
        <f>COUNTIF($F543:$CN543,DB$101)</f>
        <v>0</v>
      </c>
      <c r="DC543" s="24">
        <f>COUNTIF($F543:$CN543,DC$101)</f>
        <v>0</v>
      </c>
      <c r="DD543" s="13"/>
      <c r="DE543" s="13"/>
      <c r="DF543" s="23"/>
      <c r="DG543" s="23"/>
      <c r="DH543" s="23"/>
      <c r="DI543" s="23"/>
      <c r="DJ543" s="23"/>
      <c r="DK543" s="23"/>
      <c r="DL543" s="23"/>
      <c r="DM543" s="23"/>
      <c r="DN543" s="23"/>
      <c r="DO543" s="23"/>
      <c r="DP543" s="22"/>
      <c r="DQ543" s="21"/>
      <c r="DR543" s="20">
        <f>COUNTIF($F543:$CN543,DR$101)</f>
        <v>0</v>
      </c>
      <c r="DS543" s="19">
        <f>COUNTIF($F543:$CN543,DS$101)</f>
        <v>0</v>
      </c>
      <c r="DT543" s="19">
        <f>COUNTIF($F543:$CN543,DT$101)</f>
        <v>0</v>
      </c>
      <c r="DU543" s="19">
        <f>COUNTIF($F543:$CN543,DU$101)</f>
        <v>0</v>
      </c>
      <c r="DV543" s="19">
        <f>COUNTIF($F543:$CN543,DV$101)</f>
        <v>0</v>
      </c>
      <c r="DW543" s="19">
        <f>COUNTIF($F543:$CN543,DW$101)</f>
        <v>0</v>
      </c>
      <c r="DX543" s="19">
        <f>COUNTIF($F543:$CN543,DX$101)</f>
        <v>0</v>
      </c>
      <c r="DY543" s="19">
        <f>COUNTIF($F543:$CN543,DY$101)</f>
        <v>0</v>
      </c>
      <c r="DZ543" s="19">
        <f>COUNTIF($F543:$CN543,DZ$101)</f>
        <v>0</v>
      </c>
      <c r="EA543" s="19">
        <f>COUNTIF($F543:$CN543,EA$101)</f>
        <v>0</v>
      </c>
      <c r="EB543" s="19">
        <f>COUNTIF($F543:$CN543,EB$101)</f>
        <v>0</v>
      </c>
      <c r="EC543" s="19">
        <f>COUNTIF($F543:$CN543,EC$101)</f>
        <v>0</v>
      </c>
      <c r="ED543" s="19">
        <f>COUNTIF($F543:$CN543,ED$101)</f>
        <v>0</v>
      </c>
      <c r="EE543" s="19">
        <f>COUNTIF($F543:$CN543,EE$101)</f>
        <v>0</v>
      </c>
      <c r="EF543" s="19">
        <f>COUNTIF($F543:$CN543,EF$101)</f>
        <v>0</v>
      </c>
      <c r="EG543" s="19">
        <f>COUNTIF($F543:$CN543,EG$101)</f>
        <v>0</v>
      </c>
      <c r="EH543" s="19">
        <f>COUNTIF($F543:$CN543,EH$101)</f>
        <v>0</v>
      </c>
      <c r="EI543" s="19">
        <f>COUNTIF($F543:$CN543,EI$101)</f>
        <v>0</v>
      </c>
      <c r="EJ543" s="19">
        <f>COUNTIF($F543:$CN543,EJ$101)</f>
        <v>0</v>
      </c>
      <c r="EK543" s="19">
        <f>COUNTIF($F543:$CN543,EK$101)</f>
        <v>0</v>
      </c>
      <c r="EL543" s="19">
        <f>COUNTIF($F543:$CN543,EL$101)</f>
        <v>0</v>
      </c>
      <c r="EM543" s="19">
        <f>COUNTIF($F543:$CN543,EM$101)</f>
        <v>0</v>
      </c>
      <c r="EN543" s="19">
        <f>COUNTIF($F543:$CN543,EN$101)</f>
        <v>0</v>
      </c>
      <c r="EO543" s="19">
        <f>COUNTIF($F543:$CN543,EO$101)</f>
        <v>0</v>
      </c>
      <c r="EP543" s="19">
        <f>COUNTIF($F543:$CN543,EP$101)</f>
        <v>0</v>
      </c>
      <c r="EQ543" s="19">
        <f>COUNTIF($F543:$CN543,EQ$101)</f>
        <v>0</v>
      </c>
      <c r="ER543" s="19">
        <f>COUNTIF($F543:$CN543,ER$101)</f>
        <v>0</v>
      </c>
      <c r="ES543" s="19">
        <f>COUNTIF($F543:$CN543,ES$101)</f>
        <v>0</v>
      </c>
      <c r="ET543" s="19">
        <f>COUNTIF($F543:$CN543,ET$101)</f>
        <v>0</v>
      </c>
      <c r="EU543" s="19">
        <f>COUNTIF($F543:$CN543,EU$101)</f>
        <v>0</v>
      </c>
      <c r="EV543" s="19">
        <f>COUNTIF($F543:$CN543,EV$101)</f>
        <v>0</v>
      </c>
      <c r="EW543" s="19">
        <f>COUNTIF($F543:$CN543,EW$101)</f>
        <v>0</v>
      </c>
      <c r="EX543" s="19">
        <f>COUNTIF($F543:$CN543,EX$101)</f>
        <v>0</v>
      </c>
      <c r="EY543" s="19">
        <f>COUNTIF($F543:$CN543,EY$101)</f>
        <v>0</v>
      </c>
      <c r="EZ543" s="19">
        <f>COUNTIF($F543:$CN543,EZ$101)</f>
        <v>0</v>
      </c>
      <c r="FA543" s="19">
        <f>COUNTIF($F543:$CN543,FA$101)</f>
        <v>0</v>
      </c>
      <c r="FB543" s="19">
        <f>COUNTIF($F543:$CN543,FB$101)</f>
        <v>0</v>
      </c>
      <c r="FC543" s="19">
        <f>COUNTIF($F543:$CN543,FC$101)</f>
        <v>0</v>
      </c>
      <c r="FD543" s="19">
        <f>COUNTIF($F543:$CN543,FD$101)</f>
        <v>0</v>
      </c>
      <c r="FE543" s="19">
        <f>COUNTIF($F543:$CN543,FE$101)</f>
        <v>0</v>
      </c>
    </row>
    <row r="544" spans="1:161" x14ac:dyDescent="0.2">
      <c r="A544" s="18" t="str">
        <f>CHOOSE(WEEKDAY($E544),"Dimanche","Lundi","Mardi","Mercredi","Jeudi","Vendredi","")</f>
        <v>Vendredi</v>
      </c>
      <c r="B544" s="17"/>
      <c r="C544" s="17">
        <f>IF(M544&lt;&gt;"Cong. ",C542+1,C542+0)</f>
        <v>188</v>
      </c>
      <c r="D544" s="17">
        <f>IF(M544="",D542+1,D542+0)</f>
        <v>83</v>
      </c>
      <c r="E544" s="16">
        <v>44365</v>
      </c>
      <c r="F544" s="7"/>
      <c r="G544" s="44"/>
      <c r="H544" s="44"/>
      <c r="I544" s="44"/>
      <c r="J544" s="44"/>
      <c r="K544" s="44"/>
      <c r="L544" s="44"/>
      <c r="M544" s="43"/>
      <c r="N544" s="40" t="str">
        <f>IFERROR((COUNTIF(H544,[1]Locaux!$A$8)+COUNTIF(H544,[1]Locaux!$A$9)+COUNTIF(H544,[1]Locaux!$A$10)+COUNTIF(H544,[1]Locaux!$A$11)+COUNTIF(H544,[1]Locaux!$A$12)+COUNTIF(H544,[1]Locaux!$A$15)+COUNTIF(H544,[1]Locaux!$A$16)+COUNTIF(H544,[1]Locaux!$A$17))/(COUNTIF(G544,"*")+COUNTIF(K544,"*")+COUNTIF(M544,"*")),"0")</f>
        <v>0</v>
      </c>
      <c r="O544" s="7"/>
      <c r="P544" s="44"/>
      <c r="Q544" s="44"/>
      <c r="R544" s="44"/>
      <c r="S544" s="44"/>
      <c r="T544" s="44"/>
      <c r="U544" s="44"/>
      <c r="V544" s="43"/>
      <c r="W544" s="40" t="str">
        <f>IFERROR((COUNTIF(Q544,[1]Locaux!$A$8)+COUNTIF(Q544,[1]Locaux!$A$9)+COUNTIF(Q544,[1]Locaux!$A$10)+COUNTIF(Q544,[1]Locaux!$A$11)+COUNTIF(Q544,[1]Locaux!$A$12)+COUNTIF(Q544,[1]Locaux!$A$15)+COUNTIF(Q544,[1]Locaux!$A$16)+COUNTIF(Q544,[1]Locaux!$A$17))/(COUNTIF(P544,"*")+COUNTIF(T544,"*")+COUNTIF(V544,"*")),"0")</f>
        <v>0</v>
      </c>
      <c r="X544" s="7"/>
      <c r="Y544" s="44"/>
      <c r="Z544" s="44"/>
      <c r="AA544" s="44"/>
      <c r="AB544" s="44"/>
      <c r="AC544" s="44"/>
      <c r="AD544" s="44"/>
      <c r="AE544" s="43"/>
      <c r="AF544" s="40" t="str">
        <f>IFERROR((COUNTIF(Z544,[1]Locaux!$A$8)+COUNTIF(Z544,[1]Locaux!$A$9)+COUNTIF(Z544,[1]Locaux!$A$10)+COUNTIF(Z544,[1]Locaux!$A$11)+COUNTIF(Z544,[1]Locaux!$A$12)+COUNTIF(Z544,[1]Locaux!$A$15)+COUNTIF(Z544,[1]Locaux!$A$16)+COUNTIF(Z544,[1]Locaux!$A$17))/(COUNTIF(Y544,"*")+COUNTIF(AC544,"*")+COUNTIF(AE544,"*")),"0")</f>
        <v>0</v>
      </c>
      <c r="AG544" s="7"/>
      <c r="AH544" s="44"/>
      <c r="AI544" s="44"/>
      <c r="AJ544" s="44"/>
      <c r="AK544" s="44"/>
      <c r="AL544" s="44"/>
      <c r="AM544" s="44"/>
      <c r="AN544" s="43"/>
      <c r="AO544" s="40" t="str">
        <f>IFERROR((COUNTIF(AI544,[1]Locaux!$A$8)+COUNTIF(AI544,[1]Locaux!$A$9)+COUNTIF(AI544,[1]Locaux!$A$10)+COUNTIF(AI544,[1]Locaux!$A$11)+COUNTIF(AI544,[1]Locaux!$A$12)+COUNTIF(AI544,[1]Locaux!$A$15)+COUNTIF(AI544,[1]Locaux!$A$16)+COUNTIF(AI544,[1]Locaux!$A$17))/(COUNTIF(AH544,"*")+COUNTIF(AL544,"*")+COUNTIF(AN544,"*")),"0")</f>
        <v>0</v>
      </c>
      <c r="AP544" s="7" t="s">
        <v>0</v>
      </c>
      <c r="AQ544" s="44"/>
      <c r="AR544" s="44"/>
      <c r="AS544" s="44"/>
      <c r="AT544" s="44"/>
      <c r="AU544" s="44"/>
      <c r="AV544" s="44"/>
      <c r="AW544" s="43"/>
      <c r="AX544" s="40" t="str">
        <f>IFERROR((COUNTIF(AR544,[1]Locaux!$A$8)+COUNTIF(AR544,[1]Locaux!$A$9)+COUNTIF(AR544,[1]Locaux!$A$10)+COUNTIF(AR544,[1]Locaux!$A$11)+COUNTIF(AR544,[1]Locaux!$A$12)+COUNTIF(AR544,[1]Locaux!$A$15)+COUNTIF(AR544,[1]Locaux!$A$16)+COUNTIF(AR544,[1]Locaux!$A$17))/(COUNTIF(AQ544,"*")+COUNTIF(AU544,"*")+COUNTIF(AW544,"*")),"0")</f>
        <v>0</v>
      </c>
      <c r="AY544" s="7" t="s">
        <v>0</v>
      </c>
      <c r="AZ544" s="44"/>
      <c r="BA544" s="44"/>
      <c r="BB544" s="44"/>
      <c r="BC544" s="44"/>
      <c r="BD544" s="44"/>
      <c r="BE544" s="44"/>
      <c r="BF544" s="43"/>
      <c r="BG544" s="40" t="str">
        <f>IFERROR((COUNTIF(BA544,[1]Locaux!$A$8)+COUNTIF(BA544,[1]Locaux!$A$9)+COUNTIF(BA544,[1]Locaux!$A$10)+COUNTIF(BA544,[1]Locaux!$A$11)+COUNTIF(BA544,[1]Locaux!$A$12)+COUNTIF(BA544,[1]Locaux!$A$15)+COUNTIF(BA544,[1]Locaux!$A$16)+COUNTIF(BA544,[1]Locaux!$A$17))/(COUNTIF(AZ544,"*")+COUNTIF(BD544,"*")+COUNTIF(BF544,"*")),"0")</f>
        <v>0</v>
      </c>
      <c r="BH544" s="7"/>
      <c r="BI544" s="44"/>
      <c r="BJ544" s="44"/>
      <c r="BK544" s="44"/>
      <c r="BL544" s="44"/>
      <c r="BM544" s="44"/>
      <c r="BN544" s="44"/>
      <c r="BO544" s="43"/>
      <c r="BP544" s="40" t="str">
        <f>IFERROR((COUNTIF(BJ544,[1]Locaux!$A$8)+COUNTIF(BJ544,[1]Locaux!$A$9)+COUNTIF(BJ544,[1]Locaux!$A$10)+COUNTIF(BJ544,[1]Locaux!$A$11)+COUNTIF(BJ544,[1]Locaux!$A$12)+COUNTIF(BJ544,[1]Locaux!$A$15)+COUNTIF(BJ544,[1]Locaux!$A$16)+COUNTIF(BJ544,[1]Locaux!$A$17))/(COUNTIF(BI544,"*")+COUNTIF(BM544,"*")+COUNTIF(BO544,"*")),"0")</f>
        <v>0</v>
      </c>
      <c r="BQ544" s="7"/>
      <c r="BR544" s="44"/>
      <c r="BS544" s="44"/>
      <c r="BT544" s="44"/>
      <c r="BU544" s="44"/>
      <c r="BV544" s="44"/>
      <c r="BW544" s="44"/>
      <c r="BX544" s="43"/>
      <c r="BY544" s="7"/>
      <c r="BZ544" s="44"/>
      <c r="CA544" s="44"/>
      <c r="CB544" s="44"/>
      <c r="CC544" s="44"/>
      <c r="CD544" s="44"/>
      <c r="CE544" s="44"/>
      <c r="CF544" s="43"/>
      <c r="CG544" s="7"/>
      <c r="CH544" s="44"/>
      <c r="CI544" s="44"/>
      <c r="CJ544" s="44"/>
      <c r="CK544" s="44"/>
      <c r="CL544" s="44"/>
      <c r="CM544" s="44"/>
      <c r="CN544" s="43"/>
      <c r="CO544" s="37" t="e">
        <f>OR(CR544&gt;1,CS544&gt;1,CT544&gt;1,CU544&gt;1,CV544&gt;1,CW544&gt;1,CX544&gt;1,CY544&gt;1,CZ544&gt;1,DA544&gt;1,DB544&gt;1,DC544&gt;1,#REF!&gt;1,#REF!&gt;1,#REF!&gt;1,#REF!&gt;1,#REF!&gt;1,#REF!&gt;1,#REF!&gt;1,#REF!&gt;1,#REF!&gt;1,#REF!&gt;1,#REF!&gt;1,#REF!&gt;1,#REF!&gt;1,#REF!&gt;1,#REF!&gt;1,#REF!&gt;1,#REF!&gt;1,#REF!&gt;1)</f>
        <v>#REF!</v>
      </c>
      <c r="CP544" s="36" t="b">
        <f>OR(DR544&gt;1,DS544&gt;1,DT544&gt;1,DU544&gt;1,DV544&gt;1,DW544&gt;1,DX544&gt;1,DY544&gt;1,DZ544&gt;1,EA544&gt;1,EB544&gt;1,EC544&gt;1,ED544&gt;1,EE544&gt;1,EF544&gt;1,EG544&gt;1,EH544&gt;1,EI544&gt;1,EJ544&gt;1,EK544&gt;1,EL544&gt;1,EM544&gt;1,EN544&gt;1,EO544&gt;1,EP544&gt;1,EQ544&gt;1,ER544&gt;1,ES544&gt;1,ET544&gt;1,EU544&gt;1,EV544&gt;1,EW544&gt;1,EX544&gt;1,EY544&gt;1,EZ544&gt;1,FA544&gt;1,FB544&gt;1,FC544&gt;1,FD544&gt;1,FE544&gt;1)</f>
        <v>0</v>
      </c>
      <c r="CQ544" s="35"/>
      <c r="CR544" s="34">
        <f>COUNTIF($F544:$CN544,CR$101)</f>
        <v>0</v>
      </c>
      <c r="CS544" s="33">
        <f>COUNTIF($F544:$CN544,CS$101)</f>
        <v>0</v>
      </c>
      <c r="CT544" s="32">
        <f>COUNTIF($F544:$CN544,CT$101)</f>
        <v>0</v>
      </c>
      <c r="CU544" s="31">
        <f>COUNTIF($F544:$CN544,CU$101)</f>
        <v>0</v>
      </c>
      <c r="CV544" s="30">
        <f>COUNTIF($F544:$CN544,CV$101)</f>
        <v>0</v>
      </c>
      <c r="CW544" s="29">
        <f>COUNTIF($F544:$CN544,CW$101)</f>
        <v>0</v>
      </c>
      <c r="CX544" s="24">
        <f>COUNTIF($F544:$CN544,CX$101)</f>
        <v>0</v>
      </c>
      <c r="CY544" s="28">
        <f>COUNTIF($F544:$CN544,CY$101)</f>
        <v>0</v>
      </c>
      <c r="CZ544" s="27">
        <f>COUNTIF($F544:$CN544,CZ$101)</f>
        <v>0</v>
      </c>
      <c r="DA544" s="26">
        <f>COUNTIF($F544:$CN544,DA$101)</f>
        <v>0</v>
      </c>
      <c r="DB544" s="25">
        <f>COUNTIF($F544:$CN544,DB$101)</f>
        <v>0</v>
      </c>
      <c r="DC544" s="24">
        <f>COUNTIF($F544:$CN544,DC$101)</f>
        <v>0</v>
      </c>
      <c r="DD544" s="13"/>
      <c r="DE544" s="13"/>
      <c r="DF544" s="23"/>
      <c r="DG544" s="23"/>
      <c r="DH544" s="23"/>
      <c r="DI544" s="23"/>
      <c r="DJ544" s="23"/>
      <c r="DK544" s="23"/>
      <c r="DL544" s="23"/>
      <c r="DM544" s="23"/>
      <c r="DN544" s="23"/>
      <c r="DO544" s="23"/>
      <c r="DP544" s="22"/>
      <c r="DQ544" s="21"/>
      <c r="DR544" s="20">
        <f>COUNTIF($F544:$CN544,DR$101)</f>
        <v>0</v>
      </c>
      <c r="DS544" s="19">
        <f>COUNTIF($F544:$CN544,DS$101)</f>
        <v>0</v>
      </c>
      <c r="DT544" s="19">
        <f>COUNTIF($F544:$CN544,DT$101)</f>
        <v>0</v>
      </c>
      <c r="DU544" s="19">
        <f>COUNTIF($F544:$CN544,DU$101)</f>
        <v>0</v>
      </c>
      <c r="DV544" s="19">
        <f>COUNTIF($F544:$CN544,DV$101)</f>
        <v>0</v>
      </c>
      <c r="DW544" s="19">
        <f>COUNTIF($F544:$CN544,DW$101)</f>
        <v>0</v>
      </c>
      <c r="DX544" s="19">
        <f>COUNTIF($F544:$CN544,DX$101)</f>
        <v>0</v>
      </c>
      <c r="DY544" s="19">
        <f>COUNTIF($F544:$CN544,DY$101)</f>
        <v>0</v>
      </c>
      <c r="DZ544" s="19">
        <f>COUNTIF($F544:$CN544,DZ$101)</f>
        <v>0</v>
      </c>
      <c r="EA544" s="19">
        <f>COUNTIF($F544:$CN544,EA$101)</f>
        <v>0</v>
      </c>
      <c r="EB544" s="19">
        <f>COUNTIF($F544:$CN544,EB$101)</f>
        <v>0</v>
      </c>
      <c r="EC544" s="19">
        <f>COUNTIF($F544:$CN544,EC$101)</f>
        <v>0</v>
      </c>
      <c r="ED544" s="19">
        <f>COUNTIF($F544:$CN544,ED$101)</f>
        <v>0</v>
      </c>
      <c r="EE544" s="19">
        <f>COUNTIF($F544:$CN544,EE$101)</f>
        <v>0</v>
      </c>
      <c r="EF544" s="19">
        <f>COUNTIF($F544:$CN544,EF$101)</f>
        <v>0</v>
      </c>
      <c r="EG544" s="19">
        <f>COUNTIF($F544:$CN544,EG$101)</f>
        <v>0</v>
      </c>
      <c r="EH544" s="19">
        <f>COUNTIF($F544:$CN544,EH$101)</f>
        <v>0</v>
      </c>
      <c r="EI544" s="19">
        <f>COUNTIF($F544:$CN544,EI$101)</f>
        <v>0</v>
      </c>
      <c r="EJ544" s="19">
        <f>COUNTIF($F544:$CN544,EJ$101)</f>
        <v>0</v>
      </c>
      <c r="EK544" s="19">
        <f>COUNTIF($F544:$CN544,EK$101)</f>
        <v>0</v>
      </c>
      <c r="EL544" s="19">
        <f>COUNTIF($F544:$CN544,EL$101)</f>
        <v>0</v>
      </c>
      <c r="EM544" s="19">
        <f>COUNTIF($F544:$CN544,EM$101)</f>
        <v>0</v>
      </c>
      <c r="EN544" s="19">
        <f>COUNTIF($F544:$CN544,EN$101)</f>
        <v>0</v>
      </c>
      <c r="EO544" s="19">
        <f>COUNTIF($F544:$CN544,EO$101)</f>
        <v>0</v>
      </c>
      <c r="EP544" s="19">
        <f>COUNTIF($F544:$CN544,EP$101)</f>
        <v>0</v>
      </c>
      <c r="EQ544" s="19">
        <f>COUNTIF($F544:$CN544,EQ$101)</f>
        <v>0</v>
      </c>
      <c r="ER544" s="19">
        <f>COUNTIF($F544:$CN544,ER$101)</f>
        <v>0</v>
      </c>
      <c r="ES544" s="19">
        <f>COUNTIF($F544:$CN544,ES$101)</f>
        <v>0</v>
      </c>
      <c r="ET544" s="19">
        <f>COUNTIF($F544:$CN544,ET$101)</f>
        <v>0</v>
      </c>
      <c r="EU544" s="19">
        <f>COUNTIF($F544:$CN544,EU$101)</f>
        <v>0</v>
      </c>
      <c r="EV544" s="19">
        <f>COUNTIF($F544:$CN544,EV$101)</f>
        <v>0</v>
      </c>
      <c r="EW544" s="19">
        <f>COUNTIF($F544:$CN544,EW$101)</f>
        <v>0</v>
      </c>
      <c r="EX544" s="19">
        <f>COUNTIF($F544:$CN544,EX$101)</f>
        <v>0</v>
      </c>
      <c r="EY544" s="19">
        <f>COUNTIF($F544:$CN544,EY$101)</f>
        <v>0</v>
      </c>
      <c r="EZ544" s="19">
        <f>COUNTIF($F544:$CN544,EZ$101)</f>
        <v>0</v>
      </c>
      <c r="FA544" s="19">
        <f>COUNTIF($F544:$CN544,FA$101)</f>
        <v>0</v>
      </c>
      <c r="FB544" s="19">
        <f>COUNTIF($F544:$CN544,FB$101)</f>
        <v>0</v>
      </c>
      <c r="FC544" s="19">
        <f>COUNTIF($F544:$CN544,FC$101)</f>
        <v>0</v>
      </c>
      <c r="FD544" s="19">
        <f>COUNTIF($F544:$CN544,FD$101)</f>
        <v>0</v>
      </c>
      <c r="FE544" s="19">
        <f>COUNTIF($F544:$CN544,FE$101)</f>
        <v>0</v>
      </c>
    </row>
    <row r="545" spans="1:161" ht="13.5" thickBot="1" x14ac:dyDescent="0.25">
      <c r="A545" s="12"/>
      <c r="B545" s="11"/>
      <c r="C545" s="11"/>
      <c r="D545" s="11"/>
      <c r="E545" s="10"/>
      <c r="F545" s="6"/>
      <c r="G545" s="39"/>
      <c r="H545" s="39"/>
      <c r="I545" s="39"/>
      <c r="J545" s="39"/>
      <c r="K545" s="39"/>
      <c r="L545" s="39"/>
      <c r="M545" s="38"/>
      <c r="N545" s="40" t="str">
        <f>IFERROR((COUNTIF(H545,[1]Locaux!$A$8)+COUNTIF(H545,[1]Locaux!$A$9)+COUNTIF(H545,[1]Locaux!$A$10)+COUNTIF(H545,[1]Locaux!$A$11)+COUNTIF(H545,[1]Locaux!$A$12)+COUNTIF(H545,[1]Locaux!$A$15)+COUNTIF(H545,[1]Locaux!$A$16)+COUNTIF(H545,[1]Locaux!$A$17))/(COUNTIF(G545,"*")+COUNTIF(K545,"*")+COUNTIF(M545,"*")),"0")</f>
        <v>0</v>
      </c>
      <c r="O545" s="6"/>
      <c r="P545" s="39"/>
      <c r="Q545" s="39"/>
      <c r="R545" s="39"/>
      <c r="S545" s="39"/>
      <c r="T545" s="39"/>
      <c r="U545" s="39"/>
      <c r="V545" s="38"/>
      <c r="W545" s="40" t="str">
        <f>IFERROR((COUNTIF(Q545,[1]Locaux!$A$8)+COUNTIF(Q545,[1]Locaux!$A$9)+COUNTIF(Q545,[1]Locaux!$A$10)+COUNTIF(Q545,[1]Locaux!$A$11)+COUNTIF(Q545,[1]Locaux!$A$12)+COUNTIF(Q545,[1]Locaux!$A$15)+COUNTIF(Q545,[1]Locaux!$A$16)+COUNTIF(Q545,[1]Locaux!$A$17))/(COUNTIF(P545,"*")+COUNTIF(T545,"*")+COUNTIF(V545,"*")),"0")</f>
        <v>0</v>
      </c>
      <c r="X545" s="6"/>
      <c r="Y545" s="39"/>
      <c r="Z545" s="39"/>
      <c r="AA545" s="39"/>
      <c r="AB545" s="39"/>
      <c r="AC545" s="39"/>
      <c r="AD545" s="39"/>
      <c r="AE545" s="38"/>
      <c r="AF545" s="40" t="str">
        <f>IFERROR((COUNTIF(Z545,[1]Locaux!$A$8)+COUNTIF(Z545,[1]Locaux!$A$9)+COUNTIF(Z545,[1]Locaux!$A$10)+COUNTIF(Z545,[1]Locaux!$A$11)+COUNTIF(Z545,[1]Locaux!$A$12)+COUNTIF(Z545,[1]Locaux!$A$15)+COUNTIF(Z545,[1]Locaux!$A$16)+COUNTIF(Z545,[1]Locaux!$A$17))/(COUNTIF(Y545,"*")+COUNTIF(AC545,"*")+COUNTIF(AE545,"*")),"0")</f>
        <v>0</v>
      </c>
      <c r="AG545" s="6"/>
      <c r="AH545" s="39"/>
      <c r="AI545" s="39"/>
      <c r="AJ545" s="39"/>
      <c r="AK545" s="39"/>
      <c r="AL545" s="39"/>
      <c r="AM545" s="39"/>
      <c r="AN545" s="38"/>
      <c r="AO545" s="40" t="str">
        <f>IFERROR((COUNTIF(AI545,[1]Locaux!$A$8)+COUNTIF(AI545,[1]Locaux!$A$9)+COUNTIF(AI545,[1]Locaux!$A$10)+COUNTIF(AI545,[1]Locaux!$A$11)+COUNTIF(AI545,[1]Locaux!$A$12)+COUNTIF(AI545,[1]Locaux!$A$15)+COUNTIF(AI545,[1]Locaux!$A$16)+COUNTIF(AI545,[1]Locaux!$A$17))/(COUNTIF(AH545,"*")+COUNTIF(AL545,"*")+COUNTIF(AN545,"*")),"0")</f>
        <v>0</v>
      </c>
      <c r="AP545" s="6" t="s">
        <v>0</v>
      </c>
      <c r="AQ545" s="39"/>
      <c r="AR545" s="39"/>
      <c r="AS545" s="39"/>
      <c r="AT545" s="39"/>
      <c r="AU545" s="39"/>
      <c r="AV545" s="39"/>
      <c r="AW545" s="38"/>
      <c r="AX545" s="40" t="str">
        <f>IFERROR((COUNTIF(AR545,[1]Locaux!$A$8)+COUNTIF(AR545,[1]Locaux!$A$9)+COUNTIF(AR545,[1]Locaux!$A$10)+COUNTIF(AR545,[1]Locaux!$A$11)+COUNTIF(AR545,[1]Locaux!$A$12)+COUNTIF(AR545,[1]Locaux!$A$15)+COUNTIF(AR545,[1]Locaux!$A$16)+COUNTIF(AR545,[1]Locaux!$A$17))/(COUNTIF(AQ545,"*")+COUNTIF(AU545,"*")+COUNTIF(AW545,"*")),"0")</f>
        <v>0</v>
      </c>
      <c r="AY545" s="6" t="s">
        <v>0</v>
      </c>
      <c r="AZ545" s="39"/>
      <c r="BA545" s="39"/>
      <c r="BB545" s="39"/>
      <c r="BC545" s="39"/>
      <c r="BD545" s="39"/>
      <c r="BE545" s="39"/>
      <c r="BF545" s="38"/>
      <c r="BG545" s="40" t="str">
        <f>IFERROR((COUNTIF(BA545,[1]Locaux!$A$8)+COUNTIF(BA545,[1]Locaux!$A$9)+COUNTIF(BA545,[1]Locaux!$A$10)+COUNTIF(BA545,[1]Locaux!$A$11)+COUNTIF(BA545,[1]Locaux!$A$12)+COUNTIF(BA545,[1]Locaux!$A$15)+COUNTIF(BA545,[1]Locaux!$A$16)+COUNTIF(BA545,[1]Locaux!$A$17))/(COUNTIF(AZ545,"*")+COUNTIF(BD545,"*")+COUNTIF(BF545,"*")),"0")</f>
        <v>0</v>
      </c>
      <c r="BH545" s="6"/>
      <c r="BI545" s="39"/>
      <c r="BJ545" s="39"/>
      <c r="BK545" s="39"/>
      <c r="BL545" s="39"/>
      <c r="BM545" s="39"/>
      <c r="BN545" s="39"/>
      <c r="BO545" s="38"/>
      <c r="BP545" s="40" t="str">
        <f>IFERROR((COUNTIF(BJ545,[1]Locaux!$A$8)+COUNTIF(BJ545,[1]Locaux!$A$9)+COUNTIF(BJ545,[1]Locaux!$A$10)+COUNTIF(BJ545,[1]Locaux!$A$11)+COUNTIF(BJ545,[1]Locaux!$A$12)+COUNTIF(BJ545,[1]Locaux!$A$15)+COUNTIF(BJ545,[1]Locaux!$A$16)+COUNTIF(BJ545,[1]Locaux!$A$17))/(COUNTIF(BI545,"*")+COUNTIF(BM545,"*")+COUNTIF(BO545,"*")),"0")</f>
        <v>0</v>
      </c>
      <c r="BQ545" s="6"/>
      <c r="BR545" s="39"/>
      <c r="BS545" s="39"/>
      <c r="BT545" s="39"/>
      <c r="BU545" s="39"/>
      <c r="BV545" s="39"/>
      <c r="BW545" s="39"/>
      <c r="BX545" s="38"/>
      <c r="BY545" s="6"/>
      <c r="BZ545" s="39"/>
      <c r="CA545" s="39"/>
      <c r="CB545" s="39"/>
      <c r="CC545" s="39"/>
      <c r="CD545" s="39"/>
      <c r="CE545" s="39"/>
      <c r="CF545" s="38"/>
      <c r="CG545" s="6"/>
      <c r="CH545" s="39"/>
      <c r="CI545" s="39"/>
      <c r="CJ545" s="39"/>
      <c r="CK545" s="39"/>
      <c r="CL545" s="39"/>
      <c r="CM545" s="39"/>
      <c r="CN545" s="38"/>
      <c r="CO545" s="37" t="e">
        <f>OR(CR545&gt;1,CS545&gt;1,CT545&gt;1,CU545&gt;1,CV545&gt;1,CW545&gt;1,CX545&gt;1,CY545&gt;1,CZ545&gt;1,DA545&gt;1,DB545&gt;1,DC545&gt;1,#REF!&gt;1,#REF!&gt;1,#REF!&gt;1,#REF!&gt;1,#REF!&gt;1,#REF!&gt;1,#REF!&gt;1,#REF!&gt;1,#REF!&gt;1,#REF!&gt;1,#REF!&gt;1,#REF!&gt;1,#REF!&gt;1,#REF!&gt;1,#REF!&gt;1,#REF!&gt;1,#REF!&gt;1,#REF!&gt;1)</f>
        <v>#REF!</v>
      </c>
      <c r="CP545" s="36" t="b">
        <f>OR(DR545&gt;1,DS545&gt;1,DT545&gt;1,DU545&gt;1,DV545&gt;1,DW545&gt;1,DX545&gt;1,DY545&gt;1,DZ545&gt;1,EA545&gt;1,EB545&gt;1,EC545&gt;1,ED545&gt;1,EE545&gt;1,EF545&gt;1,EG545&gt;1,EH545&gt;1,EI545&gt;1,EJ545&gt;1,EK545&gt;1,EL545&gt;1,EM545&gt;1,EN545&gt;1,EO545&gt;1,EP545&gt;1,EQ545&gt;1,ER545&gt;1,ES545&gt;1,ET545&gt;1,EU545&gt;1,EV545&gt;1,EW545&gt;1,EX545&gt;1,EY545&gt;1,EZ545&gt;1,FA545&gt;1,FB545&gt;1,FC545&gt;1,FD545&gt;1,FE545&gt;1)</f>
        <v>0</v>
      </c>
      <c r="CQ545" s="35"/>
      <c r="CR545" s="34">
        <f>COUNTIF($F545:$CN545,CR$101)</f>
        <v>0</v>
      </c>
      <c r="CS545" s="33">
        <f>COUNTIF($F545:$CN545,CS$101)</f>
        <v>0</v>
      </c>
      <c r="CT545" s="32">
        <f>COUNTIF($F545:$CN545,CT$101)</f>
        <v>0</v>
      </c>
      <c r="CU545" s="31">
        <f>COUNTIF($F545:$CN545,CU$101)</f>
        <v>0</v>
      </c>
      <c r="CV545" s="30">
        <f>COUNTIF($F545:$CN545,CV$101)</f>
        <v>0</v>
      </c>
      <c r="CW545" s="29">
        <f>COUNTIF($F545:$CN545,CW$101)</f>
        <v>0</v>
      </c>
      <c r="CX545" s="24">
        <f>COUNTIF($F545:$CN545,CX$101)</f>
        <v>0</v>
      </c>
      <c r="CY545" s="28">
        <f>COUNTIF($F545:$CN545,CY$101)</f>
        <v>0</v>
      </c>
      <c r="CZ545" s="27">
        <f>COUNTIF($F545:$CN545,CZ$101)</f>
        <v>0</v>
      </c>
      <c r="DA545" s="26">
        <f>COUNTIF($F545:$CN545,DA$101)</f>
        <v>0</v>
      </c>
      <c r="DB545" s="25">
        <f>COUNTIF($F545:$CN545,DB$101)</f>
        <v>0</v>
      </c>
      <c r="DC545" s="24">
        <f>COUNTIF($F545:$CN545,DC$101)</f>
        <v>0</v>
      </c>
      <c r="DD545" s="13"/>
      <c r="DE545" s="13"/>
      <c r="DF545" s="23"/>
      <c r="DG545" s="23"/>
      <c r="DH545" s="23"/>
      <c r="DI545" s="23"/>
      <c r="DJ545" s="23"/>
      <c r="DK545" s="23"/>
      <c r="DL545" s="23"/>
      <c r="DM545" s="23"/>
      <c r="DN545" s="23"/>
      <c r="DO545" s="23"/>
      <c r="DP545" s="22"/>
      <c r="DQ545" s="21"/>
      <c r="DR545" s="20">
        <f>COUNTIF($F545:$CN545,DR$101)</f>
        <v>0</v>
      </c>
      <c r="DS545" s="19">
        <f>COUNTIF($F545:$CN545,DS$101)</f>
        <v>0</v>
      </c>
      <c r="DT545" s="19">
        <f>COUNTIF($F545:$CN545,DT$101)</f>
        <v>0</v>
      </c>
      <c r="DU545" s="19">
        <f>COUNTIF($F545:$CN545,DU$101)</f>
        <v>0</v>
      </c>
      <c r="DV545" s="19">
        <f>COUNTIF($F545:$CN545,DV$101)</f>
        <v>0</v>
      </c>
      <c r="DW545" s="19">
        <f>COUNTIF($F545:$CN545,DW$101)</f>
        <v>0</v>
      </c>
      <c r="DX545" s="19">
        <f>COUNTIF($F545:$CN545,DX$101)</f>
        <v>0</v>
      </c>
      <c r="DY545" s="19">
        <f>COUNTIF($F545:$CN545,DY$101)</f>
        <v>0</v>
      </c>
      <c r="DZ545" s="19">
        <f>COUNTIF($F545:$CN545,DZ$101)</f>
        <v>0</v>
      </c>
      <c r="EA545" s="19">
        <f>COUNTIF($F545:$CN545,EA$101)</f>
        <v>0</v>
      </c>
      <c r="EB545" s="19">
        <f>COUNTIF($F545:$CN545,EB$101)</f>
        <v>0</v>
      </c>
      <c r="EC545" s="19">
        <f>COUNTIF($F545:$CN545,EC$101)</f>
        <v>0</v>
      </c>
      <c r="ED545" s="19">
        <f>COUNTIF($F545:$CN545,ED$101)</f>
        <v>0</v>
      </c>
      <c r="EE545" s="19">
        <f>COUNTIF($F545:$CN545,EE$101)</f>
        <v>0</v>
      </c>
      <c r="EF545" s="19">
        <f>COUNTIF($F545:$CN545,EF$101)</f>
        <v>0</v>
      </c>
      <c r="EG545" s="19">
        <f>COUNTIF($F545:$CN545,EG$101)</f>
        <v>0</v>
      </c>
      <c r="EH545" s="19">
        <f>COUNTIF($F545:$CN545,EH$101)</f>
        <v>0</v>
      </c>
      <c r="EI545" s="19">
        <f>COUNTIF($F545:$CN545,EI$101)</f>
        <v>0</v>
      </c>
      <c r="EJ545" s="19">
        <f>COUNTIF($F545:$CN545,EJ$101)</f>
        <v>0</v>
      </c>
      <c r="EK545" s="19">
        <f>COUNTIF($F545:$CN545,EK$101)</f>
        <v>0</v>
      </c>
      <c r="EL545" s="19">
        <f>COUNTIF($F545:$CN545,EL$101)</f>
        <v>0</v>
      </c>
      <c r="EM545" s="19">
        <f>COUNTIF($F545:$CN545,EM$101)</f>
        <v>0</v>
      </c>
      <c r="EN545" s="19">
        <f>COUNTIF($F545:$CN545,EN$101)</f>
        <v>0</v>
      </c>
      <c r="EO545" s="19">
        <f>COUNTIF($F545:$CN545,EO$101)</f>
        <v>0</v>
      </c>
      <c r="EP545" s="19">
        <f>COUNTIF($F545:$CN545,EP$101)</f>
        <v>0</v>
      </c>
      <c r="EQ545" s="19">
        <f>COUNTIF($F545:$CN545,EQ$101)</f>
        <v>0</v>
      </c>
      <c r="ER545" s="19">
        <f>COUNTIF($F545:$CN545,ER$101)</f>
        <v>0</v>
      </c>
      <c r="ES545" s="19">
        <f>COUNTIF($F545:$CN545,ES$101)</f>
        <v>0</v>
      </c>
      <c r="ET545" s="19">
        <f>COUNTIF($F545:$CN545,ET$101)</f>
        <v>0</v>
      </c>
      <c r="EU545" s="19">
        <f>COUNTIF($F545:$CN545,EU$101)</f>
        <v>0</v>
      </c>
      <c r="EV545" s="19">
        <f>COUNTIF($F545:$CN545,EV$101)</f>
        <v>0</v>
      </c>
      <c r="EW545" s="19">
        <f>COUNTIF($F545:$CN545,EW$101)</f>
        <v>0</v>
      </c>
      <c r="EX545" s="19">
        <f>COUNTIF($F545:$CN545,EX$101)</f>
        <v>0</v>
      </c>
      <c r="EY545" s="19">
        <f>COUNTIF($F545:$CN545,EY$101)</f>
        <v>0</v>
      </c>
      <c r="EZ545" s="19">
        <f>COUNTIF($F545:$CN545,EZ$101)</f>
        <v>0</v>
      </c>
      <c r="FA545" s="19">
        <f>COUNTIF($F545:$CN545,FA$101)</f>
        <v>0</v>
      </c>
      <c r="FB545" s="19">
        <f>COUNTIF($F545:$CN545,FB$101)</f>
        <v>0</v>
      </c>
      <c r="FC545" s="19">
        <f>COUNTIF($F545:$CN545,FC$101)</f>
        <v>0</v>
      </c>
      <c r="FD545" s="19">
        <f>COUNTIF($F545:$CN545,FD$101)</f>
        <v>0</v>
      </c>
      <c r="FE545" s="19">
        <f>COUNTIF($F545:$CN545,FE$101)</f>
        <v>0</v>
      </c>
    </row>
    <row r="546" spans="1:161" x14ac:dyDescent="0.2">
      <c r="A546" s="18" t="str">
        <f>CHOOSE(WEEKDAY($E546),"Dimanche","Lundi","Mardi","Mercredi","Jeudi","Vendredi","")</f>
        <v>Lundi</v>
      </c>
      <c r="B546" s="17"/>
      <c r="C546" s="17">
        <f>IF(M546&lt;&gt;"Cong. ",C544+1,C544+0)</f>
        <v>189</v>
      </c>
      <c r="D546" s="17">
        <f>IF(M546="",D544+1,D544+0)</f>
        <v>84</v>
      </c>
      <c r="E546" s="16">
        <v>44368</v>
      </c>
      <c r="F546" s="7"/>
      <c r="G546" s="44"/>
      <c r="H546" s="44"/>
      <c r="I546" s="44"/>
      <c r="J546" s="44"/>
      <c r="K546" s="44"/>
      <c r="L546" s="44"/>
      <c r="M546" s="43"/>
      <c r="N546" s="40" t="str">
        <f>IFERROR((COUNTIF(H546,[1]Locaux!$A$8)+COUNTIF(H546,[1]Locaux!$A$9)+COUNTIF(H546,[1]Locaux!$A$10)+COUNTIF(H546,[1]Locaux!$A$11)+COUNTIF(H546,[1]Locaux!$A$12)+COUNTIF(H546,[1]Locaux!$A$15)+COUNTIF(H546,[1]Locaux!$A$16)+COUNTIF(H546,[1]Locaux!$A$17))/(COUNTIF(G546,"*")+COUNTIF(K546,"*")+COUNTIF(M546,"*")),"0")</f>
        <v>0</v>
      </c>
      <c r="O546" s="7"/>
      <c r="P546" s="44"/>
      <c r="Q546" s="44"/>
      <c r="R546" s="44"/>
      <c r="S546" s="44"/>
      <c r="T546" s="44"/>
      <c r="U546" s="44"/>
      <c r="V546" s="43"/>
      <c r="W546" s="40" t="str">
        <f>IFERROR((COUNTIF(Q546,[1]Locaux!$A$8)+COUNTIF(Q546,[1]Locaux!$A$9)+COUNTIF(Q546,[1]Locaux!$A$10)+COUNTIF(Q546,[1]Locaux!$A$11)+COUNTIF(Q546,[1]Locaux!$A$12)+COUNTIF(Q546,[1]Locaux!$A$15)+COUNTIF(Q546,[1]Locaux!$A$16)+COUNTIF(Q546,[1]Locaux!$A$17))/(COUNTIF(P546,"*")+COUNTIF(T546,"*")+COUNTIF(V546,"*")),"0")</f>
        <v>0</v>
      </c>
      <c r="X546" s="7"/>
      <c r="Y546" s="44"/>
      <c r="Z546" s="44"/>
      <c r="AA546" s="44"/>
      <c r="AB546" s="44"/>
      <c r="AC546" s="44"/>
      <c r="AD546" s="44"/>
      <c r="AE546" s="43"/>
      <c r="AF546" s="40" t="str">
        <f>IFERROR((COUNTIF(Z546,[1]Locaux!$A$8)+COUNTIF(Z546,[1]Locaux!$A$9)+COUNTIF(Z546,[1]Locaux!$A$10)+COUNTIF(Z546,[1]Locaux!$A$11)+COUNTIF(Z546,[1]Locaux!$A$12)+COUNTIF(Z546,[1]Locaux!$A$15)+COUNTIF(Z546,[1]Locaux!$A$16)+COUNTIF(Z546,[1]Locaux!$A$17))/(COUNTIF(Y546,"*")+COUNTIF(AC546,"*")+COUNTIF(AE546,"*")),"0")</f>
        <v>0</v>
      </c>
      <c r="AG546" s="7"/>
      <c r="AH546" s="44"/>
      <c r="AI546" s="44"/>
      <c r="AJ546" s="44"/>
      <c r="AK546" s="44"/>
      <c r="AL546" s="44"/>
      <c r="AM546" s="44"/>
      <c r="AN546" s="43"/>
      <c r="AO546" s="40" t="str">
        <f>IFERROR((COUNTIF(AI546,[1]Locaux!$A$8)+COUNTIF(AI546,[1]Locaux!$A$9)+COUNTIF(AI546,[1]Locaux!$A$10)+COUNTIF(AI546,[1]Locaux!$A$11)+COUNTIF(AI546,[1]Locaux!$A$12)+COUNTIF(AI546,[1]Locaux!$A$15)+COUNTIF(AI546,[1]Locaux!$A$16)+COUNTIF(AI546,[1]Locaux!$A$17))/(COUNTIF(AH546,"*")+COUNTIF(AL546,"*")+COUNTIF(AN546,"*")),"0")</f>
        <v>0</v>
      </c>
      <c r="AP546" s="7" t="s">
        <v>0</v>
      </c>
      <c r="AQ546" s="44"/>
      <c r="AR546" s="44"/>
      <c r="AS546" s="44"/>
      <c r="AT546" s="44"/>
      <c r="AU546" s="44"/>
      <c r="AV546" s="44"/>
      <c r="AW546" s="43"/>
      <c r="AX546" s="40" t="str">
        <f>IFERROR((COUNTIF(AR546,[1]Locaux!$A$8)+COUNTIF(AR546,[1]Locaux!$A$9)+COUNTIF(AR546,[1]Locaux!$A$10)+COUNTIF(AR546,[1]Locaux!$A$11)+COUNTIF(AR546,[1]Locaux!$A$12)+COUNTIF(AR546,[1]Locaux!$A$15)+COUNTIF(AR546,[1]Locaux!$A$16)+COUNTIF(AR546,[1]Locaux!$A$17))/(COUNTIF(AQ546,"*")+COUNTIF(AU546,"*")+COUNTIF(AW546,"*")),"0")</f>
        <v>0</v>
      </c>
      <c r="AY546" s="7" t="s">
        <v>0</v>
      </c>
      <c r="AZ546" s="44"/>
      <c r="BA546" s="44"/>
      <c r="BB546" s="44"/>
      <c r="BC546" s="44"/>
      <c r="BD546" s="44"/>
      <c r="BE546" s="44"/>
      <c r="BF546" s="43"/>
      <c r="BG546" s="40" t="str">
        <f>IFERROR((COUNTIF(BA546,[1]Locaux!$A$8)+COUNTIF(BA546,[1]Locaux!$A$9)+COUNTIF(BA546,[1]Locaux!$A$10)+COUNTIF(BA546,[1]Locaux!$A$11)+COUNTIF(BA546,[1]Locaux!$A$12)+COUNTIF(BA546,[1]Locaux!$A$15)+COUNTIF(BA546,[1]Locaux!$A$16)+COUNTIF(BA546,[1]Locaux!$A$17))/(COUNTIF(AZ546,"*")+COUNTIF(BD546,"*")+COUNTIF(BF546,"*")),"0")</f>
        <v>0</v>
      </c>
      <c r="BH546" s="7"/>
      <c r="BI546" s="44"/>
      <c r="BJ546" s="44"/>
      <c r="BK546" s="44"/>
      <c r="BL546" s="44"/>
      <c r="BM546" s="44"/>
      <c r="BN546" s="44"/>
      <c r="BO546" s="43"/>
      <c r="BP546" s="40" t="str">
        <f>IFERROR((COUNTIF(BJ546,[1]Locaux!$A$8)+COUNTIF(BJ546,[1]Locaux!$A$9)+COUNTIF(BJ546,[1]Locaux!$A$10)+COUNTIF(BJ546,[1]Locaux!$A$11)+COUNTIF(BJ546,[1]Locaux!$A$12)+COUNTIF(BJ546,[1]Locaux!$A$15)+COUNTIF(BJ546,[1]Locaux!$A$16)+COUNTIF(BJ546,[1]Locaux!$A$17))/(COUNTIF(BI546,"*")+COUNTIF(BM546,"*")+COUNTIF(BO546,"*")),"0")</f>
        <v>0</v>
      </c>
      <c r="BQ546" s="7"/>
      <c r="BR546" s="44"/>
      <c r="BS546" s="44"/>
      <c r="BT546" s="44"/>
      <c r="BU546" s="44"/>
      <c r="BV546" s="44"/>
      <c r="BW546" s="44"/>
      <c r="BX546" s="43"/>
      <c r="BY546" s="7"/>
      <c r="BZ546" s="44"/>
      <c r="CA546" s="44"/>
      <c r="CB546" s="44"/>
      <c r="CC546" s="44"/>
      <c r="CD546" s="44"/>
      <c r="CE546" s="44"/>
      <c r="CF546" s="43"/>
      <c r="CG546" s="7"/>
      <c r="CH546" s="44"/>
      <c r="CI546" s="44"/>
      <c r="CJ546" s="44"/>
      <c r="CK546" s="44"/>
      <c r="CL546" s="44"/>
      <c r="CM546" s="44"/>
      <c r="CN546" s="43"/>
      <c r="CO546" s="37" t="e">
        <f>OR(CR546&gt;1,CS546&gt;1,CT546&gt;1,CU546&gt;1,CV546&gt;1,CW546&gt;1,CX546&gt;1,CY546&gt;1,CZ546&gt;1,DA546&gt;1,DB546&gt;1,DC546&gt;1,#REF!&gt;1,#REF!&gt;1,#REF!&gt;1,#REF!&gt;1,#REF!&gt;1,#REF!&gt;1,#REF!&gt;1,#REF!&gt;1,#REF!&gt;1,#REF!&gt;1,#REF!&gt;1,#REF!&gt;1,#REF!&gt;1,#REF!&gt;1,#REF!&gt;1,#REF!&gt;1,#REF!&gt;1,#REF!&gt;1)</f>
        <v>#REF!</v>
      </c>
      <c r="CP546" s="36" t="b">
        <f>OR(DR546&gt;1,DS546&gt;1,DT546&gt;1,DU546&gt;1,DV546&gt;1,DW546&gt;1,DX546&gt;1,DY546&gt;1,DZ546&gt;1,EA546&gt;1,EB546&gt;1,EC546&gt;1,ED546&gt;1,EE546&gt;1,EF546&gt;1,EG546&gt;1,EH546&gt;1,EI546&gt;1,EJ546&gt;1,EK546&gt;1,EL546&gt;1,EM546&gt;1,EN546&gt;1,EO546&gt;1,EP546&gt;1,EQ546&gt;1,ER546&gt;1,ES546&gt;1,ET546&gt;1,EU546&gt;1,EV546&gt;1,EW546&gt;1,EX546&gt;1,EY546&gt;1,EZ546&gt;1,FA546&gt;1,FB546&gt;1,FC546&gt;1,FD546&gt;1,FE546&gt;1)</f>
        <v>0</v>
      </c>
      <c r="CQ546" s="35"/>
      <c r="CR546" s="34">
        <f>COUNTIF($F546:$CN546,CR$101)</f>
        <v>0</v>
      </c>
      <c r="CS546" s="33">
        <f>COUNTIF($F546:$CN546,CS$101)</f>
        <v>0</v>
      </c>
      <c r="CT546" s="32">
        <f>COUNTIF($F546:$CN546,CT$101)</f>
        <v>0</v>
      </c>
      <c r="CU546" s="31">
        <f>COUNTIF($F546:$CN546,CU$101)</f>
        <v>0</v>
      </c>
      <c r="CV546" s="30">
        <f>COUNTIF($F546:$CN546,CV$101)</f>
        <v>0</v>
      </c>
      <c r="CW546" s="29">
        <f>COUNTIF($F546:$CN546,CW$101)</f>
        <v>0</v>
      </c>
      <c r="CX546" s="24">
        <f>COUNTIF($F546:$CN546,CX$101)</f>
        <v>0</v>
      </c>
      <c r="CY546" s="28">
        <f>COUNTIF($F546:$CN546,CY$101)</f>
        <v>0</v>
      </c>
      <c r="CZ546" s="27">
        <f>COUNTIF($F546:$CN546,CZ$101)</f>
        <v>0</v>
      </c>
      <c r="DA546" s="26">
        <f>COUNTIF($F546:$CN546,DA$101)</f>
        <v>0</v>
      </c>
      <c r="DB546" s="25">
        <f>COUNTIF($F546:$CN546,DB$101)</f>
        <v>0</v>
      </c>
      <c r="DC546" s="24">
        <f>COUNTIF($F546:$CN546,DC$101)</f>
        <v>0</v>
      </c>
      <c r="DD546" s="13"/>
      <c r="DE546" s="13"/>
      <c r="DF546" s="23"/>
      <c r="DG546" s="23"/>
      <c r="DH546" s="23"/>
      <c r="DI546" s="23"/>
      <c r="DJ546" s="23"/>
      <c r="DK546" s="23"/>
      <c r="DL546" s="23"/>
      <c r="DM546" s="23"/>
      <c r="DN546" s="23"/>
      <c r="DO546" s="23"/>
      <c r="DP546" s="22"/>
      <c r="DQ546" s="21"/>
      <c r="DR546" s="20">
        <f>COUNTIF($F546:$CN546,DR$101)</f>
        <v>0</v>
      </c>
      <c r="DS546" s="19">
        <f>COUNTIF($F546:$CN546,DS$101)</f>
        <v>0</v>
      </c>
      <c r="DT546" s="19">
        <f>COUNTIF($F546:$CN546,DT$101)</f>
        <v>0</v>
      </c>
      <c r="DU546" s="19">
        <f>COUNTIF($F546:$CN546,DU$101)</f>
        <v>0</v>
      </c>
      <c r="DV546" s="19">
        <f>COUNTIF($F546:$CN546,DV$101)</f>
        <v>0</v>
      </c>
      <c r="DW546" s="19">
        <f>COUNTIF($F546:$CN546,DW$101)</f>
        <v>0</v>
      </c>
      <c r="DX546" s="19">
        <f>COUNTIF($F546:$CN546,DX$101)</f>
        <v>0</v>
      </c>
      <c r="DY546" s="19">
        <f>COUNTIF($F546:$CN546,DY$101)</f>
        <v>0</v>
      </c>
      <c r="DZ546" s="19">
        <f>COUNTIF($F546:$CN546,DZ$101)</f>
        <v>0</v>
      </c>
      <c r="EA546" s="19">
        <f>COUNTIF($F546:$CN546,EA$101)</f>
        <v>0</v>
      </c>
      <c r="EB546" s="19">
        <f>COUNTIF($F546:$CN546,EB$101)</f>
        <v>0</v>
      </c>
      <c r="EC546" s="19">
        <f>COUNTIF($F546:$CN546,EC$101)</f>
        <v>0</v>
      </c>
      <c r="ED546" s="19">
        <f>COUNTIF($F546:$CN546,ED$101)</f>
        <v>0</v>
      </c>
      <c r="EE546" s="19">
        <f>COUNTIF($F546:$CN546,EE$101)</f>
        <v>0</v>
      </c>
      <c r="EF546" s="19">
        <f>COUNTIF($F546:$CN546,EF$101)</f>
        <v>0</v>
      </c>
      <c r="EG546" s="19">
        <f>COUNTIF($F546:$CN546,EG$101)</f>
        <v>0</v>
      </c>
      <c r="EH546" s="19">
        <f>COUNTIF($F546:$CN546,EH$101)</f>
        <v>0</v>
      </c>
      <c r="EI546" s="19">
        <f>COUNTIF($F546:$CN546,EI$101)</f>
        <v>0</v>
      </c>
      <c r="EJ546" s="19">
        <f>COUNTIF($F546:$CN546,EJ$101)</f>
        <v>0</v>
      </c>
      <c r="EK546" s="19">
        <f>COUNTIF($F546:$CN546,EK$101)</f>
        <v>0</v>
      </c>
      <c r="EL546" s="19">
        <f>COUNTIF($F546:$CN546,EL$101)</f>
        <v>0</v>
      </c>
      <c r="EM546" s="19">
        <f>COUNTIF($F546:$CN546,EM$101)</f>
        <v>0</v>
      </c>
      <c r="EN546" s="19">
        <f>COUNTIF($F546:$CN546,EN$101)</f>
        <v>0</v>
      </c>
      <c r="EO546" s="19">
        <f>COUNTIF($F546:$CN546,EO$101)</f>
        <v>0</v>
      </c>
      <c r="EP546" s="19">
        <f>COUNTIF($F546:$CN546,EP$101)</f>
        <v>0</v>
      </c>
      <c r="EQ546" s="19">
        <f>COUNTIF($F546:$CN546,EQ$101)</f>
        <v>0</v>
      </c>
      <c r="ER546" s="19">
        <f>COUNTIF($F546:$CN546,ER$101)</f>
        <v>0</v>
      </c>
      <c r="ES546" s="19">
        <f>COUNTIF($F546:$CN546,ES$101)</f>
        <v>0</v>
      </c>
      <c r="ET546" s="19">
        <f>COUNTIF($F546:$CN546,ET$101)</f>
        <v>0</v>
      </c>
      <c r="EU546" s="19">
        <f>COUNTIF($F546:$CN546,EU$101)</f>
        <v>0</v>
      </c>
      <c r="EV546" s="19">
        <f>COUNTIF($F546:$CN546,EV$101)</f>
        <v>0</v>
      </c>
      <c r="EW546" s="19">
        <f>COUNTIF($F546:$CN546,EW$101)</f>
        <v>0</v>
      </c>
      <c r="EX546" s="19">
        <f>COUNTIF($F546:$CN546,EX$101)</f>
        <v>0</v>
      </c>
      <c r="EY546" s="19">
        <f>COUNTIF($F546:$CN546,EY$101)</f>
        <v>0</v>
      </c>
      <c r="EZ546" s="19">
        <f>COUNTIF($F546:$CN546,EZ$101)</f>
        <v>0</v>
      </c>
      <c r="FA546" s="19">
        <f>COUNTIF($F546:$CN546,FA$101)</f>
        <v>0</v>
      </c>
      <c r="FB546" s="19">
        <f>COUNTIF($F546:$CN546,FB$101)</f>
        <v>0</v>
      </c>
      <c r="FC546" s="19">
        <f>COUNTIF($F546:$CN546,FC$101)</f>
        <v>0</v>
      </c>
      <c r="FD546" s="19">
        <f>COUNTIF($F546:$CN546,FD$101)</f>
        <v>0</v>
      </c>
      <c r="FE546" s="19">
        <f>COUNTIF($F546:$CN546,FE$101)</f>
        <v>0</v>
      </c>
    </row>
    <row r="547" spans="1:161" ht="13.5" thickBot="1" x14ac:dyDescent="0.25">
      <c r="A547" s="12"/>
      <c r="B547" s="11"/>
      <c r="C547" s="11"/>
      <c r="D547" s="11"/>
      <c r="E547" s="10"/>
      <c r="F547" s="6"/>
      <c r="G547" s="39"/>
      <c r="H547" s="39"/>
      <c r="I547" s="39"/>
      <c r="J547" s="39"/>
      <c r="K547" s="39"/>
      <c r="L547" s="39"/>
      <c r="M547" s="38"/>
      <c r="N547" s="40" t="str">
        <f>IFERROR((COUNTIF(H547,[1]Locaux!$A$8)+COUNTIF(H547,[1]Locaux!$A$9)+COUNTIF(H547,[1]Locaux!$A$10)+COUNTIF(H547,[1]Locaux!$A$11)+COUNTIF(H547,[1]Locaux!$A$12)+COUNTIF(H547,[1]Locaux!$A$15)+COUNTIF(H547,[1]Locaux!$A$16)+COUNTIF(H547,[1]Locaux!$A$17))/(COUNTIF(G547,"*")+COUNTIF(K547,"*")+COUNTIF(M547,"*")),"0")</f>
        <v>0</v>
      </c>
      <c r="O547" s="6"/>
      <c r="P547" s="39"/>
      <c r="Q547" s="39"/>
      <c r="R547" s="39"/>
      <c r="S547" s="39"/>
      <c r="T547" s="39"/>
      <c r="U547" s="39"/>
      <c r="V547" s="38"/>
      <c r="W547" s="40" t="str">
        <f>IFERROR((COUNTIF(Q547,[1]Locaux!$A$8)+COUNTIF(Q547,[1]Locaux!$A$9)+COUNTIF(Q547,[1]Locaux!$A$10)+COUNTIF(Q547,[1]Locaux!$A$11)+COUNTIF(Q547,[1]Locaux!$A$12)+COUNTIF(Q547,[1]Locaux!$A$15)+COUNTIF(Q547,[1]Locaux!$A$16)+COUNTIF(Q547,[1]Locaux!$A$17))/(COUNTIF(P547,"*")+COUNTIF(T547,"*")+COUNTIF(V547,"*")),"0")</f>
        <v>0</v>
      </c>
      <c r="X547" s="6"/>
      <c r="Y547" s="39"/>
      <c r="Z547" s="39"/>
      <c r="AA547" s="39"/>
      <c r="AB547" s="39"/>
      <c r="AC547" s="39"/>
      <c r="AD547" s="39"/>
      <c r="AE547" s="38"/>
      <c r="AF547" s="40" t="str">
        <f>IFERROR((COUNTIF(Z547,[1]Locaux!$A$8)+COUNTIF(Z547,[1]Locaux!$A$9)+COUNTIF(Z547,[1]Locaux!$A$10)+COUNTIF(Z547,[1]Locaux!$A$11)+COUNTIF(Z547,[1]Locaux!$A$12)+COUNTIF(Z547,[1]Locaux!$A$15)+COUNTIF(Z547,[1]Locaux!$A$16)+COUNTIF(Z547,[1]Locaux!$A$17))/(COUNTIF(Y547,"*")+COUNTIF(AC547,"*")+COUNTIF(AE547,"*")),"0")</f>
        <v>0</v>
      </c>
      <c r="AG547" s="6"/>
      <c r="AH547" s="39"/>
      <c r="AI547" s="39"/>
      <c r="AJ547" s="39"/>
      <c r="AK547" s="39"/>
      <c r="AL547" s="39"/>
      <c r="AM547" s="39"/>
      <c r="AN547" s="38"/>
      <c r="AO547" s="40" t="str">
        <f>IFERROR((COUNTIF(AI547,[1]Locaux!$A$8)+COUNTIF(AI547,[1]Locaux!$A$9)+COUNTIF(AI547,[1]Locaux!$A$10)+COUNTIF(AI547,[1]Locaux!$A$11)+COUNTIF(AI547,[1]Locaux!$A$12)+COUNTIF(AI547,[1]Locaux!$A$15)+COUNTIF(AI547,[1]Locaux!$A$16)+COUNTIF(AI547,[1]Locaux!$A$17))/(COUNTIF(AH547,"*")+COUNTIF(AL547,"*")+COUNTIF(AN547,"*")),"0")</f>
        <v>0</v>
      </c>
      <c r="AP547" s="6" t="s">
        <v>0</v>
      </c>
      <c r="AQ547" s="39"/>
      <c r="AR547" s="39"/>
      <c r="AS547" s="39"/>
      <c r="AT547" s="39"/>
      <c r="AU547" s="39"/>
      <c r="AV547" s="39"/>
      <c r="AW547" s="38"/>
      <c r="AX547" s="40" t="str">
        <f>IFERROR((COUNTIF(AR547,[1]Locaux!$A$8)+COUNTIF(AR547,[1]Locaux!$A$9)+COUNTIF(AR547,[1]Locaux!$A$10)+COUNTIF(AR547,[1]Locaux!$A$11)+COUNTIF(AR547,[1]Locaux!$A$12)+COUNTIF(AR547,[1]Locaux!$A$15)+COUNTIF(AR547,[1]Locaux!$A$16)+COUNTIF(AR547,[1]Locaux!$A$17))/(COUNTIF(AQ547,"*")+COUNTIF(AU547,"*")+COUNTIF(AW547,"*")),"0")</f>
        <v>0</v>
      </c>
      <c r="AY547" s="6" t="s">
        <v>0</v>
      </c>
      <c r="AZ547" s="39"/>
      <c r="BA547" s="39"/>
      <c r="BB547" s="39"/>
      <c r="BC547" s="39"/>
      <c r="BD547" s="39"/>
      <c r="BE547" s="39"/>
      <c r="BF547" s="38"/>
      <c r="BG547" s="40" t="str">
        <f>IFERROR((COUNTIF(BA547,[1]Locaux!$A$8)+COUNTIF(BA547,[1]Locaux!$A$9)+COUNTIF(BA547,[1]Locaux!$A$10)+COUNTIF(BA547,[1]Locaux!$A$11)+COUNTIF(BA547,[1]Locaux!$A$12)+COUNTIF(BA547,[1]Locaux!$A$15)+COUNTIF(BA547,[1]Locaux!$A$16)+COUNTIF(BA547,[1]Locaux!$A$17))/(COUNTIF(AZ547,"*")+COUNTIF(BD547,"*")+COUNTIF(BF547,"*")),"0")</f>
        <v>0</v>
      </c>
      <c r="BH547" s="6"/>
      <c r="BI547" s="39"/>
      <c r="BJ547" s="39"/>
      <c r="BK547" s="39"/>
      <c r="BL547" s="39"/>
      <c r="BM547" s="39"/>
      <c r="BN547" s="39"/>
      <c r="BO547" s="38"/>
      <c r="BP547" s="40" t="str">
        <f>IFERROR((COUNTIF(BJ547,[1]Locaux!$A$8)+COUNTIF(BJ547,[1]Locaux!$A$9)+COUNTIF(BJ547,[1]Locaux!$A$10)+COUNTIF(BJ547,[1]Locaux!$A$11)+COUNTIF(BJ547,[1]Locaux!$A$12)+COUNTIF(BJ547,[1]Locaux!$A$15)+COUNTIF(BJ547,[1]Locaux!$A$16)+COUNTIF(BJ547,[1]Locaux!$A$17))/(COUNTIF(BI547,"*")+COUNTIF(BM547,"*")+COUNTIF(BO547,"*")),"0")</f>
        <v>0</v>
      </c>
      <c r="BQ547" s="6"/>
      <c r="BR547" s="39"/>
      <c r="BS547" s="39"/>
      <c r="BT547" s="39"/>
      <c r="BU547" s="39"/>
      <c r="BV547" s="39"/>
      <c r="BW547" s="39"/>
      <c r="BX547" s="38"/>
      <c r="BY547" s="6"/>
      <c r="BZ547" s="39"/>
      <c r="CA547" s="39"/>
      <c r="CB547" s="39"/>
      <c r="CC547" s="39"/>
      <c r="CD547" s="39"/>
      <c r="CE547" s="39"/>
      <c r="CF547" s="38"/>
      <c r="CG547" s="6"/>
      <c r="CH547" s="39"/>
      <c r="CI547" s="39"/>
      <c r="CJ547" s="39"/>
      <c r="CK547" s="39"/>
      <c r="CL547" s="39"/>
      <c r="CM547" s="39"/>
      <c r="CN547" s="38"/>
      <c r="CO547" s="37" t="e">
        <f>OR(CR547&gt;1,CS547&gt;1,CT547&gt;1,CU547&gt;1,CV547&gt;1,CW547&gt;1,CX547&gt;1,CY547&gt;1,CZ547&gt;1,DA547&gt;1,DB547&gt;1,DC547&gt;1,#REF!&gt;1,#REF!&gt;1,#REF!&gt;1,#REF!&gt;1,#REF!&gt;1,#REF!&gt;1,#REF!&gt;1,#REF!&gt;1,#REF!&gt;1,#REF!&gt;1,#REF!&gt;1,#REF!&gt;1,#REF!&gt;1,#REF!&gt;1,#REF!&gt;1,#REF!&gt;1,#REF!&gt;1,#REF!&gt;1)</f>
        <v>#REF!</v>
      </c>
      <c r="CP547" s="36" t="b">
        <f>OR(DR547&gt;1,DS547&gt;1,DT547&gt;1,DU547&gt;1,DV547&gt;1,DW547&gt;1,DX547&gt;1,DY547&gt;1,DZ547&gt;1,EA547&gt;1,EB547&gt;1,EC547&gt;1,ED547&gt;1,EE547&gt;1,EF547&gt;1,EG547&gt;1,EH547&gt;1,EI547&gt;1,EJ547&gt;1,EK547&gt;1,EL547&gt;1,EM547&gt;1,EN547&gt;1,EO547&gt;1,EP547&gt;1,EQ547&gt;1,ER547&gt;1,ES547&gt;1,ET547&gt;1,EU547&gt;1,EV547&gt;1,EW547&gt;1,EX547&gt;1,EY547&gt;1,EZ547&gt;1,FA547&gt;1,FB547&gt;1,FC547&gt;1,FD547&gt;1,FE547&gt;1)</f>
        <v>0</v>
      </c>
      <c r="CQ547" s="35"/>
      <c r="CR547" s="34">
        <f>COUNTIF($F547:$CN547,CR$101)</f>
        <v>0</v>
      </c>
      <c r="CS547" s="33">
        <f>COUNTIF($F547:$CN547,CS$101)</f>
        <v>0</v>
      </c>
      <c r="CT547" s="32">
        <f>COUNTIF($F547:$CN547,CT$101)</f>
        <v>0</v>
      </c>
      <c r="CU547" s="31">
        <f>COUNTIF($F547:$CN547,CU$101)</f>
        <v>0</v>
      </c>
      <c r="CV547" s="30">
        <f>COUNTIF($F547:$CN547,CV$101)</f>
        <v>0</v>
      </c>
      <c r="CW547" s="29">
        <f>COUNTIF($F547:$CN547,CW$101)</f>
        <v>0</v>
      </c>
      <c r="CX547" s="24">
        <f>COUNTIF($F547:$CN547,CX$101)</f>
        <v>0</v>
      </c>
      <c r="CY547" s="28">
        <f>COUNTIF($F547:$CN547,CY$101)</f>
        <v>0</v>
      </c>
      <c r="CZ547" s="27">
        <f>COUNTIF($F547:$CN547,CZ$101)</f>
        <v>0</v>
      </c>
      <c r="DA547" s="26">
        <f>COUNTIF($F547:$CN547,DA$101)</f>
        <v>0</v>
      </c>
      <c r="DB547" s="25">
        <f>COUNTIF($F547:$CN547,DB$101)</f>
        <v>0</v>
      </c>
      <c r="DC547" s="24">
        <f>COUNTIF($F547:$CN547,DC$101)</f>
        <v>0</v>
      </c>
      <c r="DD547" s="13"/>
      <c r="DE547" s="13"/>
      <c r="DF547" s="23"/>
      <c r="DG547" s="23"/>
      <c r="DH547" s="23"/>
      <c r="DI547" s="23"/>
      <c r="DJ547" s="23"/>
      <c r="DK547" s="23"/>
      <c r="DL547" s="23"/>
      <c r="DM547" s="23"/>
      <c r="DN547" s="23"/>
      <c r="DO547" s="23"/>
      <c r="DP547" s="22"/>
      <c r="DQ547" s="21"/>
      <c r="DR547" s="20">
        <f>COUNTIF($F547:$CN547,DR$101)</f>
        <v>0</v>
      </c>
      <c r="DS547" s="19">
        <f>COUNTIF($F547:$CN547,DS$101)</f>
        <v>0</v>
      </c>
      <c r="DT547" s="19">
        <f>COUNTIF($F547:$CN547,DT$101)</f>
        <v>0</v>
      </c>
      <c r="DU547" s="19">
        <f>COUNTIF($F547:$CN547,DU$101)</f>
        <v>0</v>
      </c>
      <c r="DV547" s="19">
        <f>COUNTIF($F547:$CN547,DV$101)</f>
        <v>0</v>
      </c>
      <c r="DW547" s="19">
        <f>COUNTIF($F547:$CN547,DW$101)</f>
        <v>0</v>
      </c>
      <c r="DX547" s="19">
        <f>COUNTIF($F547:$CN547,DX$101)</f>
        <v>0</v>
      </c>
      <c r="DY547" s="19">
        <f>COUNTIF($F547:$CN547,DY$101)</f>
        <v>0</v>
      </c>
      <c r="DZ547" s="19">
        <f>COUNTIF($F547:$CN547,DZ$101)</f>
        <v>0</v>
      </c>
      <c r="EA547" s="19">
        <f>COUNTIF($F547:$CN547,EA$101)</f>
        <v>0</v>
      </c>
      <c r="EB547" s="19">
        <f>COUNTIF($F547:$CN547,EB$101)</f>
        <v>0</v>
      </c>
      <c r="EC547" s="19">
        <f>COUNTIF($F547:$CN547,EC$101)</f>
        <v>0</v>
      </c>
      <c r="ED547" s="19">
        <f>COUNTIF($F547:$CN547,ED$101)</f>
        <v>0</v>
      </c>
      <c r="EE547" s="19">
        <f>COUNTIF($F547:$CN547,EE$101)</f>
        <v>0</v>
      </c>
      <c r="EF547" s="19">
        <f>COUNTIF($F547:$CN547,EF$101)</f>
        <v>0</v>
      </c>
      <c r="EG547" s="19">
        <f>COUNTIF($F547:$CN547,EG$101)</f>
        <v>0</v>
      </c>
      <c r="EH547" s="19">
        <f>COUNTIF($F547:$CN547,EH$101)</f>
        <v>0</v>
      </c>
      <c r="EI547" s="19">
        <f>COUNTIF($F547:$CN547,EI$101)</f>
        <v>0</v>
      </c>
      <c r="EJ547" s="19">
        <f>COUNTIF($F547:$CN547,EJ$101)</f>
        <v>0</v>
      </c>
      <c r="EK547" s="19">
        <f>COUNTIF($F547:$CN547,EK$101)</f>
        <v>0</v>
      </c>
      <c r="EL547" s="19">
        <f>COUNTIF($F547:$CN547,EL$101)</f>
        <v>0</v>
      </c>
      <c r="EM547" s="19">
        <f>COUNTIF($F547:$CN547,EM$101)</f>
        <v>0</v>
      </c>
      <c r="EN547" s="19">
        <f>COUNTIF($F547:$CN547,EN$101)</f>
        <v>0</v>
      </c>
      <c r="EO547" s="19">
        <f>COUNTIF($F547:$CN547,EO$101)</f>
        <v>0</v>
      </c>
      <c r="EP547" s="19">
        <f>COUNTIF($F547:$CN547,EP$101)</f>
        <v>0</v>
      </c>
      <c r="EQ547" s="19">
        <f>COUNTIF($F547:$CN547,EQ$101)</f>
        <v>0</v>
      </c>
      <c r="ER547" s="19">
        <f>COUNTIF($F547:$CN547,ER$101)</f>
        <v>0</v>
      </c>
      <c r="ES547" s="19">
        <f>COUNTIF($F547:$CN547,ES$101)</f>
        <v>0</v>
      </c>
      <c r="ET547" s="19">
        <f>COUNTIF($F547:$CN547,ET$101)</f>
        <v>0</v>
      </c>
      <c r="EU547" s="19">
        <f>COUNTIF($F547:$CN547,EU$101)</f>
        <v>0</v>
      </c>
      <c r="EV547" s="19">
        <f>COUNTIF($F547:$CN547,EV$101)</f>
        <v>0</v>
      </c>
      <c r="EW547" s="19">
        <f>COUNTIF($F547:$CN547,EW$101)</f>
        <v>0</v>
      </c>
      <c r="EX547" s="19">
        <f>COUNTIF($F547:$CN547,EX$101)</f>
        <v>0</v>
      </c>
      <c r="EY547" s="19">
        <f>COUNTIF($F547:$CN547,EY$101)</f>
        <v>0</v>
      </c>
      <c r="EZ547" s="19">
        <f>COUNTIF($F547:$CN547,EZ$101)</f>
        <v>0</v>
      </c>
      <c r="FA547" s="19">
        <f>COUNTIF($F547:$CN547,FA$101)</f>
        <v>0</v>
      </c>
      <c r="FB547" s="19">
        <f>COUNTIF($F547:$CN547,FB$101)</f>
        <v>0</v>
      </c>
      <c r="FC547" s="19">
        <f>COUNTIF($F547:$CN547,FC$101)</f>
        <v>0</v>
      </c>
      <c r="FD547" s="19">
        <f>COUNTIF($F547:$CN547,FD$101)</f>
        <v>0</v>
      </c>
      <c r="FE547" s="19">
        <f>COUNTIF($F547:$CN547,FE$101)</f>
        <v>0</v>
      </c>
    </row>
    <row r="548" spans="1:161" x14ac:dyDescent="0.2">
      <c r="A548" s="18" t="str">
        <f>CHOOSE(WEEKDAY($E548),"Dimanche","Lundi","Mardi","Mercredi","Jeudi","Vendredi","")</f>
        <v>Mardi</v>
      </c>
      <c r="B548" s="17"/>
      <c r="C548" s="17">
        <f>IF(M548&lt;&gt;"Cong. ",C546+1,C546+0)</f>
        <v>190</v>
      </c>
      <c r="D548" s="17">
        <f>IF(M548="",D546+1,D546+0)</f>
        <v>85</v>
      </c>
      <c r="E548" s="16">
        <v>44369</v>
      </c>
      <c r="F548" s="7"/>
      <c r="G548" s="44"/>
      <c r="H548" s="44"/>
      <c r="I548" s="44"/>
      <c r="J548" s="44"/>
      <c r="K548" s="44"/>
      <c r="L548" s="44"/>
      <c r="M548" s="43"/>
      <c r="N548" s="40" t="str">
        <f>IFERROR((COUNTIF(H548,[1]Locaux!$A$8)+COUNTIF(H548,[1]Locaux!$A$9)+COUNTIF(H548,[1]Locaux!$A$10)+COUNTIF(H548,[1]Locaux!$A$11)+COUNTIF(H548,[1]Locaux!$A$12)+COUNTIF(H548,[1]Locaux!$A$15)+COUNTIF(H548,[1]Locaux!$A$16)+COUNTIF(H548,[1]Locaux!$A$17))/(COUNTIF(G548,"*")+COUNTIF(K548,"*")+COUNTIF(M548,"*")),"0")</f>
        <v>0</v>
      </c>
      <c r="O548" s="7"/>
      <c r="P548" s="44"/>
      <c r="Q548" s="44"/>
      <c r="R548" s="44"/>
      <c r="S548" s="44"/>
      <c r="T548" s="44"/>
      <c r="U548" s="44"/>
      <c r="V548" s="43"/>
      <c r="W548" s="40" t="str">
        <f>IFERROR((COUNTIF(Q548,[1]Locaux!$A$8)+COUNTIF(Q548,[1]Locaux!$A$9)+COUNTIF(Q548,[1]Locaux!$A$10)+COUNTIF(Q548,[1]Locaux!$A$11)+COUNTIF(Q548,[1]Locaux!$A$12)+COUNTIF(Q548,[1]Locaux!$A$15)+COUNTIF(Q548,[1]Locaux!$A$16)+COUNTIF(Q548,[1]Locaux!$A$17))/(COUNTIF(P548,"*")+COUNTIF(T548,"*")+COUNTIF(V548,"*")),"0")</f>
        <v>0</v>
      </c>
      <c r="X548" s="7"/>
      <c r="Y548" s="44"/>
      <c r="Z548" s="44"/>
      <c r="AA548" s="44"/>
      <c r="AB548" s="44"/>
      <c r="AC548" s="44"/>
      <c r="AD548" s="44"/>
      <c r="AE548" s="43"/>
      <c r="AF548" s="40" t="str">
        <f>IFERROR((COUNTIF(Z548,[1]Locaux!$A$8)+COUNTIF(Z548,[1]Locaux!$A$9)+COUNTIF(Z548,[1]Locaux!$A$10)+COUNTIF(Z548,[1]Locaux!$A$11)+COUNTIF(Z548,[1]Locaux!$A$12)+COUNTIF(Z548,[1]Locaux!$A$15)+COUNTIF(Z548,[1]Locaux!$A$16)+COUNTIF(Z548,[1]Locaux!$A$17))/(COUNTIF(Y548,"*")+COUNTIF(AC548,"*")+COUNTIF(AE548,"*")),"0")</f>
        <v>0</v>
      </c>
      <c r="AG548" s="7"/>
      <c r="AH548" s="44"/>
      <c r="AI548" s="44"/>
      <c r="AJ548" s="44"/>
      <c r="AK548" s="44"/>
      <c r="AL548" s="44"/>
      <c r="AM548" s="44"/>
      <c r="AN548" s="43"/>
      <c r="AO548" s="40" t="str">
        <f>IFERROR((COUNTIF(AI548,[1]Locaux!$A$8)+COUNTIF(AI548,[1]Locaux!$A$9)+COUNTIF(AI548,[1]Locaux!$A$10)+COUNTIF(AI548,[1]Locaux!$A$11)+COUNTIF(AI548,[1]Locaux!$A$12)+COUNTIF(AI548,[1]Locaux!$A$15)+COUNTIF(AI548,[1]Locaux!$A$16)+COUNTIF(AI548,[1]Locaux!$A$17))/(COUNTIF(AH548,"*")+COUNTIF(AL548,"*")+COUNTIF(AN548,"*")),"0")</f>
        <v>0</v>
      </c>
      <c r="AP548" s="7" t="s">
        <v>0</v>
      </c>
      <c r="AQ548" s="44"/>
      <c r="AR548" s="44"/>
      <c r="AS548" s="44"/>
      <c r="AT548" s="44"/>
      <c r="AU548" s="44"/>
      <c r="AV548" s="44"/>
      <c r="AW548" s="43"/>
      <c r="AX548" s="40" t="str">
        <f>IFERROR((COUNTIF(AR548,[1]Locaux!$A$8)+COUNTIF(AR548,[1]Locaux!$A$9)+COUNTIF(AR548,[1]Locaux!$A$10)+COUNTIF(AR548,[1]Locaux!$A$11)+COUNTIF(AR548,[1]Locaux!$A$12)+COUNTIF(AR548,[1]Locaux!$A$15)+COUNTIF(AR548,[1]Locaux!$A$16)+COUNTIF(AR548,[1]Locaux!$A$17))/(COUNTIF(AQ548,"*")+COUNTIF(AU548,"*")+COUNTIF(AW548,"*")),"0")</f>
        <v>0</v>
      </c>
      <c r="AY548" s="7" t="s">
        <v>0</v>
      </c>
      <c r="AZ548" s="44"/>
      <c r="BA548" s="44"/>
      <c r="BB548" s="44"/>
      <c r="BC548" s="44"/>
      <c r="BD548" s="44"/>
      <c r="BE548" s="44"/>
      <c r="BF548" s="43"/>
      <c r="BG548" s="40" t="str">
        <f>IFERROR((COUNTIF(BA548,[1]Locaux!$A$8)+COUNTIF(BA548,[1]Locaux!$A$9)+COUNTIF(BA548,[1]Locaux!$A$10)+COUNTIF(BA548,[1]Locaux!$A$11)+COUNTIF(BA548,[1]Locaux!$A$12)+COUNTIF(BA548,[1]Locaux!$A$15)+COUNTIF(BA548,[1]Locaux!$A$16)+COUNTIF(BA548,[1]Locaux!$A$17))/(COUNTIF(AZ548,"*")+COUNTIF(BD548,"*")+COUNTIF(BF548,"*")),"0")</f>
        <v>0</v>
      </c>
      <c r="BH548" s="7"/>
      <c r="BI548" s="44"/>
      <c r="BJ548" s="44"/>
      <c r="BK548" s="44"/>
      <c r="BL548" s="44"/>
      <c r="BM548" s="44"/>
      <c r="BN548" s="44"/>
      <c r="BO548" s="43"/>
      <c r="BP548" s="40" t="str">
        <f>IFERROR((COUNTIF(BJ548,[1]Locaux!$A$8)+COUNTIF(BJ548,[1]Locaux!$A$9)+COUNTIF(BJ548,[1]Locaux!$A$10)+COUNTIF(BJ548,[1]Locaux!$A$11)+COUNTIF(BJ548,[1]Locaux!$A$12)+COUNTIF(BJ548,[1]Locaux!$A$15)+COUNTIF(BJ548,[1]Locaux!$A$16)+COUNTIF(BJ548,[1]Locaux!$A$17))/(COUNTIF(BI548,"*")+COUNTIF(BM548,"*")+COUNTIF(BO548,"*")),"0")</f>
        <v>0</v>
      </c>
      <c r="BQ548" s="7"/>
      <c r="BR548" s="44"/>
      <c r="BS548" s="44"/>
      <c r="BT548" s="44"/>
      <c r="BU548" s="44"/>
      <c r="BV548" s="44"/>
      <c r="BW548" s="44"/>
      <c r="BX548" s="43"/>
      <c r="BY548" s="7"/>
      <c r="BZ548" s="44"/>
      <c r="CA548" s="44"/>
      <c r="CB548" s="44"/>
      <c r="CC548" s="44"/>
      <c r="CD548" s="44"/>
      <c r="CE548" s="44"/>
      <c r="CF548" s="43"/>
      <c r="CG548" s="7"/>
      <c r="CH548" s="44"/>
      <c r="CI548" s="44"/>
      <c r="CJ548" s="44"/>
      <c r="CK548" s="44"/>
      <c r="CL548" s="44"/>
      <c r="CM548" s="44"/>
      <c r="CN548" s="43"/>
      <c r="CO548" s="37" t="e">
        <f>OR(CR548&gt;1,CS548&gt;1,CT548&gt;1,CU548&gt;1,CV548&gt;1,CW548&gt;1,CX548&gt;1,CY548&gt;1,CZ548&gt;1,DA548&gt;1,DB548&gt;1,DC548&gt;1,#REF!&gt;1,#REF!&gt;1,#REF!&gt;1,#REF!&gt;1,#REF!&gt;1,#REF!&gt;1,#REF!&gt;1,#REF!&gt;1,#REF!&gt;1,#REF!&gt;1,#REF!&gt;1,#REF!&gt;1,#REF!&gt;1,#REF!&gt;1,#REF!&gt;1,#REF!&gt;1,#REF!&gt;1,#REF!&gt;1)</f>
        <v>#REF!</v>
      </c>
      <c r="CP548" s="36" t="b">
        <f>OR(DR548&gt;1,DS548&gt;1,DT548&gt;1,DU548&gt;1,DV548&gt;1,DW548&gt;1,DX548&gt;1,DY548&gt;1,DZ548&gt;1,EA548&gt;1,EB548&gt;1,EC548&gt;1,ED548&gt;1,EE548&gt;1,EF548&gt;1,EG548&gt;1,EH548&gt;1,EI548&gt;1,EJ548&gt;1,EK548&gt;1,EL548&gt;1,EM548&gt;1,EN548&gt;1,EO548&gt;1,EP548&gt;1,EQ548&gt;1,ER548&gt;1,ES548&gt;1,ET548&gt;1,EU548&gt;1,EV548&gt;1,EW548&gt;1,EX548&gt;1,EY548&gt;1,EZ548&gt;1,FA548&gt;1,FB548&gt;1,FC548&gt;1,FD548&gt;1,FE548&gt;1)</f>
        <v>0</v>
      </c>
      <c r="CQ548" s="35"/>
      <c r="CR548" s="34">
        <f>COUNTIF($F548:$CN548,CR$101)</f>
        <v>0</v>
      </c>
      <c r="CS548" s="33">
        <f>COUNTIF($F548:$CN548,CS$101)</f>
        <v>0</v>
      </c>
      <c r="CT548" s="32">
        <f>COUNTIF($F548:$CN548,CT$101)</f>
        <v>0</v>
      </c>
      <c r="CU548" s="31">
        <f>COUNTIF($F548:$CN548,CU$101)</f>
        <v>0</v>
      </c>
      <c r="CV548" s="30">
        <f>COUNTIF($F548:$CN548,CV$101)</f>
        <v>0</v>
      </c>
      <c r="CW548" s="29">
        <f>COUNTIF($F548:$CN548,CW$101)</f>
        <v>0</v>
      </c>
      <c r="CX548" s="24">
        <f>COUNTIF($F548:$CN548,CX$101)</f>
        <v>0</v>
      </c>
      <c r="CY548" s="28">
        <f>COUNTIF($F548:$CN548,CY$101)</f>
        <v>0</v>
      </c>
      <c r="CZ548" s="27">
        <f>COUNTIF($F548:$CN548,CZ$101)</f>
        <v>0</v>
      </c>
      <c r="DA548" s="26">
        <f>COUNTIF($F548:$CN548,DA$101)</f>
        <v>0</v>
      </c>
      <c r="DB548" s="25">
        <f>COUNTIF($F548:$CN548,DB$101)</f>
        <v>0</v>
      </c>
      <c r="DC548" s="24">
        <f>COUNTIF($F548:$CN548,DC$101)</f>
        <v>0</v>
      </c>
      <c r="DD548" s="13"/>
      <c r="DE548" s="13"/>
      <c r="DF548" s="23"/>
      <c r="DG548" s="23"/>
      <c r="DH548" s="23"/>
      <c r="DI548" s="23"/>
      <c r="DJ548" s="23"/>
      <c r="DK548" s="23"/>
      <c r="DL548" s="23"/>
      <c r="DM548" s="23"/>
      <c r="DN548" s="23"/>
      <c r="DO548" s="23"/>
      <c r="DP548" s="22"/>
      <c r="DQ548" s="21"/>
      <c r="DR548" s="20">
        <f>COUNTIF($F548:$CN548,DR$101)</f>
        <v>0</v>
      </c>
      <c r="DS548" s="19">
        <f>COUNTIF($F548:$CN548,DS$101)</f>
        <v>0</v>
      </c>
      <c r="DT548" s="19">
        <f>COUNTIF($F548:$CN548,DT$101)</f>
        <v>0</v>
      </c>
      <c r="DU548" s="19">
        <f>COUNTIF($F548:$CN548,DU$101)</f>
        <v>0</v>
      </c>
      <c r="DV548" s="19">
        <f>COUNTIF($F548:$CN548,DV$101)</f>
        <v>0</v>
      </c>
      <c r="DW548" s="19">
        <f>COUNTIF($F548:$CN548,DW$101)</f>
        <v>0</v>
      </c>
      <c r="DX548" s="19">
        <f>COUNTIF($F548:$CN548,DX$101)</f>
        <v>0</v>
      </c>
      <c r="DY548" s="19">
        <f>COUNTIF($F548:$CN548,DY$101)</f>
        <v>0</v>
      </c>
      <c r="DZ548" s="19">
        <f>COUNTIF($F548:$CN548,DZ$101)</f>
        <v>0</v>
      </c>
      <c r="EA548" s="19">
        <f>COUNTIF($F548:$CN548,EA$101)</f>
        <v>0</v>
      </c>
      <c r="EB548" s="19">
        <f>COUNTIF($F548:$CN548,EB$101)</f>
        <v>0</v>
      </c>
      <c r="EC548" s="19">
        <f>COUNTIF($F548:$CN548,EC$101)</f>
        <v>0</v>
      </c>
      <c r="ED548" s="19">
        <f>COUNTIF($F548:$CN548,ED$101)</f>
        <v>0</v>
      </c>
      <c r="EE548" s="19">
        <f>COUNTIF($F548:$CN548,EE$101)</f>
        <v>0</v>
      </c>
      <c r="EF548" s="19">
        <f>COUNTIF($F548:$CN548,EF$101)</f>
        <v>0</v>
      </c>
      <c r="EG548" s="19">
        <f>COUNTIF($F548:$CN548,EG$101)</f>
        <v>0</v>
      </c>
      <c r="EH548" s="19">
        <f>COUNTIF($F548:$CN548,EH$101)</f>
        <v>0</v>
      </c>
      <c r="EI548" s="19">
        <f>COUNTIF($F548:$CN548,EI$101)</f>
        <v>0</v>
      </c>
      <c r="EJ548" s="19">
        <f>COUNTIF($F548:$CN548,EJ$101)</f>
        <v>0</v>
      </c>
      <c r="EK548" s="19">
        <f>COUNTIF($F548:$CN548,EK$101)</f>
        <v>0</v>
      </c>
      <c r="EL548" s="19">
        <f>COUNTIF($F548:$CN548,EL$101)</f>
        <v>0</v>
      </c>
      <c r="EM548" s="19">
        <f>COUNTIF($F548:$CN548,EM$101)</f>
        <v>0</v>
      </c>
      <c r="EN548" s="19">
        <f>COUNTIF($F548:$CN548,EN$101)</f>
        <v>0</v>
      </c>
      <c r="EO548" s="19">
        <f>COUNTIF($F548:$CN548,EO$101)</f>
        <v>0</v>
      </c>
      <c r="EP548" s="19">
        <f>COUNTIF($F548:$CN548,EP$101)</f>
        <v>0</v>
      </c>
      <c r="EQ548" s="19">
        <f>COUNTIF($F548:$CN548,EQ$101)</f>
        <v>0</v>
      </c>
      <c r="ER548" s="19">
        <f>COUNTIF($F548:$CN548,ER$101)</f>
        <v>0</v>
      </c>
      <c r="ES548" s="19">
        <f>COUNTIF($F548:$CN548,ES$101)</f>
        <v>0</v>
      </c>
      <c r="ET548" s="19">
        <f>COUNTIF($F548:$CN548,ET$101)</f>
        <v>0</v>
      </c>
      <c r="EU548" s="19">
        <f>COUNTIF($F548:$CN548,EU$101)</f>
        <v>0</v>
      </c>
      <c r="EV548" s="19">
        <f>COUNTIF($F548:$CN548,EV$101)</f>
        <v>0</v>
      </c>
      <c r="EW548" s="19">
        <f>COUNTIF($F548:$CN548,EW$101)</f>
        <v>0</v>
      </c>
      <c r="EX548" s="19">
        <f>COUNTIF($F548:$CN548,EX$101)</f>
        <v>0</v>
      </c>
      <c r="EY548" s="19">
        <f>COUNTIF($F548:$CN548,EY$101)</f>
        <v>0</v>
      </c>
      <c r="EZ548" s="19">
        <f>COUNTIF($F548:$CN548,EZ$101)</f>
        <v>0</v>
      </c>
      <c r="FA548" s="19">
        <f>COUNTIF($F548:$CN548,FA$101)</f>
        <v>0</v>
      </c>
      <c r="FB548" s="19">
        <f>COUNTIF($F548:$CN548,FB$101)</f>
        <v>0</v>
      </c>
      <c r="FC548" s="19">
        <f>COUNTIF($F548:$CN548,FC$101)</f>
        <v>0</v>
      </c>
      <c r="FD548" s="19">
        <f>COUNTIF($F548:$CN548,FD$101)</f>
        <v>0</v>
      </c>
      <c r="FE548" s="19">
        <f>COUNTIF($F548:$CN548,FE$101)</f>
        <v>0</v>
      </c>
    </row>
    <row r="549" spans="1:161" ht="13.5" thickBot="1" x14ac:dyDescent="0.25">
      <c r="A549" s="12"/>
      <c r="B549" s="11"/>
      <c r="C549" s="11"/>
      <c r="D549" s="11"/>
      <c r="E549" s="10"/>
      <c r="F549" s="6"/>
      <c r="G549" s="39"/>
      <c r="H549" s="39"/>
      <c r="I549" s="39"/>
      <c r="J549" s="39"/>
      <c r="K549" s="39"/>
      <c r="L549" s="39"/>
      <c r="M549" s="38"/>
      <c r="N549" s="40" t="str">
        <f>IFERROR((COUNTIF(H549,[1]Locaux!$A$8)+COUNTIF(H549,[1]Locaux!$A$9)+COUNTIF(H549,[1]Locaux!$A$10)+COUNTIF(H549,[1]Locaux!$A$11)+COUNTIF(H549,[1]Locaux!$A$12)+COUNTIF(H549,[1]Locaux!$A$15)+COUNTIF(H549,[1]Locaux!$A$16)+COUNTIF(H549,[1]Locaux!$A$17))/(COUNTIF(G549,"*")+COUNTIF(K549,"*")+COUNTIF(M549,"*")),"0")</f>
        <v>0</v>
      </c>
      <c r="O549" s="6"/>
      <c r="P549" s="39"/>
      <c r="Q549" s="39"/>
      <c r="R549" s="39"/>
      <c r="S549" s="39"/>
      <c r="T549" s="39"/>
      <c r="U549" s="39"/>
      <c r="V549" s="38"/>
      <c r="W549" s="40" t="str">
        <f>IFERROR((COUNTIF(Q549,[1]Locaux!$A$8)+COUNTIF(Q549,[1]Locaux!$A$9)+COUNTIF(Q549,[1]Locaux!$A$10)+COUNTIF(Q549,[1]Locaux!$A$11)+COUNTIF(Q549,[1]Locaux!$A$12)+COUNTIF(Q549,[1]Locaux!$A$15)+COUNTIF(Q549,[1]Locaux!$A$16)+COUNTIF(Q549,[1]Locaux!$A$17))/(COUNTIF(P549,"*")+COUNTIF(T549,"*")+COUNTIF(V549,"*")),"0")</f>
        <v>0</v>
      </c>
      <c r="X549" s="6"/>
      <c r="Y549" s="39"/>
      <c r="Z549" s="39"/>
      <c r="AA549" s="39"/>
      <c r="AB549" s="39"/>
      <c r="AC549" s="39"/>
      <c r="AD549" s="39"/>
      <c r="AE549" s="38"/>
      <c r="AF549" s="40" t="str">
        <f>IFERROR((COUNTIF(Z549,[1]Locaux!$A$8)+COUNTIF(Z549,[1]Locaux!$A$9)+COUNTIF(Z549,[1]Locaux!$A$10)+COUNTIF(Z549,[1]Locaux!$A$11)+COUNTIF(Z549,[1]Locaux!$A$12)+COUNTIF(Z549,[1]Locaux!$A$15)+COUNTIF(Z549,[1]Locaux!$A$16)+COUNTIF(Z549,[1]Locaux!$A$17))/(COUNTIF(Y549,"*")+COUNTIF(AC549,"*")+COUNTIF(AE549,"*")),"0")</f>
        <v>0</v>
      </c>
      <c r="AG549" s="6"/>
      <c r="AH549" s="39"/>
      <c r="AI549" s="39"/>
      <c r="AJ549" s="39"/>
      <c r="AK549" s="39"/>
      <c r="AL549" s="39"/>
      <c r="AM549" s="39"/>
      <c r="AN549" s="38"/>
      <c r="AO549" s="40" t="str">
        <f>IFERROR((COUNTIF(AI549,[1]Locaux!$A$8)+COUNTIF(AI549,[1]Locaux!$A$9)+COUNTIF(AI549,[1]Locaux!$A$10)+COUNTIF(AI549,[1]Locaux!$A$11)+COUNTIF(AI549,[1]Locaux!$A$12)+COUNTIF(AI549,[1]Locaux!$A$15)+COUNTIF(AI549,[1]Locaux!$A$16)+COUNTIF(AI549,[1]Locaux!$A$17))/(COUNTIF(AH549,"*")+COUNTIF(AL549,"*")+COUNTIF(AN549,"*")),"0")</f>
        <v>0</v>
      </c>
      <c r="AP549" s="6" t="s">
        <v>0</v>
      </c>
      <c r="AQ549" s="39"/>
      <c r="AR549" s="39"/>
      <c r="AS549" s="39"/>
      <c r="AT549" s="39"/>
      <c r="AU549" s="39"/>
      <c r="AV549" s="39"/>
      <c r="AW549" s="38"/>
      <c r="AX549" s="40" t="str">
        <f>IFERROR((COUNTIF(AR549,[1]Locaux!$A$8)+COUNTIF(AR549,[1]Locaux!$A$9)+COUNTIF(AR549,[1]Locaux!$A$10)+COUNTIF(AR549,[1]Locaux!$A$11)+COUNTIF(AR549,[1]Locaux!$A$12)+COUNTIF(AR549,[1]Locaux!$A$15)+COUNTIF(AR549,[1]Locaux!$A$16)+COUNTIF(AR549,[1]Locaux!$A$17))/(COUNTIF(AQ549,"*")+COUNTIF(AU549,"*")+COUNTIF(AW549,"*")),"0")</f>
        <v>0</v>
      </c>
      <c r="AY549" s="6" t="s">
        <v>0</v>
      </c>
      <c r="AZ549" s="39"/>
      <c r="BA549" s="39"/>
      <c r="BB549" s="39"/>
      <c r="BC549" s="39"/>
      <c r="BD549" s="39"/>
      <c r="BE549" s="39"/>
      <c r="BF549" s="38"/>
      <c r="BG549" s="40" t="str">
        <f>IFERROR((COUNTIF(BA549,[1]Locaux!$A$8)+COUNTIF(BA549,[1]Locaux!$A$9)+COUNTIF(BA549,[1]Locaux!$A$10)+COUNTIF(BA549,[1]Locaux!$A$11)+COUNTIF(BA549,[1]Locaux!$A$12)+COUNTIF(BA549,[1]Locaux!$A$15)+COUNTIF(BA549,[1]Locaux!$A$16)+COUNTIF(BA549,[1]Locaux!$A$17))/(COUNTIF(AZ549,"*")+COUNTIF(BD549,"*")+COUNTIF(BF549,"*")),"0")</f>
        <v>0</v>
      </c>
      <c r="BH549" s="6"/>
      <c r="BI549" s="39"/>
      <c r="BJ549" s="39"/>
      <c r="BK549" s="39"/>
      <c r="BL549" s="39"/>
      <c r="BM549" s="39"/>
      <c r="BN549" s="39"/>
      <c r="BO549" s="38"/>
      <c r="BP549" s="40" t="str">
        <f>IFERROR((COUNTIF(BJ549,[1]Locaux!$A$8)+COUNTIF(BJ549,[1]Locaux!$A$9)+COUNTIF(BJ549,[1]Locaux!$A$10)+COUNTIF(BJ549,[1]Locaux!$A$11)+COUNTIF(BJ549,[1]Locaux!$A$12)+COUNTIF(BJ549,[1]Locaux!$A$15)+COUNTIF(BJ549,[1]Locaux!$A$16)+COUNTIF(BJ549,[1]Locaux!$A$17))/(COUNTIF(BI549,"*")+COUNTIF(BM549,"*")+COUNTIF(BO549,"*")),"0")</f>
        <v>0</v>
      </c>
      <c r="BQ549" s="6"/>
      <c r="BR549" s="39"/>
      <c r="BS549" s="39"/>
      <c r="BT549" s="39"/>
      <c r="BU549" s="39"/>
      <c r="BV549" s="39"/>
      <c r="BW549" s="39"/>
      <c r="BX549" s="38"/>
      <c r="BY549" s="6"/>
      <c r="BZ549" s="39"/>
      <c r="CA549" s="39"/>
      <c r="CB549" s="39"/>
      <c r="CC549" s="39"/>
      <c r="CD549" s="39"/>
      <c r="CE549" s="39"/>
      <c r="CF549" s="38"/>
      <c r="CG549" s="6"/>
      <c r="CH549" s="39"/>
      <c r="CI549" s="39"/>
      <c r="CJ549" s="39"/>
      <c r="CK549" s="39"/>
      <c r="CL549" s="39"/>
      <c r="CM549" s="39"/>
      <c r="CN549" s="38"/>
      <c r="CO549" s="37" t="e">
        <f>OR(CR549&gt;1,CS549&gt;1,CT549&gt;1,CU549&gt;1,CV549&gt;1,CW549&gt;1,CX549&gt;1,CY549&gt;1,CZ549&gt;1,DA549&gt;1,DB549&gt;1,DC549&gt;1,#REF!&gt;1,#REF!&gt;1,#REF!&gt;1,#REF!&gt;1,#REF!&gt;1,#REF!&gt;1,#REF!&gt;1,#REF!&gt;1,#REF!&gt;1,#REF!&gt;1,#REF!&gt;1,#REF!&gt;1,#REF!&gt;1,#REF!&gt;1,#REF!&gt;1,#REF!&gt;1,#REF!&gt;1,#REF!&gt;1)</f>
        <v>#REF!</v>
      </c>
      <c r="CP549" s="36" t="b">
        <f>OR(DR549&gt;1,DS549&gt;1,DT549&gt;1,DU549&gt;1,DV549&gt;1,DW549&gt;1,DX549&gt;1,DY549&gt;1,DZ549&gt;1,EA549&gt;1,EB549&gt;1,EC549&gt;1,ED549&gt;1,EE549&gt;1,EF549&gt;1,EG549&gt;1,EH549&gt;1,EI549&gt;1,EJ549&gt;1,EK549&gt;1,EL549&gt;1,EM549&gt;1,EN549&gt;1,EO549&gt;1,EP549&gt;1,EQ549&gt;1,ER549&gt;1,ES549&gt;1,ET549&gt;1,EU549&gt;1,EV549&gt;1,EW549&gt;1,EX549&gt;1,EY549&gt;1,EZ549&gt;1,FA549&gt;1,FB549&gt;1,FC549&gt;1,FD549&gt;1,FE549&gt;1)</f>
        <v>0</v>
      </c>
      <c r="CQ549" s="35"/>
      <c r="CR549" s="34">
        <f>COUNTIF($F549:$CN549,CR$101)</f>
        <v>0</v>
      </c>
      <c r="CS549" s="33">
        <f>COUNTIF($F549:$CN549,CS$101)</f>
        <v>0</v>
      </c>
      <c r="CT549" s="32">
        <f>COUNTIF($F549:$CN549,CT$101)</f>
        <v>0</v>
      </c>
      <c r="CU549" s="31">
        <f>COUNTIF($F549:$CN549,CU$101)</f>
        <v>0</v>
      </c>
      <c r="CV549" s="30">
        <f>COUNTIF($F549:$CN549,CV$101)</f>
        <v>0</v>
      </c>
      <c r="CW549" s="29">
        <f>COUNTIF($F549:$CN549,CW$101)</f>
        <v>0</v>
      </c>
      <c r="CX549" s="24">
        <f>COUNTIF($F549:$CN549,CX$101)</f>
        <v>0</v>
      </c>
      <c r="CY549" s="28">
        <f>COUNTIF($F549:$CN549,CY$101)</f>
        <v>0</v>
      </c>
      <c r="CZ549" s="27">
        <f>COUNTIF($F549:$CN549,CZ$101)</f>
        <v>0</v>
      </c>
      <c r="DA549" s="26">
        <f>COUNTIF($F549:$CN549,DA$101)</f>
        <v>0</v>
      </c>
      <c r="DB549" s="25">
        <f>COUNTIF($F549:$CN549,DB$101)</f>
        <v>0</v>
      </c>
      <c r="DC549" s="24">
        <f>COUNTIF($F549:$CN549,DC$101)</f>
        <v>0</v>
      </c>
      <c r="DD549" s="13"/>
      <c r="DE549" s="13"/>
      <c r="DF549" s="23"/>
      <c r="DG549" s="23"/>
      <c r="DH549" s="23"/>
      <c r="DI549" s="23"/>
      <c r="DJ549" s="23"/>
      <c r="DK549" s="23"/>
      <c r="DL549" s="23"/>
      <c r="DM549" s="23"/>
      <c r="DN549" s="23"/>
      <c r="DO549" s="23"/>
      <c r="DP549" s="22"/>
      <c r="DQ549" s="21"/>
      <c r="DR549" s="20">
        <f>COUNTIF($F549:$CN549,DR$101)</f>
        <v>0</v>
      </c>
      <c r="DS549" s="19">
        <f>COUNTIF($F549:$CN549,DS$101)</f>
        <v>0</v>
      </c>
      <c r="DT549" s="19">
        <f>COUNTIF($F549:$CN549,DT$101)</f>
        <v>0</v>
      </c>
      <c r="DU549" s="19">
        <f>COUNTIF($F549:$CN549,DU$101)</f>
        <v>0</v>
      </c>
      <c r="DV549" s="19">
        <f>COUNTIF($F549:$CN549,DV$101)</f>
        <v>0</v>
      </c>
      <c r="DW549" s="19">
        <f>COUNTIF($F549:$CN549,DW$101)</f>
        <v>0</v>
      </c>
      <c r="DX549" s="19">
        <f>COUNTIF($F549:$CN549,DX$101)</f>
        <v>0</v>
      </c>
      <c r="DY549" s="19">
        <f>COUNTIF($F549:$CN549,DY$101)</f>
        <v>0</v>
      </c>
      <c r="DZ549" s="19">
        <f>COUNTIF($F549:$CN549,DZ$101)</f>
        <v>0</v>
      </c>
      <c r="EA549" s="19">
        <f>COUNTIF($F549:$CN549,EA$101)</f>
        <v>0</v>
      </c>
      <c r="EB549" s="19">
        <f>COUNTIF($F549:$CN549,EB$101)</f>
        <v>0</v>
      </c>
      <c r="EC549" s="19">
        <f>COUNTIF($F549:$CN549,EC$101)</f>
        <v>0</v>
      </c>
      <c r="ED549" s="19">
        <f>COUNTIF($F549:$CN549,ED$101)</f>
        <v>0</v>
      </c>
      <c r="EE549" s="19">
        <f>COUNTIF($F549:$CN549,EE$101)</f>
        <v>0</v>
      </c>
      <c r="EF549" s="19">
        <f>COUNTIF($F549:$CN549,EF$101)</f>
        <v>0</v>
      </c>
      <c r="EG549" s="19">
        <f>COUNTIF($F549:$CN549,EG$101)</f>
        <v>0</v>
      </c>
      <c r="EH549" s="19">
        <f>COUNTIF($F549:$CN549,EH$101)</f>
        <v>0</v>
      </c>
      <c r="EI549" s="19">
        <f>COUNTIF($F549:$CN549,EI$101)</f>
        <v>0</v>
      </c>
      <c r="EJ549" s="19">
        <f>COUNTIF($F549:$CN549,EJ$101)</f>
        <v>0</v>
      </c>
      <c r="EK549" s="19">
        <f>COUNTIF($F549:$CN549,EK$101)</f>
        <v>0</v>
      </c>
      <c r="EL549" s="19">
        <f>COUNTIF($F549:$CN549,EL$101)</f>
        <v>0</v>
      </c>
      <c r="EM549" s="19">
        <f>COUNTIF($F549:$CN549,EM$101)</f>
        <v>0</v>
      </c>
      <c r="EN549" s="19">
        <f>COUNTIF($F549:$CN549,EN$101)</f>
        <v>0</v>
      </c>
      <c r="EO549" s="19">
        <f>COUNTIF($F549:$CN549,EO$101)</f>
        <v>0</v>
      </c>
      <c r="EP549" s="19">
        <f>COUNTIF($F549:$CN549,EP$101)</f>
        <v>0</v>
      </c>
      <c r="EQ549" s="19">
        <f>COUNTIF($F549:$CN549,EQ$101)</f>
        <v>0</v>
      </c>
      <c r="ER549" s="19">
        <f>COUNTIF($F549:$CN549,ER$101)</f>
        <v>0</v>
      </c>
      <c r="ES549" s="19">
        <f>COUNTIF($F549:$CN549,ES$101)</f>
        <v>0</v>
      </c>
      <c r="ET549" s="19">
        <f>COUNTIF($F549:$CN549,ET$101)</f>
        <v>0</v>
      </c>
      <c r="EU549" s="19">
        <f>COUNTIF($F549:$CN549,EU$101)</f>
        <v>0</v>
      </c>
      <c r="EV549" s="19">
        <f>COUNTIF($F549:$CN549,EV$101)</f>
        <v>0</v>
      </c>
      <c r="EW549" s="19">
        <f>COUNTIF($F549:$CN549,EW$101)</f>
        <v>0</v>
      </c>
      <c r="EX549" s="19">
        <f>COUNTIF($F549:$CN549,EX$101)</f>
        <v>0</v>
      </c>
      <c r="EY549" s="19">
        <f>COUNTIF($F549:$CN549,EY$101)</f>
        <v>0</v>
      </c>
      <c r="EZ549" s="19">
        <f>COUNTIF($F549:$CN549,EZ$101)</f>
        <v>0</v>
      </c>
      <c r="FA549" s="19">
        <f>COUNTIF($F549:$CN549,FA$101)</f>
        <v>0</v>
      </c>
      <c r="FB549" s="19">
        <f>COUNTIF($F549:$CN549,FB$101)</f>
        <v>0</v>
      </c>
      <c r="FC549" s="19">
        <f>COUNTIF($F549:$CN549,FC$101)</f>
        <v>0</v>
      </c>
      <c r="FD549" s="19">
        <f>COUNTIF($F549:$CN549,FD$101)</f>
        <v>0</v>
      </c>
      <c r="FE549" s="19">
        <f>COUNTIF($F549:$CN549,FE$101)</f>
        <v>0</v>
      </c>
    </row>
    <row r="550" spans="1:161" x14ac:dyDescent="0.2">
      <c r="A550" s="18" t="str">
        <f>CHOOSE(WEEKDAY($E550),"Dimanche","Lundi","Mardi","Mercredi","Jeudi","Vendredi","")</f>
        <v>Mercredi</v>
      </c>
      <c r="B550" s="17"/>
      <c r="C550" s="17">
        <f>IF(M550&lt;&gt;"Cong. ",C548+1,C548+0)</f>
        <v>191</v>
      </c>
      <c r="D550" s="17">
        <f>IF(M550="",D548+1,D548+0)</f>
        <v>86</v>
      </c>
      <c r="E550" s="16">
        <v>44370</v>
      </c>
      <c r="F550" s="7"/>
      <c r="G550" s="44"/>
      <c r="H550" s="44"/>
      <c r="I550" s="44"/>
      <c r="J550" s="44"/>
      <c r="K550" s="44"/>
      <c r="L550" s="44"/>
      <c r="M550" s="43"/>
      <c r="N550" s="40" t="str">
        <f>IFERROR((COUNTIF(H550,[1]Locaux!$A$8)+COUNTIF(H550,[1]Locaux!$A$9)+COUNTIF(H550,[1]Locaux!$A$10)+COUNTIF(H550,[1]Locaux!$A$11)+COUNTIF(H550,[1]Locaux!$A$12)+COUNTIF(H550,[1]Locaux!$A$15)+COUNTIF(H550,[1]Locaux!$A$16)+COUNTIF(H550,[1]Locaux!$A$17))/(COUNTIF(G550,"*")+COUNTIF(K550,"*")+COUNTIF(M550,"*")),"0")</f>
        <v>0</v>
      </c>
      <c r="O550" s="7"/>
      <c r="P550" s="44"/>
      <c r="Q550" s="44"/>
      <c r="R550" s="44"/>
      <c r="S550" s="44"/>
      <c r="T550" s="44"/>
      <c r="U550" s="44"/>
      <c r="V550" s="43"/>
      <c r="W550" s="40" t="str">
        <f>IFERROR((COUNTIF(Q550,[1]Locaux!$A$8)+COUNTIF(Q550,[1]Locaux!$A$9)+COUNTIF(Q550,[1]Locaux!$A$10)+COUNTIF(Q550,[1]Locaux!$A$11)+COUNTIF(Q550,[1]Locaux!$A$12)+COUNTIF(Q550,[1]Locaux!$A$15)+COUNTIF(Q550,[1]Locaux!$A$16)+COUNTIF(Q550,[1]Locaux!$A$17))/(COUNTIF(P550,"*")+COUNTIF(T550,"*")+COUNTIF(V550,"*")),"0")</f>
        <v>0</v>
      </c>
      <c r="X550" s="7"/>
      <c r="Y550" s="44"/>
      <c r="Z550" s="44"/>
      <c r="AA550" s="44"/>
      <c r="AB550" s="44"/>
      <c r="AC550" s="44"/>
      <c r="AD550" s="44"/>
      <c r="AE550" s="43"/>
      <c r="AF550" s="40" t="str">
        <f>IFERROR((COUNTIF(Z550,[1]Locaux!$A$8)+COUNTIF(Z550,[1]Locaux!$A$9)+COUNTIF(Z550,[1]Locaux!$A$10)+COUNTIF(Z550,[1]Locaux!$A$11)+COUNTIF(Z550,[1]Locaux!$A$12)+COUNTIF(Z550,[1]Locaux!$A$15)+COUNTIF(Z550,[1]Locaux!$A$16)+COUNTIF(Z550,[1]Locaux!$A$17))/(COUNTIF(Y550,"*")+COUNTIF(AC550,"*")+COUNTIF(AE550,"*")),"0")</f>
        <v>0</v>
      </c>
      <c r="AG550" s="7"/>
      <c r="AH550" s="44"/>
      <c r="AI550" s="44"/>
      <c r="AJ550" s="44"/>
      <c r="AK550" s="44"/>
      <c r="AL550" s="44"/>
      <c r="AM550" s="44"/>
      <c r="AN550" s="43"/>
      <c r="AO550" s="40" t="str">
        <f>IFERROR((COUNTIF(AI550,[1]Locaux!$A$8)+COUNTIF(AI550,[1]Locaux!$A$9)+COUNTIF(AI550,[1]Locaux!$A$10)+COUNTIF(AI550,[1]Locaux!$A$11)+COUNTIF(AI550,[1]Locaux!$A$12)+COUNTIF(AI550,[1]Locaux!$A$15)+COUNTIF(AI550,[1]Locaux!$A$16)+COUNTIF(AI550,[1]Locaux!$A$17))/(COUNTIF(AH550,"*")+COUNTIF(AL550,"*")+COUNTIF(AN550,"*")),"0")</f>
        <v>0</v>
      </c>
      <c r="AP550" s="7" t="s">
        <v>0</v>
      </c>
      <c r="AQ550" s="44"/>
      <c r="AR550" s="44"/>
      <c r="AS550" s="44"/>
      <c r="AT550" s="44"/>
      <c r="AU550" s="44"/>
      <c r="AV550" s="44"/>
      <c r="AW550" s="43"/>
      <c r="AX550" s="40" t="str">
        <f>IFERROR((COUNTIF(AR550,[1]Locaux!$A$8)+COUNTIF(AR550,[1]Locaux!$A$9)+COUNTIF(AR550,[1]Locaux!$A$10)+COUNTIF(AR550,[1]Locaux!$A$11)+COUNTIF(AR550,[1]Locaux!$A$12)+COUNTIF(AR550,[1]Locaux!$A$15)+COUNTIF(AR550,[1]Locaux!$A$16)+COUNTIF(AR550,[1]Locaux!$A$17))/(COUNTIF(AQ550,"*")+COUNTIF(AU550,"*")+COUNTIF(AW550,"*")),"0")</f>
        <v>0</v>
      </c>
      <c r="AY550" s="7" t="s">
        <v>0</v>
      </c>
      <c r="AZ550" s="44"/>
      <c r="BA550" s="44"/>
      <c r="BB550" s="44"/>
      <c r="BC550" s="44"/>
      <c r="BD550" s="44"/>
      <c r="BE550" s="44"/>
      <c r="BF550" s="43"/>
      <c r="BG550" s="40" t="str">
        <f>IFERROR((COUNTIF(BA550,[1]Locaux!$A$8)+COUNTIF(BA550,[1]Locaux!$A$9)+COUNTIF(BA550,[1]Locaux!$A$10)+COUNTIF(BA550,[1]Locaux!$A$11)+COUNTIF(BA550,[1]Locaux!$A$12)+COUNTIF(BA550,[1]Locaux!$A$15)+COUNTIF(BA550,[1]Locaux!$A$16)+COUNTIF(BA550,[1]Locaux!$A$17))/(COUNTIF(AZ550,"*")+COUNTIF(BD550,"*")+COUNTIF(BF550,"*")),"0")</f>
        <v>0</v>
      </c>
      <c r="BH550" s="7"/>
      <c r="BI550" s="44"/>
      <c r="BJ550" s="44"/>
      <c r="BK550" s="44"/>
      <c r="BL550" s="44"/>
      <c r="BM550" s="44"/>
      <c r="BN550" s="44"/>
      <c r="BO550" s="43"/>
      <c r="BP550" s="40" t="str">
        <f>IFERROR((COUNTIF(BJ550,[1]Locaux!$A$8)+COUNTIF(BJ550,[1]Locaux!$A$9)+COUNTIF(BJ550,[1]Locaux!$A$10)+COUNTIF(BJ550,[1]Locaux!$A$11)+COUNTIF(BJ550,[1]Locaux!$A$12)+COUNTIF(BJ550,[1]Locaux!$A$15)+COUNTIF(BJ550,[1]Locaux!$A$16)+COUNTIF(BJ550,[1]Locaux!$A$17))/(COUNTIF(BI550,"*")+COUNTIF(BM550,"*")+COUNTIF(BO550,"*")),"0")</f>
        <v>0</v>
      </c>
      <c r="BQ550" s="7"/>
      <c r="BR550" s="44"/>
      <c r="BS550" s="44"/>
      <c r="BT550" s="44"/>
      <c r="BU550" s="44"/>
      <c r="BV550" s="44"/>
      <c r="BW550" s="44"/>
      <c r="BX550" s="43"/>
      <c r="BY550" s="7"/>
      <c r="BZ550" s="44"/>
      <c r="CA550" s="44"/>
      <c r="CB550" s="44"/>
      <c r="CC550" s="44"/>
      <c r="CD550" s="44"/>
      <c r="CE550" s="44"/>
      <c r="CF550" s="43"/>
      <c r="CG550" s="7"/>
      <c r="CH550" s="44"/>
      <c r="CI550" s="44"/>
      <c r="CJ550" s="44"/>
      <c r="CK550" s="44"/>
      <c r="CL550" s="44"/>
      <c r="CM550" s="44"/>
      <c r="CN550" s="43"/>
      <c r="CO550" s="37" t="e">
        <f>OR(CR550&gt;1,CS550&gt;1,CT550&gt;1,CU550&gt;1,CV550&gt;1,CW550&gt;1,CX550&gt;1,CY550&gt;1,CZ550&gt;1,DA550&gt;1,DB550&gt;1,DC550&gt;1,#REF!&gt;1,#REF!&gt;1,#REF!&gt;1,#REF!&gt;1,#REF!&gt;1,#REF!&gt;1,#REF!&gt;1,#REF!&gt;1,#REF!&gt;1,#REF!&gt;1,#REF!&gt;1,#REF!&gt;1,#REF!&gt;1,#REF!&gt;1,#REF!&gt;1,#REF!&gt;1,#REF!&gt;1,#REF!&gt;1)</f>
        <v>#REF!</v>
      </c>
      <c r="CP550" s="36" t="b">
        <f>OR(DR550&gt;1,DS550&gt;1,DT550&gt;1,DU550&gt;1,DV550&gt;1,DW550&gt;1,DX550&gt;1,DY550&gt;1,DZ550&gt;1,EA550&gt;1,EB550&gt;1,EC550&gt;1,ED550&gt;1,EE550&gt;1,EF550&gt;1,EG550&gt;1,EH550&gt;1,EI550&gt;1,EJ550&gt;1,EK550&gt;1,EL550&gt;1,EM550&gt;1,EN550&gt;1,EO550&gt;1,EP550&gt;1,EQ550&gt;1,ER550&gt;1,ES550&gt;1,ET550&gt;1,EU550&gt;1,EV550&gt;1,EW550&gt;1,EX550&gt;1,EY550&gt;1,EZ550&gt;1,FA550&gt;1,FB550&gt;1,FC550&gt;1,FD550&gt;1,FE550&gt;1)</f>
        <v>0</v>
      </c>
      <c r="CQ550" s="35"/>
      <c r="CR550" s="34">
        <f>COUNTIF($F550:$CN550,CR$101)</f>
        <v>0</v>
      </c>
      <c r="CS550" s="33">
        <f>COUNTIF($F550:$CN550,CS$101)</f>
        <v>0</v>
      </c>
      <c r="CT550" s="32">
        <f>COUNTIF($F550:$CN550,CT$101)</f>
        <v>0</v>
      </c>
      <c r="CU550" s="31">
        <f>COUNTIF($F550:$CN550,CU$101)</f>
        <v>0</v>
      </c>
      <c r="CV550" s="30">
        <f>COUNTIF($F550:$CN550,CV$101)</f>
        <v>0</v>
      </c>
      <c r="CW550" s="29">
        <f>COUNTIF($F550:$CN550,CW$101)</f>
        <v>0</v>
      </c>
      <c r="CX550" s="24">
        <f>COUNTIF($F550:$CN550,CX$101)</f>
        <v>0</v>
      </c>
      <c r="CY550" s="28">
        <f>COUNTIF($F550:$CN550,CY$101)</f>
        <v>0</v>
      </c>
      <c r="CZ550" s="27">
        <f>COUNTIF($F550:$CN550,CZ$101)</f>
        <v>0</v>
      </c>
      <c r="DA550" s="26">
        <f>COUNTIF($F550:$CN550,DA$101)</f>
        <v>0</v>
      </c>
      <c r="DB550" s="25">
        <f>COUNTIF($F550:$CN550,DB$101)</f>
        <v>0</v>
      </c>
      <c r="DC550" s="24">
        <f>COUNTIF($F550:$CN550,DC$101)</f>
        <v>0</v>
      </c>
      <c r="DD550" s="13"/>
      <c r="DE550" s="13"/>
      <c r="DF550" s="23"/>
      <c r="DG550" s="23"/>
      <c r="DH550" s="23"/>
      <c r="DI550" s="23"/>
      <c r="DJ550" s="23"/>
      <c r="DK550" s="23"/>
      <c r="DL550" s="23"/>
      <c r="DM550" s="23"/>
      <c r="DN550" s="23"/>
      <c r="DO550" s="23"/>
      <c r="DP550" s="22"/>
      <c r="DQ550" s="21"/>
      <c r="DR550" s="20">
        <f>COUNTIF($F550:$CN550,DR$101)</f>
        <v>0</v>
      </c>
      <c r="DS550" s="19">
        <f>COUNTIF($F550:$CN550,DS$101)</f>
        <v>0</v>
      </c>
      <c r="DT550" s="19">
        <f>COUNTIF($F550:$CN550,DT$101)</f>
        <v>0</v>
      </c>
      <c r="DU550" s="19">
        <f>COUNTIF($F550:$CN550,DU$101)</f>
        <v>0</v>
      </c>
      <c r="DV550" s="19">
        <f>COUNTIF($F550:$CN550,DV$101)</f>
        <v>0</v>
      </c>
      <c r="DW550" s="19">
        <f>COUNTIF($F550:$CN550,DW$101)</f>
        <v>0</v>
      </c>
      <c r="DX550" s="19">
        <f>COUNTIF($F550:$CN550,DX$101)</f>
        <v>0</v>
      </c>
      <c r="DY550" s="19">
        <f>COUNTIF($F550:$CN550,DY$101)</f>
        <v>0</v>
      </c>
      <c r="DZ550" s="19">
        <f>COUNTIF($F550:$CN550,DZ$101)</f>
        <v>0</v>
      </c>
      <c r="EA550" s="19">
        <f>COUNTIF($F550:$CN550,EA$101)</f>
        <v>0</v>
      </c>
      <c r="EB550" s="19">
        <f>COUNTIF($F550:$CN550,EB$101)</f>
        <v>0</v>
      </c>
      <c r="EC550" s="19">
        <f>COUNTIF($F550:$CN550,EC$101)</f>
        <v>0</v>
      </c>
      <c r="ED550" s="19">
        <f>COUNTIF($F550:$CN550,ED$101)</f>
        <v>0</v>
      </c>
      <c r="EE550" s="19">
        <f>COUNTIF($F550:$CN550,EE$101)</f>
        <v>0</v>
      </c>
      <c r="EF550" s="19">
        <f>COUNTIF($F550:$CN550,EF$101)</f>
        <v>0</v>
      </c>
      <c r="EG550" s="19">
        <f>COUNTIF($F550:$CN550,EG$101)</f>
        <v>0</v>
      </c>
      <c r="EH550" s="19">
        <f>COUNTIF($F550:$CN550,EH$101)</f>
        <v>0</v>
      </c>
      <c r="EI550" s="19">
        <f>COUNTIF($F550:$CN550,EI$101)</f>
        <v>0</v>
      </c>
      <c r="EJ550" s="19">
        <f>COUNTIF($F550:$CN550,EJ$101)</f>
        <v>0</v>
      </c>
      <c r="EK550" s="19">
        <f>COUNTIF($F550:$CN550,EK$101)</f>
        <v>0</v>
      </c>
      <c r="EL550" s="19">
        <f>COUNTIF($F550:$CN550,EL$101)</f>
        <v>0</v>
      </c>
      <c r="EM550" s="19">
        <f>COUNTIF($F550:$CN550,EM$101)</f>
        <v>0</v>
      </c>
      <c r="EN550" s="19">
        <f>COUNTIF($F550:$CN550,EN$101)</f>
        <v>0</v>
      </c>
      <c r="EO550" s="19">
        <f>COUNTIF($F550:$CN550,EO$101)</f>
        <v>0</v>
      </c>
      <c r="EP550" s="19">
        <f>COUNTIF($F550:$CN550,EP$101)</f>
        <v>0</v>
      </c>
      <c r="EQ550" s="19">
        <f>COUNTIF($F550:$CN550,EQ$101)</f>
        <v>0</v>
      </c>
      <c r="ER550" s="19">
        <f>COUNTIF($F550:$CN550,ER$101)</f>
        <v>0</v>
      </c>
      <c r="ES550" s="19">
        <f>COUNTIF($F550:$CN550,ES$101)</f>
        <v>0</v>
      </c>
      <c r="ET550" s="19">
        <f>COUNTIF($F550:$CN550,ET$101)</f>
        <v>0</v>
      </c>
      <c r="EU550" s="19">
        <f>COUNTIF($F550:$CN550,EU$101)</f>
        <v>0</v>
      </c>
      <c r="EV550" s="19">
        <f>COUNTIF($F550:$CN550,EV$101)</f>
        <v>0</v>
      </c>
      <c r="EW550" s="19">
        <f>COUNTIF($F550:$CN550,EW$101)</f>
        <v>0</v>
      </c>
      <c r="EX550" s="19">
        <f>COUNTIF($F550:$CN550,EX$101)</f>
        <v>0</v>
      </c>
      <c r="EY550" s="19">
        <f>COUNTIF($F550:$CN550,EY$101)</f>
        <v>0</v>
      </c>
      <c r="EZ550" s="19">
        <f>COUNTIF($F550:$CN550,EZ$101)</f>
        <v>0</v>
      </c>
      <c r="FA550" s="19">
        <f>COUNTIF($F550:$CN550,FA$101)</f>
        <v>0</v>
      </c>
      <c r="FB550" s="19">
        <f>COUNTIF($F550:$CN550,FB$101)</f>
        <v>0</v>
      </c>
      <c r="FC550" s="19">
        <f>COUNTIF($F550:$CN550,FC$101)</f>
        <v>0</v>
      </c>
      <c r="FD550" s="19">
        <f>COUNTIF($F550:$CN550,FD$101)</f>
        <v>0</v>
      </c>
      <c r="FE550" s="19">
        <f>COUNTIF($F550:$CN550,FE$101)</f>
        <v>0</v>
      </c>
    </row>
    <row r="551" spans="1:161" ht="13.5" thickBot="1" x14ac:dyDescent="0.25">
      <c r="A551" s="12"/>
      <c r="B551" s="11"/>
      <c r="C551" s="11"/>
      <c r="D551" s="11"/>
      <c r="E551" s="10"/>
      <c r="F551" s="6"/>
      <c r="G551" s="39"/>
      <c r="H551" s="39"/>
      <c r="I551" s="39"/>
      <c r="J551" s="39"/>
      <c r="K551" s="39"/>
      <c r="L551" s="39"/>
      <c r="M551" s="38"/>
      <c r="N551" s="40" t="str">
        <f>IFERROR((COUNTIF(H551,[1]Locaux!$A$8)+COUNTIF(H551,[1]Locaux!$A$9)+COUNTIF(H551,[1]Locaux!$A$10)+COUNTIF(H551,[1]Locaux!$A$11)+COUNTIF(H551,[1]Locaux!$A$12)+COUNTIF(H551,[1]Locaux!$A$15)+COUNTIF(H551,[1]Locaux!$A$16)+COUNTIF(H551,[1]Locaux!$A$17))/(COUNTIF(G551,"*")+COUNTIF(K551,"*")+COUNTIF(M551,"*")),"0")</f>
        <v>0</v>
      </c>
      <c r="O551" s="6"/>
      <c r="P551" s="39"/>
      <c r="Q551" s="39"/>
      <c r="R551" s="39"/>
      <c r="S551" s="39"/>
      <c r="T551" s="39"/>
      <c r="U551" s="39"/>
      <c r="V551" s="38"/>
      <c r="W551" s="40" t="str">
        <f>IFERROR((COUNTIF(Q551,[1]Locaux!$A$8)+COUNTIF(Q551,[1]Locaux!$A$9)+COUNTIF(Q551,[1]Locaux!$A$10)+COUNTIF(Q551,[1]Locaux!$A$11)+COUNTIF(Q551,[1]Locaux!$A$12)+COUNTIF(Q551,[1]Locaux!$A$15)+COUNTIF(Q551,[1]Locaux!$A$16)+COUNTIF(Q551,[1]Locaux!$A$17))/(COUNTIF(P551,"*")+COUNTIF(T551,"*")+COUNTIF(V551,"*")),"0")</f>
        <v>0</v>
      </c>
      <c r="X551" s="6"/>
      <c r="Y551" s="39"/>
      <c r="Z551" s="39"/>
      <c r="AA551" s="39"/>
      <c r="AB551" s="39"/>
      <c r="AC551" s="39"/>
      <c r="AD551" s="39"/>
      <c r="AE551" s="38"/>
      <c r="AF551" s="40" t="str">
        <f>IFERROR((COUNTIF(Z551,[1]Locaux!$A$8)+COUNTIF(Z551,[1]Locaux!$A$9)+COUNTIF(Z551,[1]Locaux!$A$10)+COUNTIF(Z551,[1]Locaux!$A$11)+COUNTIF(Z551,[1]Locaux!$A$12)+COUNTIF(Z551,[1]Locaux!$A$15)+COUNTIF(Z551,[1]Locaux!$A$16)+COUNTIF(Z551,[1]Locaux!$A$17))/(COUNTIF(Y551,"*")+COUNTIF(AC551,"*")+COUNTIF(AE551,"*")),"0")</f>
        <v>0</v>
      </c>
      <c r="AG551" s="6"/>
      <c r="AH551" s="39"/>
      <c r="AI551" s="39"/>
      <c r="AJ551" s="39"/>
      <c r="AK551" s="39"/>
      <c r="AL551" s="39"/>
      <c r="AM551" s="39"/>
      <c r="AN551" s="38"/>
      <c r="AO551" s="40" t="str">
        <f>IFERROR((COUNTIF(AI551,[1]Locaux!$A$8)+COUNTIF(AI551,[1]Locaux!$A$9)+COUNTIF(AI551,[1]Locaux!$A$10)+COUNTIF(AI551,[1]Locaux!$A$11)+COUNTIF(AI551,[1]Locaux!$A$12)+COUNTIF(AI551,[1]Locaux!$A$15)+COUNTIF(AI551,[1]Locaux!$A$16)+COUNTIF(AI551,[1]Locaux!$A$17))/(COUNTIF(AH551,"*")+COUNTIF(AL551,"*")+COUNTIF(AN551,"*")),"0")</f>
        <v>0</v>
      </c>
      <c r="AP551" s="6" t="s">
        <v>0</v>
      </c>
      <c r="AQ551" s="39"/>
      <c r="AR551" s="39"/>
      <c r="AS551" s="39"/>
      <c r="AT551" s="39"/>
      <c r="AU551" s="39"/>
      <c r="AV551" s="39"/>
      <c r="AW551" s="38"/>
      <c r="AX551" s="40" t="str">
        <f>IFERROR((COUNTIF(AR551,[1]Locaux!$A$8)+COUNTIF(AR551,[1]Locaux!$A$9)+COUNTIF(AR551,[1]Locaux!$A$10)+COUNTIF(AR551,[1]Locaux!$A$11)+COUNTIF(AR551,[1]Locaux!$A$12)+COUNTIF(AR551,[1]Locaux!$A$15)+COUNTIF(AR551,[1]Locaux!$A$16)+COUNTIF(AR551,[1]Locaux!$A$17))/(COUNTIF(AQ551,"*")+COUNTIF(AU551,"*")+COUNTIF(AW551,"*")),"0")</f>
        <v>0</v>
      </c>
      <c r="AY551" s="6" t="s">
        <v>0</v>
      </c>
      <c r="AZ551" s="39"/>
      <c r="BA551" s="39"/>
      <c r="BB551" s="39"/>
      <c r="BC551" s="39"/>
      <c r="BD551" s="39"/>
      <c r="BE551" s="39"/>
      <c r="BF551" s="38"/>
      <c r="BG551" s="40" t="str">
        <f>IFERROR((COUNTIF(BA551,[1]Locaux!$A$8)+COUNTIF(BA551,[1]Locaux!$A$9)+COUNTIF(BA551,[1]Locaux!$A$10)+COUNTIF(BA551,[1]Locaux!$A$11)+COUNTIF(BA551,[1]Locaux!$A$12)+COUNTIF(BA551,[1]Locaux!$A$15)+COUNTIF(BA551,[1]Locaux!$A$16)+COUNTIF(BA551,[1]Locaux!$A$17))/(COUNTIF(AZ551,"*")+COUNTIF(BD551,"*")+COUNTIF(BF551,"*")),"0")</f>
        <v>0</v>
      </c>
      <c r="BH551" s="6"/>
      <c r="BI551" s="39"/>
      <c r="BJ551" s="39"/>
      <c r="BK551" s="39"/>
      <c r="BL551" s="39"/>
      <c r="BM551" s="39"/>
      <c r="BN551" s="39"/>
      <c r="BO551" s="38"/>
      <c r="BP551" s="40" t="str">
        <f>IFERROR((COUNTIF(BJ551,[1]Locaux!$A$8)+COUNTIF(BJ551,[1]Locaux!$A$9)+COUNTIF(BJ551,[1]Locaux!$A$10)+COUNTIF(BJ551,[1]Locaux!$A$11)+COUNTIF(BJ551,[1]Locaux!$A$12)+COUNTIF(BJ551,[1]Locaux!$A$15)+COUNTIF(BJ551,[1]Locaux!$A$16)+COUNTIF(BJ551,[1]Locaux!$A$17))/(COUNTIF(BI551,"*")+COUNTIF(BM551,"*")+COUNTIF(BO551,"*")),"0")</f>
        <v>0</v>
      </c>
      <c r="BQ551" s="6"/>
      <c r="BR551" s="39"/>
      <c r="BS551" s="39"/>
      <c r="BT551" s="39"/>
      <c r="BU551" s="39"/>
      <c r="BV551" s="39"/>
      <c r="BW551" s="39"/>
      <c r="BX551" s="38"/>
      <c r="BY551" s="6"/>
      <c r="BZ551" s="39"/>
      <c r="CA551" s="39"/>
      <c r="CB551" s="39"/>
      <c r="CC551" s="39"/>
      <c r="CD551" s="39"/>
      <c r="CE551" s="39"/>
      <c r="CF551" s="38"/>
      <c r="CG551" s="6"/>
      <c r="CH551" s="39"/>
      <c r="CI551" s="39"/>
      <c r="CJ551" s="39"/>
      <c r="CK551" s="39"/>
      <c r="CL551" s="39"/>
      <c r="CM551" s="39"/>
      <c r="CN551" s="38"/>
      <c r="CO551" s="37" t="e">
        <f>OR(CR551&gt;1,CS551&gt;1,CT551&gt;1,CU551&gt;1,CV551&gt;1,CW551&gt;1,CX551&gt;1,CY551&gt;1,CZ551&gt;1,DA551&gt;1,DB551&gt;1,DC551&gt;1,#REF!&gt;1,#REF!&gt;1,#REF!&gt;1,#REF!&gt;1,#REF!&gt;1,#REF!&gt;1,#REF!&gt;1,#REF!&gt;1,#REF!&gt;1,#REF!&gt;1,#REF!&gt;1,#REF!&gt;1,#REF!&gt;1,#REF!&gt;1,#REF!&gt;1,#REF!&gt;1,#REF!&gt;1,#REF!&gt;1)</f>
        <v>#REF!</v>
      </c>
      <c r="CP551" s="36" t="b">
        <f>OR(DR551&gt;1,DS551&gt;1,DT551&gt;1,DU551&gt;1,DV551&gt;1,DW551&gt;1,DX551&gt;1,DY551&gt;1,DZ551&gt;1,EA551&gt;1,EB551&gt;1,EC551&gt;1,ED551&gt;1,EE551&gt;1,EF551&gt;1,EG551&gt;1,EH551&gt;1,EI551&gt;1,EJ551&gt;1,EK551&gt;1,EL551&gt;1,EM551&gt;1,EN551&gt;1,EO551&gt;1,EP551&gt;1,EQ551&gt;1,ER551&gt;1,ES551&gt;1,ET551&gt;1,EU551&gt;1,EV551&gt;1,EW551&gt;1,EX551&gt;1,EY551&gt;1,EZ551&gt;1,FA551&gt;1,FB551&gt;1,FC551&gt;1,FD551&gt;1,FE551&gt;1)</f>
        <v>0</v>
      </c>
      <c r="CQ551" s="35"/>
      <c r="CR551" s="34">
        <f>COUNTIF($F551:$CN551,CR$101)</f>
        <v>0</v>
      </c>
      <c r="CS551" s="33">
        <f>COUNTIF($F551:$CN551,CS$101)</f>
        <v>0</v>
      </c>
      <c r="CT551" s="32">
        <f>COUNTIF($F551:$CN551,CT$101)</f>
        <v>0</v>
      </c>
      <c r="CU551" s="31">
        <f>COUNTIF($F551:$CN551,CU$101)</f>
        <v>0</v>
      </c>
      <c r="CV551" s="30">
        <f>COUNTIF($F551:$CN551,CV$101)</f>
        <v>0</v>
      </c>
      <c r="CW551" s="29">
        <f>COUNTIF($F551:$CN551,CW$101)</f>
        <v>0</v>
      </c>
      <c r="CX551" s="24">
        <f>COUNTIF($F551:$CN551,CX$101)</f>
        <v>0</v>
      </c>
      <c r="CY551" s="28">
        <f>COUNTIF($F551:$CN551,CY$101)</f>
        <v>0</v>
      </c>
      <c r="CZ551" s="27">
        <f>COUNTIF($F551:$CN551,CZ$101)</f>
        <v>0</v>
      </c>
      <c r="DA551" s="26">
        <f>COUNTIF($F551:$CN551,DA$101)</f>
        <v>0</v>
      </c>
      <c r="DB551" s="25">
        <f>COUNTIF($F551:$CN551,DB$101)</f>
        <v>0</v>
      </c>
      <c r="DC551" s="24">
        <f>COUNTIF($F551:$CN551,DC$101)</f>
        <v>0</v>
      </c>
      <c r="DD551" s="13"/>
      <c r="DE551" s="13"/>
      <c r="DF551" s="23"/>
      <c r="DG551" s="23"/>
      <c r="DH551" s="23"/>
      <c r="DI551" s="23"/>
      <c r="DJ551" s="23"/>
      <c r="DK551" s="23"/>
      <c r="DL551" s="23"/>
      <c r="DM551" s="23"/>
      <c r="DN551" s="23"/>
      <c r="DO551" s="23"/>
      <c r="DP551" s="22"/>
      <c r="DQ551" s="21"/>
      <c r="DR551" s="20">
        <f>COUNTIF($F551:$CN551,DR$101)</f>
        <v>0</v>
      </c>
      <c r="DS551" s="19">
        <f>COUNTIF($F551:$CN551,DS$101)</f>
        <v>0</v>
      </c>
      <c r="DT551" s="19">
        <f>COUNTIF($F551:$CN551,DT$101)</f>
        <v>0</v>
      </c>
      <c r="DU551" s="19">
        <f>COUNTIF($F551:$CN551,DU$101)</f>
        <v>0</v>
      </c>
      <c r="DV551" s="19">
        <f>COUNTIF($F551:$CN551,DV$101)</f>
        <v>0</v>
      </c>
      <c r="DW551" s="19">
        <f>COUNTIF($F551:$CN551,DW$101)</f>
        <v>0</v>
      </c>
      <c r="DX551" s="19">
        <f>COUNTIF($F551:$CN551,DX$101)</f>
        <v>0</v>
      </c>
      <c r="DY551" s="19">
        <f>COUNTIF($F551:$CN551,DY$101)</f>
        <v>0</v>
      </c>
      <c r="DZ551" s="19">
        <f>COUNTIF($F551:$CN551,DZ$101)</f>
        <v>0</v>
      </c>
      <c r="EA551" s="19">
        <f>COUNTIF($F551:$CN551,EA$101)</f>
        <v>0</v>
      </c>
      <c r="EB551" s="19">
        <f>COUNTIF($F551:$CN551,EB$101)</f>
        <v>0</v>
      </c>
      <c r="EC551" s="19">
        <f>COUNTIF($F551:$CN551,EC$101)</f>
        <v>0</v>
      </c>
      <c r="ED551" s="19">
        <f>COUNTIF($F551:$CN551,ED$101)</f>
        <v>0</v>
      </c>
      <c r="EE551" s="19">
        <f>COUNTIF($F551:$CN551,EE$101)</f>
        <v>0</v>
      </c>
      <c r="EF551" s="19">
        <f>COUNTIF($F551:$CN551,EF$101)</f>
        <v>0</v>
      </c>
      <c r="EG551" s="19">
        <f>COUNTIF($F551:$CN551,EG$101)</f>
        <v>0</v>
      </c>
      <c r="EH551" s="19">
        <f>COUNTIF($F551:$CN551,EH$101)</f>
        <v>0</v>
      </c>
      <c r="EI551" s="19">
        <f>COUNTIF($F551:$CN551,EI$101)</f>
        <v>0</v>
      </c>
      <c r="EJ551" s="19">
        <f>COUNTIF($F551:$CN551,EJ$101)</f>
        <v>0</v>
      </c>
      <c r="EK551" s="19">
        <f>COUNTIF($F551:$CN551,EK$101)</f>
        <v>0</v>
      </c>
      <c r="EL551" s="19">
        <f>COUNTIF($F551:$CN551,EL$101)</f>
        <v>0</v>
      </c>
      <c r="EM551" s="19">
        <f>COUNTIF($F551:$CN551,EM$101)</f>
        <v>0</v>
      </c>
      <c r="EN551" s="19">
        <f>COUNTIF($F551:$CN551,EN$101)</f>
        <v>0</v>
      </c>
      <c r="EO551" s="19">
        <f>COUNTIF($F551:$CN551,EO$101)</f>
        <v>0</v>
      </c>
      <c r="EP551" s="19">
        <f>COUNTIF($F551:$CN551,EP$101)</f>
        <v>0</v>
      </c>
      <c r="EQ551" s="19">
        <f>COUNTIF($F551:$CN551,EQ$101)</f>
        <v>0</v>
      </c>
      <c r="ER551" s="19">
        <f>COUNTIF($F551:$CN551,ER$101)</f>
        <v>0</v>
      </c>
      <c r="ES551" s="19">
        <f>COUNTIF($F551:$CN551,ES$101)</f>
        <v>0</v>
      </c>
      <c r="ET551" s="19">
        <f>COUNTIF($F551:$CN551,ET$101)</f>
        <v>0</v>
      </c>
      <c r="EU551" s="19">
        <f>COUNTIF($F551:$CN551,EU$101)</f>
        <v>0</v>
      </c>
      <c r="EV551" s="19">
        <f>COUNTIF($F551:$CN551,EV$101)</f>
        <v>0</v>
      </c>
      <c r="EW551" s="19">
        <f>COUNTIF($F551:$CN551,EW$101)</f>
        <v>0</v>
      </c>
      <c r="EX551" s="19">
        <f>COUNTIF($F551:$CN551,EX$101)</f>
        <v>0</v>
      </c>
      <c r="EY551" s="19">
        <f>COUNTIF($F551:$CN551,EY$101)</f>
        <v>0</v>
      </c>
      <c r="EZ551" s="19">
        <f>COUNTIF($F551:$CN551,EZ$101)</f>
        <v>0</v>
      </c>
      <c r="FA551" s="19">
        <f>COUNTIF($F551:$CN551,FA$101)</f>
        <v>0</v>
      </c>
      <c r="FB551" s="19">
        <f>COUNTIF($F551:$CN551,FB$101)</f>
        <v>0</v>
      </c>
      <c r="FC551" s="19">
        <f>COUNTIF($F551:$CN551,FC$101)</f>
        <v>0</v>
      </c>
      <c r="FD551" s="19">
        <f>COUNTIF($F551:$CN551,FD$101)</f>
        <v>0</v>
      </c>
      <c r="FE551" s="19">
        <f>COUNTIF($F551:$CN551,FE$101)</f>
        <v>0</v>
      </c>
    </row>
    <row r="552" spans="1:161" x14ac:dyDescent="0.2">
      <c r="A552" s="18" t="str">
        <f>CHOOSE(WEEKDAY($E552),"Dimanche","Lundi","Mardi","Mercredi","Jeudi","Vendredi","")</f>
        <v>Jeudi</v>
      </c>
      <c r="B552" s="17"/>
      <c r="C552" s="17">
        <f>IF(M552&lt;&gt;"Cong. ",C550+1,C550+0)</f>
        <v>191</v>
      </c>
      <c r="D552" s="17">
        <f>IF(M552="",D550+1,D550+0)</f>
        <v>86</v>
      </c>
      <c r="E552" s="16">
        <v>44371</v>
      </c>
      <c r="F552" s="15"/>
      <c r="G552" s="14"/>
      <c r="H552" s="14"/>
      <c r="I552" s="14"/>
      <c r="J552" s="14"/>
      <c r="K552" s="14"/>
      <c r="L552" s="14"/>
      <c r="M552" s="14" t="s">
        <v>3</v>
      </c>
      <c r="N552" s="40">
        <f>IFERROR((COUNTIF(H552,[1]Locaux!$A$8)+COUNTIF(H552,[1]Locaux!$A$9)+COUNTIF(H552,[1]Locaux!$A$10)+COUNTIF(H552,[1]Locaux!$A$11)+COUNTIF(H552,[1]Locaux!$A$12)+COUNTIF(H552,[1]Locaux!$A$15)+COUNTIF(H552,[1]Locaux!$A$16)+COUNTIF(H552,[1]Locaux!$A$17))/(COUNTIF(G552,"*")+COUNTIF(K552,"*")+COUNTIF(M552,"*")),"0")</f>
        <v>0</v>
      </c>
      <c r="O552" s="15"/>
      <c r="P552" s="14"/>
      <c r="Q552" s="14"/>
      <c r="R552" s="14"/>
      <c r="S552" s="14"/>
      <c r="T552" s="14"/>
      <c r="U552" s="14"/>
      <c r="V552" s="14" t="s">
        <v>3</v>
      </c>
      <c r="W552" s="40">
        <f>IFERROR((COUNTIF(Q552,[1]Locaux!$A$8)+COUNTIF(Q552,[1]Locaux!$A$9)+COUNTIF(Q552,[1]Locaux!$A$10)+COUNTIF(Q552,[1]Locaux!$A$11)+COUNTIF(Q552,[1]Locaux!$A$12)+COUNTIF(Q552,[1]Locaux!$A$15)+COUNTIF(Q552,[1]Locaux!$A$16)+COUNTIF(Q552,[1]Locaux!$A$17))/(COUNTIF(P552,"*")+COUNTIF(T552,"*")+COUNTIF(V552,"*")),"0")</f>
        <v>0</v>
      </c>
      <c r="X552" s="15"/>
      <c r="Y552" s="14"/>
      <c r="Z552" s="14"/>
      <c r="AA552" s="14"/>
      <c r="AB552" s="14"/>
      <c r="AC552" s="14"/>
      <c r="AD552" s="14"/>
      <c r="AE552" s="14" t="s">
        <v>3</v>
      </c>
      <c r="AF552" s="40">
        <f>IFERROR((COUNTIF(Z552,[1]Locaux!$A$8)+COUNTIF(Z552,[1]Locaux!$A$9)+COUNTIF(Z552,[1]Locaux!$A$10)+COUNTIF(Z552,[1]Locaux!$A$11)+COUNTIF(Z552,[1]Locaux!$A$12)+COUNTIF(Z552,[1]Locaux!$A$15)+COUNTIF(Z552,[1]Locaux!$A$16)+COUNTIF(Z552,[1]Locaux!$A$17))/(COUNTIF(Y552,"*")+COUNTIF(AC552,"*")+COUNTIF(AE552,"*")),"0")</f>
        <v>0</v>
      </c>
      <c r="AG552" s="15"/>
      <c r="AH552" s="14"/>
      <c r="AI552" s="14"/>
      <c r="AJ552" s="14"/>
      <c r="AK552" s="14"/>
      <c r="AL552" s="14"/>
      <c r="AM552" s="14"/>
      <c r="AN552" s="14" t="s">
        <v>3</v>
      </c>
      <c r="AO552" s="40">
        <f>IFERROR((COUNTIF(AI552,[1]Locaux!$A$8)+COUNTIF(AI552,[1]Locaux!$A$9)+COUNTIF(AI552,[1]Locaux!$A$10)+COUNTIF(AI552,[1]Locaux!$A$11)+COUNTIF(AI552,[1]Locaux!$A$12)+COUNTIF(AI552,[1]Locaux!$A$15)+COUNTIF(AI552,[1]Locaux!$A$16)+COUNTIF(AI552,[1]Locaux!$A$17))/(COUNTIF(AH552,"*")+COUNTIF(AL552,"*")+COUNTIF(AN552,"*")),"0")</f>
        <v>0</v>
      </c>
      <c r="AP552" s="15"/>
      <c r="AQ552" s="14"/>
      <c r="AR552" s="14"/>
      <c r="AS552" s="14"/>
      <c r="AT552" s="14"/>
      <c r="AU552" s="14"/>
      <c r="AV552" s="14"/>
      <c r="AW552" s="14" t="s">
        <v>3</v>
      </c>
      <c r="AX552" s="40">
        <f>IFERROR((COUNTIF(AR552,[1]Locaux!$A$8)+COUNTIF(AR552,[1]Locaux!$A$9)+COUNTIF(AR552,[1]Locaux!$A$10)+COUNTIF(AR552,[1]Locaux!$A$11)+COUNTIF(AR552,[1]Locaux!$A$12)+COUNTIF(AR552,[1]Locaux!$A$15)+COUNTIF(AR552,[1]Locaux!$A$16)+COUNTIF(AR552,[1]Locaux!$A$17))/(COUNTIF(AQ552,"*")+COUNTIF(AU552,"*")+COUNTIF(AW552,"*")),"0")</f>
        <v>0</v>
      </c>
      <c r="AY552" s="14"/>
      <c r="AZ552" s="14"/>
      <c r="BA552" s="14"/>
      <c r="BB552" s="14"/>
      <c r="BC552" s="14"/>
      <c r="BD552" s="14"/>
      <c r="BE552" s="14"/>
      <c r="BF552" s="14" t="s">
        <v>3</v>
      </c>
      <c r="BG552" s="40">
        <f>IFERROR((COUNTIF(BA552,[1]Locaux!$A$8)+COUNTIF(BA552,[1]Locaux!$A$9)+COUNTIF(BA552,[1]Locaux!$A$10)+COUNTIF(BA552,[1]Locaux!$A$11)+COUNTIF(BA552,[1]Locaux!$A$12)+COUNTIF(BA552,[1]Locaux!$A$15)+COUNTIF(BA552,[1]Locaux!$A$16)+COUNTIF(BA552,[1]Locaux!$A$17))/(COUNTIF(AZ552,"*")+COUNTIF(BD552,"*")+COUNTIF(BF552,"*")),"0")</f>
        <v>0</v>
      </c>
      <c r="BH552" s="15"/>
      <c r="BI552" s="14"/>
      <c r="BJ552" s="14"/>
      <c r="BK552" s="14"/>
      <c r="BL552" s="14"/>
      <c r="BM552" s="14"/>
      <c r="BN552" s="14"/>
      <c r="BO552" s="14" t="s">
        <v>3</v>
      </c>
      <c r="BP552" s="40">
        <f>IFERROR((COUNTIF(BJ552,[1]Locaux!$A$8)+COUNTIF(BJ552,[1]Locaux!$A$9)+COUNTIF(BJ552,[1]Locaux!$A$10)+COUNTIF(BJ552,[1]Locaux!$A$11)+COUNTIF(BJ552,[1]Locaux!$A$12)+COUNTIF(BJ552,[1]Locaux!$A$15)+COUNTIF(BJ552,[1]Locaux!$A$16)+COUNTIF(BJ552,[1]Locaux!$A$17))/(COUNTIF(BI552,"*")+COUNTIF(BM552,"*")+COUNTIF(BO552,"*")),"0")</f>
        <v>0</v>
      </c>
      <c r="BQ552" s="15"/>
      <c r="BR552" s="14"/>
      <c r="BS552" s="14"/>
      <c r="BT552" s="14"/>
      <c r="BU552" s="14"/>
      <c r="BV552" s="14"/>
      <c r="BW552" s="14"/>
      <c r="BX552" s="14" t="s">
        <v>3</v>
      </c>
      <c r="BY552" s="15"/>
      <c r="BZ552" s="14"/>
      <c r="CA552" s="14"/>
      <c r="CB552" s="14"/>
      <c r="CC552" s="14"/>
      <c r="CD552" s="14"/>
      <c r="CE552" s="14"/>
      <c r="CF552" s="14" t="s">
        <v>3</v>
      </c>
      <c r="CG552" s="15"/>
      <c r="CH552" s="14"/>
      <c r="CI552" s="14"/>
      <c r="CJ552" s="14"/>
      <c r="CK552" s="14"/>
      <c r="CL552" s="14"/>
      <c r="CM552" s="14"/>
      <c r="CN552" s="14" t="s">
        <v>3</v>
      </c>
      <c r="CO552" s="37" t="e">
        <f>OR(CR552&gt;1,CS552&gt;1,CT552&gt;1,CU552&gt;1,CV552&gt;1,CW552&gt;1,CX552&gt;1,CY552&gt;1,CZ552&gt;1,DA552&gt;1,DB552&gt;1,DC552&gt;1,#REF!&gt;1,#REF!&gt;1,#REF!&gt;1,#REF!&gt;1,#REF!&gt;1,#REF!&gt;1,#REF!&gt;1,#REF!&gt;1,#REF!&gt;1,#REF!&gt;1,#REF!&gt;1,#REF!&gt;1,#REF!&gt;1,#REF!&gt;1,#REF!&gt;1,#REF!&gt;1,#REF!&gt;1,#REF!&gt;1)</f>
        <v>#REF!</v>
      </c>
      <c r="CP552" s="36" t="b">
        <f>OR(DR552&gt;1,DS552&gt;1,DT552&gt;1,DU552&gt;1,DV552&gt;1,DW552&gt;1,DX552&gt;1,DY552&gt;1,DZ552&gt;1,EA552&gt;1,EB552&gt;1,EC552&gt;1,ED552&gt;1,EE552&gt;1,EF552&gt;1,EG552&gt;1,EH552&gt;1,EI552&gt;1,EJ552&gt;1,EK552&gt;1,EL552&gt;1,EM552&gt;1,EN552&gt;1,EO552&gt;1,EP552&gt;1,EQ552&gt;1,ER552&gt;1,ES552&gt;1,ET552&gt;1,EU552&gt;1,EV552&gt;1,EW552&gt;1,EX552&gt;1,EY552&gt;1,EZ552&gt;1,FA552&gt;1,FB552&gt;1,FC552&gt;1,FD552&gt;1,FE552&gt;1)</f>
        <v>0</v>
      </c>
      <c r="CQ552" s="35"/>
      <c r="CR552" s="34">
        <f>COUNTIF($F552:$CN552,CR$101)</f>
        <v>0</v>
      </c>
      <c r="CS552" s="33">
        <f>COUNTIF($F552:$CN552,CS$101)</f>
        <v>0</v>
      </c>
      <c r="CT552" s="32">
        <f>COUNTIF($F552:$CN552,CT$101)</f>
        <v>0</v>
      </c>
      <c r="CU552" s="31">
        <f>COUNTIF($F552:$CN552,CU$101)</f>
        <v>0</v>
      </c>
      <c r="CV552" s="30">
        <f>COUNTIF($F552:$CN552,CV$101)</f>
        <v>0</v>
      </c>
      <c r="CW552" s="29">
        <f>COUNTIF($F552:$CN552,CW$101)</f>
        <v>0</v>
      </c>
      <c r="CX552" s="24">
        <f>COUNTIF($F552:$CN552,CX$101)</f>
        <v>0</v>
      </c>
      <c r="CY552" s="28">
        <f>COUNTIF($F552:$CN552,CY$101)</f>
        <v>0</v>
      </c>
      <c r="CZ552" s="27">
        <f>COUNTIF($F552:$CN552,CZ$101)</f>
        <v>0</v>
      </c>
      <c r="DA552" s="26">
        <f>COUNTIF($F552:$CN552,DA$101)</f>
        <v>0</v>
      </c>
      <c r="DB552" s="25">
        <f>COUNTIF($F552:$CN552,DB$101)</f>
        <v>0</v>
      </c>
      <c r="DC552" s="24">
        <f>COUNTIF($F552:$CN552,DC$101)</f>
        <v>0</v>
      </c>
      <c r="DD552" s="13"/>
      <c r="DE552" s="13"/>
      <c r="DF552" s="23"/>
      <c r="DG552" s="23"/>
      <c r="DH552" s="23"/>
      <c r="DI552" s="23"/>
      <c r="DJ552" s="23"/>
      <c r="DK552" s="23"/>
      <c r="DL552" s="23"/>
      <c r="DM552" s="23"/>
      <c r="DN552" s="23"/>
      <c r="DO552" s="23"/>
      <c r="DP552" s="22"/>
      <c r="DQ552" s="21"/>
      <c r="DR552" s="20">
        <f>COUNTIF($F552:$CN552,DR$101)</f>
        <v>0</v>
      </c>
      <c r="DS552" s="19">
        <f>COUNTIF($F552:$CN552,DS$101)</f>
        <v>0</v>
      </c>
      <c r="DT552" s="19">
        <f>COUNTIF($F552:$CN552,DT$101)</f>
        <v>0</v>
      </c>
      <c r="DU552" s="19">
        <f>COUNTIF($F552:$CN552,DU$101)</f>
        <v>0</v>
      </c>
      <c r="DV552" s="19">
        <f>COUNTIF($F552:$CN552,DV$101)</f>
        <v>0</v>
      </c>
      <c r="DW552" s="19">
        <f>COUNTIF($F552:$CN552,DW$101)</f>
        <v>0</v>
      </c>
      <c r="DX552" s="19">
        <f>COUNTIF($F552:$CN552,DX$101)</f>
        <v>0</v>
      </c>
      <c r="DY552" s="19">
        <f>COUNTIF($F552:$CN552,DY$101)</f>
        <v>0</v>
      </c>
      <c r="DZ552" s="19">
        <f>COUNTIF($F552:$CN552,DZ$101)</f>
        <v>0</v>
      </c>
      <c r="EA552" s="19">
        <f>COUNTIF($F552:$CN552,EA$101)</f>
        <v>0</v>
      </c>
      <c r="EB552" s="19">
        <f>COUNTIF($F552:$CN552,EB$101)</f>
        <v>0</v>
      </c>
      <c r="EC552" s="19">
        <f>COUNTIF($F552:$CN552,EC$101)</f>
        <v>0</v>
      </c>
      <c r="ED552" s="19">
        <f>COUNTIF($F552:$CN552,ED$101)</f>
        <v>0</v>
      </c>
      <c r="EE552" s="19">
        <f>COUNTIF($F552:$CN552,EE$101)</f>
        <v>0</v>
      </c>
      <c r="EF552" s="19">
        <f>COUNTIF($F552:$CN552,EF$101)</f>
        <v>0</v>
      </c>
      <c r="EG552" s="19">
        <f>COUNTIF($F552:$CN552,EG$101)</f>
        <v>0</v>
      </c>
      <c r="EH552" s="19">
        <f>COUNTIF($F552:$CN552,EH$101)</f>
        <v>0</v>
      </c>
      <c r="EI552" s="19">
        <f>COUNTIF($F552:$CN552,EI$101)</f>
        <v>0</v>
      </c>
      <c r="EJ552" s="19">
        <f>COUNTIF($F552:$CN552,EJ$101)</f>
        <v>0</v>
      </c>
      <c r="EK552" s="19">
        <f>COUNTIF($F552:$CN552,EK$101)</f>
        <v>0</v>
      </c>
      <c r="EL552" s="19">
        <f>COUNTIF($F552:$CN552,EL$101)</f>
        <v>0</v>
      </c>
      <c r="EM552" s="19">
        <f>COUNTIF($F552:$CN552,EM$101)</f>
        <v>0</v>
      </c>
      <c r="EN552" s="19">
        <f>COUNTIF($F552:$CN552,EN$101)</f>
        <v>0</v>
      </c>
      <c r="EO552" s="19">
        <f>COUNTIF($F552:$CN552,EO$101)</f>
        <v>0</v>
      </c>
      <c r="EP552" s="19">
        <f>COUNTIF($F552:$CN552,EP$101)</f>
        <v>0</v>
      </c>
      <c r="EQ552" s="19">
        <f>COUNTIF($F552:$CN552,EQ$101)</f>
        <v>0</v>
      </c>
      <c r="ER552" s="19">
        <f>COUNTIF($F552:$CN552,ER$101)</f>
        <v>0</v>
      </c>
      <c r="ES552" s="19">
        <f>COUNTIF($F552:$CN552,ES$101)</f>
        <v>0</v>
      </c>
      <c r="ET552" s="19">
        <f>COUNTIF($F552:$CN552,ET$101)</f>
        <v>0</v>
      </c>
      <c r="EU552" s="19">
        <f>COUNTIF($F552:$CN552,EU$101)</f>
        <v>0</v>
      </c>
      <c r="EV552" s="19">
        <f>COUNTIF($F552:$CN552,EV$101)</f>
        <v>0</v>
      </c>
      <c r="EW552" s="19">
        <f>COUNTIF($F552:$CN552,EW$101)</f>
        <v>0</v>
      </c>
      <c r="EX552" s="19">
        <f>COUNTIF($F552:$CN552,EX$101)</f>
        <v>0</v>
      </c>
      <c r="EY552" s="19">
        <f>COUNTIF($F552:$CN552,EY$101)</f>
        <v>0</v>
      </c>
      <c r="EZ552" s="19">
        <f>COUNTIF($F552:$CN552,EZ$101)</f>
        <v>0</v>
      </c>
      <c r="FA552" s="19">
        <f>COUNTIF($F552:$CN552,FA$101)</f>
        <v>0</v>
      </c>
      <c r="FB552" s="19">
        <f>COUNTIF($F552:$CN552,FB$101)</f>
        <v>0</v>
      </c>
      <c r="FC552" s="19">
        <f>COUNTIF($F552:$CN552,FC$101)</f>
        <v>0</v>
      </c>
      <c r="FD552" s="19">
        <f>COUNTIF($F552:$CN552,FD$101)</f>
        <v>0</v>
      </c>
      <c r="FE552" s="19">
        <f>COUNTIF($F552:$CN552,FE$101)</f>
        <v>0</v>
      </c>
    </row>
    <row r="553" spans="1:161" ht="13.5" thickBot="1" x14ac:dyDescent="0.25">
      <c r="A553" s="12"/>
      <c r="B553" s="11"/>
      <c r="C553" s="11"/>
      <c r="D553" s="11"/>
      <c r="E553" s="10"/>
      <c r="F553" s="9"/>
      <c r="G553" s="8"/>
      <c r="H553" s="8"/>
      <c r="I553" s="8"/>
      <c r="J553" s="8"/>
      <c r="K553" s="8"/>
      <c r="L553" s="8"/>
      <c r="M553" s="8" t="s">
        <v>3</v>
      </c>
      <c r="N553" s="40">
        <f>IFERROR((COUNTIF(H553,[1]Locaux!$A$8)+COUNTIF(H553,[1]Locaux!$A$9)+COUNTIF(H553,[1]Locaux!$A$10)+COUNTIF(H553,[1]Locaux!$A$11)+COUNTIF(H553,[1]Locaux!$A$12)+COUNTIF(H553,[1]Locaux!$A$15)+COUNTIF(H553,[1]Locaux!$A$16)+COUNTIF(H553,[1]Locaux!$A$17))/(COUNTIF(G553,"*")+COUNTIF(K553,"*")+COUNTIF(M553,"*")),"0")</f>
        <v>0</v>
      </c>
      <c r="O553" s="9"/>
      <c r="P553" s="8"/>
      <c r="Q553" s="8"/>
      <c r="R553" s="8"/>
      <c r="S553" s="8"/>
      <c r="T553" s="8"/>
      <c r="U553" s="8"/>
      <c r="V553" s="8" t="s">
        <v>3</v>
      </c>
      <c r="W553" s="40">
        <f>IFERROR((COUNTIF(Q553,[1]Locaux!$A$8)+COUNTIF(Q553,[1]Locaux!$A$9)+COUNTIF(Q553,[1]Locaux!$A$10)+COUNTIF(Q553,[1]Locaux!$A$11)+COUNTIF(Q553,[1]Locaux!$A$12)+COUNTIF(Q553,[1]Locaux!$A$15)+COUNTIF(Q553,[1]Locaux!$A$16)+COUNTIF(Q553,[1]Locaux!$A$17))/(COUNTIF(P553,"*")+COUNTIF(T553,"*")+COUNTIF(V553,"*")),"0")</f>
        <v>0</v>
      </c>
      <c r="X553" s="9"/>
      <c r="Y553" s="8"/>
      <c r="Z553" s="8"/>
      <c r="AA553" s="8"/>
      <c r="AB553" s="8"/>
      <c r="AC553" s="8"/>
      <c r="AD553" s="8"/>
      <c r="AE553" s="8" t="s">
        <v>3</v>
      </c>
      <c r="AF553" s="40">
        <f>IFERROR((COUNTIF(Z553,[1]Locaux!$A$8)+COUNTIF(Z553,[1]Locaux!$A$9)+COUNTIF(Z553,[1]Locaux!$A$10)+COUNTIF(Z553,[1]Locaux!$A$11)+COUNTIF(Z553,[1]Locaux!$A$12)+COUNTIF(Z553,[1]Locaux!$A$15)+COUNTIF(Z553,[1]Locaux!$A$16)+COUNTIF(Z553,[1]Locaux!$A$17))/(COUNTIF(Y553,"*")+COUNTIF(AC553,"*")+COUNTIF(AE553,"*")),"0")</f>
        <v>0</v>
      </c>
      <c r="AG553" s="9"/>
      <c r="AH553" s="8"/>
      <c r="AI553" s="8"/>
      <c r="AJ553" s="8"/>
      <c r="AK553" s="8"/>
      <c r="AL553" s="8"/>
      <c r="AM553" s="8"/>
      <c r="AN553" s="8" t="s">
        <v>3</v>
      </c>
      <c r="AO553" s="40">
        <f>IFERROR((COUNTIF(AI553,[1]Locaux!$A$8)+COUNTIF(AI553,[1]Locaux!$A$9)+COUNTIF(AI553,[1]Locaux!$A$10)+COUNTIF(AI553,[1]Locaux!$A$11)+COUNTIF(AI553,[1]Locaux!$A$12)+COUNTIF(AI553,[1]Locaux!$A$15)+COUNTIF(AI553,[1]Locaux!$A$16)+COUNTIF(AI553,[1]Locaux!$A$17))/(COUNTIF(AH553,"*")+COUNTIF(AL553,"*")+COUNTIF(AN553,"*")),"0")</f>
        <v>0</v>
      </c>
      <c r="AP553" s="9"/>
      <c r="AQ553" s="8"/>
      <c r="AR553" s="8"/>
      <c r="AS553" s="8"/>
      <c r="AT553" s="8"/>
      <c r="AU553" s="8"/>
      <c r="AV553" s="8"/>
      <c r="AW553" s="8" t="s">
        <v>3</v>
      </c>
      <c r="AX553" s="40">
        <f>IFERROR((COUNTIF(AR553,[1]Locaux!$A$8)+COUNTIF(AR553,[1]Locaux!$A$9)+COUNTIF(AR553,[1]Locaux!$A$10)+COUNTIF(AR553,[1]Locaux!$A$11)+COUNTIF(AR553,[1]Locaux!$A$12)+COUNTIF(AR553,[1]Locaux!$A$15)+COUNTIF(AR553,[1]Locaux!$A$16)+COUNTIF(AR553,[1]Locaux!$A$17))/(COUNTIF(AQ553,"*")+COUNTIF(AU553,"*")+COUNTIF(AW553,"*")),"0")</f>
        <v>0</v>
      </c>
      <c r="AY553" s="8"/>
      <c r="AZ553" s="8"/>
      <c r="BA553" s="8"/>
      <c r="BB553" s="8"/>
      <c r="BC553" s="8"/>
      <c r="BD553" s="8"/>
      <c r="BE553" s="8"/>
      <c r="BF553" s="8" t="s">
        <v>3</v>
      </c>
      <c r="BG553" s="40">
        <f>IFERROR((COUNTIF(BA553,[1]Locaux!$A$8)+COUNTIF(BA553,[1]Locaux!$A$9)+COUNTIF(BA553,[1]Locaux!$A$10)+COUNTIF(BA553,[1]Locaux!$A$11)+COUNTIF(BA553,[1]Locaux!$A$12)+COUNTIF(BA553,[1]Locaux!$A$15)+COUNTIF(BA553,[1]Locaux!$A$16)+COUNTIF(BA553,[1]Locaux!$A$17))/(COUNTIF(AZ553,"*")+COUNTIF(BD553,"*")+COUNTIF(BF553,"*")),"0")</f>
        <v>0</v>
      </c>
      <c r="BH553" s="9"/>
      <c r="BI553" s="8"/>
      <c r="BJ553" s="8"/>
      <c r="BK553" s="8"/>
      <c r="BL553" s="8"/>
      <c r="BM553" s="8"/>
      <c r="BN553" s="8"/>
      <c r="BO553" s="8" t="s">
        <v>3</v>
      </c>
      <c r="BP553" s="40">
        <f>IFERROR((COUNTIF(BJ553,[1]Locaux!$A$8)+COUNTIF(BJ553,[1]Locaux!$A$9)+COUNTIF(BJ553,[1]Locaux!$A$10)+COUNTIF(BJ553,[1]Locaux!$A$11)+COUNTIF(BJ553,[1]Locaux!$A$12)+COUNTIF(BJ553,[1]Locaux!$A$15)+COUNTIF(BJ553,[1]Locaux!$A$16)+COUNTIF(BJ553,[1]Locaux!$A$17))/(COUNTIF(BI553,"*")+COUNTIF(BM553,"*")+COUNTIF(BO553,"*")),"0")</f>
        <v>0</v>
      </c>
      <c r="BQ553" s="9"/>
      <c r="BR553" s="8"/>
      <c r="BS553" s="8"/>
      <c r="BT553" s="8"/>
      <c r="BU553" s="8"/>
      <c r="BV553" s="8"/>
      <c r="BW553" s="8"/>
      <c r="BX553" s="8" t="s">
        <v>3</v>
      </c>
      <c r="BY553" s="9"/>
      <c r="BZ553" s="8"/>
      <c r="CA553" s="8"/>
      <c r="CB553" s="8"/>
      <c r="CC553" s="8"/>
      <c r="CD553" s="8"/>
      <c r="CE553" s="8"/>
      <c r="CF553" s="8" t="s">
        <v>3</v>
      </c>
      <c r="CG553" s="9"/>
      <c r="CH553" s="8"/>
      <c r="CI553" s="8"/>
      <c r="CJ553" s="8"/>
      <c r="CK553" s="8"/>
      <c r="CL553" s="8"/>
      <c r="CM553" s="8"/>
      <c r="CN553" s="8" t="s">
        <v>3</v>
      </c>
      <c r="CO553" s="37" t="e">
        <f>OR(CR553&gt;1,CS553&gt;1,CT553&gt;1,CU553&gt;1,CV553&gt;1,CW553&gt;1,CX553&gt;1,CY553&gt;1,CZ553&gt;1,DA553&gt;1,DB553&gt;1,DC553&gt;1,#REF!&gt;1,#REF!&gt;1,#REF!&gt;1,#REF!&gt;1,#REF!&gt;1,#REF!&gt;1,#REF!&gt;1,#REF!&gt;1,#REF!&gt;1,#REF!&gt;1,#REF!&gt;1,#REF!&gt;1,#REF!&gt;1,#REF!&gt;1,#REF!&gt;1,#REF!&gt;1,#REF!&gt;1,#REF!&gt;1)</f>
        <v>#REF!</v>
      </c>
      <c r="CP553" s="36" t="b">
        <f>OR(DR553&gt;1,DS553&gt;1,DT553&gt;1,DU553&gt;1,DV553&gt;1,DW553&gt;1,DX553&gt;1,DY553&gt;1,DZ553&gt;1,EA553&gt;1,EB553&gt;1,EC553&gt;1,ED553&gt;1,EE553&gt;1,EF553&gt;1,EG553&gt;1,EH553&gt;1,EI553&gt;1,EJ553&gt;1,EK553&gt;1,EL553&gt;1,EM553&gt;1,EN553&gt;1,EO553&gt;1,EP553&gt;1,EQ553&gt;1,ER553&gt;1,ES553&gt;1,ET553&gt;1,EU553&gt;1,EV553&gt;1,EW553&gt;1,EX553&gt;1,EY553&gt;1,EZ553&gt;1,FA553&gt;1,FB553&gt;1,FC553&gt;1,FD553&gt;1,FE553&gt;1)</f>
        <v>0</v>
      </c>
      <c r="CQ553" s="35"/>
      <c r="CR553" s="34">
        <f>COUNTIF($F553:$CN553,CR$101)</f>
        <v>0</v>
      </c>
      <c r="CS553" s="33">
        <f>COUNTIF($F553:$CN553,CS$101)</f>
        <v>0</v>
      </c>
      <c r="CT553" s="32">
        <f>COUNTIF($F553:$CN553,CT$101)</f>
        <v>0</v>
      </c>
      <c r="CU553" s="31">
        <f>COUNTIF($F553:$CN553,CU$101)</f>
        <v>0</v>
      </c>
      <c r="CV553" s="30">
        <f>COUNTIF($F553:$CN553,CV$101)</f>
        <v>0</v>
      </c>
      <c r="CW553" s="29">
        <f>COUNTIF($F553:$CN553,CW$101)</f>
        <v>0</v>
      </c>
      <c r="CX553" s="24">
        <f>COUNTIF($F553:$CN553,CX$101)</f>
        <v>0</v>
      </c>
      <c r="CY553" s="28">
        <f>COUNTIF($F553:$CN553,CY$101)</f>
        <v>0</v>
      </c>
      <c r="CZ553" s="27">
        <f>COUNTIF($F553:$CN553,CZ$101)</f>
        <v>0</v>
      </c>
      <c r="DA553" s="26">
        <f>COUNTIF($F553:$CN553,DA$101)</f>
        <v>0</v>
      </c>
      <c r="DB553" s="25">
        <f>COUNTIF($F553:$CN553,DB$101)</f>
        <v>0</v>
      </c>
      <c r="DC553" s="24">
        <f>COUNTIF($F553:$CN553,DC$101)</f>
        <v>0</v>
      </c>
      <c r="DD553" s="13"/>
      <c r="DE553" s="13"/>
      <c r="DF553" s="23"/>
      <c r="DG553" s="23"/>
      <c r="DH553" s="23"/>
      <c r="DI553" s="23"/>
      <c r="DJ553" s="23"/>
      <c r="DK553" s="23"/>
      <c r="DL553" s="23"/>
      <c r="DM553" s="23"/>
      <c r="DN553" s="23"/>
      <c r="DO553" s="23"/>
      <c r="DP553" s="22"/>
      <c r="DQ553" s="21"/>
      <c r="DR553" s="20">
        <f>COUNTIF($F553:$CN553,DR$101)</f>
        <v>0</v>
      </c>
      <c r="DS553" s="19">
        <f>COUNTIF($F553:$CN553,DS$101)</f>
        <v>0</v>
      </c>
      <c r="DT553" s="19">
        <f>COUNTIF($F553:$CN553,DT$101)</f>
        <v>0</v>
      </c>
      <c r="DU553" s="19">
        <f>COUNTIF($F553:$CN553,DU$101)</f>
        <v>0</v>
      </c>
      <c r="DV553" s="19">
        <f>COUNTIF($F553:$CN553,DV$101)</f>
        <v>0</v>
      </c>
      <c r="DW553" s="19">
        <f>COUNTIF($F553:$CN553,DW$101)</f>
        <v>0</v>
      </c>
      <c r="DX553" s="19">
        <f>COUNTIF($F553:$CN553,DX$101)</f>
        <v>0</v>
      </c>
      <c r="DY553" s="19">
        <f>COUNTIF($F553:$CN553,DY$101)</f>
        <v>0</v>
      </c>
      <c r="DZ553" s="19">
        <f>COUNTIF($F553:$CN553,DZ$101)</f>
        <v>0</v>
      </c>
      <c r="EA553" s="19">
        <f>COUNTIF($F553:$CN553,EA$101)</f>
        <v>0</v>
      </c>
      <c r="EB553" s="19">
        <f>COUNTIF($F553:$CN553,EB$101)</f>
        <v>0</v>
      </c>
      <c r="EC553" s="19">
        <f>COUNTIF($F553:$CN553,EC$101)</f>
        <v>0</v>
      </c>
      <c r="ED553" s="19">
        <f>COUNTIF($F553:$CN553,ED$101)</f>
        <v>0</v>
      </c>
      <c r="EE553" s="19">
        <f>COUNTIF($F553:$CN553,EE$101)</f>
        <v>0</v>
      </c>
      <c r="EF553" s="19">
        <f>COUNTIF($F553:$CN553,EF$101)</f>
        <v>0</v>
      </c>
      <c r="EG553" s="19">
        <f>COUNTIF($F553:$CN553,EG$101)</f>
        <v>0</v>
      </c>
      <c r="EH553" s="19">
        <f>COUNTIF($F553:$CN553,EH$101)</f>
        <v>0</v>
      </c>
      <c r="EI553" s="19">
        <f>COUNTIF($F553:$CN553,EI$101)</f>
        <v>0</v>
      </c>
      <c r="EJ553" s="19">
        <f>COUNTIF($F553:$CN553,EJ$101)</f>
        <v>0</v>
      </c>
      <c r="EK553" s="19">
        <f>COUNTIF($F553:$CN553,EK$101)</f>
        <v>0</v>
      </c>
      <c r="EL553" s="19">
        <f>COUNTIF($F553:$CN553,EL$101)</f>
        <v>0</v>
      </c>
      <c r="EM553" s="19">
        <f>COUNTIF($F553:$CN553,EM$101)</f>
        <v>0</v>
      </c>
      <c r="EN553" s="19">
        <f>COUNTIF($F553:$CN553,EN$101)</f>
        <v>0</v>
      </c>
      <c r="EO553" s="19">
        <f>COUNTIF($F553:$CN553,EO$101)</f>
        <v>0</v>
      </c>
      <c r="EP553" s="19">
        <f>COUNTIF($F553:$CN553,EP$101)</f>
        <v>0</v>
      </c>
      <c r="EQ553" s="19">
        <f>COUNTIF($F553:$CN553,EQ$101)</f>
        <v>0</v>
      </c>
      <c r="ER553" s="19">
        <f>COUNTIF($F553:$CN553,ER$101)</f>
        <v>0</v>
      </c>
      <c r="ES553" s="19">
        <f>COUNTIF($F553:$CN553,ES$101)</f>
        <v>0</v>
      </c>
      <c r="ET553" s="19">
        <f>COUNTIF($F553:$CN553,ET$101)</f>
        <v>0</v>
      </c>
      <c r="EU553" s="19">
        <f>COUNTIF($F553:$CN553,EU$101)</f>
        <v>0</v>
      </c>
      <c r="EV553" s="19">
        <f>COUNTIF($F553:$CN553,EV$101)</f>
        <v>0</v>
      </c>
      <c r="EW553" s="19">
        <f>COUNTIF($F553:$CN553,EW$101)</f>
        <v>0</v>
      </c>
      <c r="EX553" s="19">
        <f>COUNTIF($F553:$CN553,EX$101)</f>
        <v>0</v>
      </c>
      <c r="EY553" s="19">
        <f>COUNTIF($F553:$CN553,EY$101)</f>
        <v>0</v>
      </c>
      <c r="EZ553" s="19">
        <f>COUNTIF($F553:$CN553,EZ$101)</f>
        <v>0</v>
      </c>
      <c r="FA553" s="19">
        <f>COUNTIF($F553:$CN553,FA$101)</f>
        <v>0</v>
      </c>
      <c r="FB553" s="19">
        <f>COUNTIF($F553:$CN553,FB$101)</f>
        <v>0</v>
      </c>
      <c r="FC553" s="19">
        <f>COUNTIF($F553:$CN553,FC$101)</f>
        <v>0</v>
      </c>
      <c r="FD553" s="19">
        <f>COUNTIF($F553:$CN553,FD$101)</f>
        <v>0</v>
      </c>
      <c r="FE553" s="19">
        <f>COUNTIF($F553:$CN553,FE$101)</f>
        <v>0</v>
      </c>
    </row>
    <row r="554" spans="1:161" x14ac:dyDescent="0.2">
      <c r="A554" s="18" t="str">
        <f>CHOOSE(WEEKDAY($E554),"Dimanche","Lundi","Mardi","Mercredi","Jeudi","Vendredi","")</f>
        <v>Vendredi</v>
      </c>
      <c r="B554" s="17"/>
      <c r="C554" s="17">
        <f>IF(M554&lt;&gt;"Cong. ",C552+1,C552+0)</f>
        <v>192</v>
      </c>
      <c r="D554" s="17">
        <f>IF(M554="",D552+1,D552+0)</f>
        <v>86</v>
      </c>
      <c r="E554" s="16">
        <v>44372</v>
      </c>
      <c r="F554" s="48"/>
      <c r="G554" s="47"/>
      <c r="H554" s="47"/>
      <c r="I554" s="47"/>
      <c r="J554" s="47"/>
      <c r="K554" s="47"/>
      <c r="L554" s="47"/>
      <c r="M554" s="47" t="s">
        <v>15</v>
      </c>
      <c r="N554" s="40">
        <f>IFERROR((COUNTIF(H554,[1]Locaux!$A$8)+COUNTIF(H554,[1]Locaux!$A$9)+COUNTIF(H554,[1]Locaux!$A$10)+COUNTIF(H554,[1]Locaux!$A$11)+COUNTIF(H554,[1]Locaux!$A$12)+COUNTIF(H554,[1]Locaux!$A$15)+COUNTIF(H554,[1]Locaux!$A$16)+COUNTIF(H554,[1]Locaux!$A$17))/(COUNTIF(G554,"*")+COUNTIF(K554,"*")+COUNTIF(M554,"*")),"0")</f>
        <v>0</v>
      </c>
      <c r="O554" s="48"/>
      <c r="P554" s="47"/>
      <c r="Q554" s="47"/>
      <c r="R554" s="47"/>
      <c r="S554" s="47"/>
      <c r="T554" s="47"/>
      <c r="U554" s="47"/>
      <c r="V554" s="47" t="s">
        <v>15</v>
      </c>
      <c r="W554" s="40">
        <f>IFERROR((COUNTIF(Q554,[1]Locaux!$A$8)+COUNTIF(Q554,[1]Locaux!$A$9)+COUNTIF(Q554,[1]Locaux!$A$10)+COUNTIF(Q554,[1]Locaux!$A$11)+COUNTIF(Q554,[1]Locaux!$A$12)+COUNTIF(Q554,[1]Locaux!$A$15)+COUNTIF(Q554,[1]Locaux!$A$16)+COUNTIF(Q554,[1]Locaux!$A$17))/(COUNTIF(P554,"*")+COUNTIF(T554,"*")+COUNTIF(V554,"*")),"0")</f>
        <v>0</v>
      </c>
      <c r="X554" s="48"/>
      <c r="Y554" s="47"/>
      <c r="Z554" s="47"/>
      <c r="AA554" s="47"/>
      <c r="AB554" s="47"/>
      <c r="AC554" s="47"/>
      <c r="AD554" s="47"/>
      <c r="AE554" s="47" t="s">
        <v>15</v>
      </c>
      <c r="AF554" s="40">
        <f>IFERROR((COUNTIF(Z554,[1]Locaux!$A$8)+COUNTIF(Z554,[1]Locaux!$A$9)+COUNTIF(Z554,[1]Locaux!$A$10)+COUNTIF(Z554,[1]Locaux!$A$11)+COUNTIF(Z554,[1]Locaux!$A$12)+COUNTIF(Z554,[1]Locaux!$A$15)+COUNTIF(Z554,[1]Locaux!$A$16)+COUNTIF(Z554,[1]Locaux!$A$17))/(COUNTIF(Y554,"*")+COUNTIF(AC554,"*")+COUNTIF(AE554,"*")),"0")</f>
        <v>0</v>
      </c>
      <c r="AG554" s="48"/>
      <c r="AH554" s="47"/>
      <c r="AI554" s="47"/>
      <c r="AJ554" s="47"/>
      <c r="AK554" s="47"/>
      <c r="AL554" s="47"/>
      <c r="AM554" s="47"/>
      <c r="AN554" s="47" t="s">
        <v>15</v>
      </c>
      <c r="AO554" s="40">
        <f>IFERROR((COUNTIF(AI554,[1]Locaux!$A$8)+COUNTIF(AI554,[1]Locaux!$A$9)+COUNTIF(AI554,[1]Locaux!$A$10)+COUNTIF(AI554,[1]Locaux!$A$11)+COUNTIF(AI554,[1]Locaux!$A$12)+COUNTIF(AI554,[1]Locaux!$A$15)+COUNTIF(AI554,[1]Locaux!$A$16)+COUNTIF(AI554,[1]Locaux!$A$17))/(COUNTIF(AH554,"*")+COUNTIF(AL554,"*")+COUNTIF(AN554,"*")),"0")</f>
        <v>0</v>
      </c>
      <c r="AP554" s="48"/>
      <c r="AQ554" s="47"/>
      <c r="AR554" s="47"/>
      <c r="AS554" s="47"/>
      <c r="AT554" s="47"/>
      <c r="AU554" s="47"/>
      <c r="AV554" s="47"/>
      <c r="AW554" s="47" t="s">
        <v>15</v>
      </c>
      <c r="AX554" s="40">
        <f>IFERROR((COUNTIF(AR554,[1]Locaux!$A$8)+COUNTIF(AR554,[1]Locaux!$A$9)+COUNTIF(AR554,[1]Locaux!$A$10)+COUNTIF(AR554,[1]Locaux!$A$11)+COUNTIF(AR554,[1]Locaux!$A$12)+COUNTIF(AR554,[1]Locaux!$A$15)+COUNTIF(AR554,[1]Locaux!$A$16)+COUNTIF(AR554,[1]Locaux!$A$17))/(COUNTIF(AQ554,"*")+COUNTIF(AU554,"*")+COUNTIF(AW554,"*")),"0")</f>
        <v>0</v>
      </c>
      <c r="AY554" s="47"/>
      <c r="AZ554" s="47"/>
      <c r="BA554" s="47"/>
      <c r="BB554" s="47"/>
      <c r="BC554" s="47"/>
      <c r="BD554" s="47"/>
      <c r="BE554" s="47"/>
      <c r="BF554" s="47" t="s">
        <v>15</v>
      </c>
      <c r="BG554" s="40">
        <f>IFERROR((COUNTIF(BA554,[1]Locaux!$A$8)+COUNTIF(BA554,[1]Locaux!$A$9)+COUNTIF(BA554,[1]Locaux!$A$10)+COUNTIF(BA554,[1]Locaux!$A$11)+COUNTIF(BA554,[1]Locaux!$A$12)+COUNTIF(BA554,[1]Locaux!$A$15)+COUNTIF(BA554,[1]Locaux!$A$16)+COUNTIF(BA554,[1]Locaux!$A$17))/(COUNTIF(AZ554,"*")+COUNTIF(BD554,"*")+COUNTIF(BF554,"*")),"0")</f>
        <v>0</v>
      </c>
      <c r="BH554" s="48"/>
      <c r="BI554" s="47"/>
      <c r="BJ554" s="47"/>
      <c r="BK554" s="47"/>
      <c r="BL554" s="47"/>
      <c r="BM554" s="47"/>
      <c r="BN554" s="47"/>
      <c r="BO554" s="47" t="s">
        <v>15</v>
      </c>
      <c r="BP554" s="40">
        <f>IFERROR((COUNTIF(BJ554,[1]Locaux!$A$8)+COUNTIF(BJ554,[1]Locaux!$A$9)+COUNTIF(BJ554,[1]Locaux!$A$10)+COUNTIF(BJ554,[1]Locaux!$A$11)+COUNTIF(BJ554,[1]Locaux!$A$12)+COUNTIF(BJ554,[1]Locaux!$A$15)+COUNTIF(BJ554,[1]Locaux!$A$16)+COUNTIF(BJ554,[1]Locaux!$A$17))/(COUNTIF(BI554,"*")+COUNTIF(BM554,"*")+COUNTIF(BO554,"*")),"0")</f>
        <v>0</v>
      </c>
      <c r="BQ554" s="48"/>
      <c r="BR554" s="47"/>
      <c r="BS554" s="47"/>
      <c r="BT554" s="47"/>
      <c r="BU554" s="47"/>
      <c r="BV554" s="47"/>
      <c r="BW554" s="47"/>
      <c r="BX554" s="47" t="s">
        <v>15</v>
      </c>
      <c r="BY554" s="48"/>
      <c r="BZ554" s="47"/>
      <c r="CA554" s="47"/>
      <c r="CB554" s="47"/>
      <c r="CC554" s="47"/>
      <c r="CD554" s="47"/>
      <c r="CE554" s="47"/>
      <c r="CF554" s="47" t="s">
        <v>15</v>
      </c>
      <c r="CG554" s="48"/>
      <c r="CH554" s="47"/>
      <c r="CI554" s="47"/>
      <c r="CJ554" s="47"/>
      <c r="CK554" s="47"/>
      <c r="CL554" s="47"/>
      <c r="CM554" s="47"/>
      <c r="CN554" s="47" t="s">
        <v>15</v>
      </c>
      <c r="CO554" s="37" t="e">
        <f>OR(CR554&gt;1,CS554&gt;1,CT554&gt;1,CU554&gt;1,CV554&gt;1,CW554&gt;1,CX554&gt;1,CY554&gt;1,CZ554&gt;1,DA554&gt;1,DB554&gt;1,DC554&gt;1,#REF!&gt;1,#REF!&gt;1,#REF!&gt;1,#REF!&gt;1,#REF!&gt;1,#REF!&gt;1,#REF!&gt;1,#REF!&gt;1,#REF!&gt;1,#REF!&gt;1,#REF!&gt;1,#REF!&gt;1,#REF!&gt;1,#REF!&gt;1,#REF!&gt;1,#REF!&gt;1,#REF!&gt;1,#REF!&gt;1)</f>
        <v>#REF!</v>
      </c>
      <c r="CP554" s="36" t="b">
        <f>OR(DR554&gt;1,DS554&gt;1,DT554&gt;1,DU554&gt;1,DV554&gt;1,DW554&gt;1,DX554&gt;1,DY554&gt;1,DZ554&gt;1,EA554&gt;1,EB554&gt;1,EC554&gt;1,ED554&gt;1,EE554&gt;1,EF554&gt;1,EG554&gt;1,EH554&gt;1,EI554&gt;1,EJ554&gt;1,EK554&gt;1,EL554&gt;1,EM554&gt;1,EN554&gt;1,EO554&gt;1,EP554&gt;1,EQ554&gt;1,ER554&gt;1,ES554&gt;1,ET554&gt;1,EU554&gt;1,EV554&gt;1,EW554&gt;1,EX554&gt;1,EY554&gt;1,EZ554&gt;1,FA554&gt;1,FB554&gt;1,FC554&gt;1,FD554&gt;1,FE554&gt;1)</f>
        <v>0</v>
      </c>
      <c r="CQ554" s="35"/>
      <c r="CR554" s="34">
        <f>COUNTIF($F554:$CN554,CR$101)</f>
        <v>0</v>
      </c>
      <c r="CS554" s="33">
        <f>COUNTIF($F554:$CN554,CS$101)</f>
        <v>0</v>
      </c>
      <c r="CT554" s="32">
        <f>COUNTIF($F554:$CN554,CT$101)</f>
        <v>0</v>
      </c>
      <c r="CU554" s="31">
        <f>COUNTIF($F554:$CN554,CU$101)</f>
        <v>0</v>
      </c>
      <c r="CV554" s="30">
        <f>COUNTIF($F554:$CN554,CV$101)</f>
        <v>0</v>
      </c>
      <c r="CW554" s="29">
        <f>COUNTIF($F554:$CN554,CW$101)</f>
        <v>0</v>
      </c>
      <c r="CX554" s="24">
        <f>COUNTIF($F554:$CN554,CX$101)</f>
        <v>0</v>
      </c>
      <c r="CY554" s="28">
        <f>COUNTIF($F554:$CN554,CY$101)</f>
        <v>0</v>
      </c>
      <c r="CZ554" s="27">
        <f>COUNTIF($F554:$CN554,CZ$101)</f>
        <v>0</v>
      </c>
      <c r="DA554" s="26">
        <f>COUNTIF($F554:$CN554,DA$101)</f>
        <v>0</v>
      </c>
      <c r="DB554" s="25">
        <f>COUNTIF($F554:$CN554,DB$101)</f>
        <v>0</v>
      </c>
      <c r="DC554" s="24">
        <f>COUNTIF($F554:$CN554,DC$101)</f>
        <v>0</v>
      </c>
      <c r="DD554" s="13"/>
      <c r="DE554" s="13"/>
      <c r="DF554" s="23"/>
      <c r="DG554" s="23"/>
      <c r="DH554" s="23"/>
      <c r="DI554" s="23"/>
      <c r="DJ554" s="23"/>
      <c r="DK554" s="23"/>
      <c r="DL554" s="23"/>
      <c r="DM554" s="23"/>
      <c r="DN554" s="23"/>
      <c r="DO554" s="23"/>
      <c r="DP554" s="22"/>
      <c r="DQ554" s="21"/>
      <c r="DR554" s="20">
        <f>COUNTIF($F554:$CN554,DR$101)</f>
        <v>0</v>
      </c>
      <c r="DS554" s="19">
        <f>COUNTIF($F554:$CN554,DS$101)</f>
        <v>0</v>
      </c>
      <c r="DT554" s="19">
        <f>COUNTIF($F554:$CN554,DT$101)</f>
        <v>0</v>
      </c>
      <c r="DU554" s="19">
        <f>COUNTIF($F554:$CN554,DU$101)</f>
        <v>0</v>
      </c>
      <c r="DV554" s="19">
        <f>COUNTIF($F554:$CN554,DV$101)</f>
        <v>0</v>
      </c>
      <c r="DW554" s="19">
        <f>COUNTIF($F554:$CN554,DW$101)</f>
        <v>0</v>
      </c>
      <c r="DX554" s="19">
        <f>COUNTIF($F554:$CN554,DX$101)</f>
        <v>0</v>
      </c>
      <c r="DY554" s="19">
        <f>COUNTIF($F554:$CN554,DY$101)</f>
        <v>0</v>
      </c>
      <c r="DZ554" s="19">
        <f>COUNTIF($F554:$CN554,DZ$101)</f>
        <v>0</v>
      </c>
      <c r="EA554" s="19">
        <f>COUNTIF($F554:$CN554,EA$101)</f>
        <v>0</v>
      </c>
      <c r="EB554" s="19">
        <f>COUNTIF($F554:$CN554,EB$101)</f>
        <v>0</v>
      </c>
      <c r="EC554" s="19">
        <f>COUNTIF($F554:$CN554,EC$101)</f>
        <v>0</v>
      </c>
      <c r="ED554" s="19">
        <f>COUNTIF($F554:$CN554,ED$101)</f>
        <v>0</v>
      </c>
      <c r="EE554" s="19">
        <f>COUNTIF($F554:$CN554,EE$101)</f>
        <v>0</v>
      </c>
      <c r="EF554" s="19">
        <f>COUNTIF($F554:$CN554,EF$101)</f>
        <v>0</v>
      </c>
      <c r="EG554" s="19">
        <f>COUNTIF($F554:$CN554,EG$101)</f>
        <v>0</v>
      </c>
      <c r="EH554" s="19">
        <f>COUNTIF($F554:$CN554,EH$101)</f>
        <v>0</v>
      </c>
      <c r="EI554" s="19">
        <f>COUNTIF($F554:$CN554,EI$101)</f>
        <v>0</v>
      </c>
      <c r="EJ554" s="19">
        <f>COUNTIF($F554:$CN554,EJ$101)</f>
        <v>0</v>
      </c>
      <c r="EK554" s="19">
        <f>COUNTIF($F554:$CN554,EK$101)</f>
        <v>0</v>
      </c>
      <c r="EL554" s="19">
        <f>COUNTIF($F554:$CN554,EL$101)</f>
        <v>0</v>
      </c>
      <c r="EM554" s="19">
        <f>COUNTIF($F554:$CN554,EM$101)</f>
        <v>0</v>
      </c>
      <c r="EN554" s="19">
        <f>COUNTIF($F554:$CN554,EN$101)</f>
        <v>0</v>
      </c>
      <c r="EO554" s="19">
        <f>COUNTIF($F554:$CN554,EO$101)</f>
        <v>0</v>
      </c>
      <c r="EP554" s="19">
        <f>COUNTIF($F554:$CN554,EP$101)</f>
        <v>0</v>
      </c>
      <c r="EQ554" s="19">
        <f>COUNTIF($F554:$CN554,EQ$101)</f>
        <v>0</v>
      </c>
      <c r="ER554" s="19">
        <f>COUNTIF($F554:$CN554,ER$101)</f>
        <v>0</v>
      </c>
      <c r="ES554" s="19">
        <f>COUNTIF($F554:$CN554,ES$101)</f>
        <v>0</v>
      </c>
      <c r="ET554" s="19">
        <f>COUNTIF($F554:$CN554,ET$101)</f>
        <v>0</v>
      </c>
      <c r="EU554" s="19">
        <f>COUNTIF($F554:$CN554,EU$101)</f>
        <v>0</v>
      </c>
      <c r="EV554" s="19">
        <f>COUNTIF($F554:$CN554,EV$101)</f>
        <v>0</v>
      </c>
      <c r="EW554" s="19">
        <f>COUNTIF($F554:$CN554,EW$101)</f>
        <v>0</v>
      </c>
      <c r="EX554" s="19">
        <f>COUNTIF($F554:$CN554,EX$101)</f>
        <v>0</v>
      </c>
      <c r="EY554" s="19">
        <f>COUNTIF($F554:$CN554,EY$101)</f>
        <v>0</v>
      </c>
      <c r="EZ554" s="19">
        <f>COUNTIF($F554:$CN554,EZ$101)</f>
        <v>0</v>
      </c>
      <c r="FA554" s="19">
        <f>COUNTIF($F554:$CN554,FA$101)</f>
        <v>0</v>
      </c>
      <c r="FB554" s="19">
        <f>COUNTIF($F554:$CN554,FB$101)</f>
        <v>0</v>
      </c>
      <c r="FC554" s="19">
        <f>COUNTIF($F554:$CN554,FC$101)</f>
        <v>0</v>
      </c>
      <c r="FD554" s="19">
        <f>COUNTIF($F554:$CN554,FD$101)</f>
        <v>0</v>
      </c>
      <c r="FE554" s="19">
        <f>COUNTIF($F554:$CN554,FE$101)</f>
        <v>0</v>
      </c>
    </row>
    <row r="555" spans="1:161" ht="13.5" thickBot="1" x14ac:dyDescent="0.25">
      <c r="A555" s="12"/>
      <c r="B555" s="11"/>
      <c r="C555" s="11"/>
      <c r="D555" s="11"/>
      <c r="E555" s="10"/>
      <c r="F555" s="46"/>
      <c r="G555" s="45"/>
      <c r="H555" s="45"/>
      <c r="I555" s="45"/>
      <c r="J555" s="45"/>
      <c r="K555" s="45"/>
      <c r="L555" s="45"/>
      <c r="M555" s="45" t="s">
        <v>15</v>
      </c>
      <c r="N555" s="40">
        <f>IFERROR((COUNTIF(H555,[1]Locaux!$A$8)+COUNTIF(H555,[1]Locaux!$A$9)+COUNTIF(H555,[1]Locaux!$A$10)+COUNTIF(H555,[1]Locaux!$A$11)+COUNTIF(H555,[1]Locaux!$A$12)+COUNTIF(H555,[1]Locaux!$A$15)+COUNTIF(H555,[1]Locaux!$A$16)+COUNTIF(H555,[1]Locaux!$A$17))/(COUNTIF(G555,"*")+COUNTIF(K555,"*")+COUNTIF(M555,"*")),"0")</f>
        <v>0</v>
      </c>
      <c r="O555" s="46"/>
      <c r="P555" s="45"/>
      <c r="Q555" s="45"/>
      <c r="R555" s="45"/>
      <c r="S555" s="45"/>
      <c r="T555" s="45"/>
      <c r="U555" s="45"/>
      <c r="V555" s="45" t="s">
        <v>15</v>
      </c>
      <c r="W555" s="40">
        <f>IFERROR((COUNTIF(Q555,[1]Locaux!$A$8)+COUNTIF(Q555,[1]Locaux!$A$9)+COUNTIF(Q555,[1]Locaux!$A$10)+COUNTIF(Q555,[1]Locaux!$A$11)+COUNTIF(Q555,[1]Locaux!$A$12)+COUNTIF(Q555,[1]Locaux!$A$15)+COUNTIF(Q555,[1]Locaux!$A$16)+COUNTIF(Q555,[1]Locaux!$A$17))/(COUNTIF(P555,"*")+COUNTIF(T555,"*")+COUNTIF(V555,"*")),"0")</f>
        <v>0</v>
      </c>
      <c r="X555" s="46"/>
      <c r="Y555" s="45"/>
      <c r="Z555" s="45"/>
      <c r="AA555" s="45"/>
      <c r="AB555" s="45"/>
      <c r="AC555" s="45"/>
      <c r="AD555" s="45"/>
      <c r="AE555" s="45" t="s">
        <v>15</v>
      </c>
      <c r="AF555" s="40">
        <f>IFERROR((COUNTIF(Z555,[1]Locaux!$A$8)+COUNTIF(Z555,[1]Locaux!$A$9)+COUNTIF(Z555,[1]Locaux!$A$10)+COUNTIF(Z555,[1]Locaux!$A$11)+COUNTIF(Z555,[1]Locaux!$A$12)+COUNTIF(Z555,[1]Locaux!$A$15)+COUNTIF(Z555,[1]Locaux!$A$16)+COUNTIF(Z555,[1]Locaux!$A$17))/(COUNTIF(Y555,"*")+COUNTIF(AC555,"*")+COUNTIF(AE555,"*")),"0")</f>
        <v>0</v>
      </c>
      <c r="AG555" s="46"/>
      <c r="AH555" s="45"/>
      <c r="AI555" s="45"/>
      <c r="AJ555" s="45"/>
      <c r="AK555" s="45"/>
      <c r="AL555" s="45"/>
      <c r="AM555" s="45"/>
      <c r="AN555" s="45" t="s">
        <v>15</v>
      </c>
      <c r="AO555" s="40">
        <f>IFERROR((COUNTIF(AI555,[1]Locaux!$A$8)+COUNTIF(AI555,[1]Locaux!$A$9)+COUNTIF(AI555,[1]Locaux!$A$10)+COUNTIF(AI555,[1]Locaux!$A$11)+COUNTIF(AI555,[1]Locaux!$A$12)+COUNTIF(AI555,[1]Locaux!$A$15)+COUNTIF(AI555,[1]Locaux!$A$16)+COUNTIF(AI555,[1]Locaux!$A$17))/(COUNTIF(AH555,"*")+COUNTIF(AL555,"*")+COUNTIF(AN555,"*")),"0")</f>
        <v>0</v>
      </c>
      <c r="AP555" s="46"/>
      <c r="AQ555" s="45"/>
      <c r="AR555" s="45"/>
      <c r="AS555" s="45"/>
      <c r="AT555" s="45"/>
      <c r="AU555" s="45"/>
      <c r="AV555" s="45"/>
      <c r="AW555" s="45" t="s">
        <v>15</v>
      </c>
      <c r="AX555" s="40">
        <f>IFERROR((COUNTIF(AR555,[1]Locaux!$A$8)+COUNTIF(AR555,[1]Locaux!$A$9)+COUNTIF(AR555,[1]Locaux!$A$10)+COUNTIF(AR555,[1]Locaux!$A$11)+COUNTIF(AR555,[1]Locaux!$A$12)+COUNTIF(AR555,[1]Locaux!$A$15)+COUNTIF(AR555,[1]Locaux!$A$16)+COUNTIF(AR555,[1]Locaux!$A$17))/(COUNTIF(AQ555,"*")+COUNTIF(AU555,"*")+COUNTIF(AW555,"*")),"0")</f>
        <v>0</v>
      </c>
      <c r="AY555" s="45"/>
      <c r="AZ555" s="45"/>
      <c r="BA555" s="45"/>
      <c r="BB555" s="45"/>
      <c r="BC555" s="45"/>
      <c r="BD555" s="45"/>
      <c r="BE555" s="45"/>
      <c r="BF555" s="45" t="s">
        <v>15</v>
      </c>
      <c r="BG555" s="40">
        <f>IFERROR((COUNTIF(BA555,[1]Locaux!$A$8)+COUNTIF(BA555,[1]Locaux!$A$9)+COUNTIF(BA555,[1]Locaux!$A$10)+COUNTIF(BA555,[1]Locaux!$A$11)+COUNTIF(BA555,[1]Locaux!$A$12)+COUNTIF(BA555,[1]Locaux!$A$15)+COUNTIF(BA555,[1]Locaux!$A$16)+COUNTIF(BA555,[1]Locaux!$A$17))/(COUNTIF(AZ555,"*")+COUNTIF(BD555,"*")+COUNTIF(BF555,"*")),"0")</f>
        <v>0</v>
      </c>
      <c r="BH555" s="46"/>
      <c r="BI555" s="45"/>
      <c r="BJ555" s="45"/>
      <c r="BK555" s="45"/>
      <c r="BL555" s="45"/>
      <c r="BM555" s="45"/>
      <c r="BN555" s="45"/>
      <c r="BO555" s="45" t="s">
        <v>15</v>
      </c>
      <c r="BP555" s="40">
        <f>IFERROR((COUNTIF(BJ555,[1]Locaux!$A$8)+COUNTIF(BJ555,[1]Locaux!$A$9)+COUNTIF(BJ555,[1]Locaux!$A$10)+COUNTIF(BJ555,[1]Locaux!$A$11)+COUNTIF(BJ555,[1]Locaux!$A$12)+COUNTIF(BJ555,[1]Locaux!$A$15)+COUNTIF(BJ555,[1]Locaux!$A$16)+COUNTIF(BJ555,[1]Locaux!$A$17))/(COUNTIF(BI555,"*")+COUNTIF(BM555,"*")+COUNTIF(BO555,"*")),"0")</f>
        <v>0</v>
      </c>
      <c r="BQ555" s="46"/>
      <c r="BR555" s="45"/>
      <c r="BS555" s="45"/>
      <c r="BT555" s="45"/>
      <c r="BU555" s="45"/>
      <c r="BV555" s="45"/>
      <c r="BW555" s="45"/>
      <c r="BX555" s="45" t="s">
        <v>15</v>
      </c>
      <c r="BY555" s="46"/>
      <c r="BZ555" s="45"/>
      <c r="CA555" s="45"/>
      <c r="CB555" s="45"/>
      <c r="CC555" s="45"/>
      <c r="CD555" s="45"/>
      <c r="CE555" s="45"/>
      <c r="CF555" s="45" t="s">
        <v>15</v>
      </c>
      <c r="CG555" s="46"/>
      <c r="CH555" s="45"/>
      <c r="CI555" s="45"/>
      <c r="CJ555" s="45"/>
      <c r="CK555" s="45"/>
      <c r="CL555" s="45"/>
      <c r="CM555" s="45"/>
      <c r="CN555" s="45" t="s">
        <v>15</v>
      </c>
      <c r="CO555" s="37" t="e">
        <f>OR(CR555&gt;1,CS555&gt;1,CT555&gt;1,CU555&gt;1,CV555&gt;1,CW555&gt;1,CX555&gt;1,CY555&gt;1,CZ555&gt;1,DA555&gt;1,DB555&gt;1,DC555&gt;1,#REF!&gt;1,#REF!&gt;1,#REF!&gt;1,#REF!&gt;1,#REF!&gt;1,#REF!&gt;1,#REF!&gt;1,#REF!&gt;1,#REF!&gt;1,#REF!&gt;1,#REF!&gt;1,#REF!&gt;1,#REF!&gt;1,#REF!&gt;1,#REF!&gt;1,#REF!&gt;1,#REF!&gt;1,#REF!&gt;1)</f>
        <v>#REF!</v>
      </c>
      <c r="CP555" s="36" t="b">
        <f>OR(DR555&gt;1,DS555&gt;1,DT555&gt;1,DU555&gt;1,DV555&gt;1,DW555&gt;1,DX555&gt;1,DY555&gt;1,DZ555&gt;1,EA555&gt;1,EB555&gt;1,EC555&gt;1,ED555&gt;1,EE555&gt;1,EF555&gt;1,EG555&gt;1,EH555&gt;1,EI555&gt;1,EJ555&gt;1,EK555&gt;1,EL555&gt;1,EM555&gt;1,EN555&gt;1,EO555&gt;1,EP555&gt;1,EQ555&gt;1,ER555&gt;1,ES555&gt;1,ET555&gt;1,EU555&gt;1,EV555&gt;1,EW555&gt;1,EX555&gt;1,EY555&gt;1,EZ555&gt;1,FA555&gt;1,FB555&gt;1,FC555&gt;1,FD555&gt;1,FE555&gt;1)</f>
        <v>0</v>
      </c>
      <c r="CQ555" s="35"/>
      <c r="CR555" s="34">
        <f>COUNTIF($F555:$CN555,CR$101)</f>
        <v>0</v>
      </c>
      <c r="CS555" s="33">
        <f>COUNTIF($F555:$CN555,CS$101)</f>
        <v>0</v>
      </c>
      <c r="CT555" s="32">
        <f>COUNTIF($F555:$CN555,CT$101)</f>
        <v>0</v>
      </c>
      <c r="CU555" s="31">
        <f>COUNTIF($F555:$CN555,CU$101)</f>
        <v>0</v>
      </c>
      <c r="CV555" s="30">
        <f>COUNTIF($F555:$CN555,CV$101)</f>
        <v>0</v>
      </c>
      <c r="CW555" s="29">
        <f>COUNTIF($F555:$CN555,CW$101)</f>
        <v>0</v>
      </c>
      <c r="CX555" s="24">
        <f>COUNTIF($F555:$CN555,CX$101)</f>
        <v>0</v>
      </c>
      <c r="CY555" s="28">
        <f>COUNTIF($F555:$CN555,CY$101)</f>
        <v>0</v>
      </c>
      <c r="CZ555" s="27">
        <f>COUNTIF($F555:$CN555,CZ$101)</f>
        <v>0</v>
      </c>
      <c r="DA555" s="26">
        <f>COUNTIF($F555:$CN555,DA$101)</f>
        <v>0</v>
      </c>
      <c r="DB555" s="25">
        <f>COUNTIF($F555:$CN555,DB$101)</f>
        <v>0</v>
      </c>
      <c r="DC555" s="24">
        <f>COUNTIF($F555:$CN555,DC$101)</f>
        <v>0</v>
      </c>
      <c r="DD555" s="13"/>
      <c r="DE555" s="13"/>
      <c r="DF555" s="23"/>
      <c r="DG555" s="23"/>
      <c r="DH555" s="23"/>
      <c r="DI555" s="23"/>
      <c r="DJ555" s="23"/>
      <c r="DK555" s="23"/>
      <c r="DL555" s="23"/>
      <c r="DM555" s="23"/>
      <c r="DN555" s="23"/>
      <c r="DO555" s="23"/>
      <c r="DP555" s="22"/>
      <c r="DQ555" s="21"/>
      <c r="DR555" s="20">
        <f>COUNTIF($F555:$CN555,DR$101)</f>
        <v>0</v>
      </c>
      <c r="DS555" s="19">
        <f>COUNTIF($F555:$CN555,DS$101)</f>
        <v>0</v>
      </c>
      <c r="DT555" s="19">
        <f>COUNTIF($F555:$CN555,DT$101)</f>
        <v>0</v>
      </c>
      <c r="DU555" s="19">
        <f>COUNTIF($F555:$CN555,DU$101)</f>
        <v>0</v>
      </c>
      <c r="DV555" s="19">
        <f>COUNTIF($F555:$CN555,DV$101)</f>
        <v>0</v>
      </c>
      <c r="DW555" s="19">
        <f>COUNTIF($F555:$CN555,DW$101)</f>
        <v>0</v>
      </c>
      <c r="DX555" s="19">
        <f>COUNTIF($F555:$CN555,DX$101)</f>
        <v>0</v>
      </c>
      <c r="DY555" s="19">
        <f>COUNTIF($F555:$CN555,DY$101)</f>
        <v>0</v>
      </c>
      <c r="DZ555" s="19">
        <f>COUNTIF($F555:$CN555,DZ$101)</f>
        <v>0</v>
      </c>
      <c r="EA555" s="19">
        <f>COUNTIF($F555:$CN555,EA$101)</f>
        <v>0</v>
      </c>
      <c r="EB555" s="19">
        <f>COUNTIF($F555:$CN555,EB$101)</f>
        <v>0</v>
      </c>
      <c r="EC555" s="19">
        <f>COUNTIF($F555:$CN555,EC$101)</f>
        <v>0</v>
      </c>
      <c r="ED555" s="19">
        <f>COUNTIF($F555:$CN555,ED$101)</f>
        <v>0</v>
      </c>
      <c r="EE555" s="19">
        <f>COUNTIF($F555:$CN555,EE$101)</f>
        <v>0</v>
      </c>
      <c r="EF555" s="19">
        <f>COUNTIF($F555:$CN555,EF$101)</f>
        <v>0</v>
      </c>
      <c r="EG555" s="19">
        <f>COUNTIF($F555:$CN555,EG$101)</f>
        <v>0</v>
      </c>
      <c r="EH555" s="19">
        <f>COUNTIF($F555:$CN555,EH$101)</f>
        <v>0</v>
      </c>
      <c r="EI555" s="19">
        <f>COUNTIF($F555:$CN555,EI$101)</f>
        <v>0</v>
      </c>
      <c r="EJ555" s="19">
        <f>COUNTIF($F555:$CN555,EJ$101)</f>
        <v>0</v>
      </c>
      <c r="EK555" s="19">
        <f>COUNTIF($F555:$CN555,EK$101)</f>
        <v>0</v>
      </c>
      <c r="EL555" s="19">
        <f>COUNTIF($F555:$CN555,EL$101)</f>
        <v>0</v>
      </c>
      <c r="EM555" s="19">
        <f>COUNTIF($F555:$CN555,EM$101)</f>
        <v>0</v>
      </c>
      <c r="EN555" s="19">
        <f>COUNTIF($F555:$CN555,EN$101)</f>
        <v>0</v>
      </c>
      <c r="EO555" s="19">
        <f>COUNTIF($F555:$CN555,EO$101)</f>
        <v>0</v>
      </c>
      <c r="EP555" s="19">
        <f>COUNTIF($F555:$CN555,EP$101)</f>
        <v>0</v>
      </c>
      <c r="EQ555" s="19">
        <f>COUNTIF($F555:$CN555,EQ$101)</f>
        <v>0</v>
      </c>
      <c r="ER555" s="19">
        <f>COUNTIF($F555:$CN555,ER$101)</f>
        <v>0</v>
      </c>
      <c r="ES555" s="19">
        <f>COUNTIF($F555:$CN555,ES$101)</f>
        <v>0</v>
      </c>
      <c r="ET555" s="19">
        <f>COUNTIF($F555:$CN555,ET$101)</f>
        <v>0</v>
      </c>
      <c r="EU555" s="19">
        <f>COUNTIF($F555:$CN555,EU$101)</f>
        <v>0</v>
      </c>
      <c r="EV555" s="19">
        <f>COUNTIF($F555:$CN555,EV$101)</f>
        <v>0</v>
      </c>
      <c r="EW555" s="19">
        <f>COUNTIF($F555:$CN555,EW$101)</f>
        <v>0</v>
      </c>
      <c r="EX555" s="19">
        <f>COUNTIF($F555:$CN555,EX$101)</f>
        <v>0</v>
      </c>
      <c r="EY555" s="19">
        <f>COUNTIF($F555:$CN555,EY$101)</f>
        <v>0</v>
      </c>
      <c r="EZ555" s="19">
        <f>COUNTIF($F555:$CN555,EZ$101)</f>
        <v>0</v>
      </c>
      <c r="FA555" s="19">
        <f>COUNTIF($F555:$CN555,FA$101)</f>
        <v>0</v>
      </c>
      <c r="FB555" s="19">
        <f>COUNTIF($F555:$CN555,FB$101)</f>
        <v>0</v>
      </c>
      <c r="FC555" s="19">
        <f>COUNTIF($F555:$CN555,FC$101)</f>
        <v>0</v>
      </c>
      <c r="FD555" s="19">
        <f>COUNTIF($F555:$CN555,FD$101)</f>
        <v>0</v>
      </c>
      <c r="FE555" s="19">
        <f>COUNTIF($F555:$CN555,FE$101)</f>
        <v>0</v>
      </c>
    </row>
    <row r="556" spans="1:161" x14ac:dyDescent="0.2">
      <c r="A556" s="18" t="str">
        <f>CHOOSE(WEEKDAY($E556),"Dimanche","Lundi","Mardi","Mercredi","Jeudi","Vendredi","")</f>
        <v>Lundi</v>
      </c>
      <c r="B556" s="17"/>
      <c r="C556" s="17">
        <f>IF(M556&lt;&gt;"Cong. ",C554+1,C554+0)</f>
        <v>193</v>
      </c>
      <c r="D556" s="17">
        <f>IF(M556="",D554+1,D554+0)</f>
        <v>87</v>
      </c>
      <c r="E556" s="16">
        <v>44375</v>
      </c>
      <c r="F556" s="7"/>
      <c r="G556" s="44"/>
      <c r="H556" s="44"/>
      <c r="I556" s="44"/>
      <c r="J556" s="44"/>
      <c r="K556" s="44"/>
      <c r="L556" s="44"/>
      <c r="M556" s="43"/>
      <c r="N556" s="40" t="str">
        <f>IFERROR((COUNTIF(H556,[1]Locaux!$A$8)+COUNTIF(H556,[1]Locaux!$A$9)+COUNTIF(H556,[1]Locaux!$A$10)+COUNTIF(H556,[1]Locaux!$A$11)+COUNTIF(H556,[1]Locaux!$A$12)+COUNTIF(H556,[1]Locaux!$A$15)+COUNTIF(H556,[1]Locaux!$A$16)+COUNTIF(H556,[1]Locaux!$A$17))/(COUNTIF(G556,"*")+COUNTIF(K556,"*")+COUNTIF(M556,"*")),"0")</f>
        <v>0</v>
      </c>
      <c r="O556" s="7"/>
      <c r="P556" s="44"/>
      <c r="Q556" s="44"/>
      <c r="R556" s="44"/>
      <c r="S556" s="44"/>
      <c r="T556" s="44"/>
      <c r="U556" s="44"/>
      <c r="V556" s="43"/>
      <c r="W556" s="40" t="str">
        <f>IFERROR((COUNTIF(Q556,[1]Locaux!$A$8)+COUNTIF(Q556,[1]Locaux!$A$9)+COUNTIF(Q556,[1]Locaux!$A$10)+COUNTIF(Q556,[1]Locaux!$A$11)+COUNTIF(Q556,[1]Locaux!$A$12)+COUNTIF(Q556,[1]Locaux!$A$15)+COUNTIF(Q556,[1]Locaux!$A$16)+COUNTIF(Q556,[1]Locaux!$A$17))/(COUNTIF(P556,"*")+COUNTIF(T556,"*")+COUNTIF(V556,"*")),"0")</f>
        <v>0</v>
      </c>
      <c r="X556" s="7"/>
      <c r="Y556" s="44"/>
      <c r="Z556" s="44"/>
      <c r="AA556" s="44"/>
      <c r="AB556" s="44"/>
      <c r="AC556" s="44"/>
      <c r="AD556" s="44"/>
      <c r="AE556" s="43"/>
      <c r="AF556" s="40" t="str">
        <f>IFERROR((COUNTIF(Z556,[1]Locaux!$A$8)+COUNTIF(Z556,[1]Locaux!$A$9)+COUNTIF(Z556,[1]Locaux!$A$10)+COUNTIF(Z556,[1]Locaux!$A$11)+COUNTIF(Z556,[1]Locaux!$A$12)+COUNTIF(Z556,[1]Locaux!$A$15)+COUNTIF(Z556,[1]Locaux!$A$16)+COUNTIF(Z556,[1]Locaux!$A$17))/(COUNTIF(Y556,"*")+COUNTIF(AC556,"*")+COUNTIF(AE556,"*")),"0")</f>
        <v>0</v>
      </c>
      <c r="AG556" s="7"/>
      <c r="AH556" s="44"/>
      <c r="AI556" s="44"/>
      <c r="AJ556" s="44"/>
      <c r="AK556" s="44"/>
      <c r="AL556" s="44"/>
      <c r="AM556" s="44"/>
      <c r="AN556" s="43"/>
      <c r="AO556" s="40" t="str">
        <f>IFERROR((COUNTIF(AI556,[1]Locaux!$A$8)+COUNTIF(AI556,[1]Locaux!$A$9)+COUNTIF(AI556,[1]Locaux!$A$10)+COUNTIF(AI556,[1]Locaux!$A$11)+COUNTIF(AI556,[1]Locaux!$A$12)+COUNTIF(AI556,[1]Locaux!$A$15)+COUNTIF(AI556,[1]Locaux!$A$16)+COUNTIF(AI556,[1]Locaux!$A$17))/(COUNTIF(AH556,"*")+COUNTIF(AL556,"*")+COUNTIF(AN556,"*")),"0")</f>
        <v>0</v>
      </c>
      <c r="AP556" s="7"/>
      <c r="AQ556" s="44"/>
      <c r="AR556" s="44"/>
      <c r="AS556" s="44"/>
      <c r="AT556" s="44"/>
      <c r="AU556" s="44"/>
      <c r="AV556" s="44"/>
      <c r="AW556" s="43"/>
      <c r="AX556" s="40" t="str">
        <f>IFERROR((COUNTIF(AR556,[1]Locaux!$A$8)+COUNTIF(AR556,[1]Locaux!$A$9)+COUNTIF(AR556,[1]Locaux!$A$10)+COUNTIF(AR556,[1]Locaux!$A$11)+COUNTIF(AR556,[1]Locaux!$A$12)+COUNTIF(AR556,[1]Locaux!$A$15)+COUNTIF(AR556,[1]Locaux!$A$16)+COUNTIF(AR556,[1]Locaux!$A$17))/(COUNTIF(AQ556,"*")+COUNTIF(AU556,"*")+COUNTIF(AW556,"*")),"0")</f>
        <v>0</v>
      </c>
      <c r="AY556" s="7" t="s">
        <v>0</v>
      </c>
      <c r="AZ556" s="44"/>
      <c r="BA556" s="44"/>
      <c r="BB556" s="44"/>
      <c r="BC556" s="44"/>
      <c r="BD556" s="44"/>
      <c r="BE556" s="44"/>
      <c r="BF556" s="43"/>
      <c r="BG556" s="40" t="str">
        <f>IFERROR((COUNTIF(BA556,[1]Locaux!$A$8)+COUNTIF(BA556,[1]Locaux!$A$9)+COUNTIF(BA556,[1]Locaux!$A$10)+COUNTIF(BA556,[1]Locaux!$A$11)+COUNTIF(BA556,[1]Locaux!$A$12)+COUNTIF(BA556,[1]Locaux!$A$15)+COUNTIF(BA556,[1]Locaux!$A$16)+COUNTIF(BA556,[1]Locaux!$A$17))/(COUNTIF(AZ556,"*")+COUNTIF(BD556,"*")+COUNTIF(BF556,"*")),"0")</f>
        <v>0</v>
      </c>
      <c r="BH556" s="7"/>
      <c r="BI556" s="44"/>
      <c r="BJ556" s="44"/>
      <c r="BK556" s="44"/>
      <c r="BL556" s="44"/>
      <c r="BM556" s="44"/>
      <c r="BN556" s="44"/>
      <c r="BO556" s="43"/>
      <c r="BP556" s="40" t="str">
        <f>IFERROR((COUNTIF(BJ556,[1]Locaux!$A$8)+COUNTIF(BJ556,[1]Locaux!$A$9)+COUNTIF(BJ556,[1]Locaux!$A$10)+COUNTIF(BJ556,[1]Locaux!$A$11)+COUNTIF(BJ556,[1]Locaux!$A$12)+COUNTIF(BJ556,[1]Locaux!$A$15)+COUNTIF(BJ556,[1]Locaux!$A$16)+COUNTIF(BJ556,[1]Locaux!$A$17))/(COUNTIF(BI556,"*")+COUNTIF(BM556,"*")+COUNTIF(BO556,"*")),"0")</f>
        <v>0</v>
      </c>
      <c r="BQ556" s="7"/>
      <c r="BR556" s="44"/>
      <c r="BS556" s="44"/>
      <c r="BT556" s="44"/>
      <c r="BU556" s="44"/>
      <c r="BV556" s="44"/>
      <c r="BW556" s="44"/>
      <c r="BX556" s="43"/>
      <c r="BY556" s="7"/>
      <c r="BZ556" s="44"/>
      <c r="CA556" s="44"/>
      <c r="CB556" s="44"/>
      <c r="CC556" s="44"/>
      <c r="CD556" s="44"/>
      <c r="CE556" s="44"/>
      <c r="CF556" s="43"/>
      <c r="CG556" s="7"/>
      <c r="CH556" s="44"/>
      <c r="CI556" s="44"/>
      <c r="CJ556" s="44"/>
      <c r="CK556" s="44"/>
      <c r="CL556" s="44"/>
      <c r="CM556" s="44"/>
      <c r="CN556" s="43"/>
      <c r="CO556" s="37" t="e">
        <f>OR(CR556&gt;1,CS556&gt;1,CT556&gt;1,CU556&gt;1,CV556&gt;1,CW556&gt;1,CX556&gt;1,CY556&gt;1,CZ556&gt;1,DA556&gt;1,DB556&gt;1,DC556&gt;1,#REF!&gt;1,#REF!&gt;1,#REF!&gt;1,#REF!&gt;1,#REF!&gt;1,#REF!&gt;1,#REF!&gt;1,#REF!&gt;1,#REF!&gt;1,#REF!&gt;1,#REF!&gt;1,#REF!&gt;1,#REF!&gt;1,#REF!&gt;1,#REF!&gt;1,#REF!&gt;1,#REF!&gt;1,#REF!&gt;1)</f>
        <v>#REF!</v>
      </c>
      <c r="CP556" s="36" t="b">
        <f>OR(DR556&gt;1,DS556&gt;1,DT556&gt;1,DU556&gt;1,DV556&gt;1,DW556&gt;1,DX556&gt;1,DY556&gt;1,DZ556&gt;1,EA556&gt;1,EB556&gt;1,EC556&gt;1,ED556&gt;1,EE556&gt;1,EF556&gt;1,EG556&gt;1,EH556&gt;1,EI556&gt;1,EJ556&gt;1,EK556&gt;1,EL556&gt;1,EM556&gt;1,EN556&gt;1,EO556&gt;1,EP556&gt;1,EQ556&gt;1,ER556&gt;1,ES556&gt;1,ET556&gt;1,EU556&gt;1,EV556&gt;1,EW556&gt;1,EX556&gt;1,EY556&gt;1,EZ556&gt;1,FA556&gt;1,FB556&gt;1,FC556&gt;1,FD556&gt;1,FE556&gt;1)</f>
        <v>0</v>
      </c>
      <c r="CQ556" s="35"/>
      <c r="CR556" s="34">
        <f>COUNTIF($F556:$CN556,CR$101)</f>
        <v>0</v>
      </c>
      <c r="CS556" s="33">
        <f>COUNTIF($F556:$CN556,CS$101)</f>
        <v>0</v>
      </c>
      <c r="CT556" s="32">
        <f>COUNTIF($F556:$CN556,CT$101)</f>
        <v>0</v>
      </c>
      <c r="CU556" s="31">
        <f>COUNTIF($F556:$CN556,CU$101)</f>
        <v>0</v>
      </c>
      <c r="CV556" s="30">
        <f>COUNTIF($F556:$CN556,CV$101)</f>
        <v>0</v>
      </c>
      <c r="CW556" s="29">
        <f>COUNTIF($F556:$CN556,CW$101)</f>
        <v>0</v>
      </c>
      <c r="CX556" s="24">
        <f>COUNTIF($F556:$CN556,CX$101)</f>
        <v>0</v>
      </c>
      <c r="CY556" s="28">
        <f>COUNTIF($F556:$CN556,CY$101)</f>
        <v>0</v>
      </c>
      <c r="CZ556" s="27">
        <f>COUNTIF($F556:$CN556,CZ$101)</f>
        <v>0</v>
      </c>
      <c r="DA556" s="26">
        <f>COUNTIF($F556:$CN556,DA$101)</f>
        <v>0</v>
      </c>
      <c r="DB556" s="25">
        <f>COUNTIF($F556:$CN556,DB$101)</f>
        <v>0</v>
      </c>
      <c r="DC556" s="24">
        <f>COUNTIF($F556:$CN556,DC$101)</f>
        <v>0</v>
      </c>
      <c r="DD556" s="13"/>
      <c r="DE556" s="13"/>
      <c r="DF556" s="23"/>
      <c r="DG556" s="23"/>
      <c r="DH556" s="23"/>
      <c r="DI556" s="23"/>
      <c r="DJ556" s="23"/>
      <c r="DK556" s="23"/>
      <c r="DL556" s="23"/>
      <c r="DM556" s="23"/>
      <c r="DN556" s="23"/>
      <c r="DO556" s="23"/>
      <c r="DP556" s="22"/>
      <c r="DQ556" s="21"/>
      <c r="DR556" s="20">
        <f>COUNTIF($F556:$CN556,DR$101)</f>
        <v>0</v>
      </c>
      <c r="DS556" s="19">
        <f>COUNTIF($F556:$CN556,DS$101)</f>
        <v>0</v>
      </c>
      <c r="DT556" s="19">
        <f>COUNTIF($F556:$CN556,DT$101)</f>
        <v>0</v>
      </c>
      <c r="DU556" s="19">
        <f>COUNTIF($F556:$CN556,DU$101)</f>
        <v>0</v>
      </c>
      <c r="DV556" s="19">
        <f>COUNTIF($F556:$CN556,DV$101)</f>
        <v>0</v>
      </c>
      <c r="DW556" s="19">
        <f>COUNTIF($F556:$CN556,DW$101)</f>
        <v>0</v>
      </c>
      <c r="DX556" s="19">
        <f>COUNTIF($F556:$CN556,DX$101)</f>
        <v>0</v>
      </c>
      <c r="DY556" s="19">
        <f>COUNTIF($F556:$CN556,DY$101)</f>
        <v>0</v>
      </c>
      <c r="DZ556" s="19">
        <f>COUNTIF($F556:$CN556,DZ$101)</f>
        <v>0</v>
      </c>
      <c r="EA556" s="19">
        <f>COUNTIF($F556:$CN556,EA$101)</f>
        <v>0</v>
      </c>
      <c r="EB556" s="19">
        <f>COUNTIF($F556:$CN556,EB$101)</f>
        <v>0</v>
      </c>
      <c r="EC556" s="19">
        <f>COUNTIF($F556:$CN556,EC$101)</f>
        <v>0</v>
      </c>
      <c r="ED556" s="19">
        <f>COUNTIF($F556:$CN556,ED$101)</f>
        <v>0</v>
      </c>
      <c r="EE556" s="19">
        <f>COUNTIF($F556:$CN556,EE$101)</f>
        <v>0</v>
      </c>
      <c r="EF556" s="19">
        <f>COUNTIF($F556:$CN556,EF$101)</f>
        <v>0</v>
      </c>
      <c r="EG556" s="19">
        <f>COUNTIF($F556:$CN556,EG$101)</f>
        <v>0</v>
      </c>
      <c r="EH556" s="19">
        <f>COUNTIF($F556:$CN556,EH$101)</f>
        <v>0</v>
      </c>
      <c r="EI556" s="19">
        <f>COUNTIF($F556:$CN556,EI$101)</f>
        <v>0</v>
      </c>
      <c r="EJ556" s="19">
        <f>COUNTIF($F556:$CN556,EJ$101)</f>
        <v>0</v>
      </c>
      <c r="EK556" s="19">
        <f>COUNTIF($F556:$CN556,EK$101)</f>
        <v>0</v>
      </c>
      <c r="EL556" s="19">
        <f>COUNTIF($F556:$CN556,EL$101)</f>
        <v>0</v>
      </c>
      <c r="EM556" s="19">
        <f>COUNTIF($F556:$CN556,EM$101)</f>
        <v>0</v>
      </c>
      <c r="EN556" s="19">
        <f>COUNTIF($F556:$CN556,EN$101)</f>
        <v>0</v>
      </c>
      <c r="EO556" s="19">
        <f>COUNTIF($F556:$CN556,EO$101)</f>
        <v>0</v>
      </c>
      <c r="EP556" s="19">
        <f>COUNTIF($F556:$CN556,EP$101)</f>
        <v>0</v>
      </c>
      <c r="EQ556" s="19">
        <f>COUNTIF($F556:$CN556,EQ$101)</f>
        <v>0</v>
      </c>
      <c r="ER556" s="19">
        <f>COUNTIF($F556:$CN556,ER$101)</f>
        <v>0</v>
      </c>
      <c r="ES556" s="19">
        <f>COUNTIF($F556:$CN556,ES$101)</f>
        <v>0</v>
      </c>
      <c r="ET556" s="19">
        <f>COUNTIF($F556:$CN556,ET$101)</f>
        <v>0</v>
      </c>
      <c r="EU556" s="19">
        <f>COUNTIF($F556:$CN556,EU$101)</f>
        <v>0</v>
      </c>
      <c r="EV556" s="19">
        <f>COUNTIF($F556:$CN556,EV$101)</f>
        <v>0</v>
      </c>
      <c r="EW556" s="19">
        <f>COUNTIF($F556:$CN556,EW$101)</f>
        <v>0</v>
      </c>
      <c r="EX556" s="19">
        <f>COUNTIF($F556:$CN556,EX$101)</f>
        <v>0</v>
      </c>
      <c r="EY556" s="19">
        <f>COUNTIF($F556:$CN556,EY$101)</f>
        <v>0</v>
      </c>
      <c r="EZ556" s="19">
        <f>COUNTIF($F556:$CN556,EZ$101)</f>
        <v>0</v>
      </c>
      <c r="FA556" s="19">
        <f>COUNTIF($F556:$CN556,FA$101)</f>
        <v>0</v>
      </c>
      <c r="FB556" s="19">
        <f>COUNTIF($F556:$CN556,FB$101)</f>
        <v>0</v>
      </c>
      <c r="FC556" s="19">
        <f>COUNTIF($F556:$CN556,FC$101)</f>
        <v>0</v>
      </c>
      <c r="FD556" s="19">
        <f>COUNTIF($F556:$CN556,FD$101)</f>
        <v>0</v>
      </c>
      <c r="FE556" s="19">
        <f>COUNTIF($F556:$CN556,FE$101)</f>
        <v>0</v>
      </c>
    </row>
    <row r="557" spans="1:161" ht="13.5" thickBot="1" x14ac:dyDescent="0.25">
      <c r="A557" s="12"/>
      <c r="B557" s="11"/>
      <c r="C557" s="11"/>
      <c r="D557" s="11"/>
      <c r="E557" s="10"/>
      <c r="F557" s="6"/>
      <c r="G557" s="39"/>
      <c r="H557" s="39"/>
      <c r="I557" s="39"/>
      <c r="J557" s="39"/>
      <c r="K557" s="39"/>
      <c r="L557" s="39"/>
      <c r="M557" s="38"/>
      <c r="N557" s="40" t="str">
        <f>IFERROR((COUNTIF(H557,[1]Locaux!$A$8)+COUNTIF(H557,[1]Locaux!$A$9)+COUNTIF(H557,[1]Locaux!$A$10)+COUNTIF(H557,[1]Locaux!$A$11)+COUNTIF(H557,[1]Locaux!$A$12)+COUNTIF(H557,[1]Locaux!$A$15)+COUNTIF(H557,[1]Locaux!$A$16)+COUNTIF(H557,[1]Locaux!$A$17))/(COUNTIF(G557,"*")+COUNTIF(K557,"*")+COUNTIF(M557,"*")),"0")</f>
        <v>0</v>
      </c>
      <c r="O557" s="6"/>
      <c r="P557" s="39"/>
      <c r="Q557" s="39"/>
      <c r="R557" s="39"/>
      <c r="S557" s="39"/>
      <c r="T557" s="39"/>
      <c r="U557" s="39"/>
      <c r="V557" s="38"/>
      <c r="W557" s="40" t="str">
        <f>IFERROR((COUNTIF(Q557,[1]Locaux!$A$8)+COUNTIF(Q557,[1]Locaux!$A$9)+COUNTIF(Q557,[1]Locaux!$A$10)+COUNTIF(Q557,[1]Locaux!$A$11)+COUNTIF(Q557,[1]Locaux!$A$12)+COUNTIF(Q557,[1]Locaux!$A$15)+COUNTIF(Q557,[1]Locaux!$A$16)+COUNTIF(Q557,[1]Locaux!$A$17))/(COUNTIF(P557,"*")+COUNTIF(T557,"*")+COUNTIF(V557,"*")),"0")</f>
        <v>0</v>
      </c>
      <c r="X557" s="6"/>
      <c r="Y557" s="39"/>
      <c r="Z557" s="39"/>
      <c r="AA557" s="39"/>
      <c r="AB557" s="39"/>
      <c r="AC557" s="39"/>
      <c r="AD557" s="39"/>
      <c r="AE557" s="38"/>
      <c r="AF557" s="40" t="str">
        <f>IFERROR((COUNTIF(Z557,[1]Locaux!$A$8)+COUNTIF(Z557,[1]Locaux!$A$9)+COUNTIF(Z557,[1]Locaux!$A$10)+COUNTIF(Z557,[1]Locaux!$A$11)+COUNTIF(Z557,[1]Locaux!$A$12)+COUNTIF(Z557,[1]Locaux!$A$15)+COUNTIF(Z557,[1]Locaux!$A$16)+COUNTIF(Z557,[1]Locaux!$A$17))/(COUNTIF(Y557,"*")+COUNTIF(AC557,"*")+COUNTIF(AE557,"*")),"0")</f>
        <v>0</v>
      </c>
      <c r="AG557" s="6"/>
      <c r="AH557" s="39"/>
      <c r="AI557" s="39"/>
      <c r="AJ557" s="39"/>
      <c r="AK557" s="39"/>
      <c r="AL557" s="39"/>
      <c r="AM557" s="39"/>
      <c r="AN557" s="38"/>
      <c r="AO557" s="40" t="str">
        <f>IFERROR((COUNTIF(AI557,[1]Locaux!$A$8)+COUNTIF(AI557,[1]Locaux!$A$9)+COUNTIF(AI557,[1]Locaux!$A$10)+COUNTIF(AI557,[1]Locaux!$A$11)+COUNTIF(AI557,[1]Locaux!$A$12)+COUNTIF(AI557,[1]Locaux!$A$15)+COUNTIF(AI557,[1]Locaux!$A$16)+COUNTIF(AI557,[1]Locaux!$A$17))/(COUNTIF(AH557,"*")+COUNTIF(AL557,"*")+COUNTIF(AN557,"*")),"0")</f>
        <v>0</v>
      </c>
      <c r="AP557" s="6"/>
      <c r="AQ557" s="39"/>
      <c r="AR557" s="39"/>
      <c r="AS557" s="39"/>
      <c r="AT557" s="39"/>
      <c r="AU557" s="39"/>
      <c r="AV557" s="39"/>
      <c r="AW557" s="38"/>
      <c r="AX557" s="40" t="str">
        <f>IFERROR((COUNTIF(AR557,[1]Locaux!$A$8)+COUNTIF(AR557,[1]Locaux!$A$9)+COUNTIF(AR557,[1]Locaux!$A$10)+COUNTIF(AR557,[1]Locaux!$A$11)+COUNTIF(AR557,[1]Locaux!$A$12)+COUNTIF(AR557,[1]Locaux!$A$15)+COUNTIF(AR557,[1]Locaux!$A$16)+COUNTIF(AR557,[1]Locaux!$A$17))/(COUNTIF(AQ557,"*")+COUNTIF(AU557,"*")+COUNTIF(AW557,"*")),"0")</f>
        <v>0</v>
      </c>
      <c r="AY557" s="6" t="s">
        <v>0</v>
      </c>
      <c r="AZ557" s="39"/>
      <c r="BA557" s="39"/>
      <c r="BB557" s="39"/>
      <c r="BC557" s="39"/>
      <c r="BD557" s="39"/>
      <c r="BE557" s="39"/>
      <c r="BF557" s="38"/>
      <c r="BG557" s="40" t="str">
        <f>IFERROR((COUNTIF(BA557,[1]Locaux!$A$8)+COUNTIF(BA557,[1]Locaux!$A$9)+COUNTIF(BA557,[1]Locaux!$A$10)+COUNTIF(BA557,[1]Locaux!$A$11)+COUNTIF(BA557,[1]Locaux!$A$12)+COUNTIF(BA557,[1]Locaux!$A$15)+COUNTIF(BA557,[1]Locaux!$A$16)+COUNTIF(BA557,[1]Locaux!$A$17))/(COUNTIF(AZ557,"*")+COUNTIF(BD557,"*")+COUNTIF(BF557,"*")),"0")</f>
        <v>0</v>
      </c>
      <c r="BH557" s="6"/>
      <c r="BI557" s="39"/>
      <c r="BJ557" s="39"/>
      <c r="BK557" s="39"/>
      <c r="BL557" s="39"/>
      <c r="BM557" s="39"/>
      <c r="BN557" s="39"/>
      <c r="BO557" s="38"/>
      <c r="BP557" s="40" t="str">
        <f>IFERROR((COUNTIF(BJ557,[1]Locaux!$A$8)+COUNTIF(BJ557,[1]Locaux!$A$9)+COUNTIF(BJ557,[1]Locaux!$A$10)+COUNTIF(BJ557,[1]Locaux!$A$11)+COUNTIF(BJ557,[1]Locaux!$A$12)+COUNTIF(BJ557,[1]Locaux!$A$15)+COUNTIF(BJ557,[1]Locaux!$A$16)+COUNTIF(BJ557,[1]Locaux!$A$17))/(COUNTIF(BI557,"*")+COUNTIF(BM557,"*")+COUNTIF(BO557,"*")),"0")</f>
        <v>0</v>
      </c>
      <c r="BQ557" s="6"/>
      <c r="BR557" s="39"/>
      <c r="BS557" s="39"/>
      <c r="BT557" s="39"/>
      <c r="BU557" s="39"/>
      <c r="BV557" s="39"/>
      <c r="BW557" s="39"/>
      <c r="BX557" s="38"/>
      <c r="BY557" s="6"/>
      <c r="BZ557" s="39"/>
      <c r="CA557" s="39"/>
      <c r="CB557" s="39"/>
      <c r="CC557" s="39"/>
      <c r="CD557" s="39"/>
      <c r="CE557" s="39"/>
      <c r="CF557" s="38"/>
      <c r="CG557" s="6"/>
      <c r="CH557" s="39"/>
      <c r="CI557" s="39"/>
      <c r="CJ557" s="39"/>
      <c r="CK557" s="39"/>
      <c r="CL557" s="39"/>
      <c r="CM557" s="39"/>
      <c r="CN557" s="38"/>
      <c r="CO557" s="37" t="e">
        <f>OR(CR557&gt;1,CS557&gt;1,CT557&gt;1,CU557&gt;1,CV557&gt;1,CW557&gt;1,CX557&gt;1,CY557&gt;1,CZ557&gt;1,DA557&gt;1,DB557&gt;1,DC557&gt;1,#REF!&gt;1,#REF!&gt;1,#REF!&gt;1,#REF!&gt;1,#REF!&gt;1,#REF!&gt;1,#REF!&gt;1,#REF!&gt;1,#REF!&gt;1,#REF!&gt;1,#REF!&gt;1,#REF!&gt;1,#REF!&gt;1,#REF!&gt;1,#REF!&gt;1,#REF!&gt;1,#REF!&gt;1,#REF!&gt;1)</f>
        <v>#REF!</v>
      </c>
      <c r="CP557" s="36" t="b">
        <f>OR(DR557&gt;1,DS557&gt;1,DT557&gt;1,DU557&gt;1,DV557&gt;1,DW557&gt;1,DX557&gt;1,DY557&gt;1,DZ557&gt;1,EA557&gt;1,EB557&gt;1,EC557&gt;1,ED557&gt;1,EE557&gt;1,EF557&gt;1,EG557&gt;1,EH557&gt;1,EI557&gt;1,EJ557&gt;1,EK557&gt;1,EL557&gt;1,EM557&gt;1,EN557&gt;1,EO557&gt;1,EP557&gt;1,EQ557&gt;1,ER557&gt;1,ES557&gt;1,ET557&gt;1,EU557&gt;1,EV557&gt;1,EW557&gt;1,EX557&gt;1,EY557&gt;1,EZ557&gt;1,FA557&gt;1,FB557&gt;1,FC557&gt;1,FD557&gt;1,FE557&gt;1)</f>
        <v>0</v>
      </c>
      <c r="CQ557" s="35"/>
      <c r="CR557" s="34">
        <f>COUNTIF($F557:$CN557,CR$101)</f>
        <v>0</v>
      </c>
      <c r="CS557" s="33">
        <f>COUNTIF($F557:$CN557,CS$101)</f>
        <v>0</v>
      </c>
      <c r="CT557" s="32">
        <f>COUNTIF($F557:$CN557,CT$101)</f>
        <v>0</v>
      </c>
      <c r="CU557" s="31">
        <f>COUNTIF($F557:$CN557,CU$101)</f>
        <v>0</v>
      </c>
      <c r="CV557" s="30">
        <f>COUNTIF($F557:$CN557,CV$101)</f>
        <v>0</v>
      </c>
      <c r="CW557" s="29">
        <f>COUNTIF($F557:$CN557,CW$101)</f>
        <v>0</v>
      </c>
      <c r="CX557" s="24">
        <f>COUNTIF($F557:$CN557,CX$101)</f>
        <v>0</v>
      </c>
      <c r="CY557" s="28">
        <f>COUNTIF($F557:$CN557,CY$101)</f>
        <v>0</v>
      </c>
      <c r="CZ557" s="27">
        <f>COUNTIF($F557:$CN557,CZ$101)</f>
        <v>0</v>
      </c>
      <c r="DA557" s="26">
        <f>COUNTIF($F557:$CN557,DA$101)</f>
        <v>0</v>
      </c>
      <c r="DB557" s="25">
        <f>COUNTIF($F557:$CN557,DB$101)</f>
        <v>0</v>
      </c>
      <c r="DC557" s="24">
        <f>COUNTIF($F557:$CN557,DC$101)</f>
        <v>0</v>
      </c>
      <c r="DD557" s="13"/>
      <c r="DE557" s="13"/>
      <c r="DF557" s="23"/>
      <c r="DG557" s="23"/>
      <c r="DH557" s="23"/>
      <c r="DI557" s="23"/>
      <c r="DJ557" s="23"/>
      <c r="DK557" s="23"/>
      <c r="DL557" s="23"/>
      <c r="DM557" s="23"/>
      <c r="DN557" s="23"/>
      <c r="DO557" s="23"/>
      <c r="DP557" s="22"/>
      <c r="DQ557" s="21"/>
      <c r="DR557" s="20">
        <f>COUNTIF($F557:$CN557,DR$101)</f>
        <v>0</v>
      </c>
      <c r="DS557" s="19">
        <f>COUNTIF($F557:$CN557,DS$101)</f>
        <v>0</v>
      </c>
      <c r="DT557" s="19">
        <f>COUNTIF($F557:$CN557,DT$101)</f>
        <v>0</v>
      </c>
      <c r="DU557" s="19">
        <f>COUNTIF($F557:$CN557,DU$101)</f>
        <v>0</v>
      </c>
      <c r="DV557" s="19">
        <f>COUNTIF($F557:$CN557,DV$101)</f>
        <v>0</v>
      </c>
      <c r="DW557" s="19">
        <f>COUNTIF($F557:$CN557,DW$101)</f>
        <v>0</v>
      </c>
      <c r="DX557" s="19">
        <f>COUNTIF($F557:$CN557,DX$101)</f>
        <v>0</v>
      </c>
      <c r="DY557" s="19">
        <f>COUNTIF($F557:$CN557,DY$101)</f>
        <v>0</v>
      </c>
      <c r="DZ557" s="19">
        <f>COUNTIF($F557:$CN557,DZ$101)</f>
        <v>0</v>
      </c>
      <c r="EA557" s="19">
        <f>COUNTIF($F557:$CN557,EA$101)</f>
        <v>0</v>
      </c>
      <c r="EB557" s="19">
        <f>COUNTIF($F557:$CN557,EB$101)</f>
        <v>0</v>
      </c>
      <c r="EC557" s="19">
        <f>COUNTIF($F557:$CN557,EC$101)</f>
        <v>0</v>
      </c>
      <c r="ED557" s="19">
        <f>COUNTIF($F557:$CN557,ED$101)</f>
        <v>0</v>
      </c>
      <c r="EE557" s="19">
        <f>COUNTIF($F557:$CN557,EE$101)</f>
        <v>0</v>
      </c>
      <c r="EF557" s="19">
        <f>COUNTIF($F557:$CN557,EF$101)</f>
        <v>0</v>
      </c>
      <c r="EG557" s="19">
        <f>COUNTIF($F557:$CN557,EG$101)</f>
        <v>0</v>
      </c>
      <c r="EH557" s="19">
        <f>COUNTIF($F557:$CN557,EH$101)</f>
        <v>0</v>
      </c>
      <c r="EI557" s="19">
        <f>COUNTIF($F557:$CN557,EI$101)</f>
        <v>0</v>
      </c>
      <c r="EJ557" s="19">
        <f>COUNTIF($F557:$CN557,EJ$101)</f>
        <v>0</v>
      </c>
      <c r="EK557" s="19">
        <f>COUNTIF($F557:$CN557,EK$101)</f>
        <v>0</v>
      </c>
      <c r="EL557" s="19">
        <f>COUNTIF($F557:$CN557,EL$101)</f>
        <v>0</v>
      </c>
      <c r="EM557" s="19">
        <f>COUNTIF($F557:$CN557,EM$101)</f>
        <v>0</v>
      </c>
      <c r="EN557" s="19">
        <f>COUNTIF($F557:$CN557,EN$101)</f>
        <v>0</v>
      </c>
      <c r="EO557" s="19">
        <f>COUNTIF($F557:$CN557,EO$101)</f>
        <v>0</v>
      </c>
      <c r="EP557" s="19">
        <f>COUNTIF($F557:$CN557,EP$101)</f>
        <v>0</v>
      </c>
      <c r="EQ557" s="19">
        <f>COUNTIF($F557:$CN557,EQ$101)</f>
        <v>0</v>
      </c>
      <c r="ER557" s="19">
        <f>COUNTIF($F557:$CN557,ER$101)</f>
        <v>0</v>
      </c>
      <c r="ES557" s="19">
        <f>COUNTIF($F557:$CN557,ES$101)</f>
        <v>0</v>
      </c>
      <c r="ET557" s="19">
        <f>COUNTIF($F557:$CN557,ET$101)</f>
        <v>0</v>
      </c>
      <c r="EU557" s="19">
        <f>COUNTIF($F557:$CN557,EU$101)</f>
        <v>0</v>
      </c>
      <c r="EV557" s="19">
        <f>COUNTIF($F557:$CN557,EV$101)</f>
        <v>0</v>
      </c>
      <c r="EW557" s="19">
        <f>COUNTIF($F557:$CN557,EW$101)</f>
        <v>0</v>
      </c>
      <c r="EX557" s="19">
        <f>COUNTIF($F557:$CN557,EX$101)</f>
        <v>0</v>
      </c>
      <c r="EY557" s="19">
        <f>COUNTIF($F557:$CN557,EY$101)</f>
        <v>0</v>
      </c>
      <c r="EZ557" s="19">
        <f>COUNTIF($F557:$CN557,EZ$101)</f>
        <v>0</v>
      </c>
      <c r="FA557" s="19">
        <f>COUNTIF($F557:$CN557,FA$101)</f>
        <v>0</v>
      </c>
      <c r="FB557" s="19">
        <f>COUNTIF($F557:$CN557,FB$101)</f>
        <v>0</v>
      </c>
      <c r="FC557" s="19">
        <f>COUNTIF($F557:$CN557,FC$101)</f>
        <v>0</v>
      </c>
      <c r="FD557" s="19">
        <f>COUNTIF($F557:$CN557,FD$101)</f>
        <v>0</v>
      </c>
      <c r="FE557" s="19">
        <f>COUNTIF($F557:$CN557,FE$101)</f>
        <v>0</v>
      </c>
    </row>
    <row r="558" spans="1:161" x14ac:dyDescent="0.2">
      <c r="A558" s="18" t="str">
        <f>CHOOSE(WEEKDAY($E558),"Dimanche","Lundi","Mardi","Mercredi","Jeudi","Vendredi","")</f>
        <v>Mardi</v>
      </c>
      <c r="B558" s="17"/>
      <c r="C558" s="17">
        <f>IF(M558&lt;&gt;"Cong. ",C556+1,C556+0)</f>
        <v>194</v>
      </c>
      <c r="D558" s="17">
        <f>IF(M558="",D556+1,D556+0)</f>
        <v>88</v>
      </c>
      <c r="E558" s="16">
        <v>44376</v>
      </c>
      <c r="F558" s="7"/>
      <c r="G558" s="44"/>
      <c r="H558" s="44"/>
      <c r="I558" s="44"/>
      <c r="J558" s="44"/>
      <c r="K558" s="44"/>
      <c r="L558" s="44"/>
      <c r="M558" s="43"/>
      <c r="N558" s="40" t="str">
        <f>IFERROR((COUNTIF(H558,[1]Locaux!$A$8)+COUNTIF(H558,[1]Locaux!$A$9)+COUNTIF(H558,[1]Locaux!$A$10)+COUNTIF(H558,[1]Locaux!$A$11)+COUNTIF(H558,[1]Locaux!$A$12)+COUNTIF(H558,[1]Locaux!$A$15)+COUNTIF(H558,[1]Locaux!$A$16)+COUNTIF(H558,[1]Locaux!$A$17))/(COUNTIF(G558,"*")+COUNTIF(K558,"*")+COUNTIF(M558,"*")),"0")</f>
        <v>0</v>
      </c>
      <c r="O558" s="7"/>
      <c r="P558" s="44"/>
      <c r="Q558" s="44"/>
      <c r="R558" s="44"/>
      <c r="S558" s="44"/>
      <c r="T558" s="44"/>
      <c r="U558" s="44"/>
      <c r="V558" s="43"/>
      <c r="W558" s="40" t="str">
        <f>IFERROR((COUNTIF(Q558,[1]Locaux!$A$8)+COUNTIF(Q558,[1]Locaux!$A$9)+COUNTIF(Q558,[1]Locaux!$A$10)+COUNTIF(Q558,[1]Locaux!$A$11)+COUNTIF(Q558,[1]Locaux!$A$12)+COUNTIF(Q558,[1]Locaux!$A$15)+COUNTIF(Q558,[1]Locaux!$A$16)+COUNTIF(Q558,[1]Locaux!$A$17))/(COUNTIF(P558,"*")+COUNTIF(T558,"*")+COUNTIF(V558,"*")),"0")</f>
        <v>0</v>
      </c>
      <c r="X558" s="7"/>
      <c r="Y558" s="44"/>
      <c r="Z558" s="44"/>
      <c r="AA558" s="44"/>
      <c r="AB558" s="44"/>
      <c r="AC558" s="44"/>
      <c r="AD558" s="44"/>
      <c r="AE558" s="43"/>
      <c r="AF558" s="40" t="str">
        <f>IFERROR((COUNTIF(Z558,[1]Locaux!$A$8)+COUNTIF(Z558,[1]Locaux!$A$9)+COUNTIF(Z558,[1]Locaux!$A$10)+COUNTIF(Z558,[1]Locaux!$A$11)+COUNTIF(Z558,[1]Locaux!$A$12)+COUNTIF(Z558,[1]Locaux!$A$15)+COUNTIF(Z558,[1]Locaux!$A$16)+COUNTIF(Z558,[1]Locaux!$A$17))/(COUNTIF(Y558,"*")+COUNTIF(AC558,"*")+COUNTIF(AE558,"*")),"0")</f>
        <v>0</v>
      </c>
      <c r="AG558" s="7"/>
      <c r="AH558" s="44"/>
      <c r="AI558" s="44"/>
      <c r="AJ558" s="44"/>
      <c r="AK558" s="44"/>
      <c r="AL558" s="44"/>
      <c r="AM558" s="44"/>
      <c r="AN558" s="43"/>
      <c r="AO558" s="40" t="str">
        <f>IFERROR((COUNTIF(AI558,[1]Locaux!$A$8)+COUNTIF(AI558,[1]Locaux!$A$9)+COUNTIF(AI558,[1]Locaux!$A$10)+COUNTIF(AI558,[1]Locaux!$A$11)+COUNTIF(AI558,[1]Locaux!$A$12)+COUNTIF(AI558,[1]Locaux!$A$15)+COUNTIF(AI558,[1]Locaux!$A$16)+COUNTIF(AI558,[1]Locaux!$A$17))/(COUNTIF(AH558,"*")+COUNTIF(AL558,"*")+COUNTIF(AN558,"*")),"0")</f>
        <v>0</v>
      </c>
      <c r="AP558" s="7"/>
      <c r="AQ558" s="44"/>
      <c r="AR558" s="44"/>
      <c r="AS558" s="44"/>
      <c r="AT558" s="44"/>
      <c r="AU558" s="44"/>
      <c r="AV558" s="44"/>
      <c r="AW558" s="43"/>
      <c r="AX558" s="40" t="str">
        <f>IFERROR((COUNTIF(AR558,[1]Locaux!$A$8)+COUNTIF(AR558,[1]Locaux!$A$9)+COUNTIF(AR558,[1]Locaux!$A$10)+COUNTIF(AR558,[1]Locaux!$A$11)+COUNTIF(AR558,[1]Locaux!$A$12)+COUNTIF(AR558,[1]Locaux!$A$15)+COUNTIF(AR558,[1]Locaux!$A$16)+COUNTIF(AR558,[1]Locaux!$A$17))/(COUNTIF(AQ558,"*")+COUNTIF(AU558,"*")+COUNTIF(AW558,"*")),"0")</f>
        <v>0</v>
      </c>
      <c r="AY558" s="7" t="s">
        <v>0</v>
      </c>
      <c r="AZ558" s="44"/>
      <c r="BA558" s="44"/>
      <c r="BB558" s="44"/>
      <c r="BC558" s="44"/>
      <c r="BD558" s="44"/>
      <c r="BE558" s="44"/>
      <c r="BF558" s="43"/>
      <c r="BG558" s="40" t="str">
        <f>IFERROR((COUNTIF(BA558,[1]Locaux!$A$8)+COUNTIF(BA558,[1]Locaux!$A$9)+COUNTIF(BA558,[1]Locaux!$A$10)+COUNTIF(BA558,[1]Locaux!$A$11)+COUNTIF(BA558,[1]Locaux!$A$12)+COUNTIF(BA558,[1]Locaux!$A$15)+COUNTIF(BA558,[1]Locaux!$A$16)+COUNTIF(BA558,[1]Locaux!$A$17))/(COUNTIF(AZ558,"*")+COUNTIF(BD558,"*")+COUNTIF(BF558,"*")),"0")</f>
        <v>0</v>
      </c>
      <c r="BH558" s="7"/>
      <c r="BI558" s="44"/>
      <c r="BJ558" s="44"/>
      <c r="BK558" s="44"/>
      <c r="BL558" s="44"/>
      <c r="BM558" s="44"/>
      <c r="BN558" s="44"/>
      <c r="BO558" s="43"/>
      <c r="BP558" s="40" t="str">
        <f>IFERROR((COUNTIF(BJ558,[1]Locaux!$A$8)+COUNTIF(BJ558,[1]Locaux!$A$9)+COUNTIF(BJ558,[1]Locaux!$A$10)+COUNTIF(BJ558,[1]Locaux!$A$11)+COUNTIF(BJ558,[1]Locaux!$A$12)+COUNTIF(BJ558,[1]Locaux!$A$15)+COUNTIF(BJ558,[1]Locaux!$A$16)+COUNTIF(BJ558,[1]Locaux!$A$17))/(COUNTIF(BI558,"*")+COUNTIF(BM558,"*")+COUNTIF(BO558,"*")),"0")</f>
        <v>0</v>
      </c>
      <c r="BQ558" s="7"/>
      <c r="BR558" s="44"/>
      <c r="BS558" s="44"/>
      <c r="BT558" s="44"/>
      <c r="BU558" s="44"/>
      <c r="BV558" s="44"/>
      <c r="BW558" s="44"/>
      <c r="BX558" s="43"/>
      <c r="BY558" s="7"/>
      <c r="BZ558" s="44"/>
      <c r="CA558" s="44"/>
      <c r="CB558" s="44"/>
      <c r="CC558" s="44"/>
      <c r="CD558" s="44"/>
      <c r="CE558" s="44"/>
      <c r="CF558" s="43"/>
      <c r="CG558" s="7"/>
      <c r="CH558" s="44"/>
      <c r="CI558" s="44"/>
      <c r="CJ558" s="44"/>
      <c r="CK558" s="44"/>
      <c r="CL558" s="44"/>
      <c r="CM558" s="44"/>
      <c r="CN558" s="43"/>
      <c r="CO558" s="37" t="e">
        <f>OR(CR558&gt;1,CS558&gt;1,CT558&gt;1,CU558&gt;1,CV558&gt;1,CW558&gt;1,CX558&gt;1,CY558&gt;1,CZ558&gt;1,DA558&gt;1,DB558&gt;1,DC558&gt;1,#REF!&gt;1,#REF!&gt;1,#REF!&gt;1,#REF!&gt;1,#REF!&gt;1,#REF!&gt;1,#REF!&gt;1,#REF!&gt;1,#REF!&gt;1,#REF!&gt;1,#REF!&gt;1,#REF!&gt;1,#REF!&gt;1,#REF!&gt;1,#REF!&gt;1,#REF!&gt;1,#REF!&gt;1,#REF!&gt;1)</f>
        <v>#REF!</v>
      </c>
      <c r="CP558" s="36" t="b">
        <f>OR(DR558&gt;1,DS558&gt;1,DT558&gt;1,DU558&gt;1,DV558&gt;1,DW558&gt;1,DX558&gt;1,DY558&gt;1,DZ558&gt;1,EA558&gt;1,EB558&gt;1,EC558&gt;1,ED558&gt;1,EE558&gt;1,EF558&gt;1,EG558&gt;1,EH558&gt;1,EI558&gt;1,EJ558&gt;1,EK558&gt;1,EL558&gt;1,EM558&gt;1,EN558&gt;1,EO558&gt;1,EP558&gt;1,EQ558&gt;1,ER558&gt;1,ES558&gt;1,ET558&gt;1,EU558&gt;1,EV558&gt;1,EW558&gt;1,EX558&gt;1,EY558&gt;1,EZ558&gt;1,FA558&gt;1,FB558&gt;1,FC558&gt;1,FD558&gt;1,FE558&gt;1)</f>
        <v>0</v>
      </c>
      <c r="CQ558" s="35"/>
      <c r="CR558" s="34">
        <f>COUNTIF($F558:$CN558,CR$101)</f>
        <v>0</v>
      </c>
      <c r="CS558" s="33">
        <f>COUNTIF($F558:$CN558,CS$101)</f>
        <v>0</v>
      </c>
      <c r="CT558" s="32">
        <f>COUNTIF($F558:$CN558,CT$101)</f>
        <v>0</v>
      </c>
      <c r="CU558" s="31">
        <f>COUNTIF($F558:$CN558,CU$101)</f>
        <v>0</v>
      </c>
      <c r="CV558" s="30">
        <f>COUNTIF($F558:$CN558,CV$101)</f>
        <v>0</v>
      </c>
      <c r="CW558" s="29">
        <f>COUNTIF($F558:$CN558,CW$101)</f>
        <v>0</v>
      </c>
      <c r="CX558" s="24">
        <f>COUNTIF($F558:$CN558,CX$101)</f>
        <v>0</v>
      </c>
      <c r="CY558" s="28">
        <f>COUNTIF($F558:$CN558,CY$101)</f>
        <v>0</v>
      </c>
      <c r="CZ558" s="27">
        <f>COUNTIF($F558:$CN558,CZ$101)</f>
        <v>0</v>
      </c>
      <c r="DA558" s="26">
        <f>COUNTIF($F558:$CN558,DA$101)</f>
        <v>0</v>
      </c>
      <c r="DB558" s="25">
        <f>COUNTIF($F558:$CN558,DB$101)</f>
        <v>0</v>
      </c>
      <c r="DC558" s="24">
        <f>COUNTIF($F558:$CN558,DC$101)</f>
        <v>0</v>
      </c>
      <c r="DD558" s="13"/>
      <c r="DE558" s="13"/>
      <c r="DF558" s="23"/>
      <c r="DG558" s="23"/>
      <c r="DH558" s="23"/>
      <c r="DI558" s="23"/>
      <c r="DJ558" s="23"/>
      <c r="DK558" s="23"/>
      <c r="DL558" s="23"/>
      <c r="DM558" s="23"/>
      <c r="DN558" s="23"/>
      <c r="DO558" s="23"/>
      <c r="DP558" s="22"/>
      <c r="DQ558" s="21"/>
      <c r="DR558" s="20">
        <f>COUNTIF($F558:$CN558,DR$101)</f>
        <v>0</v>
      </c>
      <c r="DS558" s="19">
        <f>COUNTIF($F558:$CN558,DS$101)</f>
        <v>0</v>
      </c>
      <c r="DT558" s="19">
        <f>COUNTIF($F558:$CN558,DT$101)</f>
        <v>0</v>
      </c>
      <c r="DU558" s="19">
        <f>COUNTIF($F558:$CN558,DU$101)</f>
        <v>0</v>
      </c>
      <c r="DV558" s="19">
        <f>COUNTIF($F558:$CN558,DV$101)</f>
        <v>0</v>
      </c>
      <c r="DW558" s="19">
        <f>COUNTIF($F558:$CN558,DW$101)</f>
        <v>0</v>
      </c>
      <c r="DX558" s="19">
        <f>COUNTIF($F558:$CN558,DX$101)</f>
        <v>0</v>
      </c>
      <c r="DY558" s="19">
        <f>COUNTIF($F558:$CN558,DY$101)</f>
        <v>0</v>
      </c>
      <c r="DZ558" s="19">
        <f>COUNTIF($F558:$CN558,DZ$101)</f>
        <v>0</v>
      </c>
      <c r="EA558" s="19">
        <f>COUNTIF($F558:$CN558,EA$101)</f>
        <v>0</v>
      </c>
      <c r="EB558" s="19">
        <f>COUNTIF($F558:$CN558,EB$101)</f>
        <v>0</v>
      </c>
      <c r="EC558" s="19">
        <f>COUNTIF($F558:$CN558,EC$101)</f>
        <v>0</v>
      </c>
      <c r="ED558" s="19">
        <f>COUNTIF($F558:$CN558,ED$101)</f>
        <v>0</v>
      </c>
      <c r="EE558" s="19">
        <f>COUNTIF($F558:$CN558,EE$101)</f>
        <v>0</v>
      </c>
      <c r="EF558" s="19">
        <f>COUNTIF($F558:$CN558,EF$101)</f>
        <v>0</v>
      </c>
      <c r="EG558" s="19">
        <f>COUNTIF($F558:$CN558,EG$101)</f>
        <v>0</v>
      </c>
      <c r="EH558" s="19">
        <f>COUNTIF($F558:$CN558,EH$101)</f>
        <v>0</v>
      </c>
      <c r="EI558" s="19">
        <f>COUNTIF($F558:$CN558,EI$101)</f>
        <v>0</v>
      </c>
      <c r="EJ558" s="19">
        <f>COUNTIF($F558:$CN558,EJ$101)</f>
        <v>0</v>
      </c>
      <c r="EK558" s="19">
        <f>COUNTIF($F558:$CN558,EK$101)</f>
        <v>0</v>
      </c>
      <c r="EL558" s="19">
        <f>COUNTIF($F558:$CN558,EL$101)</f>
        <v>0</v>
      </c>
      <c r="EM558" s="19">
        <f>COUNTIF($F558:$CN558,EM$101)</f>
        <v>0</v>
      </c>
      <c r="EN558" s="19">
        <f>COUNTIF($F558:$CN558,EN$101)</f>
        <v>0</v>
      </c>
      <c r="EO558" s="19">
        <f>COUNTIF($F558:$CN558,EO$101)</f>
        <v>0</v>
      </c>
      <c r="EP558" s="19">
        <f>COUNTIF($F558:$CN558,EP$101)</f>
        <v>0</v>
      </c>
      <c r="EQ558" s="19">
        <f>COUNTIF($F558:$CN558,EQ$101)</f>
        <v>0</v>
      </c>
      <c r="ER558" s="19">
        <f>COUNTIF($F558:$CN558,ER$101)</f>
        <v>0</v>
      </c>
      <c r="ES558" s="19">
        <f>COUNTIF($F558:$CN558,ES$101)</f>
        <v>0</v>
      </c>
      <c r="ET558" s="19">
        <f>COUNTIF($F558:$CN558,ET$101)</f>
        <v>0</v>
      </c>
      <c r="EU558" s="19">
        <f>COUNTIF($F558:$CN558,EU$101)</f>
        <v>0</v>
      </c>
      <c r="EV558" s="19">
        <f>COUNTIF($F558:$CN558,EV$101)</f>
        <v>0</v>
      </c>
      <c r="EW558" s="19">
        <f>COUNTIF($F558:$CN558,EW$101)</f>
        <v>0</v>
      </c>
      <c r="EX558" s="19">
        <f>COUNTIF($F558:$CN558,EX$101)</f>
        <v>0</v>
      </c>
      <c r="EY558" s="19">
        <f>COUNTIF($F558:$CN558,EY$101)</f>
        <v>0</v>
      </c>
      <c r="EZ558" s="19">
        <f>COUNTIF($F558:$CN558,EZ$101)</f>
        <v>0</v>
      </c>
      <c r="FA558" s="19">
        <f>COUNTIF($F558:$CN558,FA$101)</f>
        <v>0</v>
      </c>
      <c r="FB558" s="19">
        <f>COUNTIF($F558:$CN558,FB$101)</f>
        <v>0</v>
      </c>
      <c r="FC558" s="19">
        <f>COUNTIF($F558:$CN558,FC$101)</f>
        <v>0</v>
      </c>
      <c r="FD558" s="19">
        <f>COUNTIF($F558:$CN558,FD$101)</f>
        <v>0</v>
      </c>
      <c r="FE558" s="19">
        <f>COUNTIF($F558:$CN558,FE$101)</f>
        <v>0</v>
      </c>
    </row>
    <row r="559" spans="1:161" ht="13.5" thickBot="1" x14ac:dyDescent="0.25">
      <c r="A559" s="12"/>
      <c r="B559" s="11"/>
      <c r="C559" s="11"/>
      <c r="D559" s="11"/>
      <c r="E559" s="10"/>
      <c r="F559" s="6"/>
      <c r="G559" s="39"/>
      <c r="H559" s="39"/>
      <c r="I559" s="39"/>
      <c r="J559" s="39"/>
      <c r="K559" s="39"/>
      <c r="L559" s="39"/>
      <c r="M559" s="38"/>
      <c r="N559" s="40" t="str">
        <f>IFERROR((COUNTIF(H559,[1]Locaux!$A$8)+COUNTIF(H559,[1]Locaux!$A$9)+COUNTIF(H559,[1]Locaux!$A$10)+COUNTIF(H559,[1]Locaux!$A$11)+COUNTIF(H559,[1]Locaux!$A$12)+COUNTIF(H559,[1]Locaux!$A$15)+COUNTIF(H559,[1]Locaux!$A$16)+COUNTIF(H559,[1]Locaux!$A$17))/(COUNTIF(G559,"*")+COUNTIF(K559,"*")+COUNTIF(M559,"*")),"0")</f>
        <v>0</v>
      </c>
      <c r="O559" s="6"/>
      <c r="P559" s="39"/>
      <c r="Q559" s="39"/>
      <c r="R559" s="39"/>
      <c r="S559" s="39"/>
      <c r="T559" s="39"/>
      <c r="U559" s="39"/>
      <c r="V559" s="38"/>
      <c r="W559" s="40" t="str">
        <f>IFERROR((COUNTIF(Q559,[1]Locaux!$A$8)+COUNTIF(Q559,[1]Locaux!$A$9)+COUNTIF(Q559,[1]Locaux!$A$10)+COUNTIF(Q559,[1]Locaux!$A$11)+COUNTIF(Q559,[1]Locaux!$A$12)+COUNTIF(Q559,[1]Locaux!$A$15)+COUNTIF(Q559,[1]Locaux!$A$16)+COUNTIF(Q559,[1]Locaux!$A$17))/(COUNTIF(P559,"*")+COUNTIF(T559,"*")+COUNTIF(V559,"*")),"0")</f>
        <v>0</v>
      </c>
      <c r="X559" s="6"/>
      <c r="Y559" s="39"/>
      <c r="Z559" s="39"/>
      <c r="AA559" s="39"/>
      <c r="AB559" s="39"/>
      <c r="AC559" s="39"/>
      <c r="AD559" s="39"/>
      <c r="AE559" s="38"/>
      <c r="AF559" s="40" t="str">
        <f>IFERROR((COUNTIF(Z559,[1]Locaux!$A$8)+COUNTIF(Z559,[1]Locaux!$A$9)+COUNTIF(Z559,[1]Locaux!$A$10)+COUNTIF(Z559,[1]Locaux!$A$11)+COUNTIF(Z559,[1]Locaux!$A$12)+COUNTIF(Z559,[1]Locaux!$A$15)+COUNTIF(Z559,[1]Locaux!$A$16)+COUNTIF(Z559,[1]Locaux!$A$17))/(COUNTIF(Y559,"*")+COUNTIF(AC559,"*")+COUNTIF(AE559,"*")),"0")</f>
        <v>0</v>
      </c>
      <c r="AG559" s="6"/>
      <c r="AH559" s="39"/>
      <c r="AI559" s="39"/>
      <c r="AJ559" s="39"/>
      <c r="AK559" s="39"/>
      <c r="AL559" s="39"/>
      <c r="AM559" s="39"/>
      <c r="AN559" s="38"/>
      <c r="AO559" s="40" t="str">
        <f>IFERROR((COUNTIF(AI559,[1]Locaux!$A$8)+COUNTIF(AI559,[1]Locaux!$A$9)+COUNTIF(AI559,[1]Locaux!$A$10)+COUNTIF(AI559,[1]Locaux!$A$11)+COUNTIF(AI559,[1]Locaux!$A$12)+COUNTIF(AI559,[1]Locaux!$A$15)+COUNTIF(AI559,[1]Locaux!$A$16)+COUNTIF(AI559,[1]Locaux!$A$17))/(COUNTIF(AH559,"*")+COUNTIF(AL559,"*")+COUNTIF(AN559,"*")),"0")</f>
        <v>0</v>
      </c>
      <c r="AP559" s="6"/>
      <c r="AQ559" s="39"/>
      <c r="AR559" s="39"/>
      <c r="AS559" s="39"/>
      <c r="AT559" s="39"/>
      <c r="AU559" s="39"/>
      <c r="AV559" s="39"/>
      <c r="AW559" s="38"/>
      <c r="AX559" s="40" t="str">
        <f>IFERROR((COUNTIF(AR559,[1]Locaux!$A$8)+COUNTIF(AR559,[1]Locaux!$A$9)+COUNTIF(AR559,[1]Locaux!$A$10)+COUNTIF(AR559,[1]Locaux!$A$11)+COUNTIF(AR559,[1]Locaux!$A$12)+COUNTIF(AR559,[1]Locaux!$A$15)+COUNTIF(AR559,[1]Locaux!$A$16)+COUNTIF(AR559,[1]Locaux!$A$17))/(COUNTIF(AQ559,"*")+COUNTIF(AU559,"*")+COUNTIF(AW559,"*")),"0")</f>
        <v>0</v>
      </c>
      <c r="AY559" s="6" t="s">
        <v>0</v>
      </c>
      <c r="AZ559" s="39"/>
      <c r="BA559" s="39"/>
      <c r="BB559" s="39"/>
      <c r="BC559" s="39"/>
      <c r="BD559" s="39"/>
      <c r="BE559" s="39"/>
      <c r="BF559" s="38"/>
      <c r="BG559" s="40" t="str">
        <f>IFERROR((COUNTIF(BA559,[1]Locaux!$A$8)+COUNTIF(BA559,[1]Locaux!$A$9)+COUNTIF(BA559,[1]Locaux!$A$10)+COUNTIF(BA559,[1]Locaux!$A$11)+COUNTIF(BA559,[1]Locaux!$A$12)+COUNTIF(BA559,[1]Locaux!$A$15)+COUNTIF(BA559,[1]Locaux!$A$16)+COUNTIF(BA559,[1]Locaux!$A$17))/(COUNTIF(AZ559,"*")+COUNTIF(BD559,"*")+COUNTIF(BF559,"*")),"0")</f>
        <v>0</v>
      </c>
      <c r="BH559" s="6"/>
      <c r="BI559" s="39"/>
      <c r="BJ559" s="39"/>
      <c r="BK559" s="39"/>
      <c r="BL559" s="39"/>
      <c r="BM559" s="39"/>
      <c r="BN559" s="39"/>
      <c r="BO559" s="38"/>
      <c r="BP559" s="40" t="str">
        <f>IFERROR((COUNTIF(BJ559,[1]Locaux!$A$8)+COUNTIF(BJ559,[1]Locaux!$A$9)+COUNTIF(BJ559,[1]Locaux!$A$10)+COUNTIF(BJ559,[1]Locaux!$A$11)+COUNTIF(BJ559,[1]Locaux!$A$12)+COUNTIF(BJ559,[1]Locaux!$A$15)+COUNTIF(BJ559,[1]Locaux!$A$16)+COUNTIF(BJ559,[1]Locaux!$A$17))/(COUNTIF(BI559,"*")+COUNTIF(BM559,"*")+COUNTIF(BO559,"*")),"0")</f>
        <v>0</v>
      </c>
      <c r="BQ559" s="6"/>
      <c r="BR559" s="39"/>
      <c r="BS559" s="39"/>
      <c r="BT559" s="39"/>
      <c r="BU559" s="39"/>
      <c r="BV559" s="39"/>
      <c r="BW559" s="39"/>
      <c r="BX559" s="38"/>
      <c r="BY559" s="6"/>
      <c r="BZ559" s="39"/>
      <c r="CA559" s="39"/>
      <c r="CB559" s="39"/>
      <c r="CC559" s="39"/>
      <c r="CD559" s="39"/>
      <c r="CE559" s="39"/>
      <c r="CF559" s="38"/>
      <c r="CG559" s="6"/>
      <c r="CH559" s="39"/>
      <c r="CI559" s="39"/>
      <c r="CJ559" s="39"/>
      <c r="CK559" s="39"/>
      <c r="CL559" s="39"/>
      <c r="CM559" s="39"/>
      <c r="CN559" s="38"/>
      <c r="CO559" s="37" t="e">
        <f>OR(CR559&gt;1,CS559&gt;1,CT559&gt;1,CU559&gt;1,CV559&gt;1,CW559&gt;1,CX559&gt;1,CY559&gt;1,CZ559&gt;1,DA559&gt;1,DB559&gt;1,DC559&gt;1,#REF!&gt;1,#REF!&gt;1,#REF!&gt;1,#REF!&gt;1,#REF!&gt;1,#REF!&gt;1,#REF!&gt;1,#REF!&gt;1,#REF!&gt;1,#REF!&gt;1,#REF!&gt;1,#REF!&gt;1,#REF!&gt;1,#REF!&gt;1,#REF!&gt;1,#REF!&gt;1,#REF!&gt;1,#REF!&gt;1)</f>
        <v>#REF!</v>
      </c>
      <c r="CP559" s="36" t="b">
        <f>OR(DR559&gt;1,DS559&gt;1,DT559&gt;1,DU559&gt;1,DV559&gt;1,DW559&gt;1,DX559&gt;1,DY559&gt;1,DZ559&gt;1,EA559&gt;1,EB559&gt;1,EC559&gt;1,ED559&gt;1,EE559&gt;1,EF559&gt;1,EG559&gt;1,EH559&gt;1,EI559&gt;1,EJ559&gt;1,EK559&gt;1,EL559&gt;1,EM559&gt;1,EN559&gt;1,EO559&gt;1,EP559&gt;1,EQ559&gt;1,ER559&gt;1,ES559&gt;1,ET559&gt;1,EU559&gt;1,EV559&gt;1,EW559&gt;1,EX559&gt;1,EY559&gt;1,EZ559&gt;1,FA559&gt;1,FB559&gt;1,FC559&gt;1,FD559&gt;1,FE559&gt;1)</f>
        <v>0</v>
      </c>
      <c r="CQ559" s="35"/>
      <c r="CR559" s="34">
        <f>COUNTIF($F559:$CN559,CR$101)</f>
        <v>0</v>
      </c>
      <c r="CS559" s="33">
        <f>COUNTIF($F559:$CN559,CS$101)</f>
        <v>0</v>
      </c>
      <c r="CT559" s="32">
        <f>COUNTIF($F559:$CN559,CT$101)</f>
        <v>0</v>
      </c>
      <c r="CU559" s="31">
        <f>COUNTIF($F559:$CN559,CU$101)</f>
        <v>0</v>
      </c>
      <c r="CV559" s="30">
        <f>COUNTIF($F559:$CN559,CV$101)</f>
        <v>0</v>
      </c>
      <c r="CW559" s="29">
        <f>COUNTIF($F559:$CN559,CW$101)</f>
        <v>0</v>
      </c>
      <c r="CX559" s="24">
        <f>COUNTIF($F559:$CN559,CX$101)</f>
        <v>0</v>
      </c>
      <c r="CY559" s="28">
        <f>COUNTIF($F559:$CN559,CY$101)</f>
        <v>0</v>
      </c>
      <c r="CZ559" s="27">
        <f>COUNTIF($F559:$CN559,CZ$101)</f>
        <v>0</v>
      </c>
      <c r="DA559" s="26">
        <f>COUNTIF($F559:$CN559,DA$101)</f>
        <v>0</v>
      </c>
      <c r="DB559" s="25">
        <f>COUNTIF($F559:$CN559,DB$101)</f>
        <v>0</v>
      </c>
      <c r="DC559" s="24">
        <f>COUNTIF($F559:$CN559,DC$101)</f>
        <v>0</v>
      </c>
      <c r="DD559" s="13"/>
      <c r="DE559" s="13"/>
      <c r="DF559" s="23"/>
      <c r="DG559" s="23"/>
      <c r="DH559" s="23"/>
      <c r="DI559" s="23"/>
      <c r="DJ559" s="23"/>
      <c r="DK559" s="23"/>
      <c r="DL559" s="23"/>
      <c r="DM559" s="23"/>
      <c r="DN559" s="23"/>
      <c r="DO559" s="23"/>
      <c r="DP559" s="22"/>
      <c r="DQ559" s="21"/>
      <c r="DR559" s="20">
        <f>COUNTIF($F559:$CN559,DR$101)</f>
        <v>0</v>
      </c>
      <c r="DS559" s="19">
        <f>COUNTIF($F559:$CN559,DS$101)</f>
        <v>0</v>
      </c>
      <c r="DT559" s="19">
        <f>COUNTIF($F559:$CN559,DT$101)</f>
        <v>0</v>
      </c>
      <c r="DU559" s="19">
        <f>COUNTIF($F559:$CN559,DU$101)</f>
        <v>0</v>
      </c>
      <c r="DV559" s="19">
        <f>COUNTIF($F559:$CN559,DV$101)</f>
        <v>0</v>
      </c>
      <c r="DW559" s="19">
        <f>COUNTIF($F559:$CN559,DW$101)</f>
        <v>0</v>
      </c>
      <c r="DX559" s="19">
        <f>COUNTIF($F559:$CN559,DX$101)</f>
        <v>0</v>
      </c>
      <c r="DY559" s="19">
        <f>COUNTIF($F559:$CN559,DY$101)</f>
        <v>0</v>
      </c>
      <c r="DZ559" s="19">
        <f>COUNTIF($F559:$CN559,DZ$101)</f>
        <v>0</v>
      </c>
      <c r="EA559" s="19">
        <f>COUNTIF($F559:$CN559,EA$101)</f>
        <v>0</v>
      </c>
      <c r="EB559" s="19">
        <f>COUNTIF($F559:$CN559,EB$101)</f>
        <v>0</v>
      </c>
      <c r="EC559" s="19">
        <f>COUNTIF($F559:$CN559,EC$101)</f>
        <v>0</v>
      </c>
      <c r="ED559" s="19">
        <f>COUNTIF($F559:$CN559,ED$101)</f>
        <v>0</v>
      </c>
      <c r="EE559" s="19">
        <f>COUNTIF($F559:$CN559,EE$101)</f>
        <v>0</v>
      </c>
      <c r="EF559" s="19">
        <f>COUNTIF($F559:$CN559,EF$101)</f>
        <v>0</v>
      </c>
      <c r="EG559" s="19">
        <f>COUNTIF($F559:$CN559,EG$101)</f>
        <v>0</v>
      </c>
      <c r="EH559" s="19">
        <f>COUNTIF($F559:$CN559,EH$101)</f>
        <v>0</v>
      </c>
      <c r="EI559" s="19">
        <f>COUNTIF($F559:$CN559,EI$101)</f>
        <v>0</v>
      </c>
      <c r="EJ559" s="19">
        <f>COUNTIF($F559:$CN559,EJ$101)</f>
        <v>0</v>
      </c>
      <c r="EK559" s="19">
        <f>COUNTIF($F559:$CN559,EK$101)</f>
        <v>0</v>
      </c>
      <c r="EL559" s="19">
        <f>COUNTIF($F559:$CN559,EL$101)</f>
        <v>0</v>
      </c>
      <c r="EM559" s="19">
        <f>COUNTIF($F559:$CN559,EM$101)</f>
        <v>0</v>
      </c>
      <c r="EN559" s="19">
        <f>COUNTIF($F559:$CN559,EN$101)</f>
        <v>0</v>
      </c>
      <c r="EO559" s="19">
        <f>COUNTIF($F559:$CN559,EO$101)</f>
        <v>0</v>
      </c>
      <c r="EP559" s="19">
        <f>COUNTIF($F559:$CN559,EP$101)</f>
        <v>0</v>
      </c>
      <c r="EQ559" s="19">
        <f>COUNTIF($F559:$CN559,EQ$101)</f>
        <v>0</v>
      </c>
      <c r="ER559" s="19">
        <f>COUNTIF($F559:$CN559,ER$101)</f>
        <v>0</v>
      </c>
      <c r="ES559" s="19">
        <f>COUNTIF($F559:$CN559,ES$101)</f>
        <v>0</v>
      </c>
      <c r="ET559" s="19">
        <f>COUNTIF($F559:$CN559,ET$101)</f>
        <v>0</v>
      </c>
      <c r="EU559" s="19">
        <f>COUNTIF($F559:$CN559,EU$101)</f>
        <v>0</v>
      </c>
      <c r="EV559" s="19">
        <f>COUNTIF($F559:$CN559,EV$101)</f>
        <v>0</v>
      </c>
      <c r="EW559" s="19">
        <f>COUNTIF($F559:$CN559,EW$101)</f>
        <v>0</v>
      </c>
      <c r="EX559" s="19">
        <f>COUNTIF($F559:$CN559,EX$101)</f>
        <v>0</v>
      </c>
      <c r="EY559" s="19">
        <f>COUNTIF($F559:$CN559,EY$101)</f>
        <v>0</v>
      </c>
      <c r="EZ559" s="19">
        <f>COUNTIF($F559:$CN559,EZ$101)</f>
        <v>0</v>
      </c>
      <c r="FA559" s="19">
        <f>COUNTIF($F559:$CN559,FA$101)</f>
        <v>0</v>
      </c>
      <c r="FB559" s="19">
        <f>COUNTIF($F559:$CN559,FB$101)</f>
        <v>0</v>
      </c>
      <c r="FC559" s="19">
        <f>COUNTIF($F559:$CN559,FC$101)</f>
        <v>0</v>
      </c>
      <c r="FD559" s="19">
        <f>COUNTIF($F559:$CN559,FD$101)</f>
        <v>0</v>
      </c>
      <c r="FE559" s="19">
        <f>COUNTIF($F559:$CN559,FE$101)</f>
        <v>0</v>
      </c>
    </row>
    <row r="560" spans="1:161" x14ac:dyDescent="0.2">
      <c r="A560" s="18" t="str">
        <f>CHOOSE(WEEKDAY($E560),"Dimanche","Lundi","Mardi","Mercredi","Jeudi","Vendredi","")</f>
        <v>Mercredi</v>
      </c>
      <c r="B560" s="17"/>
      <c r="C560" s="17">
        <f>IF(M560&lt;&gt;"Cong. ",C558+1,C558+0)</f>
        <v>195</v>
      </c>
      <c r="D560" s="17">
        <f>IF(M560="",D558+1,D558+0)</f>
        <v>89</v>
      </c>
      <c r="E560" s="16">
        <v>44377</v>
      </c>
      <c r="F560" s="7"/>
      <c r="G560" s="44"/>
      <c r="H560" s="44"/>
      <c r="I560" s="44"/>
      <c r="J560" s="44"/>
      <c r="K560" s="44"/>
      <c r="L560" s="44"/>
      <c r="M560" s="43"/>
      <c r="N560" s="40" t="str">
        <f>IFERROR((COUNTIF(H560,[1]Locaux!$A$8)+COUNTIF(H560,[1]Locaux!$A$9)+COUNTIF(H560,[1]Locaux!$A$10)+COUNTIF(H560,[1]Locaux!$A$11)+COUNTIF(H560,[1]Locaux!$A$12)+COUNTIF(H560,[1]Locaux!$A$15)+COUNTIF(H560,[1]Locaux!$A$16)+COUNTIF(H560,[1]Locaux!$A$17))/(COUNTIF(G560,"*")+COUNTIF(K560,"*")+COUNTIF(M560,"*")),"0")</f>
        <v>0</v>
      </c>
      <c r="O560" s="7"/>
      <c r="P560" s="44"/>
      <c r="Q560" s="44"/>
      <c r="R560" s="44"/>
      <c r="S560" s="44"/>
      <c r="T560" s="44"/>
      <c r="U560" s="44"/>
      <c r="V560" s="43"/>
      <c r="W560" s="40" t="str">
        <f>IFERROR((COUNTIF(Q560,[1]Locaux!$A$8)+COUNTIF(Q560,[1]Locaux!$A$9)+COUNTIF(Q560,[1]Locaux!$A$10)+COUNTIF(Q560,[1]Locaux!$A$11)+COUNTIF(Q560,[1]Locaux!$A$12)+COUNTIF(Q560,[1]Locaux!$A$15)+COUNTIF(Q560,[1]Locaux!$A$16)+COUNTIF(Q560,[1]Locaux!$A$17))/(COUNTIF(P560,"*")+COUNTIF(T560,"*")+COUNTIF(V560,"*")),"0")</f>
        <v>0</v>
      </c>
      <c r="X560" s="7"/>
      <c r="Y560" s="44"/>
      <c r="Z560" s="44"/>
      <c r="AA560" s="44"/>
      <c r="AB560" s="44"/>
      <c r="AC560" s="44"/>
      <c r="AD560" s="44"/>
      <c r="AE560" s="43"/>
      <c r="AF560" s="40" t="str">
        <f>IFERROR((COUNTIF(Z560,[1]Locaux!$A$8)+COUNTIF(Z560,[1]Locaux!$A$9)+COUNTIF(Z560,[1]Locaux!$A$10)+COUNTIF(Z560,[1]Locaux!$A$11)+COUNTIF(Z560,[1]Locaux!$A$12)+COUNTIF(Z560,[1]Locaux!$A$15)+COUNTIF(Z560,[1]Locaux!$A$16)+COUNTIF(Z560,[1]Locaux!$A$17))/(COUNTIF(Y560,"*")+COUNTIF(AC560,"*")+COUNTIF(AE560,"*")),"0")</f>
        <v>0</v>
      </c>
      <c r="AG560" s="7"/>
      <c r="AH560" s="44"/>
      <c r="AI560" s="44"/>
      <c r="AJ560" s="44"/>
      <c r="AK560" s="44"/>
      <c r="AL560" s="44"/>
      <c r="AM560" s="44"/>
      <c r="AN560" s="43"/>
      <c r="AO560" s="40" t="str">
        <f>IFERROR((COUNTIF(AI560,[1]Locaux!$A$8)+COUNTIF(AI560,[1]Locaux!$A$9)+COUNTIF(AI560,[1]Locaux!$A$10)+COUNTIF(AI560,[1]Locaux!$A$11)+COUNTIF(AI560,[1]Locaux!$A$12)+COUNTIF(AI560,[1]Locaux!$A$15)+COUNTIF(AI560,[1]Locaux!$A$16)+COUNTIF(AI560,[1]Locaux!$A$17))/(COUNTIF(AH560,"*")+COUNTIF(AL560,"*")+COUNTIF(AN560,"*")),"0")</f>
        <v>0</v>
      </c>
      <c r="AP560" s="7"/>
      <c r="AQ560" s="44"/>
      <c r="AR560" s="44"/>
      <c r="AS560" s="44"/>
      <c r="AT560" s="44"/>
      <c r="AU560" s="44"/>
      <c r="AV560" s="44"/>
      <c r="AW560" s="43"/>
      <c r="AX560" s="40" t="str">
        <f>IFERROR((COUNTIF(AR560,[1]Locaux!$A$8)+COUNTIF(AR560,[1]Locaux!$A$9)+COUNTIF(AR560,[1]Locaux!$A$10)+COUNTIF(AR560,[1]Locaux!$A$11)+COUNTIF(AR560,[1]Locaux!$A$12)+COUNTIF(AR560,[1]Locaux!$A$15)+COUNTIF(AR560,[1]Locaux!$A$16)+COUNTIF(AR560,[1]Locaux!$A$17))/(COUNTIF(AQ560,"*")+COUNTIF(AU560,"*")+COUNTIF(AW560,"*")),"0")</f>
        <v>0</v>
      </c>
      <c r="AY560" s="7" t="s">
        <v>0</v>
      </c>
      <c r="AZ560" s="44"/>
      <c r="BA560" s="44"/>
      <c r="BB560" s="44"/>
      <c r="BC560" s="44"/>
      <c r="BD560" s="44"/>
      <c r="BE560" s="44"/>
      <c r="BF560" s="43"/>
      <c r="BG560" s="40" t="str">
        <f>IFERROR((COUNTIF(BA560,[1]Locaux!$A$8)+COUNTIF(BA560,[1]Locaux!$A$9)+COUNTIF(BA560,[1]Locaux!$A$10)+COUNTIF(BA560,[1]Locaux!$A$11)+COUNTIF(BA560,[1]Locaux!$A$12)+COUNTIF(BA560,[1]Locaux!$A$15)+COUNTIF(BA560,[1]Locaux!$A$16)+COUNTIF(BA560,[1]Locaux!$A$17))/(COUNTIF(AZ560,"*")+COUNTIF(BD560,"*")+COUNTIF(BF560,"*")),"0")</f>
        <v>0</v>
      </c>
      <c r="BH560" s="7"/>
      <c r="BI560" s="44"/>
      <c r="BJ560" s="44"/>
      <c r="BK560" s="44"/>
      <c r="BL560" s="44"/>
      <c r="BM560" s="44"/>
      <c r="BN560" s="44"/>
      <c r="BO560" s="43"/>
      <c r="BP560" s="40" t="str">
        <f>IFERROR((COUNTIF(BJ560,[1]Locaux!$A$8)+COUNTIF(BJ560,[1]Locaux!$A$9)+COUNTIF(BJ560,[1]Locaux!$A$10)+COUNTIF(BJ560,[1]Locaux!$A$11)+COUNTIF(BJ560,[1]Locaux!$A$12)+COUNTIF(BJ560,[1]Locaux!$A$15)+COUNTIF(BJ560,[1]Locaux!$A$16)+COUNTIF(BJ560,[1]Locaux!$A$17))/(COUNTIF(BI560,"*")+COUNTIF(BM560,"*")+COUNTIF(BO560,"*")),"0")</f>
        <v>0</v>
      </c>
      <c r="BQ560" s="7"/>
      <c r="BR560" s="44"/>
      <c r="BS560" s="44"/>
      <c r="BT560" s="44"/>
      <c r="BU560" s="44"/>
      <c r="BV560" s="44"/>
      <c r="BW560" s="44"/>
      <c r="BX560" s="43"/>
      <c r="BY560" s="7"/>
      <c r="BZ560" s="44"/>
      <c r="CA560" s="44"/>
      <c r="CB560" s="44"/>
      <c r="CC560" s="44"/>
      <c r="CD560" s="44"/>
      <c r="CE560" s="44"/>
      <c r="CF560" s="43"/>
      <c r="CG560" s="7"/>
      <c r="CH560" s="44"/>
      <c r="CI560" s="44"/>
      <c r="CJ560" s="44"/>
      <c r="CK560" s="44"/>
      <c r="CL560" s="44"/>
      <c r="CM560" s="44"/>
      <c r="CN560" s="43"/>
      <c r="CO560" s="37" t="e">
        <f>OR(CR560&gt;1,CS560&gt;1,CT560&gt;1,CU560&gt;1,CV560&gt;1,CW560&gt;1,CX560&gt;1,CY560&gt;1,CZ560&gt;1,DA560&gt;1,DB560&gt;1,DC560&gt;1,#REF!&gt;1,#REF!&gt;1,#REF!&gt;1,#REF!&gt;1,#REF!&gt;1,#REF!&gt;1,#REF!&gt;1,#REF!&gt;1,#REF!&gt;1,#REF!&gt;1,#REF!&gt;1,#REF!&gt;1,#REF!&gt;1,#REF!&gt;1,#REF!&gt;1,#REF!&gt;1,#REF!&gt;1,#REF!&gt;1)</f>
        <v>#REF!</v>
      </c>
      <c r="CP560" s="36" t="b">
        <f>OR(DR560&gt;1,DS560&gt;1,DT560&gt;1,DU560&gt;1,DV560&gt;1,DW560&gt;1,DX560&gt;1,DY560&gt;1,DZ560&gt;1,EA560&gt;1,EB560&gt;1,EC560&gt;1,ED560&gt;1,EE560&gt;1,EF560&gt;1,EG560&gt;1,EH560&gt;1,EI560&gt;1,EJ560&gt;1,EK560&gt;1,EL560&gt;1,EM560&gt;1,EN560&gt;1,EO560&gt;1,EP560&gt;1,EQ560&gt;1,ER560&gt;1,ES560&gt;1,ET560&gt;1,EU560&gt;1,EV560&gt;1,EW560&gt;1,EX560&gt;1,EY560&gt;1,EZ560&gt;1,FA560&gt;1,FB560&gt;1,FC560&gt;1,FD560&gt;1,FE560&gt;1)</f>
        <v>0</v>
      </c>
      <c r="CQ560" s="35"/>
      <c r="CR560" s="34">
        <f>COUNTIF($F560:$CN560,CR$101)</f>
        <v>0</v>
      </c>
      <c r="CS560" s="33">
        <f>COUNTIF($F560:$CN560,CS$101)</f>
        <v>0</v>
      </c>
      <c r="CT560" s="32">
        <f>COUNTIF($F560:$CN560,CT$101)</f>
        <v>0</v>
      </c>
      <c r="CU560" s="31">
        <f>COUNTIF($F560:$CN560,CU$101)</f>
        <v>0</v>
      </c>
      <c r="CV560" s="30">
        <f>COUNTIF($F560:$CN560,CV$101)</f>
        <v>0</v>
      </c>
      <c r="CW560" s="29">
        <f>COUNTIF($F560:$CN560,CW$101)</f>
        <v>0</v>
      </c>
      <c r="CX560" s="24">
        <f>COUNTIF($F560:$CN560,CX$101)</f>
        <v>0</v>
      </c>
      <c r="CY560" s="28">
        <f>COUNTIF($F560:$CN560,CY$101)</f>
        <v>0</v>
      </c>
      <c r="CZ560" s="27">
        <f>COUNTIF($F560:$CN560,CZ$101)</f>
        <v>0</v>
      </c>
      <c r="DA560" s="26">
        <f>COUNTIF($F560:$CN560,DA$101)</f>
        <v>0</v>
      </c>
      <c r="DB560" s="25">
        <f>COUNTIF($F560:$CN560,DB$101)</f>
        <v>0</v>
      </c>
      <c r="DC560" s="24">
        <f>COUNTIF($F560:$CN560,DC$101)</f>
        <v>0</v>
      </c>
      <c r="DD560" s="13"/>
      <c r="DE560" s="13"/>
      <c r="DF560" s="23"/>
      <c r="DG560" s="23"/>
      <c r="DH560" s="23"/>
      <c r="DI560" s="23"/>
      <c r="DJ560" s="23"/>
      <c r="DK560" s="23"/>
      <c r="DL560" s="23"/>
      <c r="DM560" s="23"/>
      <c r="DN560" s="23"/>
      <c r="DO560" s="23"/>
      <c r="DP560" s="22"/>
      <c r="DQ560" s="21"/>
      <c r="DR560" s="20">
        <f>COUNTIF($F560:$CN560,DR$101)</f>
        <v>0</v>
      </c>
      <c r="DS560" s="19">
        <f>COUNTIF($F560:$CN560,DS$101)</f>
        <v>0</v>
      </c>
      <c r="DT560" s="19">
        <f>COUNTIF($F560:$CN560,DT$101)</f>
        <v>0</v>
      </c>
      <c r="DU560" s="19">
        <f>COUNTIF($F560:$CN560,DU$101)</f>
        <v>0</v>
      </c>
      <c r="DV560" s="19">
        <f>COUNTIF($F560:$CN560,DV$101)</f>
        <v>0</v>
      </c>
      <c r="DW560" s="19">
        <f>COUNTIF($F560:$CN560,DW$101)</f>
        <v>0</v>
      </c>
      <c r="DX560" s="19">
        <f>COUNTIF($F560:$CN560,DX$101)</f>
        <v>0</v>
      </c>
      <c r="DY560" s="19">
        <f>COUNTIF($F560:$CN560,DY$101)</f>
        <v>0</v>
      </c>
      <c r="DZ560" s="19">
        <f>COUNTIF($F560:$CN560,DZ$101)</f>
        <v>0</v>
      </c>
      <c r="EA560" s="19">
        <f>COUNTIF($F560:$CN560,EA$101)</f>
        <v>0</v>
      </c>
      <c r="EB560" s="19">
        <f>COUNTIF($F560:$CN560,EB$101)</f>
        <v>0</v>
      </c>
      <c r="EC560" s="19">
        <f>COUNTIF($F560:$CN560,EC$101)</f>
        <v>0</v>
      </c>
      <c r="ED560" s="19">
        <f>COUNTIF($F560:$CN560,ED$101)</f>
        <v>0</v>
      </c>
      <c r="EE560" s="19">
        <f>COUNTIF($F560:$CN560,EE$101)</f>
        <v>0</v>
      </c>
      <c r="EF560" s="19">
        <f>COUNTIF($F560:$CN560,EF$101)</f>
        <v>0</v>
      </c>
      <c r="EG560" s="19">
        <f>COUNTIF($F560:$CN560,EG$101)</f>
        <v>0</v>
      </c>
      <c r="EH560" s="19">
        <f>COUNTIF($F560:$CN560,EH$101)</f>
        <v>0</v>
      </c>
      <c r="EI560" s="19">
        <f>COUNTIF($F560:$CN560,EI$101)</f>
        <v>0</v>
      </c>
      <c r="EJ560" s="19">
        <f>COUNTIF($F560:$CN560,EJ$101)</f>
        <v>0</v>
      </c>
      <c r="EK560" s="19">
        <f>COUNTIF($F560:$CN560,EK$101)</f>
        <v>0</v>
      </c>
      <c r="EL560" s="19">
        <f>COUNTIF($F560:$CN560,EL$101)</f>
        <v>0</v>
      </c>
      <c r="EM560" s="19">
        <f>COUNTIF($F560:$CN560,EM$101)</f>
        <v>0</v>
      </c>
      <c r="EN560" s="19">
        <f>COUNTIF($F560:$CN560,EN$101)</f>
        <v>0</v>
      </c>
      <c r="EO560" s="19">
        <f>COUNTIF($F560:$CN560,EO$101)</f>
        <v>0</v>
      </c>
      <c r="EP560" s="19">
        <f>COUNTIF($F560:$CN560,EP$101)</f>
        <v>0</v>
      </c>
      <c r="EQ560" s="19">
        <f>COUNTIF($F560:$CN560,EQ$101)</f>
        <v>0</v>
      </c>
      <c r="ER560" s="19">
        <f>COUNTIF($F560:$CN560,ER$101)</f>
        <v>0</v>
      </c>
      <c r="ES560" s="19">
        <f>COUNTIF($F560:$CN560,ES$101)</f>
        <v>0</v>
      </c>
      <c r="ET560" s="19">
        <f>COUNTIF($F560:$CN560,ET$101)</f>
        <v>0</v>
      </c>
      <c r="EU560" s="19">
        <f>COUNTIF($F560:$CN560,EU$101)</f>
        <v>0</v>
      </c>
      <c r="EV560" s="19">
        <f>COUNTIF($F560:$CN560,EV$101)</f>
        <v>0</v>
      </c>
      <c r="EW560" s="19">
        <f>COUNTIF($F560:$CN560,EW$101)</f>
        <v>0</v>
      </c>
      <c r="EX560" s="19">
        <f>COUNTIF($F560:$CN560,EX$101)</f>
        <v>0</v>
      </c>
      <c r="EY560" s="19">
        <f>COUNTIF($F560:$CN560,EY$101)</f>
        <v>0</v>
      </c>
      <c r="EZ560" s="19">
        <f>COUNTIF($F560:$CN560,EZ$101)</f>
        <v>0</v>
      </c>
      <c r="FA560" s="19">
        <f>COUNTIF($F560:$CN560,FA$101)</f>
        <v>0</v>
      </c>
      <c r="FB560" s="19">
        <f>COUNTIF($F560:$CN560,FB$101)</f>
        <v>0</v>
      </c>
      <c r="FC560" s="19">
        <f>COUNTIF($F560:$CN560,FC$101)</f>
        <v>0</v>
      </c>
      <c r="FD560" s="19">
        <f>COUNTIF($F560:$CN560,FD$101)</f>
        <v>0</v>
      </c>
      <c r="FE560" s="19">
        <f>COUNTIF($F560:$CN560,FE$101)</f>
        <v>0</v>
      </c>
    </row>
    <row r="561" spans="1:161" ht="13.5" thickBot="1" x14ac:dyDescent="0.25">
      <c r="A561" s="42"/>
      <c r="B561" s="41"/>
      <c r="C561" s="41"/>
      <c r="D561" s="11"/>
      <c r="E561" s="10"/>
      <c r="F561" s="6"/>
      <c r="G561" s="39"/>
      <c r="H561" s="39"/>
      <c r="I561" s="39"/>
      <c r="J561" s="39"/>
      <c r="K561" s="39"/>
      <c r="L561" s="39"/>
      <c r="M561" s="38"/>
      <c r="N561" s="40" t="str">
        <f>IFERROR((COUNTIF(H561,[1]Locaux!$A$8)+COUNTIF(H561,[1]Locaux!$A$9)+COUNTIF(H561,[1]Locaux!$A$10)+COUNTIF(H561,[1]Locaux!$A$11)+COUNTIF(H561,[1]Locaux!$A$12)+COUNTIF(H561,[1]Locaux!$A$15)+COUNTIF(H561,[1]Locaux!$A$16)+COUNTIF(H561,[1]Locaux!$A$17))/(COUNTIF(G561,"*")+COUNTIF(K561,"*")+COUNTIF(M561,"*")),"0")</f>
        <v>0</v>
      </c>
      <c r="O561" s="6"/>
      <c r="P561" s="39"/>
      <c r="Q561" s="39"/>
      <c r="R561" s="39"/>
      <c r="S561" s="39"/>
      <c r="T561" s="39"/>
      <c r="U561" s="39"/>
      <c r="V561" s="38"/>
      <c r="W561" s="40" t="str">
        <f>IFERROR((COUNTIF(Q561,[1]Locaux!$A$8)+COUNTIF(Q561,[1]Locaux!$A$9)+COUNTIF(Q561,[1]Locaux!$A$10)+COUNTIF(Q561,[1]Locaux!$A$11)+COUNTIF(Q561,[1]Locaux!$A$12)+COUNTIF(Q561,[1]Locaux!$A$15)+COUNTIF(Q561,[1]Locaux!$A$16)+COUNTIF(Q561,[1]Locaux!$A$17))/(COUNTIF(P561,"*")+COUNTIF(T561,"*")+COUNTIF(V561,"*")),"0")</f>
        <v>0</v>
      </c>
      <c r="X561" s="6"/>
      <c r="Y561" s="39"/>
      <c r="Z561" s="39"/>
      <c r="AA561" s="39"/>
      <c r="AB561" s="39"/>
      <c r="AC561" s="39"/>
      <c r="AD561" s="39"/>
      <c r="AE561" s="38"/>
      <c r="AF561" s="40" t="str">
        <f>IFERROR((COUNTIF(Z561,[1]Locaux!$A$8)+COUNTIF(Z561,[1]Locaux!$A$9)+COUNTIF(Z561,[1]Locaux!$A$10)+COUNTIF(Z561,[1]Locaux!$A$11)+COUNTIF(Z561,[1]Locaux!$A$12)+COUNTIF(Z561,[1]Locaux!$A$15)+COUNTIF(Z561,[1]Locaux!$A$16)+COUNTIF(Z561,[1]Locaux!$A$17))/(COUNTIF(Y561,"*")+COUNTIF(AC561,"*")+COUNTIF(AE561,"*")),"0")</f>
        <v>0</v>
      </c>
      <c r="AG561" s="6"/>
      <c r="AH561" s="39"/>
      <c r="AI561" s="39"/>
      <c r="AJ561" s="39"/>
      <c r="AK561" s="39"/>
      <c r="AL561" s="39"/>
      <c r="AM561" s="39"/>
      <c r="AN561" s="38"/>
      <c r="AO561" s="40" t="str">
        <f>IFERROR((COUNTIF(AI561,[1]Locaux!$A$8)+COUNTIF(AI561,[1]Locaux!$A$9)+COUNTIF(AI561,[1]Locaux!$A$10)+COUNTIF(AI561,[1]Locaux!$A$11)+COUNTIF(AI561,[1]Locaux!$A$12)+COUNTIF(AI561,[1]Locaux!$A$15)+COUNTIF(AI561,[1]Locaux!$A$16)+COUNTIF(AI561,[1]Locaux!$A$17))/(COUNTIF(AH561,"*")+COUNTIF(AL561,"*")+COUNTIF(AN561,"*")),"0")</f>
        <v>0</v>
      </c>
      <c r="AP561" s="6"/>
      <c r="AQ561" s="39"/>
      <c r="AR561" s="39"/>
      <c r="AS561" s="39"/>
      <c r="AT561" s="39"/>
      <c r="AU561" s="39"/>
      <c r="AV561" s="39"/>
      <c r="AW561" s="38"/>
      <c r="AX561" s="40" t="str">
        <f>IFERROR((COUNTIF(AR561,[1]Locaux!$A$8)+COUNTIF(AR561,[1]Locaux!$A$9)+COUNTIF(AR561,[1]Locaux!$A$10)+COUNTIF(AR561,[1]Locaux!$A$11)+COUNTIF(AR561,[1]Locaux!$A$12)+COUNTIF(AR561,[1]Locaux!$A$15)+COUNTIF(AR561,[1]Locaux!$A$16)+COUNTIF(AR561,[1]Locaux!$A$17))/(COUNTIF(AQ561,"*")+COUNTIF(AU561,"*")+COUNTIF(AW561,"*")),"0")</f>
        <v>0</v>
      </c>
      <c r="AY561" s="6" t="s">
        <v>0</v>
      </c>
      <c r="AZ561" s="39"/>
      <c r="BA561" s="39"/>
      <c r="BB561" s="39"/>
      <c r="BC561" s="39"/>
      <c r="BD561" s="39"/>
      <c r="BE561" s="39"/>
      <c r="BF561" s="38"/>
      <c r="BG561" s="40" t="str">
        <f>IFERROR((COUNTIF(BA561,[1]Locaux!$A$8)+COUNTIF(BA561,[1]Locaux!$A$9)+COUNTIF(BA561,[1]Locaux!$A$10)+COUNTIF(BA561,[1]Locaux!$A$11)+COUNTIF(BA561,[1]Locaux!$A$12)+COUNTIF(BA561,[1]Locaux!$A$15)+COUNTIF(BA561,[1]Locaux!$A$16)+COUNTIF(BA561,[1]Locaux!$A$17))/(COUNTIF(AZ561,"*")+COUNTIF(BD561,"*")+COUNTIF(BF561,"*")),"0")</f>
        <v>0</v>
      </c>
      <c r="BH561" s="6"/>
      <c r="BI561" s="39"/>
      <c r="BJ561" s="39"/>
      <c r="BK561" s="39"/>
      <c r="BL561" s="39"/>
      <c r="BM561" s="39"/>
      <c r="BN561" s="39"/>
      <c r="BO561" s="38"/>
      <c r="BP561" s="40" t="str">
        <f>IFERROR((COUNTIF(BJ561,[1]Locaux!$A$8)+COUNTIF(BJ561,[1]Locaux!$A$9)+COUNTIF(BJ561,[1]Locaux!$A$10)+COUNTIF(BJ561,[1]Locaux!$A$11)+COUNTIF(BJ561,[1]Locaux!$A$12)+COUNTIF(BJ561,[1]Locaux!$A$15)+COUNTIF(BJ561,[1]Locaux!$A$16)+COUNTIF(BJ561,[1]Locaux!$A$17))/(COUNTIF(BI561,"*")+COUNTIF(BM561,"*")+COUNTIF(BO561,"*")),"0")</f>
        <v>0</v>
      </c>
      <c r="BQ561" s="6"/>
      <c r="BR561" s="39"/>
      <c r="BS561" s="39"/>
      <c r="BT561" s="39"/>
      <c r="BU561" s="39"/>
      <c r="BV561" s="39"/>
      <c r="BW561" s="39"/>
      <c r="BX561" s="38"/>
      <c r="BY561" s="6"/>
      <c r="BZ561" s="39"/>
      <c r="CA561" s="39"/>
      <c r="CB561" s="39"/>
      <c r="CC561" s="39"/>
      <c r="CD561" s="39"/>
      <c r="CE561" s="39"/>
      <c r="CF561" s="38"/>
      <c r="CG561" s="6"/>
      <c r="CH561" s="39"/>
      <c r="CI561" s="39"/>
      <c r="CJ561" s="39"/>
      <c r="CK561" s="39"/>
      <c r="CL561" s="39"/>
      <c r="CM561" s="39"/>
      <c r="CN561" s="38"/>
      <c r="CO561" s="37" t="e">
        <f>OR(CR561&gt;1,CS561&gt;1,CT561&gt;1,CU561&gt;1,CV561&gt;1,CW561&gt;1,CX561&gt;1,CY561&gt;1,CZ561&gt;1,DA561&gt;1,DB561&gt;1,DC561&gt;1,#REF!&gt;1,#REF!&gt;1,#REF!&gt;1,#REF!&gt;1,#REF!&gt;1,#REF!&gt;1,#REF!&gt;1,#REF!&gt;1,#REF!&gt;1,#REF!&gt;1,#REF!&gt;1,#REF!&gt;1,#REF!&gt;1,#REF!&gt;1,#REF!&gt;1,#REF!&gt;1,#REF!&gt;1,#REF!&gt;1)</f>
        <v>#REF!</v>
      </c>
      <c r="CP561" s="36" t="b">
        <f>OR(DR561&gt;1,DS561&gt;1,DT561&gt;1,DU561&gt;1,DV561&gt;1,DW561&gt;1,DX561&gt;1,DY561&gt;1,DZ561&gt;1,EA561&gt;1,EB561&gt;1,EC561&gt;1,ED561&gt;1,EE561&gt;1,EF561&gt;1,EG561&gt;1,EH561&gt;1,EI561&gt;1,EJ561&gt;1,EK561&gt;1,EL561&gt;1,EM561&gt;1,EN561&gt;1,EO561&gt;1,EP561&gt;1,EQ561&gt;1,ER561&gt;1,ES561&gt;1,ET561&gt;1,EU561&gt;1,EV561&gt;1,EW561&gt;1,EX561&gt;1,EY561&gt;1,EZ561&gt;1,FA561&gt;1,FB561&gt;1,FC561&gt;1,FD561&gt;1,FE561&gt;1)</f>
        <v>0</v>
      </c>
      <c r="CQ561" s="35"/>
      <c r="CR561" s="34">
        <f>COUNTIF($F561:$CN561,CR$101)</f>
        <v>0</v>
      </c>
      <c r="CS561" s="33">
        <f>COUNTIF($F561:$CN561,CS$101)</f>
        <v>0</v>
      </c>
      <c r="CT561" s="32">
        <f>COUNTIF($F561:$CN561,CT$101)</f>
        <v>0</v>
      </c>
      <c r="CU561" s="31">
        <f>COUNTIF($F561:$CN561,CU$101)</f>
        <v>0</v>
      </c>
      <c r="CV561" s="30">
        <f>COUNTIF($F561:$CN561,CV$101)</f>
        <v>0</v>
      </c>
      <c r="CW561" s="29">
        <f>COUNTIF($F561:$CN561,CW$101)</f>
        <v>0</v>
      </c>
      <c r="CX561" s="24">
        <f>COUNTIF($F561:$CN561,CX$101)</f>
        <v>0</v>
      </c>
      <c r="CY561" s="28">
        <f>COUNTIF($F561:$CN561,CY$101)</f>
        <v>0</v>
      </c>
      <c r="CZ561" s="27">
        <f>COUNTIF($F561:$CN561,CZ$101)</f>
        <v>0</v>
      </c>
      <c r="DA561" s="26">
        <f>COUNTIF($F561:$CN561,DA$101)</f>
        <v>0</v>
      </c>
      <c r="DB561" s="25">
        <f>COUNTIF($F561:$CN561,DB$101)</f>
        <v>0</v>
      </c>
      <c r="DC561" s="24">
        <f>COUNTIF($F561:$CN561,DC$101)</f>
        <v>0</v>
      </c>
      <c r="DD561" s="13"/>
      <c r="DE561" s="13"/>
      <c r="DF561" s="23"/>
      <c r="DG561" s="23"/>
      <c r="DH561" s="23"/>
      <c r="DI561" s="23"/>
      <c r="DJ561" s="23"/>
      <c r="DK561" s="23"/>
      <c r="DL561" s="23"/>
      <c r="DM561" s="23"/>
      <c r="DN561" s="23"/>
      <c r="DO561" s="23"/>
      <c r="DP561" s="22"/>
      <c r="DQ561" s="21"/>
      <c r="DR561" s="20">
        <f>COUNTIF($F561:$CN561,DR$101)</f>
        <v>0</v>
      </c>
      <c r="DS561" s="19">
        <f>COUNTIF($F561:$CN561,DS$101)</f>
        <v>0</v>
      </c>
      <c r="DT561" s="19">
        <f>COUNTIF($F561:$CN561,DT$101)</f>
        <v>0</v>
      </c>
      <c r="DU561" s="19">
        <f>COUNTIF($F561:$CN561,DU$101)</f>
        <v>0</v>
      </c>
      <c r="DV561" s="19">
        <f>COUNTIF($F561:$CN561,DV$101)</f>
        <v>0</v>
      </c>
      <c r="DW561" s="19">
        <f>COUNTIF($F561:$CN561,DW$101)</f>
        <v>0</v>
      </c>
      <c r="DX561" s="19">
        <f>COUNTIF($F561:$CN561,DX$101)</f>
        <v>0</v>
      </c>
      <c r="DY561" s="19">
        <f>COUNTIF($F561:$CN561,DY$101)</f>
        <v>0</v>
      </c>
      <c r="DZ561" s="19">
        <f>COUNTIF($F561:$CN561,DZ$101)</f>
        <v>0</v>
      </c>
      <c r="EA561" s="19">
        <f>COUNTIF($F561:$CN561,EA$101)</f>
        <v>0</v>
      </c>
      <c r="EB561" s="19">
        <f>COUNTIF($F561:$CN561,EB$101)</f>
        <v>0</v>
      </c>
      <c r="EC561" s="19">
        <f>COUNTIF($F561:$CN561,EC$101)</f>
        <v>0</v>
      </c>
      <c r="ED561" s="19">
        <f>COUNTIF($F561:$CN561,ED$101)</f>
        <v>0</v>
      </c>
      <c r="EE561" s="19">
        <f>COUNTIF($F561:$CN561,EE$101)</f>
        <v>0</v>
      </c>
      <c r="EF561" s="19">
        <f>COUNTIF($F561:$CN561,EF$101)</f>
        <v>0</v>
      </c>
      <c r="EG561" s="19">
        <f>COUNTIF($F561:$CN561,EG$101)</f>
        <v>0</v>
      </c>
      <c r="EH561" s="19">
        <f>COUNTIF($F561:$CN561,EH$101)</f>
        <v>0</v>
      </c>
      <c r="EI561" s="19">
        <f>COUNTIF($F561:$CN561,EI$101)</f>
        <v>0</v>
      </c>
      <c r="EJ561" s="19">
        <f>COUNTIF($F561:$CN561,EJ$101)</f>
        <v>0</v>
      </c>
      <c r="EK561" s="19">
        <f>COUNTIF($F561:$CN561,EK$101)</f>
        <v>0</v>
      </c>
      <c r="EL561" s="19">
        <f>COUNTIF($F561:$CN561,EL$101)</f>
        <v>0</v>
      </c>
      <c r="EM561" s="19">
        <f>COUNTIF($F561:$CN561,EM$101)</f>
        <v>0</v>
      </c>
      <c r="EN561" s="19">
        <f>COUNTIF($F561:$CN561,EN$101)</f>
        <v>0</v>
      </c>
      <c r="EO561" s="19">
        <f>COUNTIF($F561:$CN561,EO$101)</f>
        <v>0</v>
      </c>
      <c r="EP561" s="19">
        <f>COUNTIF($F561:$CN561,EP$101)</f>
        <v>0</v>
      </c>
      <c r="EQ561" s="19">
        <f>COUNTIF($F561:$CN561,EQ$101)</f>
        <v>0</v>
      </c>
      <c r="ER561" s="19">
        <f>COUNTIF($F561:$CN561,ER$101)</f>
        <v>0</v>
      </c>
      <c r="ES561" s="19">
        <f>COUNTIF($F561:$CN561,ES$101)</f>
        <v>0</v>
      </c>
      <c r="ET561" s="19">
        <f>COUNTIF($F561:$CN561,ET$101)</f>
        <v>0</v>
      </c>
      <c r="EU561" s="19">
        <f>COUNTIF($F561:$CN561,EU$101)</f>
        <v>0</v>
      </c>
      <c r="EV561" s="19">
        <f>COUNTIF($F561:$CN561,EV$101)</f>
        <v>0</v>
      </c>
      <c r="EW561" s="19">
        <f>COUNTIF($F561:$CN561,EW$101)</f>
        <v>0</v>
      </c>
      <c r="EX561" s="19">
        <f>COUNTIF($F561:$CN561,EX$101)</f>
        <v>0</v>
      </c>
      <c r="EY561" s="19">
        <f>COUNTIF($F561:$CN561,EY$101)</f>
        <v>0</v>
      </c>
      <c r="EZ561" s="19">
        <f>COUNTIF($F561:$CN561,EZ$101)</f>
        <v>0</v>
      </c>
      <c r="FA561" s="19">
        <f>COUNTIF($F561:$CN561,FA$101)</f>
        <v>0</v>
      </c>
      <c r="FB561" s="19">
        <f>COUNTIF($F561:$CN561,FB$101)</f>
        <v>0</v>
      </c>
      <c r="FC561" s="19">
        <f>COUNTIF($F561:$CN561,FC$101)</f>
        <v>0</v>
      </c>
      <c r="FD561" s="19">
        <f>COUNTIF($F561:$CN561,FD$101)</f>
        <v>0</v>
      </c>
      <c r="FE561" s="19">
        <f>COUNTIF($F561:$CN561,FE$101)</f>
        <v>0</v>
      </c>
    </row>
    <row r="562" spans="1:161" x14ac:dyDescent="0.2">
      <c r="A562" s="18" t="e">
        <f>CHOOSE(WEEKDAY($E562),"Dimanche","Lundi","Mardi","Mercredi","Jeudi","Vendredi","")</f>
        <v>#VALUE!</v>
      </c>
      <c r="B562" s="17"/>
      <c r="C562" s="17">
        <f>IF(M562&lt;&gt;"Cong. ",C560+1,C560+0)</f>
        <v>195</v>
      </c>
      <c r="D562" s="17">
        <f>IF(M562="",D560+1,D560+0)</f>
        <v>89</v>
      </c>
      <c r="E562" s="16" t="s">
        <v>14</v>
      </c>
      <c r="F562" s="15"/>
      <c r="G562" s="14"/>
      <c r="H562" s="14"/>
      <c r="I562" s="14"/>
      <c r="J562" s="14"/>
      <c r="K562" s="14"/>
      <c r="L562" s="14"/>
      <c r="M562" s="14" t="s">
        <v>3</v>
      </c>
      <c r="N562" s="14"/>
      <c r="O562" s="15"/>
      <c r="P562" s="14"/>
      <c r="Q562" s="14"/>
      <c r="R562" s="14"/>
      <c r="S562" s="14"/>
      <c r="T562" s="14"/>
      <c r="U562" s="14"/>
      <c r="V562" s="14" t="s">
        <v>3</v>
      </c>
      <c r="W562" s="14"/>
      <c r="X562" s="15"/>
      <c r="Y562" s="14"/>
      <c r="Z562" s="14"/>
      <c r="AA562" s="14"/>
      <c r="AB562" s="14"/>
      <c r="AC562" s="14"/>
      <c r="AD562" s="14"/>
      <c r="AE562" s="14" t="s">
        <v>3</v>
      </c>
      <c r="AF562" s="14"/>
      <c r="AG562" s="15"/>
      <c r="AH562" s="14"/>
      <c r="AI562" s="14"/>
      <c r="AJ562" s="14"/>
      <c r="AK562" s="14"/>
      <c r="AL562" s="14"/>
      <c r="AM562" s="14"/>
      <c r="AN562" s="14" t="s">
        <v>3</v>
      </c>
      <c r="AO562" s="14"/>
      <c r="AP562" s="15"/>
      <c r="AQ562" s="14"/>
      <c r="AR562" s="14"/>
      <c r="AS562" s="14"/>
      <c r="AT562" s="14"/>
      <c r="AU562" s="14"/>
      <c r="AV562" s="14"/>
      <c r="AW562" s="14" t="s">
        <v>3</v>
      </c>
      <c r="AX562" s="14"/>
      <c r="AY562" s="14"/>
      <c r="AZ562" s="14"/>
      <c r="BA562" s="14"/>
      <c r="BB562" s="14"/>
      <c r="BC562" s="14"/>
      <c r="BD562" s="14"/>
      <c r="BE562" s="14"/>
      <c r="BF562" s="14" t="s">
        <v>3</v>
      </c>
      <c r="BG562" s="14"/>
      <c r="BH562" s="15"/>
      <c r="BI562" s="14"/>
      <c r="BJ562" s="14"/>
      <c r="BK562" s="14"/>
      <c r="BL562" s="14"/>
      <c r="BM562" s="14"/>
      <c r="BN562" s="14"/>
      <c r="BO562" s="14" t="s">
        <v>3</v>
      </c>
      <c r="BP562" s="14"/>
      <c r="BQ562" s="15"/>
      <c r="BR562" s="14"/>
      <c r="BS562" s="14"/>
      <c r="BT562" s="14"/>
      <c r="BU562" s="14"/>
      <c r="BV562" s="14"/>
      <c r="BW562" s="14"/>
      <c r="BX562" s="14" t="s">
        <v>3</v>
      </c>
      <c r="BY562" s="15"/>
      <c r="BZ562" s="14"/>
      <c r="CA562" s="14"/>
      <c r="CB562" s="14"/>
      <c r="CC562" s="14"/>
      <c r="CD562" s="14"/>
      <c r="CE562" s="14"/>
      <c r="CF562" s="14" t="s">
        <v>3</v>
      </c>
      <c r="CG562" s="15"/>
      <c r="CH562" s="14"/>
      <c r="CI562" s="14"/>
      <c r="CJ562" s="14"/>
      <c r="CK562" s="14"/>
      <c r="CL562" s="14"/>
      <c r="CM562" s="14"/>
      <c r="CN562" s="14" t="s">
        <v>3</v>
      </c>
      <c r="CR562" s="1" t="s">
        <v>13</v>
      </c>
      <c r="CS562" s="1" t="s">
        <v>12</v>
      </c>
      <c r="CT562" s="1" t="s">
        <v>11</v>
      </c>
      <c r="CU562" s="1" t="s">
        <v>10</v>
      </c>
      <c r="CV562" s="1" t="s">
        <v>9</v>
      </c>
      <c r="CW562" s="1" t="s">
        <v>8</v>
      </c>
      <c r="CX562" s="1" t="s">
        <v>7</v>
      </c>
      <c r="CY562" s="1" t="s">
        <v>6</v>
      </c>
      <c r="CZ562" s="1" t="s">
        <v>5</v>
      </c>
      <c r="DA562" s="1" t="s">
        <v>4</v>
      </c>
      <c r="DD562" s="13"/>
      <c r="DE562" s="13"/>
    </row>
    <row r="563" spans="1:161" ht="13.5" thickBot="1" x14ac:dyDescent="0.25">
      <c r="A563" s="12"/>
      <c r="B563" s="11"/>
      <c r="C563" s="11"/>
      <c r="D563" s="11"/>
      <c r="E563" s="10"/>
      <c r="F563" s="9"/>
      <c r="G563" s="8"/>
      <c r="H563" s="8"/>
      <c r="I563" s="8"/>
      <c r="J563" s="8"/>
      <c r="K563" s="8"/>
      <c r="L563" s="8"/>
      <c r="M563" s="8" t="s">
        <v>3</v>
      </c>
      <c r="N563" s="8"/>
      <c r="O563" s="9"/>
      <c r="P563" s="8"/>
      <c r="Q563" s="8"/>
      <c r="R563" s="8"/>
      <c r="S563" s="8"/>
      <c r="T563" s="8"/>
      <c r="U563" s="8"/>
      <c r="V563" s="8" t="s">
        <v>3</v>
      </c>
      <c r="W563" s="8"/>
      <c r="X563" s="9"/>
      <c r="Y563" s="8"/>
      <c r="Z563" s="8"/>
      <c r="AA563" s="8"/>
      <c r="AB563" s="8"/>
      <c r="AC563" s="8"/>
      <c r="AD563" s="8"/>
      <c r="AE563" s="8" t="s">
        <v>3</v>
      </c>
      <c r="AF563" s="8"/>
      <c r="AG563" s="9"/>
      <c r="AH563" s="8"/>
      <c r="AI563" s="8"/>
      <c r="AJ563" s="8"/>
      <c r="AK563" s="8"/>
      <c r="AL563" s="8"/>
      <c r="AM563" s="8"/>
      <c r="AN563" s="8" t="s">
        <v>3</v>
      </c>
      <c r="AO563" s="8"/>
      <c r="AP563" s="9"/>
      <c r="AQ563" s="8"/>
      <c r="AR563" s="8"/>
      <c r="AS563" s="8"/>
      <c r="AT563" s="8"/>
      <c r="AU563" s="8"/>
      <c r="AV563" s="8"/>
      <c r="AW563" s="8" t="s">
        <v>3</v>
      </c>
      <c r="AX563" s="8"/>
      <c r="AY563" s="8"/>
      <c r="AZ563" s="8"/>
      <c r="BA563" s="8"/>
      <c r="BB563" s="8"/>
      <c r="BC563" s="8"/>
      <c r="BD563" s="8"/>
      <c r="BE563" s="8"/>
      <c r="BF563" s="8" t="s">
        <v>3</v>
      </c>
      <c r="BG563" s="8"/>
      <c r="BH563" s="9"/>
      <c r="BI563" s="8"/>
      <c r="BJ563" s="8"/>
      <c r="BK563" s="8"/>
      <c r="BL563" s="8"/>
      <c r="BM563" s="8"/>
      <c r="BN563" s="8"/>
      <c r="BO563" s="8" t="s">
        <v>3</v>
      </c>
      <c r="BP563" s="8"/>
      <c r="BQ563" s="9"/>
      <c r="BR563" s="8"/>
      <c r="BS563" s="8"/>
      <c r="BT563" s="8"/>
      <c r="BU563" s="8"/>
      <c r="BV563" s="8"/>
      <c r="BW563" s="8"/>
      <c r="BX563" s="8" t="s">
        <v>3</v>
      </c>
      <c r="BY563" s="9"/>
      <c r="BZ563" s="8"/>
      <c r="CA563" s="8"/>
      <c r="CB563" s="8"/>
      <c r="CC563" s="8"/>
      <c r="CD563" s="8"/>
      <c r="CE563" s="8"/>
      <c r="CF563" s="8" t="s">
        <v>3</v>
      </c>
      <c r="CG563" s="9"/>
      <c r="CH563" s="8"/>
      <c r="CI563" s="8"/>
      <c r="CJ563" s="8"/>
      <c r="CK563" s="8"/>
      <c r="CL563" s="8"/>
      <c r="CM563" s="8"/>
      <c r="CN563" s="8" t="s">
        <v>3</v>
      </c>
      <c r="CP563" s="1">
        <f>SUM(CR563:DC563)</f>
        <v>2499</v>
      </c>
      <c r="CR563" s="1">
        <f>SUM(CR102:CR301)*3</f>
        <v>264</v>
      </c>
      <c r="CS563" s="1">
        <f>SUM(CS102:CS301)*3</f>
        <v>303</v>
      </c>
      <c r="CT563" s="1">
        <f>SUM(CT102:CT301)*3</f>
        <v>42</v>
      </c>
      <c r="CU563" s="1">
        <f>SUM(CU102:CU301)*3</f>
        <v>327</v>
      </c>
      <c r="CV563" s="1">
        <f>SUM(CV102:CV301)*3</f>
        <v>204</v>
      </c>
      <c r="CW563" s="1">
        <f>SUM(CW102:CW301)*3</f>
        <v>291</v>
      </c>
      <c r="CX563" s="1">
        <f>SUM(CX102:CX301)*3</f>
        <v>312</v>
      </c>
      <c r="CY563" s="1">
        <f>SUM(CY102:CY301)*3</f>
        <v>240</v>
      </c>
      <c r="CZ563" s="1">
        <f>SUM(CZ102:CZ301)*3</f>
        <v>339</v>
      </c>
      <c r="DA563" s="1">
        <f>SUM(DA102:DA301)*3</f>
        <v>177</v>
      </c>
      <c r="DB563" s="1">
        <f>SUM(DB102:DB301)*3</f>
        <v>0</v>
      </c>
      <c r="DC563" s="1">
        <f>SUM(DC102:DC301)*3</f>
        <v>0</v>
      </c>
    </row>
    <row r="564" spans="1:161" x14ac:dyDescent="0.2">
      <c r="A564" s="1" t="s">
        <v>2</v>
      </c>
      <c r="E564" s="4"/>
      <c r="AY564" s="7" t="s">
        <v>0</v>
      </c>
    </row>
    <row r="565" spans="1:161" ht="13.5" thickBot="1" x14ac:dyDescent="0.25">
      <c r="E565" s="5"/>
      <c r="AY565" s="6" t="s">
        <v>0</v>
      </c>
    </row>
    <row r="566" spans="1:161" x14ac:dyDescent="0.2">
      <c r="A566" s="1" t="s">
        <v>1</v>
      </c>
      <c r="E566" s="4"/>
      <c r="AY566" s="7" t="s">
        <v>0</v>
      </c>
    </row>
    <row r="567" spans="1:161" ht="13.5" thickBot="1" x14ac:dyDescent="0.25">
      <c r="E567" s="5"/>
      <c r="AY567" s="6" t="s">
        <v>0</v>
      </c>
    </row>
    <row r="568" spans="1:161" x14ac:dyDescent="0.2">
      <c r="E568" s="4"/>
    </row>
    <row r="569" spans="1:161" x14ac:dyDescent="0.2">
      <c r="E569" s="5"/>
    </row>
    <row r="570" spans="1:161" x14ac:dyDescent="0.2">
      <c r="E570" s="4"/>
    </row>
    <row r="571" spans="1:161" x14ac:dyDescent="0.2">
      <c r="E571" s="5"/>
    </row>
    <row r="572" spans="1:161" x14ac:dyDescent="0.2">
      <c r="E572" s="4"/>
    </row>
    <row r="573" spans="1:161" x14ac:dyDescent="0.2">
      <c r="E573" s="5"/>
    </row>
    <row r="574" spans="1:161" x14ac:dyDescent="0.2">
      <c r="E574" s="4"/>
    </row>
    <row r="575" spans="1:161" x14ac:dyDescent="0.2">
      <c r="E575" s="5"/>
    </row>
    <row r="576" spans="1:161" x14ac:dyDescent="0.2">
      <c r="E576" s="4"/>
    </row>
    <row r="577" spans="5:5" x14ac:dyDescent="0.2">
      <c r="E577" s="5"/>
    </row>
    <row r="578" spans="5:5" x14ac:dyDescent="0.2">
      <c r="E578" s="4"/>
    </row>
    <row r="579" spans="5:5" x14ac:dyDescent="0.2">
      <c r="E579" s="5"/>
    </row>
    <row r="580" spans="5:5" x14ac:dyDescent="0.2">
      <c r="E580" s="4"/>
    </row>
    <row r="581" spans="5:5" x14ac:dyDescent="0.2">
      <c r="E581" s="5"/>
    </row>
    <row r="582" spans="5:5" x14ac:dyDescent="0.2">
      <c r="E582" s="4"/>
    </row>
  </sheetData>
  <sheetProtection formatColumns="0"/>
  <mergeCells count="136">
    <mergeCell ref="F1:M1"/>
    <mergeCell ref="O1:V1"/>
    <mergeCell ref="X1:AE1"/>
    <mergeCell ref="AG1:AN1"/>
    <mergeCell ref="AP1:AW1"/>
    <mergeCell ref="AY1:BF1"/>
    <mergeCell ref="BH1:BO1"/>
    <mergeCell ref="BQ1:BX1"/>
    <mergeCell ref="BY1:CF1"/>
    <mergeCell ref="CG1:CN1"/>
    <mergeCell ref="F2:M2"/>
    <mergeCell ref="O2:V2"/>
    <mergeCell ref="X2:AE2"/>
    <mergeCell ref="AG2:AN2"/>
    <mergeCell ref="AP2:AW2"/>
    <mergeCell ref="AY2:BF2"/>
    <mergeCell ref="BH2:BO2"/>
    <mergeCell ref="BQ2:BX2"/>
    <mergeCell ref="BY2:CF2"/>
    <mergeCell ref="CG2:CN2"/>
    <mergeCell ref="A4:A18"/>
    <mergeCell ref="B4:B18"/>
    <mergeCell ref="C4:C18"/>
    <mergeCell ref="F35:G35"/>
    <mergeCell ref="O35:P35"/>
    <mergeCell ref="X35:Y35"/>
    <mergeCell ref="AG35:AH35"/>
    <mergeCell ref="AP35:AQ35"/>
    <mergeCell ref="AY35:AZ35"/>
    <mergeCell ref="BH35:BI35"/>
    <mergeCell ref="BQ35:BR35"/>
    <mergeCell ref="BY35:BZ35"/>
    <mergeCell ref="CG35:CH35"/>
    <mergeCell ref="CP35:CQ35"/>
    <mergeCell ref="CT35:CU35"/>
    <mergeCell ref="CX35:CY35"/>
    <mergeCell ref="DB35:DC35"/>
    <mergeCell ref="DF35:DG35"/>
    <mergeCell ref="DJ35:DK35"/>
    <mergeCell ref="DN35:DO35"/>
    <mergeCell ref="DR35:DS35"/>
    <mergeCell ref="DV35:DW35"/>
    <mergeCell ref="DZ35:EA35"/>
    <mergeCell ref="ED35:EE35"/>
    <mergeCell ref="EH35:EI35"/>
    <mergeCell ref="EL35:EM35"/>
    <mergeCell ref="EP35:EQ35"/>
    <mergeCell ref="ET35:EU35"/>
    <mergeCell ref="EX35:EY35"/>
    <mergeCell ref="FB35:FC35"/>
    <mergeCell ref="FF35:FG35"/>
    <mergeCell ref="FJ35:FK35"/>
    <mergeCell ref="FN35:FO35"/>
    <mergeCell ref="FR35:FS35"/>
    <mergeCell ref="A36:A50"/>
    <mergeCell ref="B36:B50"/>
    <mergeCell ref="C36:C50"/>
    <mergeCell ref="F67:G67"/>
    <mergeCell ref="O67:P67"/>
    <mergeCell ref="X67:Y67"/>
    <mergeCell ref="AG67:AH67"/>
    <mergeCell ref="AP67:AQ67"/>
    <mergeCell ref="AY67:AZ67"/>
    <mergeCell ref="BH67:BI67"/>
    <mergeCell ref="BQ67:BR67"/>
    <mergeCell ref="BY67:BZ67"/>
    <mergeCell ref="CG67:CH67"/>
    <mergeCell ref="CP67:CQ67"/>
    <mergeCell ref="CT67:CU67"/>
    <mergeCell ref="CX67:CY67"/>
    <mergeCell ref="DB67:DC67"/>
    <mergeCell ref="DF67:DG67"/>
    <mergeCell ref="DJ67:DK67"/>
    <mergeCell ref="DN67:DO67"/>
    <mergeCell ref="DR67:DS67"/>
    <mergeCell ref="DV67:DW67"/>
    <mergeCell ref="DZ67:EA67"/>
    <mergeCell ref="ED67:EE67"/>
    <mergeCell ref="EH67:EI67"/>
    <mergeCell ref="EL67:EM67"/>
    <mergeCell ref="EP67:EQ67"/>
    <mergeCell ref="ET67:EU67"/>
    <mergeCell ref="EX67:EY67"/>
    <mergeCell ref="FB67:FC67"/>
    <mergeCell ref="FF67:FG67"/>
    <mergeCell ref="FJ67:FK67"/>
    <mergeCell ref="FN67:FO67"/>
    <mergeCell ref="FR67:FS67"/>
    <mergeCell ref="A70:A82"/>
    <mergeCell ref="B70:B82"/>
    <mergeCell ref="C70:C82"/>
    <mergeCell ref="F99:G99"/>
    <mergeCell ref="O99:P99"/>
    <mergeCell ref="X99:Y99"/>
    <mergeCell ref="AG99:AH99"/>
    <mergeCell ref="AP99:AQ99"/>
    <mergeCell ref="AY99:AZ99"/>
    <mergeCell ref="BH99:BI99"/>
    <mergeCell ref="BQ99:BR99"/>
    <mergeCell ref="BY99:BZ99"/>
    <mergeCell ref="CG99:CH99"/>
    <mergeCell ref="CP99:CQ99"/>
    <mergeCell ref="CT99:CU99"/>
    <mergeCell ref="EP99:EQ99"/>
    <mergeCell ref="CX99:CY99"/>
    <mergeCell ref="DB99:DC99"/>
    <mergeCell ref="DF99:DG99"/>
    <mergeCell ref="DJ99:DK99"/>
    <mergeCell ref="DN99:DO99"/>
    <mergeCell ref="DR99:DS99"/>
    <mergeCell ref="AY100:BF100"/>
    <mergeCell ref="BH100:BO100"/>
    <mergeCell ref="BQ100:BX100"/>
    <mergeCell ref="ET99:EU99"/>
    <mergeCell ref="EX99:EY99"/>
    <mergeCell ref="FB99:FC99"/>
    <mergeCell ref="DV99:DW99"/>
    <mergeCell ref="DZ99:EA99"/>
    <mergeCell ref="ED99:EE99"/>
    <mergeCell ref="EH99:EI99"/>
    <mergeCell ref="A100:C100"/>
    <mergeCell ref="F100:M100"/>
    <mergeCell ref="O100:V100"/>
    <mergeCell ref="X100:AE100"/>
    <mergeCell ref="AG100:AN100"/>
    <mergeCell ref="AP100:AW100"/>
    <mergeCell ref="BY100:CF100"/>
    <mergeCell ref="CG100:CN100"/>
    <mergeCell ref="CO100:CP100"/>
    <mergeCell ref="CR100:DC100"/>
    <mergeCell ref="DR100:FE100"/>
    <mergeCell ref="FR99:FS99"/>
    <mergeCell ref="FF99:FG99"/>
    <mergeCell ref="FJ99:FK99"/>
    <mergeCell ref="FN99:FO99"/>
    <mergeCell ref="EL99:EM99"/>
  </mergeCells>
  <conditionalFormatting sqref="A102:A349 A360:A557 B103:D103 C102 B105:D105 B107 B109 B111 B113 B115 B117 B119 B121 B123 B125 B127 B129 B131 B133 B135 B137 B139 B141 B143 B145 B147 B149 B151 B153 B155 B157 B159 B161 B163 B165 B167 B169 B171 B173 B175 B177 B179 B181 B183 B185 B187 B189 B191 B193 B195 B197 B199 B201 B203 B205 B207 B209 B211 B213 B215 B217 B219 B221 B223 B225 B227 B229 B231 B233 B235 B237 B239 B241 B243 B245 B247 B249 B251 B253 B255 B257 B259 B261 B263 B265 B267 B269 B271 B273 B275 B277 B279 B281 B283 B285 B287 B289 B291 B293 B295 B297 B299 B301 B303 B305 B307 B309 B311 B313 B315 B317 B319 B321 B323 B325 B327 B329 B331 B333 B335 B337 B339 B341 B343 B345 B347 B349 B351 B353 B355 B357 B359 B361 B363 B365 B367 B369 B371 B373 B375 B377 B379 B381 B383 B385 B387 B389 B391 B393 B395 B397 B399 B401 B403 B405 B407 B409 B411 B413 B415 B417 B419 B421 B423 B425 B427 B429 B431 B433 B435 B437 B439 B441 B443 B445 B447 B449 B451 B453 B455 B457 B459 B461 B463 B465 B467 B469 B471 B473 B475 B477 B479 B481 B483 B485 B487 B489 B491 B493 B495 B497 B499 B501 B503 B505 B507 B509 B511 B513 B515 B517 B519 B521 B523 B525 B527:B557 C104 C106:C133 D107 D109 D111 D113 D115 D117 D119 D121 D12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89 D391 D393 D395 D397 D399 D401 D403 D405 D407 D409 D411 D413 D415 D417 D419 D421 D423 D425 D427 D429 D431 D433 D435 D437 D439 D441 D443 D445 D447 D449 D451 D453 D455 D457 D459 D461 D463 D465 D467 D469 D471 D473 D475 D477 D479 D481 D483 D485 D487 D489 D491 D493 D495 D497 D499 D501 D503 D505 D507 D509 D511 D513 D515 D517 D519 D521 D523 D525 D527 D529 D531 D533 D535 D537 D539 D541 D543 D545 D547 D549 D551 D553 D555 D557 D559 D561 E564:E582">
    <cfRule type="expression" dxfId="19077" priority="9529">
      <formula>OR($A102="Lundi")</formula>
    </cfRule>
  </conditionalFormatting>
  <conditionalFormatting sqref="DP360:DP561 DP102:DP349 CR102:DC561">
    <cfRule type="cellIs" dxfId="19076" priority="9528" operator="lessThan">
      <formula>1</formula>
    </cfRule>
  </conditionalFormatting>
  <conditionalFormatting sqref="DR102:FE349 DR360:FE561">
    <cfRule type="cellIs" dxfId="19075" priority="9527" operator="greaterThan">
      <formula>1</formula>
    </cfRule>
  </conditionalFormatting>
  <conditionalFormatting sqref="CN61:CN66 CN93:CN98 CN59 CN72:CN89 CN91 CN8:CN25 CN27 V93:V98 V61:V66 V91 V40:V57 V59 V72:V89 V4:V34 AE36:AE66 AE68:AE98 AE4:AE34 AN93:AN98 AN61:AN66 AN59 AN72:AN89 AN91 AN40:AN57 AN4:AN34">
    <cfRule type="cellIs" dxfId="19074" priority="9516" stopIfTrue="1" operator="greaterThanOrEqual">
      <formula>Q4</formula>
    </cfRule>
    <cfRule type="cellIs" dxfId="19073" priority="9526" operator="notEqual">
      <formula>Q4</formula>
    </cfRule>
  </conditionalFormatting>
  <conditionalFormatting sqref="A350:A359">
    <cfRule type="expression" dxfId="19072" priority="9525">
      <formula>OR($A350="Lundi")</formula>
    </cfRule>
  </conditionalFormatting>
  <conditionalFormatting sqref="DP350:DP359">
    <cfRule type="cellIs" dxfId="19071" priority="9524" operator="lessThan">
      <formula>1</formula>
    </cfRule>
  </conditionalFormatting>
  <conditionalFormatting sqref="DR350:FE359">
    <cfRule type="cellIs" dxfId="19070" priority="9523" operator="greaterThan">
      <formula>1</formula>
    </cfRule>
  </conditionalFormatting>
  <conditionalFormatting sqref="E102:E154 E342:E346 E156:E168 E170:E194 E196:E198 E200:E234 E236:E258 E260:E274 E276:E318 E320:E340 E348 E350:E358 E360:E398 E400:E448 E450:E478 E480:E522 E524:E561">
    <cfRule type="timePeriod" dxfId="19069" priority="9518" timePeriod="lastWeek">
      <formula>AND(TODAY()-ROUNDDOWN(E102,0)&gt;=(WEEKDAY(TODAY())),TODAY()-ROUNDDOWN(E102,0)&lt;(WEEKDAY(TODAY())+7))</formula>
    </cfRule>
    <cfRule type="timePeriod" dxfId="19068" priority="9519" timePeriod="lastMonth">
      <formula>AND(MONTH(E102)=MONTH(EDATE(TODAY(),0-1)),YEAR(E102)=YEAR(EDATE(TODAY(),0-1)))</formula>
    </cfRule>
    <cfRule type="timePeriod" dxfId="19067" priority="9520" timePeriod="lastMonth">
      <formula>AND(MONTH(E102)=MONTH(EDATE(TODAY(),0-1)),YEAR(E102)=YEAR(EDATE(TODAY(),0-1)))</formula>
    </cfRule>
    <cfRule type="timePeriod" dxfId="19066" priority="9521" timePeriod="lastWeek">
      <formula>AND(TODAY()-ROUNDDOWN(E102,0)&gt;=(WEEKDAY(TODAY())),TODAY()-ROUNDDOWN(E102,0)&lt;(WEEKDAY(TODAY())+7))</formula>
    </cfRule>
    <cfRule type="timePeriod" dxfId="19065" priority="9522" timePeriod="lastMonth">
      <formula>AND(MONTH(E102)=MONTH(EDATE(TODAY(),0-1)),YEAR(E102)=YEAR(EDATE(TODAY(),0-1)))</formula>
    </cfRule>
  </conditionalFormatting>
  <conditionalFormatting sqref="E104:E154 E342:E346 E156:E168 E170:E194 E196:E198 E200:E234 E236:E258 E260:E274 E276:E318 E320:E340 E348 E350:E358 E360:E398 E400:E448 E450:E478 E480:E522 E524:E561">
    <cfRule type="timePeriod" dxfId="19064" priority="9517" timePeriod="lastWeek">
      <formula>AND(TODAY()-ROUNDDOWN(E104,0)&gt;=(WEEKDAY(TODAY())),TODAY()-ROUNDDOWN(E104,0)&lt;(WEEKDAY(TODAY())+7))</formula>
    </cfRule>
  </conditionalFormatting>
  <conditionalFormatting sqref="M4:N6 M8:N25 M27:N27 M29:N34">
    <cfRule type="cellIs" dxfId="19063" priority="9515" operator="greaterThan">
      <formula>$H$4</formula>
    </cfRule>
  </conditionalFormatting>
  <conditionalFormatting sqref="M36:N38 M40:N57 M59:N59 M61:N66">
    <cfRule type="cellIs" dxfId="19062" priority="9512" operator="greaterThan">
      <formula>$H$4</formula>
    </cfRule>
  </conditionalFormatting>
  <conditionalFormatting sqref="V36:V38 V40:V57 V59 V61:V66">
    <cfRule type="cellIs" dxfId="19061" priority="9509" operator="greaterThan">
      <formula>$H$4</formula>
    </cfRule>
  </conditionalFormatting>
  <conditionalFormatting sqref="CN40:CN57">
    <cfRule type="cellIs" dxfId="19060" priority="9513" stopIfTrue="1" operator="greaterThanOrEqual">
      <formula>CI40</formula>
    </cfRule>
    <cfRule type="cellIs" dxfId="19059" priority="9514" operator="notEqual">
      <formula>CI40</formula>
    </cfRule>
  </conditionalFormatting>
  <conditionalFormatting sqref="V36:V38">
    <cfRule type="cellIs" dxfId="19058" priority="9510" stopIfTrue="1" operator="greaterThanOrEqual">
      <formula>Q36</formula>
    </cfRule>
    <cfRule type="cellIs" dxfId="19057" priority="9511" operator="notEqual">
      <formula>Q36</formula>
    </cfRule>
  </conditionalFormatting>
  <conditionalFormatting sqref="AE36:AE38 AE40:AE57 AE59 AE61:AE66">
    <cfRule type="cellIs" dxfId="19056" priority="9508" operator="greaterThan">
      <formula>$H$4</formula>
    </cfRule>
  </conditionalFormatting>
  <conditionalFormatting sqref="AN36:AN38">
    <cfRule type="cellIs" dxfId="19055" priority="9506" stopIfTrue="1" operator="greaterThanOrEqual">
      <formula>AI36</formula>
    </cfRule>
    <cfRule type="cellIs" dxfId="19054" priority="9507" operator="notEqual">
      <formula>AI36</formula>
    </cfRule>
  </conditionalFormatting>
  <conditionalFormatting sqref="AN36:AN38 AN40:AN57 AN59 AN61:AN66">
    <cfRule type="cellIs" dxfId="19053" priority="9505" operator="greaterThan">
      <formula>$H$4</formula>
    </cfRule>
  </conditionalFormatting>
  <conditionalFormatting sqref="AW36:AW38 AW61:AW66 AW59 AW72:AW89 AW91 AW40:AW57 AW4:AW34 AW93:AW98 BF61:BF66 BF59 BF72:BF89 BF91 BF40:BF57 BF4:BF34 BF93:BF98 BO61:BO66 BO59 BO72:BO89 BO91 BO40:BO57 BO4:BO34 BO93:BO98 BX61:BX66 BX59 BX72:BX89 BX91 BX40:BX57 BX4:BX34 BX93:BX98 CF61:CF66 CF59 CF72:CF89 CF91 CF40:CF57 CF4:CF34 CF93:CF98">
    <cfRule type="cellIs" dxfId="19052" priority="9503" stopIfTrue="1" operator="greaterThanOrEqual">
      <formula>AR4</formula>
    </cfRule>
    <cfRule type="cellIs" dxfId="19051" priority="9504" operator="notEqual">
      <formula>AR4</formula>
    </cfRule>
  </conditionalFormatting>
  <conditionalFormatting sqref="AW36:AW38 AW40:AW57 AW59 AW61:AW66">
    <cfRule type="cellIs" dxfId="19050" priority="9502" operator="greaterThan">
      <formula>$H$4</formula>
    </cfRule>
  </conditionalFormatting>
  <conditionalFormatting sqref="BF36:BF38">
    <cfRule type="cellIs" dxfId="19049" priority="9500" stopIfTrue="1" operator="greaterThanOrEqual">
      <formula>BA36</formula>
    </cfRule>
    <cfRule type="cellIs" dxfId="19048" priority="9501" operator="notEqual">
      <formula>BA36</formula>
    </cfRule>
  </conditionalFormatting>
  <conditionalFormatting sqref="BF36:BF38 BF40:BF57 BF59 BF61:BF66">
    <cfRule type="cellIs" dxfId="19047" priority="9499" operator="greaterThan">
      <formula>$H$4</formula>
    </cfRule>
  </conditionalFormatting>
  <conditionalFormatting sqref="BO36:BO38">
    <cfRule type="cellIs" dxfId="19046" priority="9497" stopIfTrue="1" operator="greaterThanOrEqual">
      <formula>BJ36</formula>
    </cfRule>
    <cfRule type="cellIs" dxfId="19045" priority="9498" operator="notEqual">
      <formula>BJ36</formula>
    </cfRule>
  </conditionalFormatting>
  <conditionalFormatting sqref="BO36:BO38 BO40:BO57 BO59 BO61:BO66">
    <cfRule type="cellIs" dxfId="19044" priority="9496" operator="greaterThan">
      <formula>$H$4</formula>
    </cfRule>
  </conditionalFormatting>
  <conditionalFormatting sqref="BX36:BX38">
    <cfRule type="cellIs" dxfId="19043" priority="9494" stopIfTrue="1" operator="greaterThanOrEqual">
      <formula>BS36</formula>
    </cfRule>
    <cfRule type="cellIs" dxfId="19042" priority="9495" operator="notEqual">
      <formula>BS36</formula>
    </cfRule>
  </conditionalFormatting>
  <conditionalFormatting sqref="BX36:BX38 BX40:BX57 BX59 BX61:BX66">
    <cfRule type="cellIs" dxfId="19041" priority="9493" operator="greaterThan">
      <formula>$H$4</formula>
    </cfRule>
  </conditionalFormatting>
  <conditionalFormatting sqref="CF36:CF38">
    <cfRule type="cellIs" dxfId="19040" priority="9491" stopIfTrue="1" operator="greaterThanOrEqual">
      <formula>CA36</formula>
    </cfRule>
    <cfRule type="cellIs" dxfId="19039" priority="9492" operator="notEqual">
      <formula>CA36</formula>
    </cfRule>
  </conditionalFormatting>
  <conditionalFormatting sqref="CF36:CF38 CF40:CF57 CF59 CF61:CF66">
    <cfRule type="cellIs" dxfId="19038" priority="9490" operator="greaterThan">
      <formula>$H$4</formula>
    </cfRule>
  </conditionalFormatting>
  <conditionalFormatting sqref="CN36:CN38">
    <cfRule type="cellIs" dxfId="19037" priority="9488" stopIfTrue="1" operator="greaterThanOrEqual">
      <formula>CI36</formula>
    </cfRule>
    <cfRule type="cellIs" dxfId="19036" priority="9489" operator="notEqual">
      <formula>CI36</formula>
    </cfRule>
  </conditionalFormatting>
  <conditionalFormatting sqref="CN36:CN38 CN40:CN57 CN59 CN61:CN66">
    <cfRule type="cellIs" dxfId="19035" priority="9487" operator="greaterThan">
      <formula>$H$4</formula>
    </cfRule>
  </conditionalFormatting>
  <conditionalFormatting sqref="M68:N70 M29:N34 M4:N6 M8:N25 M40:N57 M59:N59 M27:N27 M36:N38 M72:N89 M91:N91 M61:N66 M93:N98">
    <cfRule type="cellIs" dxfId="19034" priority="9485" stopIfTrue="1" operator="greaterThanOrEqual">
      <formula>H4</formula>
    </cfRule>
    <cfRule type="cellIs" dxfId="19033" priority="9486" operator="notEqual">
      <formula>H4</formula>
    </cfRule>
  </conditionalFormatting>
  <conditionalFormatting sqref="M68:N70 M72:N89 M91:N91 M93:N98">
    <cfRule type="cellIs" dxfId="19032" priority="9484" operator="greaterThan">
      <formula>$H$4</formula>
    </cfRule>
  </conditionalFormatting>
  <conditionalFormatting sqref="V68:V70">
    <cfRule type="cellIs" dxfId="19031" priority="9482" stopIfTrue="1" operator="greaterThanOrEqual">
      <formula>Q68</formula>
    </cfRule>
    <cfRule type="cellIs" dxfId="19030" priority="9483" operator="notEqual">
      <formula>Q68</formula>
    </cfRule>
  </conditionalFormatting>
  <conditionalFormatting sqref="V68:V70 V72:V89 V91 V93:V98">
    <cfRule type="cellIs" dxfId="19029" priority="9481" operator="greaterThan">
      <formula>$H$4</formula>
    </cfRule>
  </conditionalFormatting>
  <conditionalFormatting sqref="AE68:AE70 AE72:AE89 AE91 AE93:AE98">
    <cfRule type="cellIs" dxfId="19028" priority="9480" operator="greaterThan">
      <formula>$H$4</formula>
    </cfRule>
  </conditionalFormatting>
  <conditionalFormatting sqref="AN68:AN70">
    <cfRule type="cellIs" dxfId="19027" priority="9478" stopIfTrue="1" operator="greaterThanOrEqual">
      <formula>AI68</formula>
    </cfRule>
    <cfRule type="cellIs" dxfId="19026" priority="9479" operator="notEqual">
      <formula>AI68</formula>
    </cfRule>
  </conditionalFormatting>
  <conditionalFormatting sqref="AN68:AN70 AN72:AN89 AN91 AN93:AN98">
    <cfRule type="cellIs" dxfId="19025" priority="9477" operator="greaterThan">
      <formula>$H$4</formula>
    </cfRule>
  </conditionalFormatting>
  <conditionalFormatting sqref="AW68:AW70">
    <cfRule type="cellIs" dxfId="19024" priority="9475" stopIfTrue="1" operator="greaterThanOrEqual">
      <formula>AR68</formula>
    </cfRule>
    <cfRule type="cellIs" dxfId="19023" priority="9476" operator="notEqual">
      <formula>AR68</formula>
    </cfRule>
  </conditionalFormatting>
  <conditionalFormatting sqref="AW68:AW70 AW72:AW89 AW91 AW93:AW98">
    <cfRule type="cellIs" dxfId="19022" priority="9474" operator="greaterThan">
      <formula>$H$4</formula>
    </cfRule>
  </conditionalFormatting>
  <conditionalFormatting sqref="BF68:BF70">
    <cfRule type="cellIs" dxfId="19021" priority="9472" stopIfTrue="1" operator="greaterThanOrEqual">
      <formula>BA68</formula>
    </cfRule>
    <cfRule type="cellIs" dxfId="19020" priority="9473" operator="notEqual">
      <formula>BA68</formula>
    </cfRule>
  </conditionalFormatting>
  <conditionalFormatting sqref="BF68:BF70 BF72:BF89 BF91 BF93:BF98">
    <cfRule type="cellIs" dxfId="19019" priority="9471" operator="greaterThan">
      <formula>$H$4</formula>
    </cfRule>
  </conditionalFormatting>
  <conditionalFormatting sqref="BO68:BO70">
    <cfRule type="cellIs" dxfId="19018" priority="9469" stopIfTrue="1" operator="greaterThanOrEqual">
      <formula>BJ68</formula>
    </cfRule>
    <cfRule type="cellIs" dxfId="19017" priority="9470" operator="notEqual">
      <formula>BJ68</formula>
    </cfRule>
  </conditionalFormatting>
  <conditionalFormatting sqref="BO68:BO70 BO72:BO89 BO91 BO93:BO98">
    <cfRule type="cellIs" dxfId="19016" priority="9468" operator="greaterThan">
      <formula>$H$4</formula>
    </cfRule>
  </conditionalFormatting>
  <conditionalFormatting sqref="BX68:BX70">
    <cfRule type="cellIs" dxfId="19015" priority="9466" stopIfTrue="1" operator="greaterThanOrEqual">
      <formula>BS68</formula>
    </cfRule>
    <cfRule type="cellIs" dxfId="19014" priority="9467" operator="notEqual">
      <formula>BS68</formula>
    </cfRule>
  </conditionalFormatting>
  <conditionalFormatting sqref="BX68:BX70 BX72:BX89 BX91 BX93:BX98">
    <cfRule type="cellIs" dxfId="19013" priority="9465" operator="greaterThan">
      <formula>$H$4</formula>
    </cfRule>
  </conditionalFormatting>
  <conditionalFormatting sqref="CF68:CF70">
    <cfRule type="cellIs" dxfId="19012" priority="9463" stopIfTrue="1" operator="greaterThanOrEqual">
      <formula>CA68</formula>
    </cfRule>
    <cfRule type="cellIs" dxfId="19011" priority="9464" operator="notEqual">
      <formula>CA68</formula>
    </cfRule>
  </conditionalFormatting>
  <conditionalFormatting sqref="CF68:CF70 CF72:CF89 CF91 CF93:CF98">
    <cfRule type="cellIs" dxfId="19010" priority="9462" operator="greaterThan">
      <formula>$H$4</formula>
    </cfRule>
  </conditionalFormatting>
  <conditionalFormatting sqref="CN68:CN70">
    <cfRule type="cellIs" dxfId="19009" priority="9460" stopIfTrue="1" operator="greaterThanOrEqual">
      <formula>CI68</formula>
    </cfRule>
    <cfRule type="cellIs" dxfId="19008" priority="9461" operator="notEqual">
      <formula>CI68</formula>
    </cfRule>
  </conditionalFormatting>
  <conditionalFormatting sqref="CN68:CN70 CN72:CN89 CN91 CN93:CN98">
    <cfRule type="cellIs" dxfId="19007" priority="9459" operator="greaterThan">
      <formula>$H$4</formula>
    </cfRule>
  </conditionalFormatting>
  <conditionalFormatting sqref="E341">
    <cfRule type="expression" dxfId="19006" priority="9458">
      <formula>OR($A341="Lundi")</formula>
    </cfRule>
  </conditionalFormatting>
  <conditionalFormatting sqref="M7:N7">
    <cfRule type="cellIs" dxfId="19005" priority="9457" operator="greaterThan">
      <formula>$H$4</formula>
    </cfRule>
  </conditionalFormatting>
  <conditionalFormatting sqref="M7:N7">
    <cfRule type="cellIs" dxfId="19004" priority="9455" stopIfTrue="1" operator="greaterThanOrEqual">
      <formula>H7</formula>
    </cfRule>
    <cfRule type="cellIs" dxfId="19003" priority="9456" operator="notEqual">
      <formula>H7</formula>
    </cfRule>
  </conditionalFormatting>
  <conditionalFormatting sqref="M39:N39">
    <cfRule type="cellIs" dxfId="19002" priority="9453" stopIfTrue="1" operator="greaterThanOrEqual">
      <formula>H39</formula>
    </cfRule>
    <cfRule type="cellIs" dxfId="19001" priority="9454" operator="notEqual">
      <formula>H39</formula>
    </cfRule>
  </conditionalFormatting>
  <conditionalFormatting sqref="M39:N39">
    <cfRule type="cellIs" dxfId="19000" priority="9452" operator="greaterThan">
      <formula>$H$4</formula>
    </cfRule>
  </conditionalFormatting>
  <conditionalFormatting sqref="V39">
    <cfRule type="cellIs" dxfId="18999" priority="9450" stopIfTrue="1" operator="greaterThanOrEqual">
      <formula>Q39</formula>
    </cfRule>
    <cfRule type="cellIs" dxfId="18998" priority="9451" operator="notEqual">
      <formula>Q39</formula>
    </cfRule>
  </conditionalFormatting>
  <conditionalFormatting sqref="V39">
    <cfRule type="cellIs" dxfId="18997" priority="9449" operator="greaterThan">
      <formula>$H$4</formula>
    </cfRule>
  </conditionalFormatting>
  <conditionalFormatting sqref="AE39">
    <cfRule type="cellIs" dxfId="18996" priority="9448" operator="greaterThan">
      <formula>$H$4</formula>
    </cfRule>
  </conditionalFormatting>
  <conditionalFormatting sqref="AN39">
    <cfRule type="cellIs" dxfId="18995" priority="9446" stopIfTrue="1" operator="greaterThanOrEqual">
      <formula>AI39</formula>
    </cfRule>
    <cfRule type="cellIs" dxfId="18994" priority="9447" operator="notEqual">
      <formula>AI39</formula>
    </cfRule>
  </conditionalFormatting>
  <conditionalFormatting sqref="AN39">
    <cfRule type="cellIs" dxfId="18993" priority="9445" operator="greaterThan">
      <formula>$H$4</formula>
    </cfRule>
  </conditionalFormatting>
  <conditionalFormatting sqref="AW39">
    <cfRule type="cellIs" dxfId="18992" priority="9443" stopIfTrue="1" operator="greaterThanOrEqual">
      <formula>AR39</formula>
    </cfRule>
    <cfRule type="cellIs" dxfId="18991" priority="9444" operator="notEqual">
      <formula>AR39</formula>
    </cfRule>
  </conditionalFormatting>
  <conditionalFormatting sqref="AW39">
    <cfRule type="cellIs" dxfId="18990" priority="9442" operator="greaterThan">
      <formula>$H$4</formula>
    </cfRule>
  </conditionalFormatting>
  <conditionalFormatting sqref="BF39">
    <cfRule type="cellIs" dxfId="18989" priority="9440" stopIfTrue="1" operator="greaterThanOrEqual">
      <formula>BA39</formula>
    </cfRule>
    <cfRule type="cellIs" dxfId="18988" priority="9441" operator="notEqual">
      <formula>BA39</formula>
    </cfRule>
  </conditionalFormatting>
  <conditionalFormatting sqref="BF39">
    <cfRule type="cellIs" dxfId="18987" priority="9439" operator="greaterThan">
      <formula>$H$4</formula>
    </cfRule>
  </conditionalFormatting>
  <conditionalFormatting sqref="BO39">
    <cfRule type="cellIs" dxfId="18986" priority="9437" stopIfTrue="1" operator="greaterThanOrEqual">
      <formula>BJ39</formula>
    </cfRule>
    <cfRule type="cellIs" dxfId="18985" priority="9438" operator="notEqual">
      <formula>BJ39</formula>
    </cfRule>
  </conditionalFormatting>
  <conditionalFormatting sqref="BO39">
    <cfRule type="cellIs" dxfId="18984" priority="9436" operator="greaterThan">
      <formula>$H$4</formula>
    </cfRule>
  </conditionalFormatting>
  <conditionalFormatting sqref="BX39">
    <cfRule type="cellIs" dxfId="18983" priority="9434" stopIfTrue="1" operator="greaterThanOrEqual">
      <formula>BS39</formula>
    </cfRule>
    <cfRule type="cellIs" dxfId="18982" priority="9435" operator="notEqual">
      <formula>BS39</formula>
    </cfRule>
  </conditionalFormatting>
  <conditionalFormatting sqref="BX39">
    <cfRule type="cellIs" dxfId="18981" priority="9433" operator="greaterThan">
      <formula>$H$4</formula>
    </cfRule>
  </conditionalFormatting>
  <conditionalFormatting sqref="CF39">
    <cfRule type="cellIs" dxfId="18980" priority="9431" stopIfTrue="1" operator="greaterThanOrEqual">
      <formula>CA39</formula>
    </cfRule>
    <cfRule type="cellIs" dxfId="18979" priority="9432" operator="notEqual">
      <formula>CA39</formula>
    </cfRule>
  </conditionalFormatting>
  <conditionalFormatting sqref="CF39">
    <cfRule type="cellIs" dxfId="18978" priority="9430" operator="greaterThan">
      <formula>$H$4</formula>
    </cfRule>
  </conditionalFormatting>
  <conditionalFormatting sqref="CN39">
    <cfRule type="cellIs" dxfId="18977" priority="9428" stopIfTrue="1" operator="greaterThanOrEqual">
      <formula>CI39</formula>
    </cfRule>
    <cfRule type="cellIs" dxfId="18976" priority="9429" operator="notEqual">
      <formula>CI39</formula>
    </cfRule>
  </conditionalFormatting>
  <conditionalFormatting sqref="CN39">
    <cfRule type="cellIs" dxfId="18975" priority="9427" operator="greaterThan">
      <formula>$H$4</formula>
    </cfRule>
  </conditionalFormatting>
  <conditionalFormatting sqref="M71:N71">
    <cfRule type="cellIs" dxfId="18974" priority="9425" stopIfTrue="1" operator="greaterThanOrEqual">
      <formula>H71</formula>
    </cfRule>
    <cfRule type="cellIs" dxfId="18973" priority="9426" operator="notEqual">
      <formula>H71</formula>
    </cfRule>
  </conditionalFormatting>
  <conditionalFormatting sqref="M71:N71">
    <cfRule type="cellIs" dxfId="18972" priority="9424" operator="greaterThan">
      <formula>$H$4</formula>
    </cfRule>
  </conditionalFormatting>
  <conditionalFormatting sqref="V71">
    <cfRule type="cellIs" dxfId="18971" priority="9422" stopIfTrue="1" operator="greaterThanOrEqual">
      <formula>Q71</formula>
    </cfRule>
    <cfRule type="cellIs" dxfId="18970" priority="9423" operator="notEqual">
      <formula>Q71</formula>
    </cfRule>
  </conditionalFormatting>
  <conditionalFormatting sqref="V71">
    <cfRule type="cellIs" dxfId="18969" priority="9421" operator="greaterThan">
      <formula>$H$4</formula>
    </cfRule>
  </conditionalFormatting>
  <conditionalFormatting sqref="AE71">
    <cfRule type="cellIs" dxfId="18968" priority="9420" operator="greaterThan">
      <formula>$H$4</formula>
    </cfRule>
  </conditionalFormatting>
  <conditionalFormatting sqref="AN71">
    <cfRule type="cellIs" dxfId="18967" priority="9418" stopIfTrue="1" operator="greaterThanOrEqual">
      <formula>AI71</formula>
    </cfRule>
    <cfRule type="cellIs" dxfId="18966" priority="9419" operator="notEqual">
      <formula>AI71</formula>
    </cfRule>
  </conditionalFormatting>
  <conditionalFormatting sqref="AN71">
    <cfRule type="cellIs" dxfId="18965" priority="9417" operator="greaterThan">
      <formula>$H$4</formula>
    </cfRule>
  </conditionalFormatting>
  <conditionalFormatting sqref="AW71">
    <cfRule type="cellIs" dxfId="18964" priority="9415" stopIfTrue="1" operator="greaterThanOrEqual">
      <formula>AR71</formula>
    </cfRule>
    <cfRule type="cellIs" dxfId="18963" priority="9416" operator="notEqual">
      <formula>AR71</formula>
    </cfRule>
  </conditionalFormatting>
  <conditionalFormatting sqref="AW71">
    <cfRule type="cellIs" dxfId="18962" priority="9414" operator="greaterThan">
      <formula>$H$4</formula>
    </cfRule>
  </conditionalFormatting>
  <conditionalFormatting sqref="BF71">
    <cfRule type="cellIs" dxfId="18961" priority="9412" stopIfTrue="1" operator="greaterThanOrEqual">
      <formula>BA71</formula>
    </cfRule>
    <cfRule type="cellIs" dxfId="18960" priority="9413" operator="notEqual">
      <formula>BA71</formula>
    </cfRule>
  </conditionalFormatting>
  <conditionalFormatting sqref="BF71">
    <cfRule type="cellIs" dxfId="18959" priority="9411" operator="greaterThan">
      <formula>$H$4</formula>
    </cfRule>
  </conditionalFormatting>
  <conditionalFormatting sqref="BO71">
    <cfRule type="cellIs" dxfId="18958" priority="9409" stopIfTrue="1" operator="greaterThanOrEqual">
      <formula>BJ71</formula>
    </cfRule>
    <cfRule type="cellIs" dxfId="18957" priority="9410" operator="notEqual">
      <formula>BJ71</formula>
    </cfRule>
  </conditionalFormatting>
  <conditionalFormatting sqref="BO71">
    <cfRule type="cellIs" dxfId="18956" priority="9408" operator="greaterThan">
      <formula>$H$4</formula>
    </cfRule>
  </conditionalFormatting>
  <conditionalFormatting sqref="BX71">
    <cfRule type="cellIs" dxfId="18955" priority="9406" stopIfTrue="1" operator="greaterThanOrEqual">
      <formula>BS71</formula>
    </cfRule>
    <cfRule type="cellIs" dxfId="18954" priority="9407" operator="notEqual">
      <formula>BS71</formula>
    </cfRule>
  </conditionalFormatting>
  <conditionalFormatting sqref="BX71">
    <cfRule type="cellIs" dxfId="18953" priority="9405" operator="greaterThan">
      <formula>$H$4</formula>
    </cfRule>
  </conditionalFormatting>
  <conditionalFormatting sqref="CF71">
    <cfRule type="cellIs" dxfId="18952" priority="9403" stopIfTrue="1" operator="greaterThanOrEqual">
      <formula>CA71</formula>
    </cfRule>
    <cfRule type="cellIs" dxfId="18951" priority="9404" operator="notEqual">
      <formula>CA71</formula>
    </cfRule>
  </conditionalFormatting>
  <conditionalFormatting sqref="CF71">
    <cfRule type="cellIs" dxfId="18950" priority="9402" operator="greaterThan">
      <formula>$H$4</formula>
    </cfRule>
  </conditionalFormatting>
  <conditionalFormatting sqref="CN71">
    <cfRule type="cellIs" dxfId="18949" priority="9400" stopIfTrue="1" operator="greaterThanOrEqual">
      <formula>CI71</formula>
    </cfRule>
    <cfRule type="cellIs" dxfId="18948" priority="9401" operator="notEqual">
      <formula>CI71</formula>
    </cfRule>
  </conditionalFormatting>
  <conditionalFormatting sqref="CN71">
    <cfRule type="cellIs" dxfId="18947" priority="9399" operator="greaterThan">
      <formula>$H$4</formula>
    </cfRule>
  </conditionalFormatting>
  <conditionalFormatting sqref="M58:N58">
    <cfRule type="cellIs" dxfId="18946" priority="9397" stopIfTrue="1" operator="greaterThanOrEqual">
      <formula>H58</formula>
    </cfRule>
    <cfRule type="cellIs" dxfId="18945" priority="9398" operator="notEqual">
      <formula>H58</formula>
    </cfRule>
  </conditionalFormatting>
  <conditionalFormatting sqref="M58:N58">
    <cfRule type="cellIs" dxfId="18944" priority="9396" operator="greaterThan">
      <formula>$H$4</formula>
    </cfRule>
  </conditionalFormatting>
  <conditionalFormatting sqref="V58">
    <cfRule type="cellIs" dxfId="18943" priority="9394" stopIfTrue="1" operator="greaterThanOrEqual">
      <formula>Q58</formula>
    </cfRule>
    <cfRule type="cellIs" dxfId="18942" priority="9395" operator="notEqual">
      <formula>Q58</formula>
    </cfRule>
  </conditionalFormatting>
  <conditionalFormatting sqref="V58">
    <cfRule type="cellIs" dxfId="18941" priority="9393" operator="greaterThan">
      <formula>$H$4</formula>
    </cfRule>
  </conditionalFormatting>
  <conditionalFormatting sqref="AE58">
    <cfRule type="cellIs" dxfId="18940" priority="9392" operator="greaterThan">
      <formula>$H$4</formula>
    </cfRule>
  </conditionalFormatting>
  <conditionalFormatting sqref="AN58">
    <cfRule type="cellIs" dxfId="18939" priority="9390" stopIfTrue="1" operator="greaterThanOrEqual">
      <formula>AI58</formula>
    </cfRule>
    <cfRule type="cellIs" dxfId="18938" priority="9391" operator="notEqual">
      <formula>AI58</formula>
    </cfRule>
  </conditionalFormatting>
  <conditionalFormatting sqref="AN58">
    <cfRule type="cellIs" dxfId="18937" priority="9389" operator="greaterThan">
      <formula>$H$4</formula>
    </cfRule>
  </conditionalFormatting>
  <conditionalFormatting sqref="AW58">
    <cfRule type="cellIs" dxfId="18936" priority="9387" stopIfTrue="1" operator="greaterThanOrEqual">
      <formula>AR58</formula>
    </cfRule>
    <cfRule type="cellIs" dxfId="18935" priority="9388" operator="notEqual">
      <formula>AR58</formula>
    </cfRule>
  </conditionalFormatting>
  <conditionalFormatting sqref="AW58">
    <cfRule type="cellIs" dxfId="18934" priority="9386" operator="greaterThan">
      <formula>$H$4</formula>
    </cfRule>
  </conditionalFormatting>
  <conditionalFormatting sqref="BF58">
    <cfRule type="cellIs" dxfId="18933" priority="9384" stopIfTrue="1" operator="greaterThanOrEqual">
      <formula>BA58</formula>
    </cfRule>
    <cfRule type="cellIs" dxfId="18932" priority="9385" operator="notEqual">
      <formula>BA58</formula>
    </cfRule>
  </conditionalFormatting>
  <conditionalFormatting sqref="BF58">
    <cfRule type="cellIs" dxfId="18931" priority="9383" operator="greaterThan">
      <formula>$H$4</formula>
    </cfRule>
  </conditionalFormatting>
  <conditionalFormatting sqref="BO58">
    <cfRule type="cellIs" dxfId="18930" priority="9381" stopIfTrue="1" operator="greaterThanOrEqual">
      <formula>BJ58</formula>
    </cfRule>
    <cfRule type="cellIs" dxfId="18929" priority="9382" operator="notEqual">
      <formula>BJ58</formula>
    </cfRule>
  </conditionalFormatting>
  <conditionalFormatting sqref="BO58">
    <cfRule type="cellIs" dxfId="18928" priority="9380" operator="greaterThan">
      <formula>$H$4</formula>
    </cfRule>
  </conditionalFormatting>
  <conditionalFormatting sqref="BX58">
    <cfRule type="cellIs" dxfId="18927" priority="9378" stopIfTrue="1" operator="greaterThanOrEqual">
      <formula>BS58</formula>
    </cfRule>
    <cfRule type="cellIs" dxfId="18926" priority="9379" operator="notEqual">
      <formula>BS58</formula>
    </cfRule>
  </conditionalFormatting>
  <conditionalFormatting sqref="BX58">
    <cfRule type="cellIs" dxfId="18925" priority="9377" operator="greaterThan">
      <formula>$H$4</formula>
    </cfRule>
  </conditionalFormatting>
  <conditionalFormatting sqref="CF58">
    <cfRule type="cellIs" dxfId="18924" priority="9375" stopIfTrue="1" operator="greaterThanOrEqual">
      <formula>CA58</formula>
    </cfRule>
    <cfRule type="cellIs" dxfId="18923" priority="9376" operator="notEqual">
      <formula>CA58</formula>
    </cfRule>
  </conditionalFormatting>
  <conditionalFormatting sqref="CF58">
    <cfRule type="cellIs" dxfId="18922" priority="9374" operator="greaterThan">
      <formula>$H$4</formula>
    </cfRule>
  </conditionalFormatting>
  <conditionalFormatting sqref="CN58">
    <cfRule type="cellIs" dxfId="18921" priority="9372" stopIfTrue="1" operator="greaterThanOrEqual">
      <formula>CI58</formula>
    </cfRule>
    <cfRule type="cellIs" dxfId="18920" priority="9373" operator="notEqual">
      <formula>CI58</formula>
    </cfRule>
  </conditionalFormatting>
  <conditionalFormatting sqref="CN58">
    <cfRule type="cellIs" dxfId="18919" priority="9371" operator="greaterThan">
      <formula>$H$4</formula>
    </cfRule>
  </conditionalFormatting>
  <conditionalFormatting sqref="M90:N90">
    <cfRule type="cellIs" dxfId="18918" priority="9369" stopIfTrue="1" operator="greaterThanOrEqual">
      <formula>H90</formula>
    </cfRule>
    <cfRule type="cellIs" dxfId="18917" priority="9370" operator="notEqual">
      <formula>H90</formula>
    </cfRule>
  </conditionalFormatting>
  <conditionalFormatting sqref="M90:N90">
    <cfRule type="cellIs" dxfId="18916" priority="9368" operator="greaterThan">
      <formula>$H$4</formula>
    </cfRule>
  </conditionalFormatting>
  <conditionalFormatting sqref="V90">
    <cfRule type="cellIs" dxfId="18915" priority="9366" stopIfTrue="1" operator="greaterThanOrEqual">
      <formula>Q90</formula>
    </cfRule>
    <cfRule type="cellIs" dxfId="18914" priority="9367" operator="notEqual">
      <formula>Q90</formula>
    </cfRule>
  </conditionalFormatting>
  <conditionalFormatting sqref="V90">
    <cfRule type="cellIs" dxfId="18913" priority="9365" operator="greaterThan">
      <formula>$H$4</formula>
    </cfRule>
  </conditionalFormatting>
  <conditionalFormatting sqref="AE90">
    <cfRule type="cellIs" dxfId="18912" priority="9364" operator="greaterThan">
      <formula>$H$4</formula>
    </cfRule>
  </conditionalFormatting>
  <conditionalFormatting sqref="AN90">
    <cfRule type="cellIs" dxfId="18911" priority="9362" stopIfTrue="1" operator="greaterThanOrEqual">
      <formula>AI90</formula>
    </cfRule>
    <cfRule type="cellIs" dxfId="18910" priority="9363" operator="notEqual">
      <formula>AI90</formula>
    </cfRule>
  </conditionalFormatting>
  <conditionalFormatting sqref="AN90">
    <cfRule type="cellIs" dxfId="18909" priority="9361" operator="greaterThan">
      <formula>$H$4</formula>
    </cfRule>
  </conditionalFormatting>
  <conditionalFormatting sqref="AW90">
    <cfRule type="cellIs" dxfId="18908" priority="9359" stopIfTrue="1" operator="greaterThanOrEqual">
      <formula>AR90</formula>
    </cfRule>
    <cfRule type="cellIs" dxfId="18907" priority="9360" operator="notEqual">
      <formula>AR90</formula>
    </cfRule>
  </conditionalFormatting>
  <conditionalFormatting sqref="AW90">
    <cfRule type="cellIs" dxfId="18906" priority="9358" operator="greaterThan">
      <formula>$H$4</formula>
    </cfRule>
  </conditionalFormatting>
  <conditionalFormatting sqref="BF90">
    <cfRule type="cellIs" dxfId="18905" priority="9356" stopIfTrue="1" operator="greaterThanOrEqual">
      <formula>BA90</formula>
    </cfRule>
    <cfRule type="cellIs" dxfId="18904" priority="9357" operator="notEqual">
      <formula>BA90</formula>
    </cfRule>
  </conditionalFormatting>
  <conditionalFormatting sqref="BF90">
    <cfRule type="cellIs" dxfId="18903" priority="9355" operator="greaterThan">
      <formula>$H$4</formula>
    </cfRule>
  </conditionalFormatting>
  <conditionalFormatting sqref="BO90">
    <cfRule type="cellIs" dxfId="18902" priority="9353" stopIfTrue="1" operator="greaterThanOrEqual">
      <formula>BJ90</formula>
    </cfRule>
    <cfRule type="cellIs" dxfId="18901" priority="9354" operator="notEqual">
      <formula>BJ90</formula>
    </cfRule>
  </conditionalFormatting>
  <conditionalFormatting sqref="BO90">
    <cfRule type="cellIs" dxfId="18900" priority="9352" operator="greaterThan">
      <formula>$H$4</formula>
    </cfRule>
  </conditionalFormatting>
  <conditionalFormatting sqref="BX90">
    <cfRule type="cellIs" dxfId="18899" priority="9350" stopIfTrue="1" operator="greaterThanOrEqual">
      <formula>BS90</formula>
    </cfRule>
    <cfRule type="cellIs" dxfId="18898" priority="9351" operator="notEqual">
      <formula>BS90</formula>
    </cfRule>
  </conditionalFormatting>
  <conditionalFormatting sqref="BX90">
    <cfRule type="cellIs" dxfId="18897" priority="9349" operator="greaterThan">
      <formula>$H$4</formula>
    </cfRule>
  </conditionalFormatting>
  <conditionalFormatting sqref="CF90">
    <cfRule type="cellIs" dxfId="18896" priority="9347" stopIfTrue="1" operator="greaterThanOrEqual">
      <formula>CA90</formula>
    </cfRule>
    <cfRule type="cellIs" dxfId="18895" priority="9348" operator="notEqual">
      <formula>CA90</formula>
    </cfRule>
  </conditionalFormatting>
  <conditionalFormatting sqref="CF90">
    <cfRule type="cellIs" dxfId="18894" priority="9346" operator="greaterThan">
      <formula>$H$4</formula>
    </cfRule>
  </conditionalFormatting>
  <conditionalFormatting sqref="CN90">
    <cfRule type="cellIs" dxfId="18893" priority="9344" stopIfTrue="1" operator="greaterThanOrEqual">
      <formula>CI90</formula>
    </cfRule>
    <cfRule type="cellIs" dxfId="18892" priority="9345" operator="notEqual">
      <formula>CI90</formula>
    </cfRule>
  </conditionalFormatting>
  <conditionalFormatting sqref="CN90">
    <cfRule type="cellIs" dxfId="18891" priority="9343" operator="greaterThan">
      <formula>$H$4</formula>
    </cfRule>
  </conditionalFormatting>
  <conditionalFormatting sqref="M26:N26">
    <cfRule type="cellIs" dxfId="18890" priority="9342" operator="greaterThan">
      <formula>$H$4</formula>
    </cfRule>
  </conditionalFormatting>
  <conditionalFormatting sqref="M28:N28">
    <cfRule type="cellIs" dxfId="18889" priority="9339" operator="greaterThan">
      <formula>$H$4</formula>
    </cfRule>
  </conditionalFormatting>
  <conditionalFormatting sqref="M26:N26">
    <cfRule type="cellIs" dxfId="18888" priority="9340" stopIfTrue="1" operator="greaterThanOrEqual">
      <formula>H26</formula>
    </cfRule>
    <cfRule type="cellIs" dxfId="18887" priority="9341" operator="notEqual">
      <formula>H26</formula>
    </cfRule>
  </conditionalFormatting>
  <conditionalFormatting sqref="M28:N28">
    <cfRule type="cellIs" dxfId="18886" priority="9337" stopIfTrue="1" operator="greaterThanOrEqual">
      <formula>H28</formula>
    </cfRule>
    <cfRule type="cellIs" dxfId="18885" priority="9338" operator="notEqual">
      <formula>H28</formula>
    </cfRule>
  </conditionalFormatting>
  <conditionalFormatting sqref="M60:N60">
    <cfRule type="cellIs" dxfId="18884" priority="9335" stopIfTrue="1" operator="greaterThanOrEqual">
      <formula>H60</formula>
    </cfRule>
    <cfRule type="cellIs" dxfId="18883" priority="9336" operator="notEqual">
      <formula>H60</formula>
    </cfRule>
  </conditionalFormatting>
  <conditionalFormatting sqref="M60:N60">
    <cfRule type="cellIs" dxfId="18882" priority="9334" operator="greaterThan">
      <formula>$H$4</formula>
    </cfRule>
  </conditionalFormatting>
  <conditionalFormatting sqref="V60">
    <cfRule type="cellIs" dxfId="18881" priority="9332" stopIfTrue="1" operator="greaterThanOrEqual">
      <formula>Q60</formula>
    </cfRule>
    <cfRule type="cellIs" dxfId="18880" priority="9333" operator="notEqual">
      <formula>Q60</formula>
    </cfRule>
  </conditionalFormatting>
  <conditionalFormatting sqref="V60">
    <cfRule type="cellIs" dxfId="18879" priority="9331" operator="greaterThan">
      <formula>$H$4</formula>
    </cfRule>
  </conditionalFormatting>
  <conditionalFormatting sqref="AE60">
    <cfRule type="cellIs" dxfId="18878" priority="9330" operator="greaterThan">
      <formula>$H$4</formula>
    </cfRule>
  </conditionalFormatting>
  <conditionalFormatting sqref="AN60">
    <cfRule type="cellIs" dxfId="18877" priority="9328" stopIfTrue="1" operator="greaterThanOrEqual">
      <formula>AI60</formula>
    </cfRule>
    <cfRule type="cellIs" dxfId="18876" priority="9329" operator="notEqual">
      <formula>AI60</formula>
    </cfRule>
  </conditionalFormatting>
  <conditionalFormatting sqref="AN60">
    <cfRule type="cellIs" dxfId="18875" priority="9327" operator="greaterThan">
      <formula>$H$4</formula>
    </cfRule>
  </conditionalFormatting>
  <conditionalFormatting sqref="AW60">
    <cfRule type="cellIs" dxfId="18874" priority="9325" stopIfTrue="1" operator="greaterThanOrEqual">
      <formula>AR60</formula>
    </cfRule>
    <cfRule type="cellIs" dxfId="18873" priority="9326" operator="notEqual">
      <formula>AR60</formula>
    </cfRule>
  </conditionalFormatting>
  <conditionalFormatting sqref="AW60">
    <cfRule type="cellIs" dxfId="18872" priority="9324" operator="greaterThan">
      <formula>$H$4</formula>
    </cfRule>
  </conditionalFormatting>
  <conditionalFormatting sqref="BF60">
    <cfRule type="cellIs" dxfId="18871" priority="9322" stopIfTrue="1" operator="greaterThanOrEqual">
      <formula>BA60</formula>
    </cfRule>
    <cfRule type="cellIs" dxfId="18870" priority="9323" operator="notEqual">
      <formula>BA60</formula>
    </cfRule>
  </conditionalFormatting>
  <conditionalFormatting sqref="BF60">
    <cfRule type="cellIs" dxfId="18869" priority="9321" operator="greaterThan">
      <formula>$H$4</formula>
    </cfRule>
  </conditionalFormatting>
  <conditionalFormatting sqref="BO60">
    <cfRule type="cellIs" dxfId="18868" priority="9319" stopIfTrue="1" operator="greaterThanOrEqual">
      <formula>BJ60</formula>
    </cfRule>
    <cfRule type="cellIs" dxfId="18867" priority="9320" operator="notEqual">
      <formula>BJ60</formula>
    </cfRule>
  </conditionalFormatting>
  <conditionalFormatting sqref="BO60">
    <cfRule type="cellIs" dxfId="18866" priority="9318" operator="greaterThan">
      <formula>$H$4</formula>
    </cfRule>
  </conditionalFormatting>
  <conditionalFormatting sqref="BX60">
    <cfRule type="cellIs" dxfId="18865" priority="9316" stopIfTrue="1" operator="greaterThanOrEqual">
      <formula>BS60</formula>
    </cfRule>
    <cfRule type="cellIs" dxfId="18864" priority="9317" operator="notEqual">
      <formula>BS60</formula>
    </cfRule>
  </conditionalFormatting>
  <conditionalFormatting sqref="BX60">
    <cfRule type="cellIs" dxfId="18863" priority="9315" operator="greaterThan">
      <formula>$H$4</formula>
    </cfRule>
  </conditionalFormatting>
  <conditionalFormatting sqref="CF60">
    <cfRule type="cellIs" dxfId="18862" priority="9313" stopIfTrue="1" operator="greaterThanOrEqual">
      <formula>CA60</formula>
    </cfRule>
    <cfRule type="cellIs" dxfId="18861" priority="9314" operator="notEqual">
      <formula>CA60</formula>
    </cfRule>
  </conditionalFormatting>
  <conditionalFormatting sqref="CF60">
    <cfRule type="cellIs" dxfId="18860" priority="9312" operator="greaterThan">
      <formula>$H$4</formula>
    </cfRule>
  </conditionalFormatting>
  <conditionalFormatting sqref="CN60">
    <cfRule type="cellIs" dxfId="18859" priority="9310" stopIfTrue="1" operator="greaterThanOrEqual">
      <formula>CI60</formula>
    </cfRule>
    <cfRule type="cellIs" dxfId="18858" priority="9311" operator="notEqual">
      <formula>CI60</formula>
    </cfRule>
  </conditionalFormatting>
  <conditionalFormatting sqref="CN60">
    <cfRule type="cellIs" dxfId="18857" priority="9309" operator="greaterThan">
      <formula>$H$4</formula>
    </cfRule>
  </conditionalFormatting>
  <conditionalFormatting sqref="M92:N92">
    <cfRule type="cellIs" dxfId="18856" priority="9307" stopIfTrue="1" operator="greaterThanOrEqual">
      <formula>H92</formula>
    </cfRule>
    <cfRule type="cellIs" dxfId="18855" priority="9308" operator="notEqual">
      <formula>H92</formula>
    </cfRule>
  </conditionalFormatting>
  <conditionalFormatting sqref="M92:N92">
    <cfRule type="cellIs" dxfId="18854" priority="9306" operator="greaterThan">
      <formula>$H$4</formula>
    </cfRule>
  </conditionalFormatting>
  <conditionalFormatting sqref="V92">
    <cfRule type="cellIs" dxfId="18853" priority="9304" stopIfTrue="1" operator="greaterThanOrEqual">
      <formula>Q92</formula>
    </cfRule>
    <cfRule type="cellIs" dxfId="18852" priority="9305" operator="notEqual">
      <formula>Q92</formula>
    </cfRule>
  </conditionalFormatting>
  <conditionalFormatting sqref="V92">
    <cfRule type="cellIs" dxfId="18851" priority="9303" operator="greaterThan">
      <formula>$H$4</formula>
    </cfRule>
  </conditionalFormatting>
  <conditionalFormatting sqref="AE92">
    <cfRule type="cellIs" dxfId="18850" priority="9302" operator="greaterThan">
      <formula>$H$4</formula>
    </cfRule>
  </conditionalFormatting>
  <conditionalFormatting sqref="AN92">
    <cfRule type="cellIs" dxfId="18849" priority="9300" stopIfTrue="1" operator="greaterThanOrEqual">
      <formula>AI92</formula>
    </cfRule>
    <cfRule type="cellIs" dxfId="18848" priority="9301" operator="notEqual">
      <formula>AI92</formula>
    </cfRule>
  </conditionalFormatting>
  <conditionalFormatting sqref="AN92">
    <cfRule type="cellIs" dxfId="18847" priority="9299" operator="greaterThan">
      <formula>$H$4</formula>
    </cfRule>
  </conditionalFormatting>
  <conditionalFormatting sqref="AW92">
    <cfRule type="cellIs" dxfId="18846" priority="9297" stopIfTrue="1" operator="greaterThanOrEqual">
      <formula>AR92</formula>
    </cfRule>
    <cfRule type="cellIs" dxfId="18845" priority="9298" operator="notEqual">
      <formula>AR92</formula>
    </cfRule>
  </conditionalFormatting>
  <conditionalFormatting sqref="AW92">
    <cfRule type="cellIs" dxfId="18844" priority="9296" operator="greaterThan">
      <formula>$H$4</formula>
    </cfRule>
  </conditionalFormatting>
  <conditionalFormatting sqref="BF92">
    <cfRule type="cellIs" dxfId="18843" priority="9294" stopIfTrue="1" operator="greaterThanOrEqual">
      <formula>BA92</formula>
    </cfRule>
    <cfRule type="cellIs" dxfId="18842" priority="9295" operator="notEqual">
      <formula>BA92</formula>
    </cfRule>
  </conditionalFormatting>
  <conditionalFormatting sqref="BF92">
    <cfRule type="cellIs" dxfId="18841" priority="9293" operator="greaterThan">
      <formula>$H$4</formula>
    </cfRule>
  </conditionalFormatting>
  <conditionalFormatting sqref="BO92">
    <cfRule type="cellIs" dxfId="18840" priority="9291" stopIfTrue="1" operator="greaterThanOrEqual">
      <formula>BJ92</formula>
    </cfRule>
    <cfRule type="cellIs" dxfId="18839" priority="9292" operator="notEqual">
      <formula>BJ92</formula>
    </cfRule>
  </conditionalFormatting>
  <conditionalFormatting sqref="BO92">
    <cfRule type="cellIs" dxfId="18838" priority="9290" operator="greaterThan">
      <formula>$H$4</formula>
    </cfRule>
  </conditionalFormatting>
  <conditionalFormatting sqref="BX92">
    <cfRule type="cellIs" dxfId="18837" priority="9288" stopIfTrue="1" operator="greaterThanOrEqual">
      <formula>BS92</formula>
    </cfRule>
    <cfRule type="cellIs" dxfId="18836" priority="9289" operator="notEqual">
      <formula>BS92</formula>
    </cfRule>
  </conditionalFormatting>
  <conditionalFormatting sqref="BX92">
    <cfRule type="cellIs" dxfId="18835" priority="9287" operator="greaterThan">
      <formula>$H$4</formula>
    </cfRule>
  </conditionalFormatting>
  <conditionalFormatting sqref="CF92">
    <cfRule type="cellIs" dxfId="18834" priority="9285" stopIfTrue="1" operator="greaterThanOrEqual">
      <formula>CA92</formula>
    </cfRule>
    <cfRule type="cellIs" dxfId="18833" priority="9286" operator="notEqual">
      <formula>CA92</formula>
    </cfRule>
  </conditionalFormatting>
  <conditionalFormatting sqref="CF92">
    <cfRule type="cellIs" dxfId="18832" priority="9284" operator="greaterThan">
      <formula>$H$4</formula>
    </cfRule>
  </conditionalFormatting>
  <conditionalFormatting sqref="CN92">
    <cfRule type="cellIs" dxfId="18831" priority="9282" stopIfTrue="1" operator="greaterThanOrEqual">
      <formula>CI92</formula>
    </cfRule>
    <cfRule type="cellIs" dxfId="18830" priority="9283" operator="notEqual">
      <formula>CI92</formula>
    </cfRule>
  </conditionalFormatting>
  <conditionalFormatting sqref="CN92">
    <cfRule type="cellIs" dxfId="18829" priority="9281" operator="greaterThan">
      <formula>$H$4</formula>
    </cfRule>
  </conditionalFormatting>
  <conditionalFormatting sqref="CN29:CN34">
    <cfRule type="cellIs" dxfId="18828" priority="9279" stopIfTrue="1" operator="greaterThanOrEqual">
      <formula>CI29</formula>
    </cfRule>
    <cfRule type="cellIs" dxfId="18827" priority="9280" operator="notEqual">
      <formula>CI29</formula>
    </cfRule>
  </conditionalFormatting>
  <conditionalFormatting sqref="V4:V6 AE4:AE6 AN4:AN6 AW4:AW6 BF4:BF6 BO4:BO6 BX4:BX6 CF4:CF6 CN4:CN6 V8:V25 AE8:AE25 AN8:AN25 AW8:AW25 BF8:BF25 BO8:BO25 BX8:BX25 CF8:CF25 CN8:CN25 V27 AE27 AN27 AW27 BF27 BO27 BX27 CF27 CN27 V29:V34 AE29:AE34 AN29:AN34 AW29:AW34 BF29:BF34 BO29:BO34 BX29:BX34 CF29:CF34 CN29:CN34">
    <cfRule type="cellIs" dxfId="18826" priority="9278" operator="greaterThan">
      <formula>$H$4</formula>
    </cfRule>
  </conditionalFormatting>
  <conditionalFormatting sqref="CN4:CN6">
    <cfRule type="cellIs" dxfId="18825" priority="9276" stopIfTrue="1" operator="greaterThanOrEqual">
      <formula>CI4</formula>
    </cfRule>
    <cfRule type="cellIs" dxfId="18824" priority="9277" operator="notEqual">
      <formula>CI4</formula>
    </cfRule>
  </conditionalFormatting>
  <conditionalFormatting sqref="V7 AE7 AN7 AW7 BF7 BO7 BX7 CF7 CN7">
    <cfRule type="cellIs" dxfId="18823" priority="9275" operator="greaterThan">
      <formula>$H$4</formula>
    </cfRule>
  </conditionalFormatting>
  <conditionalFormatting sqref="CN7">
    <cfRule type="cellIs" dxfId="18822" priority="9273" stopIfTrue="1" operator="greaterThanOrEqual">
      <formula>CI7</formula>
    </cfRule>
    <cfRule type="cellIs" dxfId="18821" priority="9274" operator="notEqual">
      <formula>CI7</formula>
    </cfRule>
  </conditionalFormatting>
  <conditionalFormatting sqref="V26 AE26 AN26 AW26 BF26 BO26 BX26 CF26 CN26">
    <cfRule type="cellIs" dxfId="18820" priority="9272" operator="greaterThan">
      <formula>$H$4</formula>
    </cfRule>
  </conditionalFormatting>
  <conditionalFormatting sqref="CN26">
    <cfRule type="cellIs" dxfId="18819" priority="9270" stopIfTrue="1" operator="greaterThanOrEqual">
      <formula>CI26</formula>
    </cfRule>
    <cfRule type="cellIs" dxfId="18818" priority="9271" operator="notEqual">
      <formula>CI26</formula>
    </cfRule>
  </conditionalFormatting>
  <conditionalFormatting sqref="V28 AE28 AN28 AW28 BF28 BO28 BX28 CF28 CN28">
    <cfRule type="cellIs" dxfId="18817" priority="9269" operator="greaterThan">
      <formula>$H$4</formula>
    </cfRule>
  </conditionalFormatting>
  <conditionalFormatting sqref="CN28">
    <cfRule type="cellIs" dxfId="18816" priority="9267" stopIfTrue="1" operator="greaterThanOrEqual">
      <formula>CI28</formula>
    </cfRule>
    <cfRule type="cellIs" dxfId="18815" priority="9268" operator="notEqual">
      <formula>CI28</formula>
    </cfRule>
  </conditionalFormatting>
  <conditionalFormatting sqref="BK557 BK559 BK561 BL204:BL213 BL218:BL219 AB212:AB215 BL222:BL223 BL226:BL249 AB224:AB225 BC262:BC275 BL262:BL277 BC278:BC279 BC296:BC299 BL282:BL293 BL296:BL299 BC282:BC293 BC252:BC255 BL252:BL257 BC258:BC259 S252:S257 AB234:AB235 AK438:AK449 AK452:AK453 AT376:AT377 AT382:AT383 AB400:AB403 X396:X399 AB438:AB443 AB446:AB453 X446:X447 AG456:AG457 AK458:AK465 AG466:AG467 AK468:AK475 AG476:AG477 AK486:AK491 AK494:AK503 AG490:AG491 AK478:AK481 AG482:AG483 AP466:AP467 AT458:AT465 AP456:AP457 AT468:AT473 AT476:AT483 AP476:AP477 AT486:AT487 AT490:AT503 AP396:AP397">
    <cfRule type="cellIs" dxfId="18814" priority="9143" operator="equal">
      <formula>$E$100</formula>
    </cfRule>
    <cfRule type="cellIs" dxfId="18813" priority="9144" operator="equal">
      <formula>$A$100</formula>
    </cfRule>
  </conditionalFormatting>
  <conditionalFormatting sqref="BK557 BJ440:BK453 BJ458:BK483 BJ486:BK503 BJ510:BK521 BJ528:BK551 BJ558:BK561 BS440:BT453 BS458:BT483 BS486:BT503 BS510:BT521 BS528:BT551 BS558:BT561 CA440:CB453 CA458:CB483 CA486:CB503 CA510:CB521 CA528:CB551 CA558:CB561 CI108:CJ133 CI144:CJ151 CI156:CJ169 CI172:CJ189 CI194:CJ199 CI206:CJ219 CI222:CJ249 CI252:CJ259 CI264:CJ279 CI284:CJ299 CI310:CJ327 CI330:CJ343 CI346:CJ373 CI378:CJ383 CI398:CJ403 CI406:CJ423 CI426:CJ431 CI440:CJ453 CI458:CJ483 CI486:CJ503 CI510:CJ521 CI528:CJ551 CI558:CJ561 CI136:CJ137 BA108:BB133 BA144:BB151 BA156:BB169 BA172:BB189 BA194:BB199 BA310:BB327 BA330:BB343 BA346:BB373 BA378:BB383 BA398:BB403 BA406:BB423 BA426:BB431 BA440:BB453 BA458:BB483 BA486:BB503 BA510:BB521 BA528:BB551 BA558:BB561 BA136:BB137 AR108:AS133 AR144:AS151 AR156:AS169 AR174:AR185 AR188:AS189 AS172:AS185 AS196 AS198:AS199 AR222:AS223 AR310:AS327 AR330:AS343 AR346:AS373 AR378:AS383 AR398:AS403 AR406:AS423 AR426:AS431 AR440:AS453 AR458:AS483 AR486:AS503 AR510:AS521 AR528:AS551 AR558:AS561 AR136:AS137 AI108:AJ133 AI144:AJ151 AI156:AI159 AI162:AI169 AJ156:AJ169 AJ172:AJ173 AI194:AJ195 AI222:AJ223 AI246:AJ249 AI258:AJ259 AI310:AJ327 AI330:AJ343 AI346:AJ373 AI378:AJ383 AI398:AJ403 AI406:AJ423 AI426:AJ431 AI440:AJ453 AI458:AJ483 AI486:AJ503 AI510:AJ521 AI528:AJ551 AI558:AJ561 AI136:AJ137 Z108:AA133 Z144:AA151 Z156:AA169 Z172:AA173 Z176:AA177 Z188:AA189 Z226:Z227 Y228:Z229 Z232:AA233 Z236:AA237 Z240:AA241 Z244:AA247 Z252:AA257 AA226:AA229 Z270:AA271 Z298:AA299 Z310:AA327 Z330:AA343 Z346:AA373 Z378:AA383 Z398:AA403 Z406:AA423 Z426:AA431 Z440:AA453 Z458:AA483 Z486:AA503 Z510:AA521 Z528:AA551 Z558:AA561 Z136:AA137 Q108:R133 Q146:R151 Q168:R169 Q184:R185 Q194:R195 Q206:R219 Q222:R231 Q235:R249 Q252:R257 Q233:R233 Q264:R279 Q284:R299 Q310:R327 Q330:R343 Q346:R373 Q378:R383 Q398:R403 Q406:R423 Q426:R431 Q440:R453 Q458:R483 Q486:R503 Q510:R521 Q528:R551 Q558:R561 Q136:R137 H108:I133 H144:I151 H156:I169 H172:I189 H194:I199 H206:I219 H222:I249 H252:I259 H264:I279 H284:I299 H310:I327 H330:I343 H346:I373 H378:I383 H398:I403 H406:I423 H426:I431 H440:I453 H458:I483 H486:I503 H510:I521 H528:I551 H558:I561 H136:I137 CA108:CB133 CA144:CB151 CA156:CB169 CA172:CB189 CA194:CB199 CA206:CB219 CA222:CB249 CA252:CB259 CA264:CB279 CA284:CB299 CA310:CB327 CA330:CB343 CA346:CB373 CA378:CB383 CA398:CB403 CA406:CB423 CA426:CB431 CA136:CB137 BS108:BT133 BS144:BT151 BS156:BT169 BS172:BT189 BS194:BT199 BS206:BT219 BS222:BT249 BS252:BT259 BS264:BT279 BS284:BT299 BS310:BT327 BS330:BT343 BS346:BT373 BS378:BT383 BS398:BT403 BS406:BT423 BS426:BT431 BS136:BT137 BJ108:BK133 BJ144:BK151 BJ156:BK169 BJ172:BK189 BJ194:BK199 BJ206:BK213 BJ218:BK219 BJ222:BK223 BJ226:BK249 BJ252:BK257 BJ264:BK277 BJ284:BK293 BJ296:BK299 BJ310:BK327 BJ330:BK343 BJ346:BK373 BJ378:BK383 BJ398:BK403 BJ406:BK423 BJ426:BK431 BJ136:BK137 Q156:R157 Q160:R161 Q164:R165 Q174:R181 Q188:R191 Q198:R199 Z294:AA295 AI176:AJ187 AI210:AJ211 AI266:AJ267 AI297:AI298 AI296:AJ296 AI299:AJ299 AR214:AS215 AR228:AS231 AR240:AS241 AR246:AS247 AR254:AS255 AR258:AS259 AR270:AS271 AR294:AS299 AR286:AS287 BA206:BB219 BA226:BA229 BA230:BB231 BA234:BB249 BB222:BB227 BB252:BB253 BA296:BB299 BA254:BA255 BA266:BB271 BA274:BB275 BA284:BB287 BA292:BB293">
    <cfRule type="expression" dxfId="18812" priority="9142">
      <formula>OR($CP108=TRUE)</formula>
    </cfRule>
  </conditionalFormatting>
  <conditionalFormatting sqref="BH438:BI453 AD216:AD219 BH204:BI213 BH218:BI219 X212:Y215 BM204:BO213 BM218:BO219 AC212:AE215 AB222:AB223 AD222:AD223 BH222:BI223 BH226:BI249 X224:Y225 BM222:BN223 BM226:BN249 AB224:AD225 AY226:AZ231 AY222:AZ223 AY272:AZ275 BD262:BD275 BH262:BI277 AY278:AZ279 BM262:BM277 BD278:BD279 BM282:BN293 BM296:BN299 BD296:BD299 AY296:AZ297 BH282:BI293 BH296:BI299 AY290:AZ293 AY252:AZ255 BD252:BD255 BH252:BI257 AY258:AZ259 BM252:BM257 BD258:BD259 AB252:AB257 AB226:AB249 X258:Y259 AC236:AC237 AE236:AE237 AB258:AE259 O252:P257 X232:Y237 T252:V257 AC232:AE235 O222:P231 O233:P249 AB336:AC337 X322:Y325 AB328:AC329 AH330:AH333 AG448:AG449 BD282:BD293 AT398:AT401 AP410:AQ411 AT412:AT413 AQ422:AQ423 AT422:AT423 AP440:AP441 AT442:AT443 AP414:AP415 AP446:AP447 AT448:AT449 Y352:Y353 X348:X351 AB446:AB447 Y348:Y349 X338:Y341 X398:X399 Y396:Y397 AB440:AB441 Y356:Y373 X354:X363 X402:X403 Y416:Y421 Y426:Y429 X410:X417 X520:Y521 Y514:Y519 X514:X515 X488:X491 X500:X503 X472:Y475 X478:Y479 Y440:Y451 X448:X453 X442:X445 AG406:AG407 AG381:AG383 AG510:AG517 AG528:AG531 AG356:AH357 AH466:AH467 AG378:AG379 AL456:AL457 AG456:AG461 AG366:AG367 AH486:AH487 AH480:AH483 AG486:AG489 AG492:AG495 AG498:AG499 AG478:AG481 AQ340:AQ341 AQ412:AQ415 AP330:AQ331 AP466:AP469 AP366:AP369 AT458:AT459 AP456:AP457 AP476:AP481 AP380:AP381 AP486:AP487 AP396:AP397 AP400:AP401 AP510:AP513 AP516:AP519 AP350:AQ351 AZ308:AZ309 AY310:AZ327 AY540:AY551 AZ534:AZ535 AY556:AY561 AY564:AY567">
    <cfRule type="cellIs" dxfId="18811" priority="9266" operator="equal">
      <formula>$A$100</formula>
    </cfRule>
  </conditionalFormatting>
  <conditionalFormatting sqref="BH438:BI453 AD216:AD219 BH204:BI213 BH218:BI219 X212:Y215 BM204:BO213 BM218:BO219 AC212:AE215 AB222:AB223 AD222:AD223 BH222:BI223 BH226:BI249 X224:Y225 BM222:BN223 BM226:BN249 AB224:AD225 AY226:AZ231 AY222:AZ223 AY272:AZ275 BD262:BD275 BH262:BI277 AY278:AZ279 BM262:BM277 BD278:BD279 BM282:BN293 BM296:BN299 BD296:BD299 AY296:AZ297 BH282:BI293 BH296:BI299 AY290:AZ293 AY252:AZ255 BD252:BD255 BH252:BI257 AY258:AZ259 BM252:BM257 BD258:BD259 AB252:AB257 AB226:AB249 X258:Y259 AC236:AC237 AE236:AE237 AB258:AE259 O252:P257 X232:Y237 T252:V257 AC232:AE235 O222:P231 O233:P249 AB336:AC337 X322:Y325 AB328:AC329 AH330:AH333 AG448:AG449 BD282:BD293 AT398:AT401 AP410:AQ411 AT412:AT413 AQ422:AQ423 AT422:AT423 AP440:AP441 AT442:AT443 AP414:AP415 AP446:AP447 AT448:AT449 Y352:Y353 X348:X351 AB446:AB447 Y348:Y349 X338:Y341 X398:X399 Y396:Y397 AB440:AB441 Y356:Y373 X354:X363 X402:X403 Y416:Y421 Y426:Y429 X410:X417 X520:Y521 Y514:Y519 X514:X515 X488:X491 X500:X503 X472:Y475 X478:Y479 Y440:Y451 X448:X453 X442:X445 AG406:AG407 AG381:AG383 AG510:AG517 AG528:AG531 AG356:AH357 AH466:AH467 AG378:AG379 AL456:AL457 AG456:AG461 AG366:AG367 AH486:AH487 AH480:AH483 AG486:AG489 AG492:AG495 AG498:AG499 AG478:AG481 AQ340:AQ341 AQ412:AQ415 AP330:AQ331 AP466:AP469 AP366:AP369 AT458:AT459 AP456:AP457 AP476:AP481 AP380:AP381 AP486:AP487 AP396:AP397 AP400:AP401 AP510:AP513 AP516:AP519 AP350:AQ351 AZ308:AZ309 AY310:AZ327 AY540:AY551 AZ534:AZ535 AY556:AY561 AY564:AY567">
    <cfRule type="cellIs" dxfId="18810" priority="9265" operator="equal">
      <formula>$E$100</formula>
    </cfRule>
  </conditionalFormatting>
  <conditionalFormatting sqref="BI438:BI453 BI204:BI213 BI218:BI219 BM204:BM213 BM218:BM219 BO204:BO213 BO218:BO219 BI222:BI223 BI226:BI249 BM222:BM223 BM226:BM249 AZ226:AZ231 AZ272:AZ275 BD262:BD275 BI262:BI277 AZ278:AZ279 BM262:BM277 BD278:BD279 BD282:BD293 BD296:BD299 AZ292:AZ293 AZ296:AZ297 BM282:BM293 BM296:BM299 BI282:BI293 BI296:BI299 AZ252:AZ255 BD252:BD255 BI252:BI257 AZ258:AZ259 BM252:BM257 BD258:BD259 Y232:Y233 Y236:Y237 AC232:AC233 AC236:AC237 AE232:AE233 AE236:AE237 P252:P257 T252:T257 V252:V257 P222:P231 P235:P249 P233 Y338:Y339 Y322:Y325 Y348:Y349 BI486:BI503 BM486:BM503 BO486:BO503 BR486:BR503 BV486:BV503 BX486:BX503 BZ486:BZ503 CD486:CD503 CF486:CF503 CH172:CH189 CL172:CL189 CN172:CN189 CH222:CH249 CH252:CH259 CL222:CL249 CL252:CL259 CN222:CN249 CN252:CN259 CH330:CH343 CH346:CH373 CL330:CL343 CL346:CL373 CN330:CN343 CN346:CN373 CH406:CH423 CH426:CH431 CL406:CL423 CL426:CL431 CN406:CN423 CN426:CN431 CH486:CH503 CL486:CL503 CN486:CN503 AZ172:AZ189 BD172:BD189 BF172:BF189 AZ330:AZ343 AZ346:AZ373 BD330:BD343 BD346:BD373 BF330:BF343 BF346:BF373 AZ406:AZ423 AZ426:AZ431 BD406:BD423 BD426:BD431 BF406:BF423 BF426:BF431 AZ486:AZ503 BD486:BD503 BF486:BF503 AQ178:AQ185 AQ188:AQ189 AU172:AU185 AU188:AU189 AW172:AW185 AW188:AW189 AU198:AU199 AW198:AW199 AQ222:AQ223 AU222:AU223 AW222:AW223 AQ332:AQ339 AQ346:AQ349 AQ342:AQ343 AQ352:AQ373 AU330:AU343 AU346:AU373 AW330:AW343 AW346:AW373 AQ406:AQ423 AQ426:AQ431 AU406:AU423 AU426:AU431 AW406:AW423 AW426:AW431 AQ486:AQ503 AU486:AU503 AW486:AW503 AH178:AH187 AH164:AH167 AL172:AL173 AL178:AL183 AN172:AN173 AN178:AN187 AH258:AH259 AH214:AH215 AH246:AH249 AL258:AL259 AL214:AL215 AL246:AL249 AN258:AN259 AN214:AN215 AN246:AN249 AH330:AH333 AH346:AH347 AH336:AH337 AH342:AH343 AH352:AH357 AH366:AH373 AL330:AL343 AL346:AL373 AN330:AN343 AN346:AN373 AH406:AH423 AH426:AH431 AL406:AL423 AL426:AL431 AN406:AN423 AN426:AN431 AH486:AH503 AL486:AL503 AN486:AN503 AC150:AC151 Y172:Y173 Y176:Y177 Y188:Y189 AC172:AC173 AC176:AC177 AC188:AC189 AE172:AE173 AE176:AE177 AE188:AE189 Y224:Y229 Y240:Y241 Y244:Y247 AC252:AC257 AC224:AC229 AC240:AC241 AC244:AC247 AE252:AE257 AE226:AE229 AE240:AE241 AE244:AE247 Y270:Y271 AE270:AE271 Y298:Y299 AC298:AC299 AE298:AE299 Y312:Y317 Y342:Y343 Y352:Y373 AC330:AC343 AC346:AC373 AE330:AE343 AE346:AE373 Y406:Y423 Y426:Y431 AC406:AC423 AC426:AC431 AE406:AE423 AE426:AE431 Y486:Y503 AC486:AC503 AE486:AE503 P146:P151 T146:T151 V146:V151 P176:P181 P184:P185 T176:T181 T184:T185 V176:V181 V184:V185 T222:T249 V222:V249 P330:P343 P346:P373 T330:T343 T346:T373 V330:V343 V346:V373 P406:P423 P426:P431 T406:T423 T426:T431 V406:V423 V426:V431 P486:P503 T486:T503 V486:V503 G172:G189 K172:K189 M172:M189 G222:G249 G252:G259 K222:K249 K252:K259 M222:M249 M252:M259 G330:G343 G346:G373 K330:K343 K346:K373 M330:M343 M346:M373 G406:G423 G426:G431 K406:K423 K426:K431 M406:M423 M426:M431 G486:G503 K486:K503 M486:M503 BZ172:BZ189 CD172:CD189 CF172:CF189 BZ222:BZ249 BZ252:BZ259 CD222:CD249 CD252:CD259 CF222:CF249 CF252:CF259 BZ330:BZ343 BZ346:BZ373 CD330:CD343 CD346:CD373 CF330:CF343 CF346:CF373 BZ406:BZ423 BZ426:BZ431 CD406:CD423 CD426:CD431 CF406:CF423 CF426:CF431 BR172:BR189 BV172:BV189 BX172:BX189 BR222:BR249 BR252:BR259 BV222:BV249 BV252:BV259 BX222:BX249 BX252:BX259 BR330:BR343 BR346:BR373 BV330:BV343 BV346:BV373 BX330:BX343 BX346:BX373 BR406:BR423 BR426:BR431 BV406:BV423 BV426:BV431 BX406:BX423 BX426:BX431 BI172:BI189 BM172:BM189 BO172:BO189 BO252:BO259 BI330:BI343 BI346:BI373 BM330:BM343 BM346:BM373 BO330:BO343 BO346:BO373 BI406:BI423 BI426:BI431 BM406:BM423 BM426:BM431 BO406:BO423 BO426:BO431 AH210:AH211 AL210:AL211 AN210:AN211 AZ234:AZ239 AZ242:AZ249 BD222:BD227 BD234:BD249 BD230:BD231 BF222:BF227 BF252:BF259 BF234:BF249 BF230:BF231 M154:M162 N104:N561">
    <cfRule type="expression" dxfId="18809" priority="9264">
      <formula>OR($CO104=TRUE)</formula>
    </cfRule>
  </conditionalFormatting>
  <conditionalFormatting sqref="BL438:BL453">
    <cfRule type="cellIs" dxfId="18808" priority="9262" operator="equal">
      <formula>$E$100</formula>
    </cfRule>
    <cfRule type="cellIs" dxfId="18807" priority="9263" operator="equal">
      <formula>$A$100</formula>
    </cfRule>
  </conditionalFormatting>
  <conditionalFormatting sqref="BN438:BN453">
    <cfRule type="cellIs" dxfId="18806" priority="9261" operator="equal">
      <formula>$A$100</formula>
    </cfRule>
  </conditionalFormatting>
  <conditionalFormatting sqref="BN438:BN453">
    <cfRule type="cellIs" dxfId="18805" priority="9260" operator="equal">
      <formula>$E$100</formula>
    </cfRule>
  </conditionalFormatting>
  <conditionalFormatting sqref="BJ438 BJ440 BJ442 BJ444 BJ446 BJ448 BJ450 BJ452">
    <cfRule type="cellIs" dxfId="18804" priority="9258" operator="equal">
      <formula>$E$100</formula>
    </cfRule>
    <cfRule type="cellIs" dxfId="18803" priority="9259" operator="equal">
      <formula>$A$100</formula>
    </cfRule>
  </conditionalFormatting>
  <conditionalFormatting sqref="BJ438">
    <cfRule type="expression" dxfId="18802" priority="9257">
      <formula>OR($CP438=TRUE)</formula>
    </cfRule>
  </conditionalFormatting>
  <conditionalFormatting sqref="BJ439 BJ441 BJ443 BJ445 BJ447 BJ449 BJ451 BJ453">
    <cfRule type="cellIs" dxfId="18801" priority="9255" operator="equal">
      <formula>$E$100</formula>
    </cfRule>
    <cfRule type="cellIs" dxfId="18800" priority="9256" operator="equal">
      <formula>$A$100</formula>
    </cfRule>
  </conditionalFormatting>
  <conditionalFormatting sqref="BJ439">
    <cfRule type="expression" dxfId="18799" priority="9254">
      <formula>OR($CP439=TRUE)</formula>
    </cfRule>
  </conditionalFormatting>
  <conditionalFormatting sqref="BM438:BM453">
    <cfRule type="cellIs" dxfId="18798" priority="9253" operator="equal">
      <formula>$A$100</formula>
    </cfRule>
  </conditionalFormatting>
  <conditionalFormatting sqref="BM438:BM453">
    <cfRule type="cellIs" dxfId="18797" priority="9252" operator="equal">
      <formula>$E$100</formula>
    </cfRule>
  </conditionalFormatting>
  <conditionalFormatting sqref="BM438:BM453">
    <cfRule type="expression" dxfId="18796" priority="9251">
      <formula>OR($CO438=TRUE)</formula>
    </cfRule>
  </conditionalFormatting>
  <conditionalFormatting sqref="BO438:BO453">
    <cfRule type="cellIs" dxfId="18795" priority="9250" operator="equal">
      <formula>$A$100</formula>
    </cfRule>
  </conditionalFormatting>
  <conditionalFormatting sqref="BO438:BO453">
    <cfRule type="cellIs" dxfId="18794" priority="9249" operator="equal">
      <formula>$E$100</formula>
    </cfRule>
  </conditionalFormatting>
  <conditionalFormatting sqref="BO438:BO453">
    <cfRule type="expression" dxfId="18793" priority="9248">
      <formula>OR($CO438=TRUE)</formula>
    </cfRule>
  </conditionalFormatting>
  <conditionalFormatting sqref="BK438 BK440 BK442 BK444 BK446 BK448 BK450 BK452">
    <cfRule type="cellIs" dxfId="18792" priority="9246" operator="equal">
      <formula>$E$100</formula>
    </cfRule>
    <cfRule type="cellIs" dxfId="18791" priority="9247" operator="equal">
      <formula>$A$100</formula>
    </cfRule>
  </conditionalFormatting>
  <conditionalFormatting sqref="BK438">
    <cfRule type="expression" dxfId="18790" priority="9245">
      <formula>OR($CP438=TRUE)</formula>
    </cfRule>
  </conditionalFormatting>
  <conditionalFormatting sqref="BK439 BK441 BK443 BK445 BK447 BK449 BK451 BK453">
    <cfRule type="cellIs" dxfId="18789" priority="9243" operator="equal">
      <formula>$E$100</formula>
    </cfRule>
    <cfRule type="cellIs" dxfId="18788" priority="9244" operator="equal">
      <formula>$A$100</formula>
    </cfRule>
  </conditionalFormatting>
  <conditionalFormatting sqref="BK439">
    <cfRule type="expression" dxfId="18787" priority="9242">
      <formula>OR($CP439=TRUE)</formula>
    </cfRule>
  </conditionalFormatting>
  <conditionalFormatting sqref="BH456:BI483 BH486:BI503">
    <cfRule type="cellIs" dxfId="18786" priority="9241" operator="equal">
      <formula>$A$100</formula>
    </cfRule>
  </conditionalFormatting>
  <conditionalFormatting sqref="BH456:BI483 BH486:BI503">
    <cfRule type="cellIs" dxfId="18785" priority="9240" operator="equal">
      <formula>$E$100</formula>
    </cfRule>
  </conditionalFormatting>
  <conditionalFormatting sqref="BI456:BI483">
    <cfRule type="expression" dxfId="18784" priority="9239">
      <formula>OR($CO456=TRUE)</formula>
    </cfRule>
  </conditionalFormatting>
  <conditionalFormatting sqref="BL456:BL483 BL486:BL503">
    <cfRule type="cellIs" dxfId="18783" priority="9237" operator="equal">
      <formula>$E$100</formula>
    </cfRule>
    <cfRule type="cellIs" dxfId="18782" priority="9238" operator="equal">
      <formula>$A$100</formula>
    </cfRule>
  </conditionalFormatting>
  <conditionalFormatting sqref="BN456:BN483 BN486:BN503">
    <cfRule type="cellIs" dxfId="18781" priority="9236" operator="equal">
      <formula>$A$100</formula>
    </cfRule>
  </conditionalFormatting>
  <conditionalFormatting sqref="BN456:BN483 BN486:BN503">
    <cfRule type="cellIs" dxfId="18780" priority="9235" operator="equal">
      <formula>$E$100</formula>
    </cfRule>
  </conditionalFormatting>
  <conditionalFormatting sqref="BJ456 BJ458 BJ460 BJ462 BJ464 BJ466 BJ468 BJ470 BJ472 BJ474 BJ476 BJ478 BJ480 BJ482 BJ486 BJ488 BJ490 BJ492 BJ494 BJ496 BJ498 BJ500 BJ502">
    <cfRule type="cellIs" dxfId="18779" priority="9233" operator="equal">
      <formula>$E$100</formula>
    </cfRule>
    <cfRule type="cellIs" dxfId="18778" priority="9234" operator="equal">
      <formula>$A$100</formula>
    </cfRule>
  </conditionalFormatting>
  <conditionalFormatting sqref="BJ456">
    <cfRule type="expression" dxfId="18777" priority="9232">
      <formula>OR($CP456=TRUE)</formula>
    </cfRule>
  </conditionalFormatting>
  <conditionalFormatting sqref="BJ457 BJ459 BJ461 BJ463 BJ465 BJ467 BJ469 BJ471 BJ473 BJ475 BJ477 BJ479 BJ481 BJ483 BJ487 BJ489 BJ491 BJ493 BJ495 BJ497 BJ499 BJ501 BJ503">
    <cfRule type="cellIs" dxfId="18776" priority="9230" operator="equal">
      <formula>$E$100</formula>
    </cfRule>
    <cfRule type="cellIs" dxfId="18775" priority="9231" operator="equal">
      <formula>$A$100</formula>
    </cfRule>
  </conditionalFormatting>
  <conditionalFormatting sqref="BJ457">
    <cfRule type="expression" dxfId="18774" priority="9229">
      <formula>OR($CP457=TRUE)</formula>
    </cfRule>
  </conditionalFormatting>
  <conditionalFormatting sqref="BM456:BM483 BM486:BM503">
    <cfRule type="cellIs" dxfId="18773" priority="9228" operator="equal">
      <formula>$A$100</formula>
    </cfRule>
  </conditionalFormatting>
  <conditionalFormatting sqref="BM456:BM483 BM486:BM503">
    <cfRule type="cellIs" dxfId="18772" priority="9227" operator="equal">
      <formula>$E$100</formula>
    </cfRule>
  </conditionalFormatting>
  <conditionalFormatting sqref="BM456:BM483">
    <cfRule type="expression" dxfId="18771" priority="9226">
      <formula>OR($CO456=TRUE)</formula>
    </cfRule>
  </conditionalFormatting>
  <conditionalFormatting sqref="BO456:BO483 BO486:BO503">
    <cfRule type="cellIs" dxfId="18770" priority="9225" operator="equal">
      <formula>$A$100</formula>
    </cfRule>
  </conditionalFormatting>
  <conditionalFormatting sqref="BO456:BO483 BO486:BO503">
    <cfRule type="cellIs" dxfId="18769" priority="9224" operator="equal">
      <formula>$E$100</formula>
    </cfRule>
  </conditionalFormatting>
  <conditionalFormatting sqref="BO456:BO483">
    <cfRule type="expression" dxfId="18768" priority="9223">
      <formula>OR($CO456=TRUE)</formula>
    </cfRule>
  </conditionalFormatting>
  <conditionalFormatting sqref="BK456 BK458 BK460 BK462 BK464 BK466 BK468 BK470 BK472 BK474 BK476 BK478 BK480 BK482 BK486 BK488 BK490 BK492 BK494 BK496 BK498 BK500 BK502">
    <cfRule type="cellIs" dxfId="18767" priority="9221" operator="equal">
      <formula>$E$100</formula>
    </cfRule>
    <cfRule type="cellIs" dxfId="18766" priority="9222" operator="equal">
      <formula>$A$100</formula>
    </cfRule>
  </conditionalFormatting>
  <conditionalFormatting sqref="BK456">
    <cfRule type="expression" dxfId="18765" priority="9220">
      <formula>OR($CP456=TRUE)</formula>
    </cfRule>
  </conditionalFormatting>
  <conditionalFormatting sqref="BK457 BK459 BK461 BK463 BK465 BK467 BK469 BK471 BK473 BK475 BK477 BK479 BK481 BK483 BK487 BK489 BK491 BK493 BK495 BK497 BK499 BK501 BK503">
    <cfRule type="cellIs" dxfId="18764" priority="9218" operator="equal">
      <formula>$E$100</formula>
    </cfRule>
    <cfRule type="cellIs" dxfId="18763" priority="9219" operator="equal">
      <formula>$A$100</formula>
    </cfRule>
  </conditionalFormatting>
  <conditionalFormatting sqref="BK457">
    <cfRule type="expression" dxfId="18762" priority="9217">
      <formula>OR($CP457=TRUE)</formula>
    </cfRule>
  </conditionalFormatting>
  <conditionalFormatting sqref="BH508:BI521">
    <cfRule type="cellIs" dxfId="18761" priority="9216" operator="equal">
      <formula>$A$100</formula>
    </cfRule>
  </conditionalFormatting>
  <conditionalFormatting sqref="BH508:BI521">
    <cfRule type="cellIs" dxfId="18760" priority="9215" operator="equal">
      <formula>$E$100</formula>
    </cfRule>
  </conditionalFormatting>
  <conditionalFormatting sqref="BI508:BI521">
    <cfRule type="expression" dxfId="18759" priority="9214">
      <formula>OR($CO508=TRUE)</formula>
    </cfRule>
  </conditionalFormatting>
  <conditionalFormatting sqref="BL508:BL521">
    <cfRule type="cellIs" dxfId="18758" priority="9212" operator="equal">
      <formula>$E$100</formula>
    </cfRule>
    <cfRule type="cellIs" dxfId="18757" priority="9213" operator="equal">
      <formula>$A$100</formula>
    </cfRule>
  </conditionalFormatting>
  <conditionalFormatting sqref="BN508:BN521">
    <cfRule type="cellIs" dxfId="18756" priority="9211" operator="equal">
      <formula>$A$100</formula>
    </cfRule>
  </conditionalFormatting>
  <conditionalFormatting sqref="BN508:BN521">
    <cfRule type="cellIs" dxfId="18755" priority="9210" operator="equal">
      <formula>$E$100</formula>
    </cfRule>
  </conditionalFormatting>
  <conditionalFormatting sqref="BJ508 BJ510 BJ512 BJ514 BJ516 BJ518 BJ520">
    <cfRule type="cellIs" dxfId="18754" priority="9208" operator="equal">
      <formula>$E$100</formula>
    </cfRule>
    <cfRule type="cellIs" dxfId="18753" priority="9209" operator="equal">
      <formula>$A$100</formula>
    </cfRule>
  </conditionalFormatting>
  <conditionalFormatting sqref="BJ508">
    <cfRule type="expression" dxfId="18752" priority="9207">
      <formula>OR($CP508=TRUE)</formula>
    </cfRule>
  </conditionalFormatting>
  <conditionalFormatting sqref="BJ509 BJ511 BJ513 BJ515 BJ517 BJ519 BJ521">
    <cfRule type="cellIs" dxfId="18751" priority="9205" operator="equal">
      <formula>$E$100</formula>
    </cfRule>
    <cfRule type="cellIs" dxfId="18750" priority="9206" operator="equal">
      <formula>$A$100</formula>
    </cfRule>
  </conditionalFormatting>
  <conditionalFormatting sqref="BJ509">
    <cfRule type="expression" dxfId="18749" priority="9204">
      <formula>OR($CP509=TRUE)</formula>
    </cfRule>
  </conditionalFormatting>
  <conditionalFormatting sqref="BM508:BM521">
    <cfRule type="cellIs" dxfId="18748" priority="9203" operator="equal">
      <formula>$A$100</formula>
    </cfRule>
  </conditionalFormatting>
  <conditionalFormatting sqref="BM508:BM521">
    <cfRule type="cellIs" dxfId="18747" priority="9202" operator="equal">
      <formula>$E$100</formula>
    </cfRule>
  </conditionalFormatting>
  <conditionalFormatting sqref="BM508:BM521">
    <cfRule type="expression" dxfId="18746" priority="9201">
      <formula>OR($CO508=TRUE)</formula>
    </cfRule>
  </conditionalFormatting>
  <conditionalFormatting sqref="BO508:BO521">
    <cfRule type="cellIs" dxfId="18745" priority="9200" operator="equal">
      <formula>$A$100</formula>
    </cfRule>
  </conditionalFormatting>
  <conditionalFormatting sqref="BO508:BO521">
    <cfRule type="cellIs" dxfId="18744" priority="9199" operator="equal">
      <formula>$E$100</formula>
    </cfRule>
  </conditionalFormatting>
  <conditionalFormatting sqref="BO508:BO521">
    <cfRule type="expression" dxfId="18743" priority="9198">
      <formula>OR($CO508=TRUE)</formula>
    </cfRule>
  </conditionalFormatting>
  <conditionalFormatting sqref="BK508 BK510 BK512 BK514 BK516 BK518 BK520">
    <cfRule type="cellIs" dxfId="18742" priority="9196" operator="equal">
      <formula>$E$100</formula>
    </cfRule>
    <cfRule type="cellIs" dxfId="18741" priority="9197" operator="equal">
      <formula>$A$100</formula>
    </cfRule>
  </conditionalFormatting>
  <conditionalFormatting sqref="BK508">
    <cfRule type="expression" dxfId="18740" priority="9195">
      <formula>OR($CP508=TRUE)</formula>
    </cfRule>
  </conditionalFormatting>
  <conditionalFormatting sqref="BK509 BK511 BK513 BK515 BK517 BK519 BK521">
    <cfRule type="cellIs" dxfId="18739" priority="9193" operator="equal">
      <formula>$E$100</formula>
    </cfRule>
    <cfRule type="cellIs" dxfId="18738" priority="9194" operator="equal">
      <formula>$A$100</formula>
    </cfRule>
  </conditionalFormatting>
  <conditionalFormatting sqref="BK509">
    <cfRule type="expression" dxfId="18737" priority="9192">
      <formula>OR($CP509=TRUE)</formula>
    </cfRule>
  </conditionalFormatting>
  <conditionalFormatting sqref="BH526:BI551">
    <cfRule type="cellIs" dxfId="18736" priority="9191" operator="equal">
      <formula>$A$100</formula>
    </cfRule>
  </conditionalFormatting>
  <conditionalFormatting sqref="BH526:BI551">
    <cfRule type="cellIs" dxfId="18735" priority="9190" operator="equal">
      <formula>$E$100</formula>
    </cfRule>
  </conditionalFormatting>
  <conditionalFormatting sqref="BI526:BI551">
    <cfRule type="expression" dxfId="18734" priority="9189">
      <formula>OR($CO526=TRUE)</formula>
    </cfRule>
  </conditionalFormatting>
  <conditionalFormatting sqref="BL526:BL551">
    <cfRule type="cellIs" dxfId="18733" priority="9187" operator="equal">
      <formula>$E$100</formula>
    </cfRule>
    <cfRule type="cellIs" dxfId="18732" priority="9188" operator="equal">
      <formula>$A$100</formula>
    </cfRule>
  </conditionalFormatting>
  <conditionalFormatting sqref="BN526:BN551">
    <cfRule type="cellIs" dxfId="18731" priority="9186" operator="equal">
      <formula>$A$100</formula>
    </cfRule>
  </conditionalFormatting>
  <conditionalFormatting sqref="BN526:BN551">
    <cfRule type="cellIs" dxfId="18730" priority="9185" operator="equal">
      <formula>$E$100</formula>
    </cfRule>
  </conditionalFormatting>
  <conditionalFormatting sqref="BJ526 BJ528 BJ530 BJ532 BJ534 BJ536 BJ538 BJ540 BJ542 BJ544 BJ546 BJ548 BJ550">
    <cfRule type="cellIs" dxfId="18729" priority="9183" operator="equal">
      <formula>$E$100</formula>
    </cfRule>
    <cfRule type="cellIs" dxfId="18728" priority="9184" operator="equal">
      <formula>$A$100</formula>
    </cfRule>
  </conditionalFormatting>
  <conditionalFormatting sqref="BJ526">
    <cfRule type="expression" dxfId="18727" priority="9182">
      <formula>OR($CP526=TRUE)</formula>
    </cfRule>
  </conditionalFormatting>
  <conditionalFormatting sqref="BJ527 BJ529 BJ531 BJ533 BJ535 BJ537 BJ539 BJ541 BJ543 BJ545 BJ547 BJ549 BJ551">
    <cfRule type="cellIs" dxfId="18726" priority="9180" operator="equal">
      <formula>$E$100</formula>
    </cfRule>
    <cfRule type="cellIs" dxfId="18725" priority="9181" operator="equal">
      <formula>$A$100</formula>
    </cfRule>
  </conditionalFormatting>
  <conditionalFormatting sqref="BJ527">
    <cfRule type="expression" dxfId="18724" priority="9179">
      <formula>OR($CP527=TRUE)</formula>
    </cfRule>
  </conditionalFormatting>
  <conditionalFormatting sqref="BM526:BM551">
    <cfRule type="cellIs" dxfId="18723" priority="9178" operator="equal">
      <formula>$A$100</formula>
    </cfRule>
  </conditionalFormatting>
  <conditionalFormatting sqref="BM526:BM551">
    <cfRule type="cellIs" dxfId="18722" priority="9177" operator="equal">
      <formula>$E$100</formula>
    </cfRule>
  </conditionalFormatting>
  <conditionalFormatting sqref="BM526:BM551">
    <cfRule type="expression" dxfId="18721" priority="9176">
      <formula>OR($CO526=TRUE)</formula>
    </cfRule>
  </conditionalFormatting>
  <conditionalFormatting sqref="BO526:BO551">
    <cfRule type="cellIs" dxfId="18720" priority="9175" operator="equal">
      <formula>$A$100</formula>
    </cfRule>
  </conditionalFormatting>
  <conditionalFormatting sqref="BO526:BO551">
    <cfRule type="cellIs" dxfId="18719" priority="9174" operator="equal">
      <formula>$E$100</formula>
    </cfRule>
  </conditionalFormatting>
  <conditionalFormatting sqref="BO526:BO551">
    <cfRule type="expression" dxfId="18718" priority="9173">
      <formula>OR($CO526=TRUE)</formula>
    </cfRule>
  </conditionalFormatting>
  <conditionalFormatting sqref="BK526 BK528 BK530 BK532 BK534 BK536 BK538 BK540 BK542 BK544 BK546 BK548 BK550">
    <cfRule type="cellIs" dxfId="18717" priority="9171" operator="equal">
      <formula>$E$100</formula>
    </cfRule>
    <cfRule type="cellIs" dxfId="18716" priority="9172" operator="equal">
      <formula>$A$100</formula>
    </cfRule>
  </conditionalFormatting>
  <conditionalFormatting sqref="BK526">
    <cfRule type="expression" dxfId="18715" priority="9170">
      <formula>OR($CP526=TRUE)</formula>
    </cfRule>
  </conditionalFormatting>
  <conditionalFormatting sqref="BK527 BK529 BK531 BK533 BK535 BK537 BK539 BK541 BK543 BK545 BK547 BK549 BK551">
    <cfRule type="cellIs" dxfId="18714" priority="9168" operator="equal">
      <formula>$E$100</formula>
    </cfRule>
    <cfRule type="cellIs" dxfId="18713" priority="9169" operator="equal">
      <formula>$A$100</formula>
    </cfRule>
  </conditionalFormatting>
  <conditionalFormatting sqref="BK527">
    <cfRule type="expression" dxfId="18712" priority="9167">
      <formula>OR($CP527=TRUE)</formula>
    </cfRule>
  </conditionalFormatting>
  <conditionalFormatting sqref="BH556:BI561">
    <cfRule type="cellIs" dxfId="18711" priority="9166" operator="equal">
      <formula>$A$100</formula>
    </cfRule>
  </conditionalFormatting>
  <conditionalFormatting sqref="BH556:BI561">
    <cfRule type="cellIs" dxfId="18710" priority="9165" operator="equal">
      <formula>$E$100</formula>
    </cfRule>
  </conditionalFormatting>
  <conditionalFormatting sqref="BI556:BI561">
    <cfRule type="expression" dxfId="18709" priority="9164">
      <formula>OR($CO556=TRUE)</formula>
    </cfRule>
  </conditionalFormatting>
  <conditionalFormatting sqref="BL556:BL561">
    <cfRule type="cellIs" dxfId="18708" priority="9162" operator="equal">
      <formula>$E$100</formula>
    </cfRule>
    <cfRule type="cellIs" dxfId="18707" priority="9163" operator="equal">
      <formula>$A$100</formula>
    </cfRule>
  </conditionalFormatting>
  <conditionalFormatting sqref="BN556:BN561">
    <cfRule type="cellIs" dxfId="18706" priority="9161" operator="equal">
      <formula>$A$100</formula>
    </cfRule>
  </conditionalFormatting>
  <conditionalFormatting sqref="BN556:BN561">
    <cfRule type="cellIs" dxfId="18705" priority="9160" operator="equal">
      <formula>$E$100</formula>
    </cfRule>
  </conditionalFormatting>
  <conditionalFormatting sqref="BJ556 BJ558 BJ560">
    <cfRule type="cellIs" dxfId="18704" priority="9158" operator="equal">
      <formula>$E$100</formula>
    </cfRule>
    <cfRule type="cellIs" dxfId="18703" priority="9159" operator="equal">
      <formula>$A$100</formula>
    </cfRule>
  </conditionalFormatting>
  <conditionalFormatting sqref="BJ556">
    <cfRule type="expression" dxfId="18702" priority="9157">
      <formula>OR($CP556=TRUE)</formula>
    </cfRule>
  </conditionalFormatting>
  <conditionalFormatting sqref="BJ557 BJ559 BJ561">
    <cfRule type="cellIs" dxfId="18701" priority="9155" operator="equal">
      <formula>$E$100</formula>
    </cfRule>
    <cfRule type="cellIs" dxfId="18700" priority="9156" operator="equal">
      <formula>$A$100</formula>
    </cfRule>
  </conditionalFormatting>
  <conditionalFormatting sqref="BJ557">
    <cfRule type="expression" dxfId="18699" priority="9154">
      <formula>OR($CP557=TRUE)</formula>
    </cfRule>
  </conditionalFormatting>
  <conditionalFormatting sqref="BM556:BM561">
    <cfRule type="cellIs" dxfId="18698" priority="9153" operator="equal">
      <formula>$A$100</formula>
    </cfRule>
  </conditionalFormatting>
  <conditionalFormatting sqref="BM556:BM561">
    <cfRule type="cellIs" dxfId="18697" priority="9152" operator="equal">
      <formula>$E$100</formula>
    </cfRule>
  </conditionalFormatting>
  <conditionalFormatting sqref="BM556:BM561">
    <cfRule type="expression" dxfId="18696" priority="9151">
      <formula>OR($CO556=TRUE)</formula>
    </cfRule>
  </conditionalFormatting>
  <conditionalFormatting sqref="BO556:BO561">
    <cfRule type="cellIs" dxfId="18695" priority="9150" operator="equal">
      <formula>$A$100</formula>
    </cfRule>
  </conditionalFormatting>
  <conditionalFormatting sqref="BO556:BO561">
    <cfRule type="cellIs" dxfId="18694" priority="9149" operator="equal">
      <formula>$E$100</formula>
    </cfRule>
  </conditionalFormatting>
  <conditionalFormatting sqref="BO556:BO561">
    <cfRule type="expression" dxfId="18693" priority="9148">
      <formula>OR($CO556=TRUE)</formula>
    </cfRule>
  </conditionalFormatting>
  <conditionalFormatting sqref="BK556 BK558 BK560">
    <cfRule type="cellIs" dxfId="18692" priority="9146" operator="equal">
      <formula>$E$100</formula>
    </cfRule>
    <cfRule type="cellIs" dxfId="18691" priority="9147" operator="equal">
      <formula>$A$100</formula>
    </cfRule>
  </conditionalFormatting>
  <conditionalFormatting sqref="BK556">
    <cfRule type="expression" dxfId="18690" priority="9145">
      <formula>OR($CP556=TRUE)</formula>
    </cfRule>
  </conditionalFormatting>
  <conditionalFormatting sqref="CK106:CK133">
    <cfRule type="cellIs" dxfId="18689" priority="8847" operator="equal">
      <formula>$E$100</formula>
    </cfRule>
    <cfRule type="cellIs" dxfId="18688" priority="8848" operator="equal">
      <formula>$A$100</formula>
    </cfRule>
  </conditionalFormatting>
  <conditionalFormatting sqref="CK142:CK151">
    <cfRule type="cellIs" dxfId="18687" priority="8822" operator="equal">
      <formula>$E$100</formula>
    </cfRule>
    <cfRule type="cellIs" dxfId="18686" priority="8823" operator="equal">
      <formula>$A$100</formula>
    </cfRule>
  </conditionalFormatting>
  <conditionalFormatting sqref="CK154:CK169 CK172:CK189">
    <cfRule type="cellIs" dxfId="18685" priority="8797" operator="equal">
      <formula>$E$100</formula>
    </cfRule>
    <cfRule type="cellIs" dxfId="18684" priority="8798" operator="equal">
      <formula>$A$100</formula>
    </cfRule>
  </conditionalFormatting>
  <conditionalFormatting sqref="CK192:CK199">
    <cfRule type="cellIs" dxfId="18683" priority="8772" operator="equal">
      <formula>$E$100</formula>
    </cfRule>
    <cfRule type="cellIs" dxfId="18682" priority="8773" operator="equal">
      <formula>$A$100</formula>
    </cfRule>
  </conditionalFormatting>
  <conditionalFormatting sqref="CK204:CK219 CK222:CK249 CK252:CK259">
    <cfRule type="cellIs" dxfId="18681" priority="8747" operator="equal">
      <formula>$E$100</formula>
    </cfRule>
    <cfRule type="cellIs" dxfId="18680" priority="8748" operator="equal">
      <formula>$A$100</formula>
    </cfRule>
  </conditionalFormatting>
  <conditionalFormatting sqref="CK262:CK279">
    <cfRule type="cellIs" dxfId="18679" priority="8722" operator="equal">
      <formula>$E$100</formula>
    </cfRule>
    <cfRule type="cellIs" dxfId="18678" priority="8723" operator="equal">
      <formula>$A$100</formula>
    </cfRule>
  </conditionalFormatting>
  <conditionalFormatting sqref="CK282:CK299">
    <cfRule type="cellIs" dxfId="18677" priority="8697" operator="equal">
      <formula>$E$100</formula>
    </cfRule>
    <cfRule type="cellIs" dxfId="18676" priority="8698" operator="equal">
      <formula>$A$100</formula>
    </cfRule>
  </conditionalFormatting>
  <conditionalFormatting sqref="CK308:CK327 CK330:CK343 CK346:CK373">
    <cfRule type="cellIs" dxfId="18675" priority="8672" operator="equal">
      <formula>$E$100</formula>
    </cfRule>
    <cfRule type="cellIs" dxfId="18674" priority="8673" operator="equal">
      <formula>$A$100</formula>
    </cfRule>
  </conditionalFormatting>
  <conditionalFormatting sqref="CK376:CK383">
    <cfRule type="cellIs" dxfId="18673" priority="8647" operator="equal">
      <formula>$E$100</formula>
    </cfRule>
    <cfRule type="cellIs" dxfId="18672" priority="8648" operator="equal">
      <formula>$A$100</formula>
    </cfRule>
  </conditionalFormatting>
  <conditionalFormatting sqref="BQ438:BR453">
    <cfRule type="cellIs" dxfId="18671" priority="9141" operator="equal">
      <formula>$A$100</formula>
    </cfRule>
  </conditionalFormatting>
  <conditionalFormatting sqref="BQ438:BR453">
    <cfRule type="cellIs" dxfId="18670" priority="9140" operator="equal">
      <formula>$E$100</formula>
    </cfRule>
  </conditionalFormatting>
  <conditionalFormatting sqref="BR438:BR453">
    <cfRule type="expression" dxfId="18669" priority="9139">
      <formula>OR($CO438=TRUE)</formula>
    </cfRule>
  </conditionalFormatting>
  <conditionalFormatting sqref="BU438:BU453">
    <cfRule type="cellIs" dxfId="18668" priority="9137" operator="equal">
      <formula>$E$100</formula>
    </cfRule>
    <cfRule type="cellIs" dxfId="18667" priority="9138" operator="equal">
      <formula>$A$100</formula>
    </cfRule>
  </conditionalFormatting>
  <conditionalFormatting sqref="BW438:BW453">
    <cfRule type="cellIs" dxfId="18666" priority="9136" operator="equal">
      <formula>$A$100</formula>
    </cfRule>
  </conditionalFormatting>
  <conditionalFormatting sqref="BW438:BW453">
    <cfRule type="cellIs" dxfId="18665" priority="9135" operator="equal">
      <formula>$E$100</formula>
    </cfRule>
  </conditionalFormatting>
  <conditionalFormatting sqref="BS438 BS440 BS442 BS444 BS446 BS448 BS450 BS452">
    <cfRule type="cellIs" dxfId="18664" priority="9133" operator="equal">
      <formula>$E$100</formula>
    </cfRule>
    <cfRule type="cellIs" dxfId="18663" priority="9134" operator="equal">
      <formula>$A$100</formula>
    </cfRule>
  </conditionalFormatting>
  <conditionalFormatting sqref="BS438">
    <cfRule type="expression" dxfId="18662" priority="9132">
      <formula>OR($CP438=TRUE)</formula>
    </cfRule>
  </conditionalFormatting>
  <conditionalFormatting sqref="BS439 BS441 BS443 BS445 BS447 BS449 BS451 BS453">
    <cfRule type="cellIs" dxfId="18661" priority="9130" operator="equal">
      <formula>$E$100</formula>
    </cfRule>
    <cfRule type="cellIs" dxfId="18660" priority="9131" operator="equal">
      <formula>$A$100</formula>
    </cfRule>
  </conditionalFormatting>
  <conditionalFormatting sqref="BS439">
    <cfRule type="expression" dxfId="18659" priority="9129">
      <formula>OR($CP439=TRUE)</formula>
    </cfRule>
  </conditionalFormatting>
  <conditionalFormatting sqref="BV438:BV453">
    <cfRule type="cellIs" dxfId="18658" priority="9128" operator="equal">
      <formula>$A$100</formula>
    </cfRule>
  </conditionalFormatting>
  <conditionalFormatting sqref="BV438:BV453">
    <cfRule type="cellIs" dxfId="18657" priority="9127" operator="equal">
      <formula>$E$100</formula>
    </cfRule>
  </conditionalFormatting>
  <conditionalFormatting sqref="BV438:BV453">
    <cfRule type="expression" dxfId="18656" priority="9126">
      <formula>OR($CO438=TRUE)</formula>
    </cfRule>
  </conditionalFormatting>
  <conditionalFormatting sqref="BX438:BX453">
    <cfRule type="cellIs" dxfId="18655" priority="9125" operator="equal">
      <formula>$A$100</formula>
    </cfRule>
  </conditionalFormatting>
  <conditionalFormatting sqref="BX438:BX453">
    <cfRule type="cellIs" dxfId="18654" priority="9124" operator="equal">
      <formula>$E$100</formula>
    </cfRule>
  </conditionalFormatting>
  <conditionalFormatting sqref="BX438:BX453">
    <cfRule type="expression" dxfId="18653" priority="9123">
      <formula>OR($CO438=TRUE)</formula>
    </cfRule>
  </conditionalFormatting>
  <conditionalFormatting sqref="BT438 BT440 BT442 BT444 BT446 BT448 BT450 BT452">
    <cfRule type="cellIs" dxfId="18652" priority="9121" operator="equal">
      <formula>$E$100</formula>
    </cfRule>
    <cfRule type="cellIs" dxfId="18651" priority="9122" operator="equal">
      <formula>$A$100</formula>
    </cfRule>
  </conditionalFormatting>
  <conditionalFormatting sqref="BT438">
    <cfRule type="expression" dxfId="18650" priority="9120">
      <formula>OR($CP438=TRUE)</formula>
    </cfRule>
  </conditionalFormatting>
  <conditionalFormatting sqref="BT439 BT441 BT443 BT445 BT447 BT449 BT451 BT453">
    <cfRule type="cellIs" dxfId="18649" priority="9118" operator="equal">
      <formula>$E$100</formula>
    </cfRule>
    <cfRule type="cellIs" dxfId="18648" priority="9119" operator="equal">
      <formula>$A$100</formula>
    </cfRule>
  </conditionalFormatting>
  <conditionalFormatting sqref="BT439">
    <cfRule type="expression" dxfId="18647" priority="9117">
      <formula>OR($CP439=TRUE)</formula>
    </cfRule>
  </conditionalFormatting>
  <conditionalFormatting sqref="BQ456:BR483 BQ486:BR503">
    <cfRule type="cellIs" dxfId="18646" priority="9116" operator="equal">
      <formula>$A$100</formula>
    </cfRule>
  </conditionalFormatting>
  <conditionalFormatting sqref="BQ456:BR483 BQ486:BR503">
    <cfRule type="cellIs" dxfId="18645" priority="9115" operator="equal">
      <formula>$E$100</formula>
    </cfRule>
  </conditionalFormatting>
  <conditionalFormatting sqref="BR456:BR483">
    <cfRule type="expression" dxfId="18644" priority="9114">
      <formula>OR($CO456=TRUE)</formula>
    </cfRule>
  </conditionalFormatting>
  <conditionalFormatting sqref="BU456:BU483 BU486:BU503">
    <cfRule type="cellIs" dxfId="18643" priority="9112" operator="equal">
      <formula>$E$100</formula>
    </cfRule>
    <cfRule type="cellIs" dxfId="18642" priority="9113" operator="equal">
      <formula>$A$100</formula>
    </cfRule>
  </conditionalFormatting>
  <conditionalFormatting sqref="BW456:BW483 BW486:BW503">
    <cfRule type="cellIs" dxfId="18641" priority="9111" operator="equal">
      <formula>$A$100</formula>
    </cfRule>
  </conditionalFormatting>
  <conditionalFormatting sqref="BW456:BW483 BW486:BW503">
    <cfRule type="cellIs" dxfId="18640" priority="9110" operator="equal">
      <formula>$E$100</formula>
    </cfRule>
  </conditionalFormatting>
  <conditionalFormatting sqref="BS456 BS458 BS460 BS462 BS464 BS466 BS468 BS470 BS472 BS474 BS476 BS478 BS480 BS482 BS486 BS488 BS490 BS492 BS494 BS496 BS498 BS500 BS502">
    <cfRule type="cellIs" dxfId="18639" priority="9108" operator="equal">
      <formula>$E$100</formula>
    </cfRule>
    <cfRule type="cellIs" dxfId="18638" priority="9109" operator="equal">
      <formula>$A$100</formula>
    </cfRule>
  </conditionalFormatting>
  <conditionalFormatting sqref="BS456">
    <cfRule type="expression" dxfId="18637" priority="9107">
      <formula>OR($CP456=TRUE)</formula>
    </cfRule>
  </conditionalFormatting>
  <conditionalFormatting sqref="BS457 BS459 BS461 BS463 BS465 BS467 BS469 BS471 BS473 BS475 BS477 BS479 BS481 BS483 BS487 BS489 BS491 BS493 BS495 BS497 BS499 BS501 BS503">
    <cfRule type="cellIs" dxfId="18636" priority="9105" operator="equal">
      <formula>$E$100</formula>
    </cfRule>
    <cfRule type="cellIs" dxfId="18635" priority="9106" operator="equal">
      <formula>$A$100</formula>
    </cfRule>
  </conditionalFormatting>
  <conditionalFormatting sqref="BS457">
    <cfRule type="expression" dxfId="18634" priority="9104">
      <formula>OR($CP457=TRUE)</formula>
    </cfRule>
  </conditionalFormatting>
  <conditionalFormatting sqref="BV456:BV483 BV486:BV503">
    <cfRule type="cellIs" dxfId="18633" priority="9103" operator="equal">
      <formula>$A$100</formula>
    </cfRule>
  </conditionalFormatting>
  <conditionalFormatting sqref="BV456:BV483 BV486:BV503">
    <cfRule type="cellIs" dxfId="18632" priority="9102" operator="equal">
      <formula>$E$100</formula>
    </cfRule>
  </conditionalFormatting>
  <conditionalFormatting sqref="BV456:BV483">
    <cfRule type="expression" dxfId="18631" priority="9101">
      <formula>OR($CO456=TRUE)</formula>
    </cfRule>
  </conditionalFormatting>
  <conditionalFormatting sqref="BX456:BX483 BX486:BX503">
    <cfRule type="cellIs" dxfId="18630" priority="9100" operator="equal">
      <formula>$A$100</formula>
    </cfRule>
  </conditionalFormatting>
  <conditionalFormatting sqref="BX456:BX483 BX486:BX503">
    <cfRule type="cellIs" dxfId="18629" priority="9099" operator="equal">
      <formula>$E$100</formula>
    </cfRule>
  </conditionalFormatting>
  <conditionalFormatting sqref="BX456:BX483">
    <cfRule type="expression" dxfId="18628" priority="9098">
      <formula>OR($CO456=TRUE)</formula>
    </cfRule>
  </conditionalFormatting>
  <conditionalFormatting sqref="BT456 BT458 BT460 BT462 BT464 BT466 BT468 BT470 BT472 BT474 BT476 BT478 BT480 BT482 BT486 BT488 BT490 BT492 BT494 BT496 BT498 BT500 BT502">
    <cfRule type="cellIs" dxfId="18627" priority="9096" operator="equal">
      <formula>$E$100</formula>
    </cfRule>
    <cfRule type="cellIs" dxfId="18626" priority="9097" operator="equal">
      <formula>$A$100</formula>
    </cfRule>
  </conditionalFormatting>
  <conditionalFormatting sqref="BT456">
    <cfRule type="expression" dxfId="18625" priority="9095">
      <formula>OR($CP456=TRUE)</formula>
    </cfRule>
  </conditionalFormatting>
  <conditionalFormatting sqref="BT457 BT459 BT461 BT463 BT465 BT467 BT469 BT471 BT473 BT475 BT477 BT479 BT481 BT483 BT487 BT489 BT491 BT493 BT495 BT497 BT499 BT501 BT503">
    <cfRule type="cellIs" dxfId="18624" priority="9093" operator="equal">
      <formula>$E$100</formula>
    </cfRule>
    <cfRule type="cellIs" dxfId="18623" priority="9094" operator="equal">
      <formula>$A$100</formula>
    </cfRule>
  </conditionalFormatting>
  <conditionalFormatting sqref="BT457">
    <cfRule type="expression" dxfId="18622" priority="9092">
      <formula>OR($CP457=TRUE)</formula>
    </cfRule>
  </conditionalFormatting>
  <conditionalFormatting sqref="BQ508:BR521">
    <cfRule type="cellIs" dxfId="18621" priority="9091" operator="equal">
      <formula>$A$100</formula>
    </cfRule>
  </conditionalFormatting>
  <conditionalFormatting sqref="BQ508:BR521">
    <cfRule type="cellIs" dxfId="18620" priority="9090" operator="equal">
      <formula>$E$100</formula>
    </cfRule>
  </conditionalFormatting>
  <conditionalFormatting sqref="BR508:BR521">
    <cfRule type="expression" dxfId="18619" priority="9089">
      <formula>OR($CO508=TRUE)</formula>
    </cfRule>
  </conditionalFormatting>
  <conditionalFormatting sqref="BU508:BU521">
    <cfRule type="cellIs" dxfId="18618" priority="9087" operator="equal">
      <formula>$E$100</formula>
    </cfRule>
    <cfRule type="cellIs" dxfId="18617" priority="9088" operator="equal">
      <formula>$A$100</formula>
    </cfRule>
  </conditionalFormatting>
  <conditionalFormatting sqref="BW508:BW521">
    <cfRule type="cellIs" dxfId="18616" priority="9086" operator="equal">
      <formula>$A$100</formula>
    </cfRule>
  </conditionalFormatting>
  <conditionalFormatting sqref="BW508:BW521">
    <cfRule type="cellIs" dxfId="18615" priority="9085" operator="equal">
      <formula>$E$100</formula>
    </cfRule>
  </conditionalFormatting>
  <conditionalFormatting sqref="BS508 BS510 BS512 BS514 BS516 BS518 BS520">
    <cfRule type="cellIs" dxfId="18614" priority="9083" operator="equal">
      <formula>$E$100</formula>
    </cfRule>
    <cfRule type="cellIs" dxfId="18613" priority="9084" operator="equal">
      <formula>$A$100</formula>
    </cfRule>
  </conditionalFormatting>
  <conditionalFormatting sqref="BS508">
    <cfRule type="expression" dxfId="18612" priority="9082">
      <formula>OR($CP508=TRUE)</formula>
    </cfRule>
  </conditionalFormatting>
  <conditionalFormatting sqref="BS509 BS511 BS513 BS515 BS517 BS519 BS521">
    <cfRule type="cellIs" dxfId="18611" priority="9080" operator="equal">
      <formula>$E$100</formula>
    </cfRule>
    <cfRule type="cellIs" dxfId="18610" priority="9081" operator="equal">
      <formula>$A$100</formula>
    </cfRule>
  </conditionalFormatting>
  <conditionalFormatting sqref="BS509">
    <cfRule type="expression" dxfId="18609" priority="9079">
      <formula>OR($CP509=TRUE)</formula>
    </cfRule>
  </conditionalFormatting>
  <conditionalFormatting sqref="BV508:BV521">
    <cfRule type="cellIs" dxfId="18608" priority="9078" operator="equal">
      <formula>$A$100</formula>
    </cfRule>
  </conditionalFormatting>
  <conditionalFormatting sqref="BV508:BV521">
    <cfRule type="cellIs" dxfId="18607" priority="9077" operator="equal">
      <formula>$E$100</formula>
    </cfRule>
  </conditionalFormatting>
  <conditionalFormatting sqref="BV508:BV521">
    <cfRule type="expression" dxfId="18606" priority="9076">
      <formula>OR($CO508=TRUE)</formula>
    </cfRule>
  </conditionalFormatting>
  <conditionalFormatting sqref="BX508:BX521">
    <cfRule type="cellIs" dxfId="18605" priority="9075" operator="equal">
      <formula>$A$100</formula>
    </cfRule>
  </conditionalFormatting>
  <conditionalFormatting sqref="BX508:BX521">
    <cfRule type="cellIs" dxfId="18604" priority="9074" operator="equal">
      <formula>$E$100</formula>
    </cfRule>
  </conditionalFormatting>
  <conditionalFormatting sqref="BX508:BX521">
    <cfRule type="expression" dxfId="18603" priority="9073">
      <formula>OR($CO508=TRUE)</formula>
    </cfRule>
  </conditionalFormatting>
  <conditionalFormatting sqref="BT508 BT510 BT512 BT514 BT516 BT518 BT520">
    <cfRule type="cellIs" dxfId="18602" priority="9071" operator="equal">
      <formula>$E$100</formula>
    </cfRule>
    <cfRule type="cellIs" dxfId="18601" priority="9072" operator="equal">
      <formula>$A$100</formula>
    </cfRule>
  </conditionalFormatting>
  <conditionalFormatting sqref="BT508">
    <cfRule type="expression" dxfId="18600" priority="9070">
      <formula>OR($CP508=TRUE)</formula>
    </cfRule>
  </conditionalFormatting>
  <conditionalFormatting sqref="BT509 BT511 BT513 BT515 BT517 BT519 BT521">
    <cfRule type="cellIs" dxfId="18599" priority="9068" operator="equal">
      <formula>$E$100</formula>
    </cfRule>
    <cfRule type="cellIs" dxfId="18598" priority="9069" operator="equal">
      <formula>$A$100</formula>
    </cfRule>
  </conditionalFormatting>
  <conditionalFormatting sqref="BT509">
    <cfRule type="expression" dxfId="18597" priority="9067">
      <formula>OR($CP509=TRUE)</formula>
    </cfRule>
  </conditionalFormatting>
  <conditionalFormatting sqref="BQ526:BR551">
    <cfRule type="cellIs" dxfId="18596" priority="9066" operator="equal">
      <formula>$A$100</formula>
    </cfRule>
  </conditionalFormatting>
  <conditionalFormatting sqref="BQ526:BR551">
    <cfRule type="cellIs" dxfId="18595" priority="9065" operator="equal">
      <formula>$E$100</formula>
    </cfRule>
  </conditionalFormatting>
  <conditionalFormatting sqref="BR526:BR551">
    <cfRule type="expression" dxfId="18594" priority="9064">
      <formula>OR($CO526=TRUE)</formula>
    </cfRule>
  </conditionalFormatting>
  <conditionalFormatting sqref="BU526:BU551">
    <cfRule type="cellIs" dxfId="18593" priority="9062" operator="equal">
      <formula>$E$100</formula>
    </cfRule>
    <cfRule type="cellIs" dxfId="18592" priority="9063" operator="equal">
      <formula>$A$100</formula>
    </cfRule>
  </conditionalFormatting>
  <conditionalFormatting sqref="BW526:BW551">
    <cfRule type="cellIs" dxfId="18591" priority="9061" operator="equal">
      <formula>$A$100</formula>
    </cfRule>
  </conditionalFormatting>
  <conditionalFormatting sqref="BW526:BW551">
    <cfRule type="cellIs" dxfId="18590" priority="9060" operator="equal">
      <formula>$E$100</formula>
    </cfRule>
  </conditionalFormatting>
  <conditionalFormatting sqref="BS526 BS528 BS530 BS532 BS534 BS536 BS538 BS540 BS542 BS544 BS546 BS548 BS550">
    <cfRule type="cellIs" dxfId="18589" priority="9058" operator="equal">
      <formula>$E$100</formula>
    </cfRule>
    <cfRule type="cellIs" dxfId="18588" priority="9059" operator="equal">
      <formula>$A$100</formula>
    </cfRule>
  </conditionalFormatting>
  <conditionalFormatting sqref="BS526">
    <cfRule type="expression" dxfId="18587" priority="9057">
      <formula>OR($CP526=TRUE)</formula>
    </cfRule>
  </conditionalFormatting>
  <conditionalFormatting sqref="BS527 BS529 BS531 BS533 BS535 BS537 BS539 BS541 BS543 BS545 BS547 BS549 BS551">
    <cfRule type="cellIs" dxfId="18586" priority="9055" operator="equal">
      <formula>$E$100</formula>
    </cfRule>
    <cfRule type="cellIs" dxfId="18585" priority="9056" operator="equal">
      <formula>$A$100</formula>
    </cfRule>
  </conditionalFormatting>
  <conditionalFormatting sqref="BS527">
    <cfRule type="expression" dxfId="18584" priority="9054">
      <formula>OR($CP527=TRUE)</formula>
    </cfRule>
  </conditionalFormatting>
  <conditionalFormatting sqref="BV526:BV551">
    <cfRule type="cellIs" dxfId="18583" priority="9053" operator="equal">
      <formula>$A$100</formula>
    </cfRule>
  </conditionalFormatting>
  <conditionalFormatting sqref="BV526:BV551">
    <cfRule type="cellIs" dxfId="18582" priority="9052" operator="equal">
      <formula>$E$100</formula>
    </cfRule>
  </conditionalFormatting>
  <conditionalFormatting sqref="BV526:BV551">
    <cfRule type="expression" dxfId="18581" priority="9051">
      <formula>OR($CO526=TRUE)</formula>
    </cfRule>
  </conditionalFormatting>
  <conditionalFormatting sqref="BX526:BX551">
    <cfRule type="cellIs" dxfId="18580" priority="9050" operator="equal">
      <formula>$A$100</formula>
    </cfRule>
  </conditionalFormatting>
  <conditionalFormatting sqref="BX526:BX551">
    <cfRule type="cellIs" dxfId="18579" priority="9049" operator="equal">
      <formula>$E$100</formula>
    </cfRule>
  </conditionalFormatting>
  <conditionalFormatting sqref="BX526:BX551">
    <cfRule type="expression" dxfId="18578" priority="9048">
      <formula>OR($CO526=TRUE)</formula>
    </cfRule>
  </conditionalFormatting>
  <conditionalFormatting sqref="BT526 BT528 BT530 BT532 BT534 BT536 BT538 BT540 BT542 BT544 BT546 BT548 BT550">
    <cfRule type="cellIs" dxfId="18577" priority="9046" operator="equal">
      <formula>$E$100</formula>
    </cfRule>
    <cfRule type="cellIs" dxfId="18576" priority="9047" operator="equal">
      <formula>$A$100</formula>
    </cfRule>
  </conditionalFormatting>
  <conditionalFormatting sqref="BT526">
    <cfRule type="expression" dxfId="18575" priority="9045">
      <formula>OR($CP526=TRUE)</formula>
    </cfRule>
  </conditionalFormatting>
  <conditionalFormatting sqref="BT527 BT529 BT531 BT533 BT535 BT537 BT539 BT541 BT543 BT545 BT547 BT549 BT551">
    <cfRule type="cellIs" dxfId="18574" priority="9043" operator="equal">
      <formula>$E$100</formula>
    </cfRule>
    <cfRule type="cellIs" dxfId="18573" priority="9044" operator="equal">
      <formula>$A$100</formula>
    </cfRule>
  </conditionalFormatting>
  <conditionalFormatting sqref="BT527">
    <cfRule type="expression" dxfId="18572" priority="9042">
      <formula>OR($CP527=TRUE)</formula>
    </cfRule>
  </conditionalFormatting>
  <conditionalFormatting sqref="BQ556:BR561">
    <cfRule type="cellIs" dxfId="18571" priority="9041" operator="equal">
      <formula>$A$100</formula>
    </cfRule>
  </conditionalFormatting>
  <conditionalFormatting sqref="BQ556:BR561">
    <cfRule type="cellIs" dxfId="18570" priority="9040" operator="equal">
      <formula>$E$100</formula>
    </cfRule>
  </conditionalFormatting>
  <conditionalFormatting sqref="BR556:BR561">
    <cfRule type="expression" dxfId="18569" priority="9039">
      <formula>OR($CO556=TRUE)</formula>
    </cfRule>
  </conditionalFormatting>
  <conditionalFormatting sqref="BU556:BU561">
    <cfRule type="cellIs" dxfId="18568" priority="9037" operator="equal">
      <formula>$E$100</formula>
    </cfRule>
    <cfRule type="cellIs" dxfId="18567" priority="9038" operator="equal">
      <formula>$A$100</formula>
    </cfRule>
  </conditionalFormatting>
  <conditionalFormatting sqref="BW556:BW561">
    <cfRule type="cellIs" dxfId="18566" priority="9036" operator="equal">
      <formula>$A$100</formula>
    </cfRule>
  </conditionalFormatting>
  <conditionalFormatting sqref="BW556:BW561">
    <cfRule type="cellIs" dxfId="18565" priority="9035" operator="equal">
      <formula>$E$100</formula>
    </cfRule>
  </conditionalFormatting>
  <conditionalFormatting sqref="BS556 BS558 BS560">
    <cfRule type="cellIs" dxfId="18564" priority="9033" operator="equal">
      <formula>$E$100</formula>
    </cfRule>
    <cfRule type="cellIs" dxfId="18563" priority="9034" operator="equal">
      <formula>$A$100</formula>
    </cfRule>
  </conditionalFormatting>
  <conditionalFormatting sqref="BS556">
    <cfRule type="expression" dxfId="18562" priority="9032">
      <formula>OR($CP556=TRUE)</formula>
    </cfRule>
  </conditionalFormatting>
  <conditionalFormatting sqref="BS557 BS559 BS561">
    <cfRule type="cellIs" dxfId="18561" priority="9030" operator="equal">
      <formula>$E$100</formula>
    </cfRule>
    <cfRule type="cellIs" dxfId="18560" priority="9031" operator="equal">
      <formula>$A$100</formula>
    </cfRule>
  </conditionalFormatting>
  <conditionalFormatting sqref="BS557">
    <cfRule type="expression" dxfId="18559" priority="9029">
      <formula>OR($CP557=TRUE)</formula>
    </cfRule>
  </conditionalFormatting>
  <conditionalFormatting sqref="BV556:BV561">
    <cfRule type="cellIs" dxfId="18558" priority="9028" operator="equal">
      <formula>$A$100</formula>
    </cfRule>
  </conditionalFormatting>
  <conditionalFormatting sqref="BV556:BV561">
    <cfRule type="cellIs" dxfId="18557" priority="9027" operator="equal">
      <formula>$E$100</formula>
    </cfRule>
  </conditionalFormatting>
  <conditionalFormatting sqref="BV556:BV561">
    <cfRule type="expression" dxfId="18556" priority="9026">
      <formula>OR($CO556=TRUE)</formula>
    </cfRule>
  </conditionalFormatting>
  <conditionalFormatting sqref="BX556:BX561">
    <cfRule type="cellIs" dxfId="18555" priority="9025" operator="equal">
      <formula>$A$100</formula>
    </cfRule>
  </conditionalFormatting>
  <conditionalFormatting sqref="BX556:BX561">
    <cfRule type="cellIs" dxfId="18554" priority="9024" operator="equal">
      <formula>$E$100</formula>
    </cfRule>
  </conditionalFormatting>
  <conditionalFormatting sqref="BX556:BX561">
    <cfRule type="expression" dxfId="18553" priority="9023">
      <formula>OR($CO556=TRUE)</formula>
    </cfRule>
  </conditionalFormatting>
  <conditionalFormatting sqref="BT556 BT558 BT560">
    <cfRule type="cellIs" dxfId="18552" priority="9021" operator="equal">
      <formula>$E$100</formula>
    </cfRule>
    <cfRule type="cellIs" dxfId="18551" priority="9022" operator="equal">
      <formula>$A$100</formula>
    </cfRule>
  </conditionalFormatting>
  <conditionalFormatting sqref="BT556">
    <cfRule type="expression" dxfId="18550" priority="9020">
      <formula>OR($CP556=TRUE)</formula>
    </cfRule>
  </conditionalFormatting>
  <conditionalFormatting sqref="BT557 BT559 BT561">
    <cfRule type="cellIs" dxfId="18549" priority="9018" operator="equal">
      <formula>$E$100</formula>
    </cfRule>
    <cfRule type="cellIs" dxfId="18548" priority="9019" operator="equal">
      <formula>$A$100</formula>
    </cfRule>
  </conditionalFormatting>
  <conditionalFormatting sqref="BT557">
    <cfRule type="expression" dxfId="18547" priority="9017">
      <formula>OR($CP557=TRUE)</formula>
    </cfRule>
  </conditionalFormatting>
  <conditionalFormatting sqref="CM134:CM137">
    <cfRule type="cellIs" dxfId="18546" priority="8437" operator="equal">
      <formula>$A$100</formula>
    </cfRule>
  </conditionalFormatting>
  <conditionalFormatting sqref="CM134:CM137">
    <cfRule type="cellIs" dxfId="18545" priority="8436" operator="equal">
      <formula>$E$100</formula>
    </cfRule>
  </conditionalFormatting>
  <conditionalFormatting sqref="BY438:BZ453">
    <cfRule type="cellIs" dxfId="18544" priority="9016" operator="equal">
      <formula>$A$100</formula>
    </cfRule>
  </conditionalFormatting>
  <conditionalFormatting sqref="BY438:BZ453">
    <cfRule type="cellIs" dxfId="18543" priority="9015" operator="equal">
      <formula>$E$100</formula>
    </cfRule>
  </conditionalFormatting>
  <conditionalFormatting sqref="BZ438:BZ453">
    <cfRule type="expression" dxfId="18542" priority="9014">
      <formula>OR($CO438=TRUE)</formula>
    </cfRule>
  </conditionalFormatting>
  <conditionalFormatting sqref="CC438:CC453">
    <cfRule type="cellIs" dxfId="18541" priority="9012" operator="equal">
      <formula>$E$100</formula>
    </cfRule>
    <cfRule type="cellIs" dxfId="18540" priority="9013" operator="equal">
      <formula>$A$100</formula>
    </cfRule>
  </conditionalFormatting>
  <conditionalFormatting sqref="CE438:CE453">
    <cfRule type="cellIs" dxfId="18539" priority="9011" operator="equal">
      <formula>$A$100</formula>
    </cfRule>
  </conditionalFormatting>
  <conditionalFormatting sqref="CE438:CE453">
    <cfRule type="cellIs" dxfId="18538" priority="9010" operator="equal">
      <formula>$E$100</formula>
    </cfRule>
  </conditionalFormatting>
  <conditionalFormatting sqref="CA438 CA440 CA442 CA444 CA446 CA448 CA450 CA452">
    <cfRule type="cellIs" dxfId="18537" priority="9008" operator="equal">
      <formula>$E$100</formula>
    </cfRule>
    <cfRule type="cellIs" dxfId="18536" priority="9009" operator="equal">
      <formula>$A$100</formula>
    </cfRule>
  </conditionalFormatting>
  <conditionalFormatting sqref="CA438">
    <cfRule type="expression" dxfId="18535" priority="9007">
      <formula>OR($CP438=TRUE)</formula>
    </cfRule>
  </conditionalFormatting>
  <conditionalFormatting sqref="CA439 CA441 CA443 CA445 CA447 CA449 CA451 CA453">
    <cfRule type="cellIs" dxfId="18534" priority="9005" operator="equal">
      <formula>$E$100</formula>
    </cfRule>
    <cfRule type="cellIs" dxfId="18533" priority="9006" operator="equal">
      <formula>$A$100</formula>
    </cfRule>
  </conditionalFormatting>
  <conditionalFormatting sqref="CA439">
    <cfRule type="expression" dxfId="18532" priority="9004">
      <formula>OR($CP439=TRUE)</formula>
    </cfRule>
  </conditionalFormatting>
  <conditionalFormatting sqref="CD438:CD453">
    <cfRule type="cellIs" dxfId="18531" priority="9003" operator="equal">
      <formula>$A$100</formula>
    </cfRule>
  </conditionalFormatting>
  <conditionalFormatting sqref="CD438:CD453">
    <cfRule type="cellIs" dxfId="18530" priority="9002" operator="equal">
      <formula>$E$100</formula>
    </cfRule>
  </conditionalFormatting>
  <conditionalFormatting sqref="CD438:CD453">
    <cfRule type="expression" dxfId="18529" priority="9001">
      <formula>OR($CO438=TRUE)</formula>
    </cfRule>
  </conditionalFormatting>
  <conditionalFormatting sqref="CF438:CF453">
    <cfRule type="cellIs" dxfId="18528" priority="9000" operator="equal">
      <formula>$A$100</formula>
    </cfRule>
  </conditionalFormatting>
  <conditionalFormatting sqref="CF438:CF453">
    <cfRule type="cellIs" dxfId="18527" priority="8999" operator="equal">
      <formula>$E$100</formula>
    </cfRule>
  </conditionalFormatting>
  <conditionalFormatting sqref="CF438:CF453">
    <cfRule type="expression" dxfId="18526" priority="8998">
      <formula>OR($CO438=TRUE)</formula>
    </cfRule>
  </conditionalFormatting>
  <conditionalFormatting sqref="CB438 CB440 CB442 CB444 CB446 CB448 CB450 CB452">
    <cfRule type="cellIs" dxfId="18525" priority="8996" operator="equal">
      <formula>$E$100</formula>
    </cfRule>
    <cfRule type="cellIs" dxfId="18524" priority="8997" operator="equal">
      <formula>$A$100</formula>
    </cfRule>
  </conditionalFormatting>
  <conditionalFormatting sqref="CB438">
    <cfRule type="expression" dxfId="18523" priority="8995">
      <formula>OR($CP438=TRUE)</formula>
    </cfRule>
  </conditionalFormatting>
  <conditionalFormatting sqref="CB439 CB441 CB443 CB445 CB447 CB449 CB451 CB453">
    <cfRule type="cellIs" dxfId="18522" priority="8993" operator="equal">
      <formula>$E$100</formula>
    </cfRule>
    <cfRule type="cellIs" dxfId="18521" priority="8994" operator="equal">
      <formula>$A$100</formula>
    </cfRule>
  </conditionalFormatting>
  <conditionalFormatting sqref="CB439">
    <cfRule type="expression" dxfId="18520" priority="8992">
      <formula>OR($CP439=TRUE)</formula>
    </cfRule>
  </conditionalFormatting>
  <conditionalFormatting sqref="BY456:BZ483 BY486:BZ503">
    <cfRule type="cellIs" dxfId="18519" priority="8991" operator="equal">
      <formula>$A$100</formula>
    </cfRule>
  </conditionalFormatting>
  <conditionalFormatting sqref="BY456:BZ483 BY486:BZ503">
    <cfRule type="cellIs" dxfId="18518" priority="8990" operator="equal">
      <formula>$E$100</formula>
    </cfRule>
  </conditionalFormatting>
  <conditionalFormatting sqref="BZ456:BZ483">
    <cfRule type="expression" dxfId="18517" priority="8989">
      <formula>OR($CO456=TRUE)</formula>
    </cfRule>
  </conditionalFormatting>
  <conditionalFormatting sqref="CC456:CC483 CC486:CC503">
    <cfRule type="cellIs" dxfId="18516" priority="8987" operator="equal">
      <formula>$E$100</formula>
    </cfRule>
    <cfRule type="cellIs" dxfId="18515" priority="8988" operator="equal">
      <formula>$A$100</formula>
    </cfRule>
  </conditionalFormatting>
  <conditionalFormatting sqref="CE456:CE483 CE486:CE503">
    <cfRule type="cellIs" dxfId="18514" priority="8986" operator="equal">
      <formula>$A$100</formula>
    </cfRule>
  </conditionalFormatting>
  <conditionalFormatting sqref="CE456:CE483 CE486:CE503">
    <cfRule type="cellIs" dxfId="18513" priority="8985" operator="equal">
      <formula>$E$100</formula>
    </cfRule>
  </conditionalFormatting>
  <conditionalFormatting sqref="CA456 CA458 CA460 CA462 CA464 CA466 CA468 CA470 CA472 CA474 CA476 CA478 CA480 CA482 CA486 CA488 CA490 CA492 CA494 CA496 CA498 CA500 CA502">
    <cfRule type="cellIs" dxfId="18512" priority="8983" operator="equal">
      <formula>$E$100</formula>
    </cfRule>
    <cfRule type="cellIs" dxfId="18511" priority="8984" operator="equal">
      <formula>$A$100</formula>
    </cfRule>
  </conditionalFormatting>
  <conditionalFormatting sqref="CA456">
    <cfRule type="expression" dxfId="18510" priority="8982">
      <formula>OR($CP456=TRUE)</formula>
    </cfRule>
  </conditionalFormatting>
  <conditionalFormatting sqref="CA457 CA459 CA461 CA463 CA465 CA467 CA469 CA471 CA473 CA475 CA477 CA479 CA481 CA483 CA487 CA489 CA491 CA493 CA495 CA497 CA499 CA501 CA503">
    <cfRule type="cellIs" dxfId="18509" priority="8980" operator="equal">
      <formula>$E$100</formula>
    </cfRule>
    <cfRule type="cellIs" dxfId="18508" priority="8981" operator="equal">
      <formula>$A$100</formula>
    </cfRule>
  </conditionalFormatting>
  <conditionalFormatting sqref="CA457">
    <cfRule type="expression" dxfId="18507" priority="8979">
      <formula>OR($CP457=TRUE)</formula>
    </cfRule>
  </conditionalFormatting>
  <conditionalFormatting sqref="CD456:CD483 CD486:CD503">
    <cfRule type="cellIs" dxfId="18506" priority="8978" operator="equal">
      <formula>$A$100</formula>
    </cfRule>
  </conditionalFormatting>
  <conditionalFormatting sqref="CD456:CD483 CD486:CD503">
    <cfRule type="cellIs" dxfId="18505" priority="8977" operator="equal">
      <formula>$E$100</formula>
    </cfRule>
  </conditionalFormatting>
  <conditionalFormatting sqref="CD456:CD483">
    <cfRule type="expression" dxfId="18504" priority="8976">
      <formula>OR($CO456=TRUE)</formula>
    </cfRule>
  </conditionalFormatting>
  <conditionalFormatting sqref="CF456:CF483 CF486:CF503">
    <cfRule type="cellIs" dxfId="18503" priority="8975" operator="equal">
      <formula>$A$100</formula>
    </cfRule>
  </conditionalFormatting>
  <conditionalFormatting sqref="CF456:CF483 CF486:CF503">
    <cfRule type="cellIs" dxfId="18502" priority="8974" operator="equal">
      <formula>$E$100</formula>
    </cfRule>
  </conditionalFormatting>
  <conditionalFormatting sqref="CF456:CF483">
    <cfRule type="expression" dxfId="18501" priority="8973">
      <formula>OR($CO456=TRUE)</formula>
    </cfRule>
  </conditionalFormatting>
  <conditionalFormatting sqref="CB456 CB458 CB460 CB462 CB464 CB466 CB468 CB470 CB472 CB474 CB476 CB478 CB480 CB482 CB486 CB488 CB490 CB492 CB494 CB496 CB498 CB500 CB502">
    <cfRule type="cellIs" dxfId="18500" priority="8971" operator="equal">
      <formula>$E$100</formula>
    </cfRule>
    <cfRule type="cellIs" dxfId="18499" priority="8972" operator="equal">
      <formula>$A$100</formula>
    </cfRule>
  </conditionalFormatting>
  <conditionalFormatting sqref="CB456">
    <cfRule type="expression" dxfId="18498" priority="8970">
      <formula>OR($CP456=TRUE)</formula>
    </cfRule>
  </conditionalFormatting>
  <conditionalFormatting sqref="CB457 CB459 CB461 CB463 CB465 CB467 CB469 CB471 CB473 CB475 CB477 CB479 CB481 CB483 CB487 CB489 CB491 CB493 CB495 CB497 CB499 CB501 CB503">
    <cfRule type="cellIs" dxfId="18497" priority="8968" operator="equal">
      <formula>$E$100</formula>
    </cfRule>
    <cfRule type="cellIs" dxfId="18496" priority="8969" operator="equal">
      <formula>$A$100</formula>
    </cfRule>
  </conditionalFormatting>
  <conditionalFormatting sqref="CB457">
    <cfRule type="expression" dxfId="18495" priority="8967">
      <formula>OR($CP457=TRUE)</formula>
    </cfRule>
  </conditionalFormatting>
  <conditionalFormatting sqref="BY508:BZ521">
    <cfRule type="cellIs" dxfId="18494" priority="8966" operator="equal">
      <formula>$A$100</formula>
    </cfRule>
  </conditionalFormatting>
  <conditionalFormatting sqref="BY508:BZ521">
    <cfRule type="cellIs" dxfId="18493" priority="8965" operator="equal">
      <formula>$E$100</formula>
    </cfRule>
  </conditionalFormatting>
  <conditionalFormatting sqref="BZ508:BZ521">
    <cfRule type="expression" dxfId="18492" priority="8964">
      <formula>OR($CO508=TRUE)</formula>
    </cfRule>
  </conditionalFormatting>
  <conditionalFormatting sqref="CC508:CC521">
    <cfRule type="cellIs" dxfId="18491" priority="8962" operator="equal">
      <formula>$E$100</formula>
    </cfRule>
    <cfRule type="cellIs" dxfId="18490" priority="8963" operator="equal">
      <formula>$A$100</formula>
    </cfRule>
  </conditionalFormatting>
  <conditionalFormatting sqref="CE508:CE521">
    <cfRule type="cellIs" dxfId="18489" priority="8961" operator="equal">
      <formula>$A$100</formula>
    </cfRule>
  </conditionalFormatting>
  <conditionalFormatting sqref="CE508:CE521">
    <cfRule type="cellIs" dxfId="18488" priority="8960" operator="equal">
      <formula>$E$100</formula>
    </cfRule>
  </conditionalFormatting>
  <conditionalFormatting sqref="CA508 CA510 CA512 CA514 CA516 CA518 CA520">
    <cfRule type="cellIs" dxfId="18487" priority="8958" operator="equal">
      <formula>$E$100</formula>
    </cfRule>
    <cfRule type="cellIs" dxfId="18486" priority="8959" operator="equal">
      <formula>$A$100</formula>
    </cfRule>
  </conditionalFormatting>
  <conditionalFormatting sqref="CA508">
    <cfRule type="expression" dxfId="18485" priority="8957">
      <formula>OR($CP508=TRUE)</formula>
    </cfRule>
  </conditionalFormatting>
  <conditionalFormatting sqref="CA509 CA511 CA513 CA515 CA517 CA519 CA521">
    <cfRule type="cellIs" dxfId="18484" priority="8955" operator="equal">
      <formula>$E$100</formula>
    </cfRule>
    <cfRule type="cellIs" dxfId="18483" priority="8956" operator="equal">
      <formula>$A$100</formula>
    </cfRule>
  </conditionalFormatting>
  <conditionalFormatting sqref="CA509">
    <cfRule type="expression" dxfId="18482" priority="8954">
      <formula>OR($CP509=TRUE)</formula>
    </cfRule>
  </conditionalFormatting>
  <conditionalFormatting sqref="CD508:CD521">
    <cfRule type="cellIs" dxfId="18481" priority="8953" operator="equal">
      <formula>$A$100</formula>
    </cfRule>
  </conditionalFormatting>
  <conditionalFormatting sqref="CD508:CD521">
    <cfRule type="cellIs" dxfId="18480" priority="8952" operator="equal">
      <formula>$E$100</formula>
    </cfRule>
  </conditionalFormatting>
  <conditionalFormatting sqref="CD508:CD521">
    <cfRule type="expression" dxfId="18479" priority="8951">
      <formula>OR($CO508=TRUE)</formula>
    </cfRule>
  </conditionalFormatting>
  <conditionalFormatting sqref="CF508:CF521">
    <cfRule type="cellIs" dxfId="18478" priority="8950" operator="equal">
      <formula>$A$100</formula>
    </cfRule>
  </conditionalFormatting>
  <conditionalFormatting sqref="CF508:CF521">
    <cfRule type="cellIs" dxfId="18477" priority="8949" operator="equal">
      <formula>$E$100</formula>
    </cfRule>
  </conditionalFormatting>
  <conditionalFormatting sqref="CF508:CF521">
    <cfRule type="expression" dxfId="18476" priority="8948">
      <formula>OR($CO508=TRUE)</formula>
    </cfRule>
  </conditionalFormatting>
  <conditionalFormatting sqref="CB508 CB510 CB512 CB514 CB516 CB518 CB520">
    <cfRule type="cellIs" dxfId="18475" priority="8946" operator="equal">
      <formula>$E$100</formula>
    </cfRule>
    <cfRule type="cellIs" dxfId="18474" priority="8947" operator="equal">
      <formula>$A$100</formula>
    </cfRule>
  </conditionalFormatting>
  <conditionalFormatting sqref="CB508">
    <cfRule type="expression" dxfId="18473" priority="8945">
      <formula>OR($CP508=TRUE)</formula>
    </cfRule>
  </conditionalFormatting>
  <conditionalFormatting sqref="CB509 CB511 CB513 CB515 CB517 CB519 CB521">
    <cfRule type="cellIs" dxfId="18472" priority="8943" operator="equal">
      <formula>$E$100</formula>
    </cfRule>
    <cfRule type="cellIs" dxfId="18471" priority="8944" operator="equal">
      <formula>$A$100</formula>
    </cfRule>
  </conditionalFormatting>
  <conditionalFormatting sqref="CB509">
    <cfRule type="expression" dxfId="18470" priority="8942">
      <formula>OR($CP509=TRUE)</formula>
    </cfRule>
  </conditionalFormatting>
  <conditionalFormatting sqref="BY526:BZ551">
    <cfRule type="cellIs" dxfId="18469" priority="8941" operator="equal">
      <formula>$A$100</formula>
    </cfRule>
  </conditionalFormatting>
  <conditionalFormatting sqref="BY526:BZ551">
    <cfRule type="cellIs" dxfId="18468" priority="8940" operator="equal">
      <formula>$E$100</formula>
    </cfRule>
  </conditionalFormatting>
  <conditionalFormatting sqref="BZ526:BZ551">
    <cfRule type="expression" dxfId="18467" priority="8939">
      <formula>OR($CO526=TRUE)</formula>
    </cfRule>
  </conditionalFormatting>
  <conditionalFormatting sqref="CC526:CC551">
    <cfRule type="cellIs" dxfId="18466" priority="8937" operator="equal">
      <formula>$E$100</formula>
    </cfRule>
    <cfRule type="cellIs" dxfId="18465" priority="8938" operator="equal">
      <formula>$A$100</formula>
    </cfRule>
  </conditionalFormatting>
  <conditionalFormatting sqref="CE526:CE551">
    <cfRule type="cellIs" dxfId="18464" priority="8936" operator="equal">
      <formula>$A$100</formula>
    </cfRule>
  </conditionalFormatting>
  <conditionalFormatting sqref="CE526:CE551">
    <cfRule type="cellIs" dxfId="18463" priority="8935" operator="equal">
      <formula>$E$100</formula>
    </cfRule>
  </conditionalFormatting>
  <conditionalFormatting sqref="CA526 CA528 CA530 CA532 CA534 CA536 CA538 CA540 CA542 CA544 CA546 CA548 CA550">
    <cfRule type="cellIs" dxfId="18462" priority="8933" operator="equal">
      <formula>$E$100</formula>
    </cfRule>
    <cfRule type="cellIs" dxfId="18461" priority="8934" operator="equal">
      <formula>$A$100</formula>
    </cfRule>
  </conditionalFormatting>
  <conditionalFormatting sqref="CA526">
    <cfRule type="expression" dxfId="18460" priority="8932">
      <formula>OR($CP526=TRUE)</formula>
    </cfRule>
  </conditionalFormatting>
  <conditionalFormatting sqref="CA527 CA529 CA531 CA533 CA535 CA537 CA539 CA541 CA543 CA545 CA547 CA549 CA551">
    <cfRule type="cellIs" dxfId="18459" priority="8930" operator="equal">
      <formula>$E$100</formula>
    </cfRule>
    <cfRule type="cellIs" dxfId="18458" priority="8931" operator="equal">
      <formula>$A$100</formula>
    </cfRule>
  </conditionalFormatting>
  <conditionalFormatting sqref="CA527">
    <cfRule type="expression" dxfId="18457" priority="8929">
      <formula>OR($CP527=TRUE)</formula>
    </cfRule>
  </conditionalFormatting>
  <conditionalFormatting sqref="CD526:CD551">
    <cfRule type="cellIs" dxfId="18456" priority="8928" operator="equal">
      <formula>$A$100</formula>
    </cfRule>
  </conditionalFormatting>
  <conditionalFormatting sqref="CD526:CD551">
    <cfRule type="cellIs" dxfId="18455" priority="8927" operator="equal">
      <formula>$E$100</formula>
    </cfRule>
  </conditionalFormatting>
  <conditionalFormatting sqref="CD526:CD551">
    <cfRule type="expression" dxfId="18454" priority="8926">
      <formula>OR($CO526=TRUE)</formula>
    </cfRule>
  </conditionalFormatting>
  <conditionalFormatting sqref="CF526:CF551">
    <cfRule type="cellIs" dxfId="18453" priority="8925" operator="equal">
      <formula>$A$100</formula>
    </cfRule>
  </conditionalFormatting>
  <conditionalFormatting sqref="CF526:CF551">
    <cfRule type="cellIs" dxfId="18452" priority="8924" operator="equal">
      <formula>$E$100</formula>
    </cfRule>
  </conditionalFormatting>
  <conditionalFormatting sqref="CF526:CF551">
    <cfRule type="expression" dxfId="18451" priority="8923">
      <formula>OR($CO526=TRUE)</formula>
    </cfRule>
  </conditionalFormatting>
  <conditionalFormatting sqref="CB526 CB528 CB530 CB532 CB534 CB536 CB538 CB540 CB542 CB544 CB546 CB548 CB550">
    <cfRule type="cellIs" dxfId="18450" priority="8921" operator="equal">
      <formula>$E$100</formula>
    </cfRule>
    <cfRule type="cellIs" dxfId="18449" priority="8922" operator="equal">
      <formula>$A$100</formula>
    </cfRule>
  </conditionalFormatting>
  <conditionalFormatting sqref="CB526">
    <cfRule type="expression" dxfId="18448" priority="8920">
      <formula>OR($CP526=TRUE)</formula>
    </cfRule>
  </conditionalFormatting>
  <conditionalFormatting sqref="CB527 CB529 CB531 CB533 CB535 CB537 CB539 CB541 CB543 CB545 CB547 CB549 CB551">
    <cfRule type="cellIs" dxfId="18447" priority="8918" operator="equal">
      <formula>$E$100</formula>
    </cfRule>
    <cfRule type="cellIs" dxfId="18446" priority="8919" operator="equal">
      <formula>$A$100</formula>
    </cfRule>
  </conditionalFormatting>
  <conditionalFormatting sqref="CB527">
    <cfRule type="expression" dxfId="18445" priority="8917">
      <formula>OR($CP527=TRUE)</formula>
    </cfRule>
  </conditionalFormatting>
  <conditionalFormatting sqref="BY556:BZ561">
    <cfRule type="cellIs" dxfId="18444" priority="8916" operator="equal">
      <formula>$A$100</formula>
    </cfRule>
  </conditionalFormatting>
  <conditionalFormatting sqref="BY556:BZ561">
    <cfRule type="cellIs" dxfId="18443" priority="8915" operator="equal">
      <formula>$E$100</formula>
    </cfRule>
  </conditionalFormatting>
  <conditionalFormatting sqref="BZ556:BZ561">
    <cfRule type="expression" dxfId="18442" priority="8914">
      <formula>OR($CO556=TRUE)</formula>
    </cfRule>
  </conditionalFormatting>
  <conditionalFormatting sqref="CC556:CC561">
    <cfRule type="cellIs" dxfId="18441" priority="8912" operator="equal">
      <formula>$E$100</formula>
    </cfRule>
    <cfRule type="cellIs" dxfId="18440" priority="8913" operator="equal">
      <formula>$A$100</formula>
    </cfRule>
  </conditionalFormatting>
  <conditionalFormatting sqref="CE556:CE561">
    <cfRule type="cellIs" dxfId="18439" priority="8911" operator="equal">
      <formula>$A$100</formula>
    </cfRule>
  </conditionalFormatting>
  <conditionalFormatting sqref="CE556:CE561">
    <cfRule type="cellIs" dxfId="18438" priority="8910" operator="equal">
      <formula>$E$100</formula>
    </cfRule>
  </conditionalFormatting>
  <conditionalFormatting sqref="CA556 CA558 CA560">
    <cfRule type="cellIs" dxfId="18437" priority="8908" operator="equal">
      <formula>$E$100</formula>
    </cfRule>
    <cfRule type="cellIs" dxfId="18436" priority="8909" operator="equal">
      <formula>$A$100</formula>
    </cfRule>
  </conditionalFormatting>
  <conditionalFormatting sqref="CA556">
    <cfRule type="expression" dxfId="18435" priority="8907">
      <formula>OR($CP556=TRUE)</formula>
    </cfRule>
  </conditionalFormatting>
  <conditionalFormatting sqref="CA557 CA559 CA561">
    <cfRule type="cellIs" dxfId="18434" priority="8905" operator="equal">
      <formula>$E$100</formula>
    </cfRule>
    <cfRule type="cellIs" dxfId="18433" priority="8906" operator="equal">
      <formula>$A$100</formula>
    </cfRule>
  </conditionalFormatting>
  <conditionalFormatting sqref="CA557">
    <cfRule type="expression" dxfId="18432" priority="8904">
      <formula>OR($CP557=TRUE)</formula>
    </cfRule>
  </conditionalFormatting>
  <conditionalFormatting sqref="CD556:CD561">
    <cfRule type="cellIs" dxfId="18431" priority="8903" operator="equal">
      <formula>$A$100</formula>
    </cfRule>
  </conditionalFormatting>
  <conditionalFormatting sqref="CD556:CD561">
    <cfRule type="cellIs" dxfId="18430" priority="8902" operator="equal">
      <formula>$E$100</formula>
    </cfRule>
  </conditionalFormatting>
  <conditionalFormatting sqref="CD556:CD561">
    <cfRule type="expression" dxfId="18429" priority="8901">
      <formula>OR($CO556=TRUE)</formula>
    </cfRule>
  </conditionalFormatting>
  <conditionalFormatting sqref="CF556:CF561">
    <cfRule type="cellIs" dxfId="18428" priority="8900" operator="equal">
      <formula>$A$100</formula>
    </cfRule>
  </conditionalFormatting>
  <conditionalFormatting sqref="CF556:CF561">
    <cfRule type="cellIs" dxfId="18427" priority="8899" operator="equal">
      <formula>$E$100</formula>
    </cfRule>
  </conditionalFormatting>
  <conditionalFormatting sqref="CF556:CF561">
    <cfRule type="expression" dxfId="18426" priority="8898">
      <formula>OR($CO556=TRUE)</formula>
    </cfRule>
  </conditionalFormatting>
  <conditionalFormatting sqref="CB556 CB558 CB560">
    <cfRule type="cellIs" dxfId="18425" priority="8896" operator="equal">
      <formula>$E$100</formula>
    </cfRule>
    <cfRule type="cellIs" dxfId="18424" priority="8897" operator="equal">
      <formula>$A$100</formula>
    </cfRule>
  </conditionalFormatting>
  <conditionalFormatting sqref="CB556">
    <cfRule type="expression" dxfId="18423" priority="8895">
      <formula>OR($CP556=TRUE)</formula>
    </cfRule>
  </conditionalFormatting>
  <conditionalFormatting sqref="CB557 CB559 CB561">
    <cfRule type="cellIs" dxfId="18422" priority="8893" operator="equal">
      <formula>$E$100</formula>
    </cfRule>
    <cfRule type="cellIs" dxfId="18421" priority="8894" operator="equal">
      <formula>$A$100</formula>
    </cfRule>
  </conditionalFormatting>
  <conditionalFormatting sqref="CB557">
    <cfRule type="expression" dxfId="18420" priority="8892">
      <formula>OR($CP557=TRUE)</formula>
    </cfRule>
  </conditionalFormatting>
  <conditionalFormatting sqref="CG104:CH105">
    <cfRule type="cellIs" dxfId="18419" priority="8891" operator="equal">
      <formula>$A$100</formula>
    </cfRule>
  </conditionalFormatting>
  <conditionalFormatting sqref="CG104:CH105">
    <cfRule type="cellIs" dxfId="18418" priority="8890" operator="equal">
      <formula>$E$100</formula>
    </cfRule>
  </conditionalFormatting>
  <conditionalFormatting sqref="CH104:CH105">
    <cfRule type="expression" dxfId="18417" priority="8889">
      <formula>OR($CO104=TRUE)</formula>
    </cfRule>
  </conditionalFormatting>
  <conditionalFormatting sqref="CK104:CK105">
    <cfRule type="cellIs" dxfId="18416" priority="8887" operator="equal">
      <formula>$E$100</formula>
    </cfRule>
    <cfRule type="cellIs" dxfId="18415" priority="8888" operator="equal">
      <formula>$A$100</formula>
    </cfRule>
  </conditionalFormatting>
  <conditionalFormatting sqref="CG102:CH103">
    <cfRule type="cellIs" dxfId="18414" priority="8886" operator="equal">
      <formula>$A$100</formula>
    </cfRule>
  </conditionalFormatting>
  <conditionalFormatting sqref="CG102:CH103">
    <cfRule type="cellIs" dxfId="18413" priority="8885" operator="equal">
      <formula>$E$100</formula>
    </cfRule>
  </conditionalFormatting>
  <conditionalFormatting sqref="CH102:CH103">
    <cfRule type="expression" dxfId="18412" priority="8884">
      <formula>OR($CO102=TRUE)</formula>
    </cfRule>
  </conditionalFormatting>
  <conditionalFormatting sqref="CI102:CI103 CK102:CK103">
    <cfRule type="cellIs" dxfId="18411" priority="8882" operator="equal">
      <formula>$E$100</formula>
    </cfRule>
    <cfRule type="cellIs" dxfId="18410" priority="8883" operator="equal">
      <formula>$A$100</formula>
    </cfRule>
  </conditionalFormatting>
  <conditionalFormatting sqref="CI102:CI103">
    <cfRule type="expression" dxfId="18409" priority="8881">
      <formula>OR($CP102=TRUE)</formula>
    </cfRule>
  </conditionalFormatting>
  <conditionalFormatting sqref="CM102:CM105">
    <cfRule type="cellIs" dxfId="18408" priority="8880" operator="equal">
      <formula>$A$100</formula>
    </cfRule>
  </conditionalFormatting>
  <conditionalFormatting sqref="CM102:CM105">
    <cfRule type="cellIs" dxfId="18407" priority="8879" operator="equal">
      <formula>$E$100</formula>
    </cfRule>
  </conditionalFormatting>
  <conditionalFormatting sqref="CJ102:CJ103">
    <cfRule type="cellIs" dxfId="18406" priority="8877" operator="equal">
      <formula>$E$100</formula>
    </cfRule>
    <cfRule type="cellIs" dxfId="18405" priority="8878" operator="equal">
      <formula>$A$100</formula>
    </cfRule>
  </conditionalFormatting>
  <conditionalFormatting sqref="CJ102:CJ103">
    <cfRule type="expression" dxfId="18404" priority="8876">
      <formula>OR($CP102=TRUE)</formula>
    </cfRule>
  </conditionalFormatting>
  <conditionalFormatting sqref="CL102:CL103">
    <cfRule type="cellIs" dxfId="18403" priority="8875" operator="equal">
      <formula>$A$100</formula>
    </cfRule>
  </conditionalFormatting>
  <conditionalFormatting sqref="CL102:CL103">
    <cfRule type="cellIs" dxfId="18402" priority="8874" operator="equal">
      <formula>$E$100</formula>
    </cfRule>
  </conditionalFormatting>
  <conditionalFormatting sqref="CL102:CL103">
    <cfRule type="expression" dxfId="18401" priority="8873">
      <formula>OR($CO102=TRUE)</formula>
    </cfRule>
  </conditionalFormatting>
  <conditionalFormatting sqref="CN102:CN103">
    <cfRule type="cellIs" dxfId="18400" priority="8872" operator="equal">
      <formula>$A$100</formula>
    </cfRule>
  </conditionalFormatting>
  <conditionalFormatting sqref="CN102:CN103">
    <cfRule type="cellIs" dxfId="18399" priority="8871" operator="equal">
      <formula>$E$100</formula>
    </cfRule>
  </conditionalFormatting>
  <conditionalFormatting sqref="CN102:CN103">
    <cfRule type="expression" dxfId="18398" priority="8870">
      <formula>OR($CO102=TRUE)</formula>
    </cfRule>
  </conditionalFormatting>
  <conditionalFormatting sqref="CI104">
    <cfRule type="cellIs" dxfId="18397" priority="8868" operator="equal">
      <formula>$E$100</formula>
    </cfRule>
    <cfRule type="cellIs" dxfId="18396" priority="8869" operator="equal">
      <formula>$A$100</formula>
    </cfRule>
  </conditionalFormatting>
  <conditionalFormatting sqref="CI104">
    <cfRule type="expression" dxfId="18395" priority="8867">
      <formula>OR($CP104=TRUE)</formula>
    </cfRule>
  </conditionalFormatting>
  <conditionalFormatting sqref="CI105">
    <cfRule type="cellIs" dxfId="18394" priority="8865" operator="equal">
      <formula>$E$100</formula>
    </cfRule>
    <cfRule type="cellIs" dxfId="18393" priority="8866" operator="equal">
      <formula>$A$100</formula>
    </cfRule>
  </conditionalFormatting>
  <conditionalFormatting sqref="CI105">
    <cfRule type="expression" dxfId="18392" priority="8864">
      <formula>OR($CP105=TRUE)</formula>
    </cfRule>
  </conditionalFormatting>
  <conditionalFormatting sqref="CL104:CL105">
    <cfRule type="cellIs" dxfId="18391" priority="8863" operator="equal">
      <formula>$A$100</formula>
    </cfRule>
  </conditionalFormatting>
  <conditionalFormatting sqref="CL104:CL105">
    <cfRule type="cellIs" dxfId="18390" priority="8862" operator="equal">
      <formula>$E$100</formula>
    </cfRule>
  </conditionalFormatting>
  <conditionalFormatting sqref="CL104:CL105">
    <cfRule type="expression" dxfId="18389" priority="8861">
      <formula>OR($CO104=TRUE)</formula>
    </cfRule>
  </conditionalFormatting>
  <conditionalFormatting sqref="CN104:CN105">
    <cfRule type="cellIs" dxfId="18388" priority="8860" operator="equal">
      <formula>$A$100</formula>
    </cfRule>
  </conditionalFormatting>
  <conditionalFormatting sqref="CN104:CN105">
    <cfRule type="cellIs" dxfId="18387" priority="8859" operator="equal">
      <formula>$E$100</formula>
    </cfRule>
  </conditionalFormatting>
  <conditionalFormatting sqref="CN104:CN105">
    <cfRule type="expression" dxfId="18386" priority="8858">
      <formula>OR($CO104=TRUE)</formula>
    </cfRule>
  </conditionalFormatting>
  <conditionalFormatting sqref="CJ104">
    <cfRule type="cellIs" dxfId="18385" priority="8856" operator="equal">
      <formula>$E$100</formula>
    </cfRule>
    <cfRule type="cellIs" dxfId="18384" priority="8857" operator="equal">
      <formula>$A$100</formula>
    </cfRule>
  </conditionalFormatting>
  <conditionalFormatting sqref="CJ104">
    <cfRule type="expression" dxfId="18383" priority="8855">
      <formula>OR($CP104=TRUE)</formula>
    </cfRule>
  </conditionalFormatting>
  <conditionalFormatting sqref="CJ105">
    <cfRule type="cellIs" dxfId="18382" priority="8853" operator="equal">
      <formula>$E$100</formula>
    </cfRule>
    <cfRule type="cellIs" dxfId="18381" priority="8854" operator="equal">
      <formula>$A$100</formula>
    </cfRule>
  </conditionalFormatting>
  <conditionalFormatting sqref="CJ105">
    <cfRule type="expression" dxfId="18380" priority="8852">
      <formula>OR($CP105=TRUE)</formula>
    </cfRule>
  </conditionalFormatting>
  <conditionalFormatting sqref="CG106:CH133">
    <cfRule type="cellIs" dxfId="18379" priority="8851" operator="equal">
      <formula>$A$100</formula>
    </cfRule>
  </conditionalFormatting>
  <conditionalFormatting sqref="CG106:CH133">
    <cfRule type="cellIs" dxfId="18378" priority="8850" operator="equal">
      <formula>$E$100</formula>
    </cfRule>
  </conditionalFormatting>
  <conditionalFormatting sqref="CH106:CH133">
    <cfRule type="expression" dxfId="18377" priority="8849">
      <formula>OR($CO106=TRUE)</formula>
    </cfRule>
  </conditionalFormatting>
  <conditionalFormatting sqref="CM106:CM133">
    <cfRule type="cellIs" dxfId="18376" priority="8846" operator="equal">
      <formula>$A$100</formula>
    </cfRule>
  </conditionalFormatting>
  <conditionalFormatting sqref="CM106:CM133">
    <cfRule type="cellIs" dxfId="18375" priority="8845" operator="equal">
      <formula>$E$100</formula>
    </cfRule>
  </conditionalFormatting>
  <conditionalFormatting sqref="CI106 CI108 CI110 CI112 CI114 CI116 CI118 CI120 CI122 CI124 CI126 CI128 CI130 CI132">
    <cfRule type="cellIs" dxfId="18374" priority="8843" operator="equal">
      <formula>$E$100</formula>
    </cfRule>
    <cfRule type="cellIs" dxfId="18373" priority="8844" operator="equal">
      <formula>$A$100</formula>
    </cfRule>
  </conditionalFormatting>
  <conditionalFormatting sqref="CI106">
    <cfRule type="expression" dxfId="18372" priority="8842">
      <formula>OR($CP106=TRUE)</formula>
    </cfRule>
  </conditionalFormatting>
  <conditionalFormatting sqref="CI107 CI109 CI111 CI113 CI115 CI117 CI119 CI121 CI123 CI125 CI127 CI129 CI131 CI133">
    <cfRule type="cellIs" dxfId="18371" priority="8840" operator="equal">
      <formula>$E$100</formula>
    </cfRule>
    <cfRule type="cellIs" dxfId="18370" priority="8841" operator="equal">
      <formula>$A$100</formula>
    </cfRule>
  </conditionalFormatting>
  <conditionalFormatting sqref="CI107">
    <cfRule type="expression" dxfId="18369" priority="8839">
      <formula>OR($CP107=TRUE)</formula>
    </cfRule>
  </conditionalFormatting>
  <conditionalFormatting sqref="CL106:CL133">
    <cfRule type="cellIs" dxfId="18368" priority="8838" operator="equal">
      <formula>$A$100</formula>
    </cfRule>
  </conditionalFormatting>
  <conditionalFormatting sqref="CL106:CL133">
    <cfRule type="cellIs" dxfId="18367" priority="8837" operator="equal">
      <formula>$E$100</formula>
    </cfRule>
  </conditionalFormatting>
  <conditionalFormatting sqref="CL106:CL133">
    <cfRule type="expression" dxfId="18366" priority="8836">
      <formula>OR($CO106=TRUE)</formula>
    </cfRule>
  </conditionalFormatting>
  <conditionalFormatting sqref="CN106:CN133">
    <cfRule type="cellIs" dxfId="18365" priority="8835" operator="equal">
      <formula>$A$100</formula>
    </cfRule>
  </conditionalFormatting>
  <conditionalFormatting sqref="CN106:CN133">
    <cfRule type="cellIs" dxfId="18364" priority="8834" operator="equal">
      <formula>$E$100</formula>
    </cfRule>
  </conditionalFormatting>
  <conditionalFormatting sqref="CN106:CN133">
    <cfRule type="expression" dxfId="18363" priority="8833">
      <formula>OR($CO106=TRUE)</formula>
    </cfRule>
  </conditionalFormatting>
  <conditionalFormatting sqref="CJ106 CJ108 CJ110 CJ112 CJ114 CJ116 CJ118 CJ120 CJ122 CJ124 CJ126 CJ128 CJ130 CJ132">
    <cfRule type="cellIs" dxfId="18362" priority="8831" operator="equal">
      <formula>$E$100</formula>
    </cfRule>
    <cfRule type="cellIs" dxfId="18361" priority="8832" operator="equal">
      <formula>$A$100</formula>
    </cfRule>
  </conditionalFormatting>
  <conditionalFormatting sqref="CJ106">
    <cfRule type="expression" dxfId="18360" priority="8830">
      <formula>OR($CP106=TRUE)</formula>
    </cfRule>
  </conditionalFormatting>
  <conditionalFormatting sqref="CJ107 CJ109 CJ111 CJ113 CJ115 CJ117 CJ119 CJ121 CJ123 CJ125 CJ127 CJ129 CJ131 CJ133">
    <cfRule type="cellIs" dxfId="18359" priority="8828" operator="equal">
      <formula>$E$100</formula>
    </cfRule>
    <cfRule type="cellIs" dxfId="18358" priority="8829" operator="equal">
      <formula>$A$100</formula>
    </cfRule>
  </conditionalFormatting>
  <conditionalFormatting sqref="CJ107">
    <cfRule type="expression" dxfId="18357" priority="8827">
      <formula>OR($CP107=TRUE)</formula>
    </cfRule>
  </conditionalFormatting>
  <conditionalFormatting sqref="CG142:CH151">
    <cfRule type="cellIs" dxfId="18356" priority="8826" operator="equal">
      <formula>$A$100</formula>
    </cfRule>
  </conditionalFormatting>
  <conditionalFormatting sqref="CG142:CH151">
    <cfRule type="cellIs" dxfId="18355" priority="8825" operator="equal">
      <formula>$E$100</formula>
    </cfRule>
  </conditionalFormatting>
  <conditionalFormatting sqref="CH142:CH151">
    <cfRule type="expression" dxfId="18354" priority="8824">
      <formula>OR($CO142=TRUE)</formula>
    </cfRule>
  </conditionalFormatting>
  <conditionalFormatting sqref="CM142:CM151">
    <cfRule type="cellIs" dxfId="18353" priority="8821" operator="equal">
      <formula>$A$100</formula>
    </cfRule>
  </conditionalFormatting>
  <conditionalFormatting sqref="CM142:CM151">
    <cfRule type="cellIs" dxfId="18352" priority="8820" operator="equal">
      <formula>$E$100</formula>
    </cfRule>
  </conditionalFormatting>
  <conditionalFormatting sqref="CI142 CI144 CI146 CI148 CI150">
    <cfRule type="cellIs" dxfId="18351" priority="8818" operator="equal">
      <formula>$E$100</formula>
    </cfRule>
    <cfRule type="cellIs" dxfId="18350" priority="8819" operator="equal">
      <formula>$A$100</formula>
    </cfRule>
  </conditionalFormatting>
  <conditionalFormatting sqref="CI142">
    <cfRule type="expression" dxfId="18349" priority="8817">
      <formula>OR($CP142=TRUE)</formula>
    </cfRule>
  </conditionalFormatting>
  <conditionalFormatting sqref="CI143 CI145 CI147 CI149 CI151">
    <cfRule type="cellIs" dxfId="18348" priority="8815" operator="equal">
      <formula>$E$100</formula>
    </cfRule>
    <cfRule type="cellIs" dxfId="18347" priority="8816" operator="equal">
      <formula>$A$100</formula>
    </cfRule>
  </conditionalFormatting>
  <conditionalFormatting sqref="CI143">
    <cfRule type="expression" dxfId="18346" priority="8814">
      <formula>OR($CP143=TRUE)</formula>
    </cfRule>
  </conditionalFormatting>
  <conditionalFormatting sqref="CL142:CL151">
    <cfRule type="cellIs" dxfId="18345" priority="8813" operator="equal">
      <formula>$A$100</formula>
    </cfRule>
  </conditionalFormatting>
  <conditionalFormatting sqref="CL142:CL151">
    <cfRule type="cellIs" dxfId="18344" priority="8812" operator="equal">
      <formula>$E$100</formula>
    </cfRule>
  </conditionalFormatting>
  <conditionalFormatting sqref="CL142:CL151">
    <cfRule type="expression" dxfId="18343" priority="8811">
      <formula>OR($CO142=TRUE)</formula>
    </cfRule>
  </conditionalFormatting>
  <conditionalFormatting sqref="CN142:CN151">
    <cfRule type="cellIs" dxfId="18342" priority="8810" operator="equal">
      <formula>$A$100</formula>
    </cfRule>
  </conditionalFormatting>
  <conditionalFormatting sqref="CN142:CN151">
    <cfRule type="cellIs" dxfId="18341" priority="8809" operator="equal">
      <formula>$E$100</formula>
    </cfRule>
  </conditionalFormatting>
  <conditionalFormatting sqref="CN142:CN151">
    <cfRule type="expression" dxfId="18340" priority="8808">
      <formula>OR($CO142=TRUE)</formula>
    </cfRule>
  </conditionalFormatting>
  <conditionalFormatting sqref="CJ142 CJ144 CJ146 CJ148 CJ150">
    <cfRule type="cellIs" dxfId="18339" priority="8806" operator="equal">
      <formula>$E$100</formula>
    </cfRule>
    <cfRule type="cellIs" dxfId="18338" priority="8807" operator="equal">
      <formula>$A$100</formula>
    </cfRule>
  </conditionalFormatting>
  <conditionalFormatting sqref="CJ142">
    <cfRule type="expression" dxfId="18337" priority="8805">
      <formula>OR($CP142=TRUE)</formula>
    </cfRule>
  </conditionalFormatting>
  <conditionalFormatting sqref="CJ143 CJ145 CJ147 CJ149 CJ151">
    <cfRule type="cellIs" dxfId="18336" priority="8803" operator="equal">
      <formula>$E$100</formula>
    </cfRule>
    <cfRule type="cellIs" dxfId="18335" priority="8804" operator="equal">
      <formula>$A$100</formula>
    </cfRule>
  </conditionalFormatting>
  <conditionalFormatting sqref="CJ143">
    <cfRule type="expression" dxfId="18334" priority="8802">
      <formula>OR($CP143=TRUE)</formula>
    </cfRule>
  </conditionalFormatting>
  <conditionalFormatting sqref="CG154:CH169 CG172:CH189">
    <cfRule type="cellIs" dxfId="18333" priority="8801" operator="equal">
      <formula>$A$100</formula>
    </cfRule>
  </conditionalFormatting>
  <conditionalFormatting sqref="CG154:CH169 CG172:CH189">
    <cfRule type="cellIs" dxfId="18332" priority="8800" operator="equal">
      <formula>$E$100</formula>
    </cfRule>
  </conditionalFormatting>
  <conditionalFormatting sqref="CH154:CH169">
    <cfRule type="expression" dxfId="18331" priority="8799">
      <formula>OR($CO154=TRUE)</formula>
    </cfRule>
  </conditionalFormatting>
  <conditionalFormatting sqref="CM154:CM169 CM172:CM189">
    <cfRule type="cellIs" dxfId="18330" priority="8796" operator="equal">
      <formula>$A$100</formula>
    </cfRule>
  </conditionalFormatting>
  <conditionalFormatting sqref="CM154:CM169 CM172:CM189">
    <cfRule type="cellIs" dxfId="18329" priority="8795" operator="equal">
      <formula>$E$100</formula>
    </cfRule>
  </conditionalFormatting>
  <conditionalFormatting sqref="CI154 CI156 CI158 CI160 CI162 CI164 CI166 CI168 CI172 CI174 CI176 CI178 CI180 CI182 CI184 CI186 CI188">
    <cfRule type="cellIs" dxfId="18328" priority="8793" operator="equal">
      <formula>$E$100</formula>
    </cfRule>
    <cfRule type="cellIs" dxfId="18327" priority="8794" operator="equal">
      <formula>$A$100</formula>
    </cfRule>
  </conditionalFormatting>
  <conditionalFormatting sqref="CI154">
    <cfRule type="expression" dxfId="18326" priority="8792">
      <formula>OR($CP154=TRUE)</formula>
    </cfRule>
  </conditionalFormatting>
  <conditionalFormatting sqref="CI155 CI157 CI159 CI161 CI163 CI165 CI167 CI169 CI173 CI175 CI177 CI179 CI181 CI183 CI185 CI187 CI189">
    <cfRule type="cellIs" dxfId="18325" priority="8790" operator="equal">
      <formula>$E$100</formula>
    </cfRule>
    <cfRule type="cellIs" dxfId="18324" priority="8791" operator="equal">
      <formula>$A$100</formula>
    </cfRule>
  </conditionalFormatting>
  <conditionalFormatting sqref="CI155">
    <cfRule type="expression" dxfId="18323" priority="8789">
      <formula>OR($CP155=TRUE)</formula>
    </cfRule>
  </conditionalFormatting>
  <conditionalFormatting sqref="CL154:CL169 CL172:CL189">
    <cfRule type="cellIs" dxfId="18322" priority="8788" operator="equal">
      <formula>$A$100</formula>
    </cfRule>
  </conditionalFormatting>
  <conditionalFormatting sqref="CL154:CL169 CL172:CL189">
    <cfRule type="cellIs" dxfId="18321" priority="8787" operator="equal">
      <formula>$E$100</formula>
    </cfRule>
  </conditionalFormatting>
  <conditionalFormatting sqref="CL154:CL169">
    <cfRule type="expression" dxfId="18320" priority="8786">
      <formula>OR($CO154=TRUE)</formula>
    </cfRule>
  </conditionalFormatting>
  <conditionalFormatting sqref="CN154:CN169 CN172:CN189">
    <cfRule type="cellIs" dxfId="18319" priority="8785" operator="equal">
      <formula>$A$100</formula>
    </cfRule>
  </conditionalFormatting>
  <conditionalFormatting sqref="CN154:CN169 CN172:CN189">
    <cfRule type="cellIs" dxfId="18318" priority="8784" operator="equal">
      <formula>$E$100</formula>
    </cfRule>
  </conditionalFormatting>
  <conditionalFormatting sqref="CN154:CN169">
    <cfRule type="expression" dxfId="18317" priority="8783">
      <formula>OR($CO154=TRUE)</formula>
    </cfRule>
  </conditionalFormatting>
  <conditionalFormatting sqref="CJ154 CJ156 CJ158 CJ160 CJ162 CJ164 CJ166 CJ168 CJ172 CJ174 CJ176 CJ178 CJ180 CJ182 CJ184 CJ186 CJ188">
    <cfRule type="cellIs" dxfId="18316" priority="8781" operator="equal">
      <formula>$E$100</formula>
    </cfRule>
    <cfRule type="cellIs" dxfId="18315" priority="8782" operator="equal">
      <formula>$A$100</formula>
    </cfRule>
  </conditionalFormatting>
  <conditionalFormatting sqref="CJ154">
    <cfRule type="expression" dxfId="18314" priority="8780">
      <formula>OR($CP154=TRUE)</formula>
    </cfRule>
  </conditionalFormatting>
  <conditionalFormatting sqref="CJ155 CJ157 CJ159 CJ161 CJ163 CJ165 CJ167 CJ169 CJ173 CJ175 CJ177 CJ179 CJ181 CJ183 CJ185 CJ187 CJ189">
    <cfRule type="cellIs" dxfId="18313" priority="8778" operator="equal">
      <formula>$E$100</formula>
    </cfRule>
    <cfRule type="cellIs" dxfId="18312" priority="8779" operator="equal">
      <formula>$A$100</formula>
    </cfRule>
  </conditionalFormatting>
  <conditionalFormatting sqref="CJ155">
    <cfRule type="expression" dxfId="18311" priority="8777">
      <formula>OR($CP155=TRUE)</formula>
    </cfRule>
  </conditionalFormatting>
  <conditionalFormatting sqref="CG192:CH199">
    <cfRule type="cellIs" dxfId="18310" priority="8776" operator="equal">
      <formula>$A$100</formula>
    </cfRule>
  </conditionalFormatting>
  <conditionalFormatting sqref="CG192:CH199">
    <cfRule type="cellIs" dxfId="18309" priority="8775" operator="equal">
      <formula>$E$100</formula>
    </cfRule>
  </conditionalFormatting>
  <conditionalFormatting sqref="CH192:CH199">
    <cfRule type="expression" dxfId="18308" priority="8774">
      <formula>OR($CO192=TRUE)</formula>
    </cfRule>
  </conditionalFormatting>
  <conditionalFormatting sqref="CM192:CM199">
    <cfRule type="cellIs" dxfId="18307" priority="8771" operator="equal">
      <formula>$A$100</formula>
    </cfRule>
  </conditionalFormatting>
  <conditionalFormatting sqref="CM192:CM199">
    <cfRule type="cellIs" dxfId="18306" priority="8770" operator="equal">
      <formula>$E$100</formula>
    </cfRule>
  </conditionalFormatting>
  <conditionalFormatting sqref="CI192 CI194 CI196 CI198">
    <cfRule type="cellIs" dxfId="18305" priority="8768" operator="equal">
      <formula>$E$100</formula>
    </cfRule>
    <cfRule type="cellIs" dxfId="18304" priority="8769" operator="equal">
      <formula>$A$100</formula>
    </cfRule>
  </conditionalFormatting>
  <conditionalFormatting sqref="CI192">
    <cfRule type="expression" dxfId="18303" priority="8767">
      <formula>OR($CP192=TRUE)</formula>
    </cfRule>
  </conditionalFormatting>
  <conditionalFormatting sqref="CI193 CI195 CI197 CI199">
    <cfRule type="cellIs" dxfId="18302" priority="8765" operator="equal">
      <formula>$E$100</formula>
    </cfRule>
    <cfRule type="cellIs" dxfId="18301" priority="8766" operator="equal">
      <formula>$A$100</formula>
    </cfRule>
  </conditionalFormatting>
  <conditionalFormatting sqref="CI193">
    <cfRule type="expression" dxfId="18300" priority="8764">
      <formula>OR($CP193=TRUE)</formula>
    </cfRule>
  </conditionalFormatting>
  <conditionalFormatting sqref="CL192:CL199">
    <cfRule type="cellIs" dxfId="18299" priority="8763" operator="equal">
      <formula>$A$100</formula>
    </cfRule>
  </conditionalFormatting>
  <conditionalFormatting sqref="CL192:CL199">
    <cfRule type="cellIs" dxfId="18298" priority="8762" operator="equal">
      <formula>$E$100</formula>
    </cfRule>
  </conditionalFormatting>
  <conditionalFormatting sqref="CL192:CL199">
    <cfRule type="expression" dxfId="18297" priority="8761">
      <formula>OR($CO192=TRUE)</formula>
    </cfRule>
  </conditionalFormatting>
  <conditionalFormatting sqref="CN192:CN199">
    <cfRule type="cellIs" dxfId="18296" priority="8760" operator="equal">
      <formula>$A$100</formula>
    </cfRule>
  </conditionalFormatting>
  <conditionalFormatting sqref="CN192:CN199">
    <cfRule type="cellIs" dxfId="18295" priority="8759" operator="equal">
      <formula>$E$100</formula>
    </cfRule>
  </conditionalFormatting>
  <conditionalFormatting sqref="CN192:CN199">
    <cfRule type="expression" dxfId="18294" priority="8758">
      <formula>OR($CO192=TRUE)</formula>
    </cfRule>
  </conditionalFormatting>
  <conditionalFormatting sqref="CJ192 CJ194 CJ196 CJ198">
    <cfRule type="cellIs" dxfId="18293" priority="8756" operator="equal">
      <formula>$E$100</formula>
    </cfRule>
    <cfRule type="cellIs" dxfId="18292" priority="8757" operator="equal">
      <formula>$A$100</formula>
    </cfRule>
  </conditionalFormatting>
  <conditionalFormatting sqref="CJ192">
    <cfRule type="expression" dxfId="18291" priority="8755">
      <formula>OR($CP192=TRUE)</formula>
    </cfRule>
  </conditionalFormatting>
  <conditionalFormatting sqref="CJ193 CJ195 CJ197 CJ199">
    <cfRule type="cellIs" dxfId="18290" priority="8753" operator="equal">
      <formula>$E$100</formula>
    </cfRule>
    <cfRule type="cellIs" dxfId="18289" priority="8754" operator="equal">
      <formula>$A$100</formula>
    </cfRule>
  </conditionalFormatting>
  <conditionalFormatting sqref="CJ193">
    <cfRule type="expression" dxfId="18288" priority="8752">
      <formula>OR($CP193=TRUE)</formula>
    </cfRule>
  </conditionalFormatting>
  <conditionalFormatting sqref="CG204:CH219 CG222:CH249 CG252:CH259">
    <cfRule type="cellIs" dxfId="18287" priority="8751" operator="equal">
      <formula>$A$100</formula>
    </cfRule>
  </conditionalFormatting>
  <conditionalFormatting sqref="CG204:CH219 CG222:CH249 CG252:CH259">
    <cfRule type="cellIs" dxfId="18286" priority="8750" operator="equal">
      <formula>$E$100</formula>
    </cfRule>
  </conditionalFormatting>
  <conditionalFormatting sqref="CH204:CH219">
    <cfRule type="expression" dxfId="18285" priority="8749">
      <formula>OR($CO204=TRUE)</formula>
    </cfRule>
  </conditionalFormatting>
  <conditionalFormatting sqref="CM204:CM219 CM222:CM249 CM252:CM259">
    <cfRule type="cellIs" dxfId="18284" priority="8746" operator="equal">
      <formula>$A$100</formula>
    </cfRule>
  </conditionalFormatting>
  <conditionalFormatting sqref="CM204:CM219 CM222:CM249 CM252:CM259">
    <cfRule type="cellIs" dxfId="18283" priority="8745" operator="equal">
      <formula>$E$100</formula>
    </cfRule>
  </conditionalFormatting>
  <conditionalFormatting sqref="CI204 CI206 CI208 CI210 CI212 CI214 CI216 CI218 CI222 CI224 CI226 CI228 CI230 CI232 CI234 CI236 CI238 CI240 CI242 CI244 CI246 CI248 CI252 CI254 CI256 CI258">
    <cfRule type="cellIs" dxfId="18282" priority="8743" operator="equal">
      <formula>$E$100</formula>
    </cfRule>
    <cfRule type="cellIs" dxfId="18281" priority="8744" operator="equal">
      <formula>$A$100</formula>
    </cfRule>
  </conditionalFormatting>
  <conditionalFormatting sqref="CI204">
    <cfRule type="expression" dxfId="18280" priority="8742">
      <formula>OR($CP204=TRUE)</formula>
    </cfRule>
  </conditionalFormatting>
  <conditionalFormatting sqref="CI205 CI207 CI209 CI211 CI213 CI215 CI217 CI219 CI223 CI225 CI227 CI229 CI231 CI233 CI235 CI237 CI239 CI241 CI243 CI245 CI247 CI249 CI253 CI255 CI257 CI259">
    <cfRule type="cellIs" dxfId="18279" priority="8740" operator="equal">
      <formula>$E$100</formula>
    </cfRule>
    <cfRule type="cellIs" dxfId="18278" priority="8741" operator="equal">
      <formula>$A$100</formula>
    </cfRule>
  </conditionalFormatting>
  <conditionalFormatting sqref="CI205">
    <cfRule type="expression" dxfId="18277" priority="8739">
      <formula>OR($CP205=TRUE)</formula>
    </cfRule>
  </conditionalFormatting>
  <conditionalFormatting sqref="CL204:CL219 CL222:CL249 CL252:CL259">
    <cfRule type="cellIs" dxfId="18276" priority="8738" operator="equal">
      <formula>$A$100</formula>
    </cfRule>
  </conditionalFormatting>
  <conditionalFormatting sqref="CL204:CL219 CL222:CL249 CL252:CL259">
    <cfRule type="cellIs" dxfId="18275" priority="8737" operator="equal">
      <formula>$E$100</formula>
    </cfRule>
  </conditionalFormatting>
  <conditionalFormatting sqref="CL204:CL219">
    <cfRule type="expression" dxfId="18274" priority="8736">
      <formula>OR($CO204=TRUE)</formula>
    </cfRule>
  </conditionalFormatting>
  <conditionalFormatting sqref="CN204:CN219 CN222:CN249 CN252:CN259">
    <cfRule type="cellIs" dxfId="18273" priority="8735" operator="equal">
      <formula>$A$100</formula>
    </cfRule>
  </conditionalFormatting>
  <conditionalFormatting sqref="CN204:CN219 CN222:CN249 CN252:CN259">
    <cfRule type="cellIs" dxfId="18272" priority="8734" operator="equal">
      <formula>$E$100</formula>
    </cfRule>
  </conditionalFormatting>
  <conditionalFormatting sqref="CN204:CN219">
    <cfRule type="expression" dxfId="18271" priority="8733">
      <formula>OR($CO204=TRUE)</formula>
    </cfRule>
  </conditionalFormatting>
  <conditionalFormatting sqref="CJ204 CJ206 CJ208 CJ210 CJ212 CJ214 CJ216 CJ218 CJ222 CJ224 CJ226 CJ228 CJ230 CJ232 CJ234 CJ236 CJ238 CJ240 CJ242 CJ244 CJ246 CJ248 CJ252 CJ254 CJ256 CJ258">
    <cfRule type="cellIs" dxfId="18270" priority="8731" operator="equal">
      <formula>$E$100</formula>
    </cfRule>
    <cfRule type="cellIs" dxfId="18269" priority="8732" operator="equal">
      <formula>$A$100</formula>
    </cfRule>
  </conditionalFormatting>
  <conditionalFormatting sqref="CJ204">
    <cfRule type="expression" dxfId="18268" priority="8730">
      <formula>OR($CP204=TRUE)</formula>
    </cfRule>
  </conditionalFormatting>
  <conditionalFormatting sqref="CJ205 CJ207 CJ209 CJ211 CJ213 CJ215 CJ217 CJ219 CJ223 CJ225 CJ227 CJ229 CJ231 CJ233 CJ235 CJ237 CJ239 CJ241 CJ243 CJ245 CJ247 CJ249 CJ253 CJ255 CJ257 CJ259">
    <cfRule type="cellIs" dxfId="18267" priority="8728" operator="equal">
      <formula>$E$100</formula>
    </cfRule>
    <cfRule type="cellIs" dxfId="18266" priority="8729" operator="equal">
      <formula>$A$100</formula>
    </cfRule>
  </conditionalFormatting>
  <conditionalFormatting sqref="CJ205">
    <cfRule type="expression" dxfId="18265" priority="8727">
      <formula>OR($CP205=TRUE)</formula>
    </cfRule>
  </conditionalFormatting>
  <conditionalFormatting sqref="CG262:CH279">
    <cfRule type="cellIs" dxfId="18264" priority="8726" operator="equal">
      <formula>$A$100</formula>
    </cfRule>
  </conditionalFormatting>
  <conditionalFormatting sqref="CG262:CH279">
    <cfRule type="cellIs" dxfId="18263" priority="8725" operator="equal">
      <formula>$E$100</formula>
    </cfRule>
  </conditionalFormatting>
  <conditionalFormatting sqref="CH262:CH279">
    <cfRule type="expression" dxfId="18262" priority="8724">
      <formula>OR($CO262=TRUE)</formula>
    </cfRule>
  </conditionalFormatting>
  <conditionalFormatting sqref="CM262:CM279">
    <cfRule type="cellIs" dxfId="18261" priority="8721" operator="equal">
      <formula>$A$100</formula>
    </cfRule>
  </conditionalFormatting>
  <conditionalFormatting sqref="CM262:CM279">
    <cfRule type="cellIs" dxfId="18260" priority="8720" operator="equal">
      <formula>$E$100</formula>
    </cfRule>
  </conditionalFormatting>
  <conditionalFormatting sqref="CI262 CI264 CI266 CI268 CI270 CI272 CI274 CI276 CI278">
    <cfRule type="cellIs" dxfId="18259" priority="8718" operator="equal">
      <formula>$E$100</formula>
    </cfRule>
    <cfRule type="cellIs" dxfId="18258" priority="8719" operator="equal">
      <formula>$A$100</formula>
    </cfRule>
  </conditionalFormatting>
  <conditionalFormatting sqref="CI262">
    <cfRule type="expression" dxfId="18257" priority="8717">
      <formula>OR($CP262=TRUE)</formula>
    </cfRule>
  </conditionalFormatting>
  <conditionalFormatting sqref="CI263 CI265 CI267 CI269 CI271 CI273 CI275 CI277 CI279">
    <cfRule type="cellIs" dxfId="18256" priority="8715" operator="equal">
      <formula>$E$100</formula>
    </cfRule>
    <cfRule type="cellIs" dxfId="18255" priority="8716" operator="equal">
      <formula>$A$100</formula>
    </cfRule>
  </conditionalFormatting>
  <conditionalFormatting sqref="CI263">
    <cfRule type="expression" dxfId="18254" priority="8714">
      <formula>OR($CP263=TRUE)</formula>
    </cfRule>
  </conditionalFormatting>
  <conditionalFormatting sqref="CL262:CL279">
    <cfRule type="cellIs" dxfId="18253" priority="8713" operator="equal">
      <formula>$A$100</formula>
    </cfRule>
  </conditionalFormatting>
  <conditionalFormatting sqref="CL262:CL279">
    <cfRule type="cellIs" dxfId="18252" priority="8712" operator="equal">
      <formula>$E$100</formula>
    </cfRule>
  </conditionalFormatting>
  <conditionalFormatting sqref="CL262:CL279">
    <cfRule type="expression" dxfId="18251" priority="8711">
      <formula>OR($CO262=TRUE)</formula>
    </cfRule>
  </conditionalFormatting>
  <conditionalFormatting sqref="CN262:CN279">
    <cfRule type="cellIs" dxfId="18250" priority="8710" operator="equal">
      <formula>$A$100</formula>
    </cfRule>
  </conditionalFormatting>
  <conditionalFormatting sqref="CN262:CN279">
    <cfRule type="cellIs" dxfId="18249" priority="8709" operator="equal">
      <formula>$E$100</formula>
    </cfRule>
  </conditionalFormatting>
  <conditionalFormatting sqref="CN262:CN279">
    <cfRule type="expression" dxfId="18248" priority="8708">
      <formula>OR($CO262=TRUE)</formula>
    </cfRule>
  </conditionalFormatting>
  <conditionalFormatting sqref="CJ262 CJ264 CJ266 CJ268 CJ270 CJ272 CJ274 CJ276 CJ278">
    <cfRule type="cellIs" dxfId="18247" priority="8706" operator="equal">
      <formula>$E$100</formula>
    </cfRule>
    <cfRule type="cellIs" dxfId="18246" priority="8707" operator="equal">
      <formula>$A$100</formula>
    </cfRule>
  </conditionalFormatting>
  <conditionalFormatting sqref="CJ262">
    <cfRule type="expression" dxfId="18245" priority="8705">
      <formula>OR($CP262=TRUE)</formula>
    </cfRule>
  </conditionalFormatting>
  <conditionalFormatting sqref="CJ263 CJ265 CJ267 CJ269 CJ271 CJ273 CJ275 CJ277 CJ279">
    <cfRule type="cellIs" dxfId="18244" priority="8703" operator="equal">
      <formula>$E$100</formula>
    </cfRule>
    <cfRule type="cellIs" dxfId="18243" priority="8704" operator="equal">
      <formula>$A$100</formula>
    </cfRule>
  </conditionalFormatting>
  <conditionalFormatting sqref="CJ263">
    <cfRule type="expression" dxfId="18242" priority="8702">
      <formula>OR($CP263=TRUE)</formula>
    </cfRule>
  </conditionalFormatting>
  <conditionalFormatting sqref="CG282:CH299">
    <cfRule type="cellIs" dxfId="18241" priority="8701" operator="equal">
      <formula>$A$100</formula>
    </cfRule>
  </conditionalFormatting>
  <conditionalFormatting sqref="CG282:CH299">
    <cfRule type="cellIs" dxfId="18240" priority="8700" operator="equal">
      <formula>$E$100</formula>
    </cfRule>
  </conditionalFormatting>
  <conditionalFormatting sqref="CH282:CH299">
    <cfRule type="expression" dxfId="18239" priority="8699">
      <formula>OR($CO282=TRUE)</formula>
    </cfRule>
  </conditionalFormatting>
  <conditionalFormatting sqref="CM282:CM299">
    <cfRule type="cellIs" dxfId="18238" priority="8696" operator="equal">
      <formula>$A$100</formula>
    </cfRule>
  </conditionalFormatting>
  <conditionalFormatting sqref="CM282:CM299">
    <cfRule type="cellIs" dxfId="18237" priority="8695" operator="equal">
      <formula>$E$100</formula>
    </cfRule>
  </conditionalFormatting>
  <conditionalFormatting sqref="CI282 CI284 CI286 CI288 CI290 CI292 CI294 CI296 CI298">
    <cfRule type="cellIs" dxfId="18236" priority="8693" operator="equal">
      <formula>$E$100</formula>
    </cfRule>
    <cfRule type="cellIs" dxfId="18235" priority="8694" operator="equal">
      <formula>$A$100</formula>
    </cfRule>
  </conditionalFormatting>
  <conditionalFormatting sqref="CI282">
    <cfRule type="expression" dxfId="18234" priority="8692">
      <formula>OR($CP282=TRUE)</formula>
    </cfRule>
  </conditionalFormatting>
  <conditionalFormatting sqref="CI283 CI285 CI287 CI289 CI291 CI293 CI295 CI297 CI299">
    <cfRule type="cellIs" dxfId="18233" priority="8690" operator="equal">
      <formula>$E$100</formula>
    </cfRule>
    <cfRule type="cellIs" dxfId="18232" priority="8691" operator="equal">
      <formula>$A$100</formula>
    </cfRule>
  </conditionalFormatting>
  <conditionalFormatting sqref="CI283">
    <cfRule type="expression" dxfId="18231" priority="8689">
      <formula>OR($CP283=TRUE)</formula>
    </cfRule>
  </conditionalFormatting>
  <conditionalFormatting sqref="CL282:CL299">
    <cfRule type="cellIs" dxfId="18230" priority="8688" operator="equal">
      <formula>$A$100</formula>
    </cfRule>
  </conditionalFormatting>
  <conditionalFormatting sqref="CL282:CL299">
    <cfRule type="cellIs" dxfId="18229" priority="8687" operator="equal">
      <formula>$E$100</formula>
    </cfRule>
  </conditionalFormatting>
  <conditionalFormatting sqref="CL282:CL299">
    <cfRule type="expression" dxfId="18228" priority="8686">
      <formula>OR($CO282=TRUE)</formula>
    </cfRule>
  </conditionalFormatting>
  <conditionalFormatting sqref="CN282:CN299">
    <cfRule type="cellIs" dxfId="18227" priority="8685" operator="equal">
      <formula>$A$100</formula>
    </cfRule>
  </conditionalFormatting>
  <conditionalFormatting sqref="CN282:CN299">
    <cfRule type="cellIs" dxfId="18226" priority="8684" operator="equal">
      <formula>$E$100</formula>
    </cfRule>
  </conditionalFormatting>
  <conditionalFormatting sqref="CN282:CN299">
    <cfRule type="expression" dxfId="18225" priority="8683">
      <formula>OR($CO282=TRUE)</formula>
    </cfRule>
  </conditionalFormatting>
  <conditionalFormatting sqref="CJ282 CJ284 CJ286 CJ288 CJ290 CJ292 CJ294 CJ296 CJ298">
    <cfRule type="cellIs" dxfId="18224" priority="8681" operator="equal">
      <formula>$E$100</formula>
    </cfRule>
    <cfRule type="cellIs" dxfId="18223" priority="8682" operator="equal">
      <formula>$A$100</formula>
    </cfRule>
  </conditionalFormatting>
  <conditionalFormatting sqref="CJ282">
    <cfRule type="expression" dxfId="18222" priority="8680">
      <formula>OR($CP282=TRUE)</formula>
    </cfRule>
  </conditionalFormatting>
  <conditionalFormatting sqref="CJ283 CJ285 CJ287 CJ289 CJ291 CJ293 CJ295 CJ297 CJ299">
    <cfRule type="cellIs" dxfId="18221" priority="8678" operator="equal">
      <formula>$E$100</formula>
    </cfRule>
    <cfRule type="cellIs" dxfId="18220" priority="8679" operator="equal">
      <formula>$A$100</formula>
    </cfRule>
  </conditionalFormatting>
  <conditionalFormatting sqref="CJ283">
    <cfRule type="expression" dxfId="18219" priority="8677">
      <formula>OR($CP283=TRUE)</formula>
    </cfRule>
  </conditionalFormatting>
  <conditionalFormatting sqref="CG308:CH327 CG330:CH343 CG346:CH373">
    <cfRule type="cellIs" dxfId="18218" priority="8676" operator="equal">
      <formula>$A$100</formula>
    </cfRule>
  </conditionalFormatting>
  <conditionalFormatting sqref="CG308:CH327 CG330:CH343 CG346:CH373">
    <cfRule type="cellIs" dxfId="18217" priority="8675" operator="equal">
      <formula>$E$100</formula>
    </cfRule>
  </conditionalFormatting>
  <conditionalFormatting sqref="CH308:CH327">
    <cfRule type="expression" dxfId="18216" priority="8674">
      <formula>OR($CO308=TRUE)</formula>
    </cfRule>
  </conditionalFormatting>
  <conditionalFormatting sqref="CM308:CM327 CM330:CM343 CM346:CM373">
    <cfRule type="cellIs" dxfId="18215" priority="8671" operator="equal">
      <formula>$A$100</formula>
    </cfRule>
  </conditionalFormatting>
  <conditionalFormatting sqref="CM308:CM327 CM330:CM343 CM346:CM373">
    <cfRule type="cellIs" dxfId="18214" priority="8670" operator="equal">
      <formula>$E$100</formula>
    </cfRule>
  </conditionalFormatting>
  <conditionalFormatting sqref="CI308 CI310 CI312 CI314 CI316 CI318 CI320 CI322 CI324 CI326 CI330 CI332 CI334 CI336 CI338 CI340 CI342 CI346 CI348 CI350 CI352 CI354 CI356 CI358 CI360 CI362 CI364 CI366 CI368 CI370 CI372">
    <cfRule type="cellIs" dxfId="18213" priority="8668" operator="equal">
      <formula>$E$100</formula>
    </cfRule>
    <cfRule type="cellIs" dxfId="18212" priority="8669" operator="equal">
      <formula>$A$100</formula>
    </cfRule>
  </conditionalFormatting>
  <conditionalFormatting sqref="CI308">
    <cfRule type="expression" dxfId="18211" priority="8667">
      <formula>OR($CP308=TRUE)</formula>
    </cfRule>
  </conditionalFormatting>
  <conditionalFormatting sqref="CI309 CI311 CI313 CI315 CI317 CI319 CI321 CI323 CI325 CI327 CI331 CI333 CI335 CI337 CI339 CI341 CI343 CI347 CI349 CI351 CI353 CI355 CI357 CI359 CI361 CI363 CI365 CI367 CI369 CI371 CI373">
    <cfRule type="cellIs" dxfId="18210" priority="8665" operator="equal">
      <formula>$E$100</formula>
    </cfRule>
    <cfRule type="cellIs" dxfId="18209" priority="8666" operator="equal">
      <formula>$A$100</formula>
    </cfRule>
  </conditionalFormatting>
  <conditionalFormatting sqref="CI309">
    <cfRule type="expression" dxfId="18208" priority="8664">
      <formula>OR($CP309=TRUE)</formula>
    </cfRule>
  </conditionalFormatting>
  <conditionalFormatting sqref="CL308:CL327 CL330:CL343 CL346:CL373">
    <cfRule type="cellIs" dxfId="18207" priority="8663" operator="equal">
      <formula>$A$100</formula>
    </cfRule>
  </conditionalFormatting>
  <conditionalFormatting sqref="CL308:CL327 CL330:CL343 CL346:CL373">
    <cfRule type="cellIs" dxfId="18206" priority="8662" operator="equal">
      <formula>$E$100</formula>
    </cfRule>
  </conditionalFormatting>
  <conditionalFormatting sqref="CL308:CL327">
    <cfRule type="expression" dxfId="18205" priority="8661">
      <formula>OR($CO308=TRUE)</formula>
    </cfRule>
  </conditionalFormatting>
  <conditionalFormatting sqref="CN308:CN327 CN330:CN343 CN346:CN373">
    <cfRule type="cellIs" dxfId="18204" priority="8660" operator="equal">
      <formula>$A$100</formula>
    </cfRule>
  </conditionalFormatting>
  <conditionalFormatting sqref="CN308:CN327 CN330:CN343 CN346:CN373">
    <cfRule type="cellIs" dxfId="18203" priority="8659" operator="equal">
      <formula>$E$100</formula>
    </cfRule>
  </conditionalFormatting>
  <conditionalFormatting sqref="CN308:CN327">
    <cfRule type="expression" dxfId="18202" priority="8658">
      <formula>OR($CO308=TRUE)</formula>
    </cfRule>
  </conditionalFormatting>
  <conditionalFormatting sqref="CJ308 CJ310 CJ312 CJ314 CJ316 CJ318 CJ320 CJ322 CJ324 CJ326 CJ330 CJ332 CJ334 CJ336 CJ338 CJ340 CJ342 CJ346 CJ348 CJ350 CJ352 CJ354 CJ356 CJ358 CJ360 CJ362 CJ364 CJ366 CJ368 CJ370 CJ372">
    <cfRule type="cellIs" dxfId="18201" priority="8656" operator="equal">
      <formula>$E$100</formula>
    </cfRule>
    <cfRule type="cellIs" dxfId="18200" priority="8657" operator="equal">
      <formula>$A$100</formula>
    </cfRule>
  </conditionalFormatting>
  <conditionalFormatting sqref="CJ308">
    <cfRule type="expression" dxfId="18199" priority="8655">
      <formula>OR($CP308=TRUE)</formula>
    </cfRule>
  </conditionalFormatting>
  <conditionalFormatting sqref="CJ309 CJ311 CJ313 CJ315 CJ317 CJ319 CJ321 CJ323 CJ325 CJ327 CJ331 CJ333 CJ335 CJ337 CJ339 CJ341 CJ343 CJ347 CJ349 CJ351 CJ353 CJ355 CJ357 CJ359 CJ361 CJ363 CJ365 CJ367 CJ369 CJ371 CJ373">
    <cfRule type="cellIs" dxfId="18198" priority="8653" operator="equal">
      <formula>$E$100</formula>
    </cfRule>
    <cfRule type="cellIs" dxfId="18197" priority="8654" operator="equal">
      <formula>$A$100</formula>
    </cfRule>
  </conditionalFormatting>
  <conditionalFormatting sqref="CJ309">
    <cfRule type="expression" dxfId="18196" priority="8652">
      <formula>OR($CP309=TRUE)</formula>
    </cfRule>
  </conditionalFormatting>
  <conditionalFormatting sqref="CG376:CH383">
    <cfRule type="cellIs" dxfId="18195" priority="8651" operator="equal">
      <formula>$A$100</formula>
    </cfRule>
  </conditionalFormatting>
  <conditionalFormatting sqref="CG376:CH383">
    <cfRule type="cellIs" dxfId="18194" priority="8650" operator="equal">
      <formula>$E$100</formula>
    </cfRule>
  </conditionalFormatting>
  <conditionalFormatting sqref="CH376:CH383">
    <cfRule type="expression" dxfId="18193" priority="8649">
      <formula>OR($CO376=TRUE)</formula>
    </cfRule>
  </conditionalFormatting>
  <conditionalFormatting sqref="CM376:CM383">
    <cfRule type="cellIs" dxfId="18192" priority="8646" operator="equal">
      <formula>$A$100</formula>
    </cfRule>
  </conditionalFormatting>
  <conditionalFormatting sqref="CM376:CM383">
    <cfRule type="cellIs" dxfId="18191" priority="8645" operator="equal">
      <formula>$E$100</formula>
    </cfRule>
  </conditionalFormatting>
  <conditionalFormatting sqref="CI376 CI378 CI380 CI382">
    <cfRule type="cellIs" dxfId="18190" priority="8643" operator="equal">
      <formula>$E$100</formula>
    </cfRule>
    <cfRule type="cellIs" dxfId="18189" priority="8644" operator="equal">
      <formula>$A$100</formula>
    </cfRule>
  </conditionalFormatting>
  <conditionalFormatting sqref="CI376">
    <cfRule type="expression" dxfId="18188" priority="8642">
      <formula>OR($CP376=TRUE)</formula>
    </cfRule>
  </conditionalFormatting>
  <conditionalFormatting sqref="CI377 CI379 CI381 CI383">
    <cfRule type="cellIs" dxfId="18187" priority="8640" operator="equal">
      <formula>$E$100</formula>
    </cfRule>
    <cfRule type="cellIs" dxfId="18186" priority="8641" operator="equal">
      <formula>$A$100</formula>
    </cfRule>
  </conditionalFormatting>
  <conditionalFormatting sqref="CI377">
    <cfRule type="expression" dxfId="18185" priority="8639">
      <formula>OR($CP377=TRUE)</formula>
    </cfRule>
  </conditionalFormatting>
  <conditionalFormatting sqref="CL376:CL383">
    <cfRule type="cellIs" dxfId="18184" priority="8638" operator="equal">
      <formula>$A$100</formula>
    </cfRule>
  </conditionalFormatting>
  <conditionalFormatting sqref="CL376:CL383">
    <cfRule type="cellIs" dxfId="18183" priority="8637" operator="equal">
      <formula>$E$100</formula>
    </cfRule>
  </conditionalFormatting>
  <conditionalFormatting sqref="CL376:CL383">
    <cfRule type="expression" dxfId="18182" priority="8636">
      <formula>OR($CO376=TRUE)</formula>
    </cfRule>
  </conditionalFormatting>
  <conditionalFormatting sqref="CN376:CN383">
    <cfRule type="cellIs" dxfId="18181" priority="8635" operator="equal">
      <formula>$A$100</formula>
    </cfRule>
  </conditionalFormatting>
  <conditionalFormatting sqref="CN376:CN383">
    <cfRule type="cellIs" dxfId="18180" priority="8634" operator="equal">
      <formula>$E$100</formula>
    </cfRule>
  </conditionalFormatting>
  <conditionalFormatting sqref="CN376:CN383">
    <cfRule type="expression" dxfId="18179" priority="8633">
      <formula>OR($CO376=TRUE)</formula>
    </cfRule>
  </conditionalFormatting>
  <conditionalFormatting sqref="CJ376 CJ378 CJ380 CJ382">
    <cfRule type="cellIs" dxfId="18178" priority="8631" operator="equal">
      <formula>$E$100</formula>
    </cfRule>
    <cfRule type="cellIs" dxfId="18177" priority="8632" operator="equal">
      <formula>$A$100</formula>
    </cfRule>
  </conditionalFormatting>
  <conditionalFormatting sqref="CJ376">
    <cfRule type="expression" dxfId="18176" priority="8630">
      <formula>OR($CP376=TRUE)</formula>
    </cfRule>
  </conditionalFormatting>
  <conditionalFormatting sqref="CJ377 CJ379 CJ381 CJ383">
    <cfRule type="cellIs" dxfId="18175" priority="8628" operator="equal">
      <formula>$E$100</formula>
    </cfRule>
    <cfRule type="cellIs" dxfId="18174" priority="8629" operator="equal">
      <formula>$A$100</formula>
    </cfRule>
  </conditionalFormatting>
  <conditionalFormatting sqref="CJ377">
    <cfRule type="expression" dxfId="18173" priority="8627">
      <formula>OR($CP377=TRUE)</formula>
    </cfRule>
  </conditionalFormatting>
  <conditionalFormatting sqref="CG396:CH403 CG406:CH423 CG426:CH431">
    <cfRule type="cellIs" dxfId="18172" priority="8626" operator="equal">
      <formula>$A$100</formula>
    </cfRule>
  </conditionalFormatting>
  <conditionalFormatting sqref="CG396:CH403 CG406:CH423 CG426:CH431">
    <cfRule type="cellIs" dxfId="18171" priority="8625" operator="equal">
      <formula>$E$100</formula>
    </cfRule>
  </conditionalFormatting>
  <conditionalFormatting sqref="CH396:CH403">
    <cfRule type="expression" dxfId="18170" priority="8624">
      <formula>OR($CO396=TRUE)</formula>
    </cfRule>
  </conditionalFormatting>
  <conditionalFormatting sqref="CK396:CK403 CK406:CK423 CK426:CK431">
    <cfRule type="cellIs" dxfId="18169" priority="8622" operator="equal">
      <formula>$E$100</formula>
    </cfRule>
    <cfRule type="cellIs" dxfId="18168" priority="8623" operator="equal">
      <formula>$A$100</formula>
    </cfRule>
  </conditionalFormatting>
  <conditionalFormatting sqref="CM396:CM403 CM406:CM423 CM426:CM431">
    <cfRule type="cellIs" dxfId="18167" priority="8621" operator="equal">
      <formula>$A$100</formula>
    </cfRule>
  </conditionalFormatting>
  <conditionalFormatting sqref="CM396:CM403 CM406:CM423 CM426:CM431">
    <cfRule type="cellIs" dxfId="18166" priority="8620" operator="equal">
      <formula>$E$100</formula>
    </cfRule>
  </conditionalFormatting>
  <conditionalFormatting sqref="CI396 CI398 CI400 CI402 CI406 CI408 CI410 CI412 CI414 CI416 CI418 CI420 CI422 CI426 CI428 CI430">
    <cfRule type="cellIs" dxfId="18165" priority="8618" operator="equal">
      <formula>$E$100</formula>
    </cfRule>
    <cfRule type="cellIs" dxfId="18164" priority="8619" operator="equal">
      <formula>$A$100</formula>
    </cfRule>
  </conditionalFormatting>
  <conditionalFormatting sqref="CI396">
    <cfRule type="expression" dxfId="18163" priority="8617">
      <formula>OR($CP396=TRUE)</formula>
    </cfRule>
  </conditionalFormatting>
  <conditionalFormatting sqref="CI397 CI399 CI401 CI403 CI407 CI409 CI411 CI413 CI415 CI417 CI419 CI421 CI423 CI427 CI429 CI431">
    <cfRule type="cellIs" dxfId="18162" priority="8615" operator="equal">
      <formula>$E$100</formula>
    </cfRule>
    <cfRule type="cellIs" dxfId="18161" priority="8616" operator="equal">
      <formula>$A$100</formula>
    </cfRule>
  </conditionalFormatting>
  <conditionalFormatting sqref="CI397">
    <cfRule type="expression" dxfId="18160" priority="8614">
      <formula>OR($CP397=TRUE)</formula>
    </cfRule>
  </conditionalFormatting>
  <conditionalFormatting sqref="CL396:CL403 CL406:CL423 CL426:CL431">
    <cfRule type="cellIs" dxfId="18159" priority="8613" operator="equal">
      <formula>$A$100</formula>
    </cfRule>
  </conditionalFormatting>
  <conditionalFormatting sqref="CL396:CL403 CL406:CL423 CL426:CL431">
    <cfRule type="cellIs" dxfId="18158" priority="8612" operator="equal">
      <formula>$E$100</formula>
    </cfRule>
  </conditionalFormatting>
  <conditionalFormatting sqref="CL396:CL403">
    <cfRule type="expression" dxfId="18157" priority="8611">
      <formula>OR($CO396=TRUE)</formula>
    </cfRule>
  </conditionalFormatting>
  <conditionalFormatting sqref="CN396:CN403 CN406:CN423 CN426:CN431">
    <cfRule type="cellIs" dxfId="18156" priority="8610" operator="equal">
      <formula>$A$100</formula>
    </cfRule>
  </conditionalFormatting>
  <conditionalFormatting sqref="CN396:CN403 CN406:CN423 CN426:CN431">
    <cfRule type="cellIs" dxfId="18155" priority="8609" operator="equal">
      <formula>$E$100</formula>
    </cfRule>
  </conditionalFormatting>
  <conditionalFormatting sqref="CN396:CN403">
    <cfRule type="expression" dxfId="18154" priority="8608">
      <formula>OR($CO396=TRUE)</formula>
    </cfRule>
  </conditionalFormatting>
  <conditionalFormatting sqref="CJ396 CJ398 CJ400 CJ402 CJ406 CJ408 CJ410 CJ412 CJ414 CJ416 CJ418 CJ420 CJ422 CJ426 CJ428 CJ430">
    <cfRule type="cellIs" dxfId="18153" priority="8606" operator="equal">
      <formula>$E$100</formula>
    </cfRule>
    <cfRule type="cellIs" dxfId="18152" priority="8607" operator="equal">
      <formula>$A$100</formula>
    </cfRule>
  </conditionalFormatting>
  <conditionalFormatting sqref="CJ396">
    <cfRule type="expression" dxfId="18151" priority="8605">
      <formula>OR($CP396=TRUE)</formula>
    </cfRule>
  </conditionalFormatting>
  <conditionalFormatting sqref="CJ397 CJ399 CJ401 CJ403 CJ407 CJ409 CJ411 CJ413 CJ415 CJ417 CJ419 CJ421 CJ423 CJ427 CJ429 CJ431">
    <cfRule type="cellIs" dxfId="18150" priority="8603" operator="equal">
      <formula>$E$100</formula>
    </cfRule>
    <cfRule type="cellIs" dxfId="18149" priority="8604" operator="equal">
      <formula>$A$100</formula>
    </cfRule>
  </conditionalFormatting>
  <conditionalFormatting sqref="CJ397">
    <cfRule type="expression" dxfId="18148" priority="8602">
      <formula>OR($CP397=TRUE)</formula>
    </cfRule>
  </conditionalFormatting>
  <conditionalFormatting sqref="CG438:CH453">
    <cfRule type="cellIs" dxfId="18147" priority="8601" operator="equal">
      <formula>$A$100</formula>
    </cfRule>
  </conditionalFormatting>
  <conditionalFormatting sqref="CG438:CH453">
    <cfRule type="cellIs" dxfId="18146" priority="8600" operator="equal">
      <formula>$E$100</formula>
    </cfRule>
  </conditionalFormatting>
  <conditionalFormatting sqref="CH438:CH453">
    <cfRule type="expression" dxfId="18145" priority="8599">
      <formula>OR($CO438=TRUE)</formula>
    </cfRule>
  </conditionalFormatting>
  <conditionalFormatting sqref="CK438:CK453">
    <cfRule type="cellIs" dxfId="18144" priority="8597" operator="equal">
      <formula>$E$100</formula>
    </cfRule>
    <cfRule type="cellIs" dxfId="18143" priority="8598" operator="equal">
      <formula>$A$100</formula>
    </cfRule>
  </conditionalFormatting>
  <conditionalFormatting sqref="CM438:CM453">
    <cfRule type="cellIs" dxfId="18142" priority="8596" operator="equal">
      <formula>$A$100</formula>
    </cfRule>
  </conditionalFormatting>
  <conditionalFormatting sqref="CM438:CM453">
    <cfRule type="cellIs" dxfId="18141" priority="8595" operator="equal">
      <formula>$E$100</formula>
    </cfRule>
  </conditionalFormatting>
  <conditionalFormatting sqref="CI438 CI440 CI442 CI444 CI446 CI448 CI450 CI452">
    <cfRule type="cellIs" dxfId="18140" priority="8593" operator="equal">
      <formula>$E$100</formula>
    </cfRule>
    <cfRule type="cellIs" dxfId="18139" priority="8594" operator="equal">
      <formula>$A$100</formula>
    </cfRule>
  </conditionalFormatting>
  <conditionalFormatting sqref="CI438">
    <cfRule type="expression" dxfId="18138" priority="8592">
      <formula>OR($CP438=TRUE)</formula>
    </cfRule>
  </conditionalFormatting>
  <conditionalFormatting sqref="CI439 CI441 CI443 CI445 CI447 CI449 CI451 CI453">
    <cfRule type="cellIs" dxfId="18137" priority="8590" operator="equal">
      <formula>$E$100</formula>
    </cfRule>
    <cfRule type="cellIs" dxfId="18136" priority="8591" operator="equal">
      <formula>$A$100</formula>
    </cfRule>
  </conditionalFormatting>
  <conditionalFormatting sqref="CI439">
    <cfRule type="expression" dxfId="18135" priority="8589">
      <formula>OR($CP439=TRUE)</formula>
    </cfRule>
  </conditionalFormatting>
  <conditionalFormatting sqref="CL438:CL453">
    <cfRule type="cellIs" dxfId="18134" priority="8588" operator="equal">
      <formula>$A$100</formula>
    </cfRule>
  </conditionalFormatting>
  <conditionalFormatting sqref="CL438:CL453">
    <cfRule type="cellIs" dxfId="18133" priority="8587" operator="equal">
      <formula>$E$100</formula>
    </cfRule>
  </conditionalFormatting>
  <conditionalFormatting sqref="CL438:CL453">
    <cfRule type="expression" dxfId="18132" priority="8586">
      <formula>OR($CO438=TRUE)</formula>
    </cfRule>
  </conditionalFormatting>
  <conditionalFormatting sqref="CN438:CN453">
    <cfRule type="cellIs" dxfId="18131" priority="8585" operator="equal">
      <formula>$A$100</formula>
    </cfRule>
  </conditionalFormatting>
  <conditionalFormatting sqref="CN438:CN453">
    <cfRule type="cellIs" dxfId="18130" priority="8584" operator="equal">
      <formula>$E$100</formula>
    </cfRule>
  </conditionalFormatting>
  <conditionalFormatting sqref="CN438:CN453">
    <cfRule type="expression" dxfId="18129" priority="8583">
      <formula>OR($CO438=TRUE)</formula>
    </cfRule>
  </conditionalFormatting>
  <conditionalFormatting sqref="CJ438 CJ440 CJ442 CJ444 CJ446 CJ448 CJ450 CJ452">
    <cfRule type="cellIs" dxfId="18128" priority="8581" operator="equal">
      <formula>$E$100</formula>
    </cfRule>
    <cfRule type="cellIs" dxfId="18127" priority="8582" operator="equal">
      <formula>$A$100</formula>
    </cfRule>
  </conditionalFormatting>
  <conditionalFormatting sqref="CJ438">
    <cfRule type="expression" dxfId="18126" priority="8580">
      <formula>OR($CP438=TRUE)</formula>
    </cfRule>
  </conditionalFormatting>
  <conditionalFormatting sqref="CJ439 CJ441 CJ443 CJ445 CJ447 CJ449 CJ451 CJ453">
    <cfRule type="cellIs" dxfId="18125" priority="8578" operator="equal">
      <formula>$E$100</formula>
    </cfRule>
    <cfRule type="cellIs" dxfId="18124" priority="8579" operator="equal">
      <formula>$A$100</formula>
    </cfRule>
  </conditionalFormatting>
  <conditionalFormatting sqref="CJ439">
    <cfRule type="expression" dxfId="18123" priority="8577">
      <formula>OR($CP439=TRUE)</formula>
    </cfRule>
  </conditionalFormatting>
  <conditionalFormatting sqref="CG456:CH483 CG486:CH503">
    <cfRule type="cellIs" dxfId="18122" priority="8576" operator="equal">
      <formula>$A$100</formula>
    </cfRule>
  </conditionalFormatting>
  <conditionalFormatting sqref="CG456:CH483 CG486:CH503">
    <cfRule type="cellIs" dxfId="18121" priority="8575" operator="equal">
      <formula>$E$100</formula>
    </cfRule>
  </conditionalFormatting>
  <conditionalFormatting sqref="CH456:CH483">
    <cfRule type="expression" dxfId="18120" priority="8574">
      <formula>OR($CO456=TRUE)</formula>
    </cfRule>
  </conditionalFormatting>
  <conditionalFormatting sqref="CK456:CK483 CK486:CK503">
    <cfRule type="cellIs" dxfId="18119" priority="8572" operator="equal">
      <formula>$E$100</formula>
    </cfRule>
    <cfRule type="cellIs" dxfId="18118" priority="8573" operator="equal">
      <formula>$A$100</formula>
    </cfRule>
  </conditionalFormatting>
  <conditionalFormatting sqref="CM456:CM483 CM486:CM503">
    <cfRule type="cellIs" dxfId="18117" priority="8571" operator="equal">
      <formula>$A$100</formula>
    </cfRule>
  </conditionalFormatting>
  <conditionalFormatting sqref="CM456:CM483 CM486:CM503">
    <cfRule type="cellIs" dxfId="18116" priority="8570" operator="equal">
      <formula>$E$100</formula>
    </cfRule>
  </conditionalFormatting>
  <conditionalFormatting sqref="CI456 CI458 CI460 CI462 CI464 CI466 CI468 CI470 CI472 CI474 CI476 CI478 CI480 CI482 CI486 CI488 CI490 CI492 CI494 CI496 CI498 CI500 CI502">
    <cfRule type="cellIs" dxfId="18115" priority="8568" operator="equal">
      <formula>$E$100</formula>
    </cfRule>
    <cfRule type="cellIs" dxfId="18114" priority="8569" operator="equal">
      <formula>$A$100</formula>
    </cfRule>
  </conditionalFormatting>
  <conditionalFormatting sqref="CI456">
    <cfRule type="expression" dxfId="18113" priority="8567">
      <formula>OR($CP456=TRUE)</formula>
    </cfRule>
  </conditionalFormatting>
  <conditionalFormatting sqref="CI457 CI459 CI461 CI463 CI465 CI467 CI469 CI471 CI473 CI475 CI477 CI479 CI481 CI483 CI487 CI489 CI491 CI493 CI495 CI497 CI499 CI501 CI503">
    <cfRule type="cellIs" dxfId="18112" priority="8565" operator="equal">
      <formula>$E$100</formula>
    </cfRule>
    <cfRule type="cellIs" dxfId="18111" priority="8566" operator="equal">
      <formula>$A$100</formula>
    </cfRule>
  </conditionalFormatting>
  <conditionalFormatting sqref="CI457">
    <cfRule type="expression" dxfId="18110" priority="8564">
      <formula>OR($CP457=TRUE)</formula>
    </cfRule>
  </conditionalFormatting>
  <conditionalFormatting sqref="CL456:CL483 CL486:CL503">
    <cfRule type="cellIs" dxfId="18109" priority="8563" operator="equal">
      <formula>$A$100</formula>
    </cfRule>
  </conditionalFormatting>
  <conditionalFormatting sqref="CL456:CL483 CL486:CL503">
    <cfRule type="cellIs" dxfId="18108" priority="8562" operator="equal">
      <formula>$E$100</formula>
    </cfRule>
  </conditionalFormatting>
  <conditionalFormatting sqref="CL456:CL483">
    <cfRule type="expression" dxfId="18107" priority="8561">
      <formula>OR($CO456=TRUE)</formula>
    </cfRule>
  </conditionalFormatting>
  <conditionalFormatting sqref="CN456:CN483 CN486:CN503">
    <cfRule type="cellIs" dxfId="18106" priority="8560" operator="equal">
      <formula>$A$100</formula>
    </cfRule>
  </conditionalFormatting>
  <conditionalFormatting sqref="CN456:CN483 CN486:CN503">
    <cfRule type="cellIs" dxfId="18105" priority="8559" operator="equal">
      <formula>$E$100</formula>
    </cfRule>
  </conditionalFormatting>
  <conditionalFormatting sqref="CN456:CN483">
    <cfRule type="expression" dxfId="18104" priority="8558">
      <formula>OR($CO456=TRUE)</formula>
    </cfRule>
  </conditionalFormatting>
  <conditionalFormatting sqref="CJ456 CJ458 CJ460 CJ462 CJ464 CJ466 CJ468 CJ470 CJ472 CJ474 CJ476 CJ478 CJ480 CJ482 CJ486 CJ488 CJ490 CJ492 CJ494 CJ496 CJ498 CJ500 CJ502">
    <cfRule type="cellIs" dxfId="18103" priority="8556" operator="equal">
      <formula>$E$100</formula>
    </cfRule>
    <cfRule type="cellIs" dxfId="18102" priority="8557" operator="equal">
      <formula>$A$100</formula>
    </cfRule>
  </conditionalFormatting>
  <conditionalFormatting sqref="CJ456">
    <cfRule type="expression" dxfId="18101" priority="8555">
      <formula>OR($CP456=TRUE)</formula>
    </cfRule>
  </conditionalFormatting>
  <conditionalFormatting sqref="CJ457 CJ459 CJ461 CJ463 CJ465 CJ467 CJ469 CJ471 CJ473 CJ475 CJ477 CJ479 CJ481 CJ483 CJ487 CJ489 CJ491 CJ493 CJ495 CJ497 CJ499 CJ501 CJ503">
    <cfRule type="cellIs" dxfId="18100" priority="8553" operator="equal">
      <formula>$E$100</formula>
    </cfRule>
    <cfRule type="cellIs" dxfId="18099" priority="8554" operator="equal">
      <formula>$A$100</formula>
    </cfRule>
  </conditionalFormatting>
  <conditionalFormatting sqref="CJ457">
    <cfRule type="expression" dxfId="18098" priority="8552">
      <formula>OR($CP457=TRUE)</formula>
    </cfRule>
  </conditionalFormatting>
  <conditionalFormatting sqref="CG508:CH521">
    <cfRule type="cellIs" dxfId="18097" priority="8551" operator="equal">
      <formula>$A$100</formula>
    </cfRule>
  </conditionalFormatting>
  <conditionalFormatting sqref="CG508:CH521">
    <cfRule type="cellIs" dxfId="18096" priority="8550" operator="equal">
      <formula>$E$100</formula>
    </cfRule>
  </conditionalFormatting>
  <conditionalFormatting sqref="CH508:CH521">
    <cfRule type="expression" dxfId="18095" priority="8549">
      <formula>OR($CO508=TRUE)</formula>
    </cfRule>
  </conditionalFormatting>
  <conditionalFormatting sqref="CK508:CK521">
    <cfRule type="cellIs" dxfId="18094" priority="8547" operator="equal">
      <formula>$E$100</formula>
    </cfRule>
    <cfRule type="cellIs" dxfId="18093" priority="8548" operator="equal">
      <formula>$A$100</formula>
    </cfRule>
  </conditionalFormatting>
  <conditionalFormatting sqref="CM508:CM521">
    <cfRule type="cellIs" dxfId="18092" priority="8546" operator="equal">
      <formula>$A$100</formula>
    </cfRule>
  </conditionalFormatting>
  <conditionalFormatting sqref="CM508:CM521">
    <cfRule type="cellIs" dxfId="18091" priority="8545" operator="equal">
      <formula>$E$100</formula>
    </cfRule>
  </conditionalFormatting>
  <conditionalFormatting sqref="CI508 CI510 CI512 CI514 CI516 CI518 CI520">
    <cfRule type="cellIs" dxfId="18090" priority="8543" operator="equal">
      <formula>$E$100</formula>
    </cfRule>
    <cfRule type="cellIs" dxfId="18089" priority="8544" operator="equal">
      <formula>$A$100</formula>
    </cfRule>
  </conditionalFormatting>
  <conditionalFormatting sqref="CI508">
    <cfRule type="expression" dxfId="18088" priority="8542">
      <formula>OR($CP508=TRUE)</formula>
    </cfRule>
  </conditionalFormatting>
  <conditionalFormatting sqref="CI509 CI511 CI513 CI515 CI517 CI519 CI521">
    <cfRule type="cellIs" dxfId="18087" priority="8540" operator="equal">
      <formula>$E$100</formula>
    </cfRule>
    <cfRule type="cellIs" dxfId="18086" priority="8541" operator="equal">
      <formula>$A$100</formula>
    </cfRule>
  </conditionalFormatting>
  <conditionalFormatting sqref="CI509">
    <cfRule type="expression" dxfId="18085" priority="8539">
      <formula>OR($CP509=TRUE)</formula>
    </cfRule>
  </conditionalFormatting>
  <conditionalFormatting sqref="CL508:CL521">
    <cfRule type="cellIs" dxfId="18084" priority="8538" operator="equal">
      <formula>$A$100</formula>
    </cfRule>
  </conditionalFormatting>
  <conditionalFormatting sqref="CL508:CL521">
    <cfRule type="cellIs" dxfId="18083" priority="8537" operator="equal">
      <formula>$E$100</formula>
    </cfRule>
  </conditionalFormatting>
  <conditionalFormatting sqref="CL508:CL521">
    <cfRule type="expression" dxfId="18082" priority="8536">
      <formula>OR($CO508=TRUE)</formula>
    </cfRule>
  </conditionalFormatting>
  <conditionalFormatting sqref="CN508:CN521">
    <cfRule type="cellIs" dxfId="18081" priority="8535" operator="equal">
      <formula>$A$100</formula>
    </cfRule>
  </conditionalFormatting>
  <conditionalFormatting sqref="CN508:CN521">
    <cfRule type="cellIs" dxfId="18080" priority="8534" operator="equal">
      <formula>$E$100</formula>
    </cfRule>
  </conditionalFormatting>
  <conditionalFormatting sqref="CN508:CN521">
    <cfRule type="expression" dxfId="18079" priority="8533">
      <formula>OR($CO508=TRUE)</formula>
    </cfRule>
  </conditionalFormatting>
  <conditionalFormatting sqref="CJ508 CJ510 CJ512 CJ514 CJ516 CJ518 CJ520">
    <cfRule type="cellIs" dxfId="18078" priority="8531" operator="equal">
      <formula>$E$100</formula>
    </cfRule>
    <cfRule type="cellIs" dxfId="18077" priority="8532" operator="equal">
      <formula>$A$100</formula>
    </cfRule>
  </conditionalFormatting>
  <conditionalFormatting sqref="CJ508">
    <cfRule type="expression" dxfId="18076" priority="8530">
      <formula>OR($CP508=TRUE)</formula>
    </cfRule>
  </conditionalFormatting>
  <conditionalFormatting sqref="CJ509 CJ511 CJ513 CJ515 CJ517 CJ519 CJ521">
    <cfRule type="cellIs" dxfId="18075" priority="8528" operator="equal">
      <formula>$E$100</formula>
    </cfRule>
    <cfRule type="cellIs" dxfId="18074" priority="8529" operator="equal">
      <formula>$A$100</formula>
    </cfRule>
  </conditionalFormatting>
  <conditionalFormatting sqref="CJ509">
    <cfRule type="expression" dxfId="18073" priority="8527">
      <formula>OR($CP509=TRUE)</formula>
    </cfRule>
  </conditionalFormatting>
  <conditionalFormatting sqref="CG526:CH551">
    <cfRule type="cellIs" dxfId="18072" priority="8526" operator="equal">
      <formula>$A$100</formula>
    </cfRule>
  </conditionalFormatting>
  <conditionalFormatting sqref="CG526:CH551">
    <cfRule type="cellIs" dxfId="18071" priority="8525" operator="equal">
      <formula>$E$100</formula>
    </cfRule>
  </conditionalFormatting>
  <conditionalFormatting sqref="CH526:CH551">
    <cfRule type="expression" dxfId="18070" priority="8524">
      <formula>OR($CO526=TRUE)</formula>
    </cfRule>
  </conditionalFormatting>
  <conditionalFormatting sqref="CK526:CK551">
    <cfRule type="cellIs" dxfId="18069" priority="8522" operator="equal">
      <formula>$E$100</formula>
    </cfRule>
    <cfRule type="cellIs" dxfId="18068" priority="8523" operator="equal">
      <formula>$A$100</formula>
    </cfRule>
  </conditionalFormatting>
  <conditionalFormatting sqref="CM526:CM551">
    <cfRule type="cellIs" dxfId="18067" priority="8521" operator="equal">
      <formula>$A$100</formula>
    </cfRule>
  </conditionalFormatting>
  <conditionalFormatting sqref="CM526:CM551">
    <cfRule type="cellIs" dxfId="18066" priority="8520" operator="equal">
      <formula>$E$100</formula>
    </cfRule>
  </conditionalFormatting>
  <conditionalFormatting sqref="CI526 CI528 CI530 CI532 CI534 CI536 CI538 CI540 CI542 CI544 CI546 CI548 CI550">
    <cfRule type="cellIs" dxfId="18065" priority="8518" operator="equal">
      <formula>$E$100</formula>
    </cfRule>
    <cfRule type="cellIs" dxfId="18064" priority="8519" operator="equal">
      <formula>$A$100</formula>
    </cfRule>
  </conditionalFormatting>
  <conditionalFormatting sqref="CI526">
    <cfRule type="expression" dxfId="18063" priority="8517">
      <formula>OR($CP526=TRUE)</formula>
    </cfRule>
  </conditionalFormatting>
  <conditionalFormatting sqref="CI527 CI529 CI531 CI533 CI535 CI537 CI539 CI541 CI543 CI545 CI547 CI549 CI551">
    <cfRule type="cellIs" dxfId="18062" priority="8515" operator="equal">
      <formula>$E$100</formula>
    </cfRule>
    <cfRule type="cellIs" dxfId="18061" priority="8516" operator="equal">
      <formula>$A$100</formula>
    </cfRule>
  </conditionalFormatting>
  <conditionalFormatting sqref="CI527">
    <cfRule type="expression" dxfId="18060" priority="8514">
      <formula>OR($CP527=TRUE)</formula>
    </cfRule>
  </conditionalFormatting>
  <conditionalFormatting sqref="CL526:CL551">
    <cfRule type="cellIs" dxfId="18059" priority="8513" operator="equal">
      <formula>$A$100</formula>
    </cfRule>
  </conditionalFormatting>
  <conditionalFormatting sqref="CL526:CL551">
    <cfRule type="cellIs" dxfId="18058" priority="8512" operator="equal">
      <formula>$E$100</formula>
    </cfRule>
  </conditionalFormatting>
  <conditionalFormatting sqref="CL526:CL551">
    <cfRule type="expression" dxfId="18057" priority="8511">
      <formula>OR($CO526=TRUE)</formula>
    </cfRule>
  </conditionalFormatting>
  <conditionalFormatting sqref="CN526:CN551">
    <cfRule type="cellIs" dxfId="18056" priority="8510" operator="equal">
      <formula>$A$100</formula>
    </cfRule>
  </conditionalFormatting>
  <conditionalFormatting sqref="CN526:CN551">
    <cfRule type="cellIs" dxfId="18055" priority="8509" operator="equal">
      <formula>$E$100</formula>
    </cfRule>
  </conditionalFormatting>
  <conditionalFormatting sqref="CN526:CN551">
    <cfRule type="expression" dxfId="18054" priority="8508">
      <formula>OR($CO526=TRUE)</formula>
    </cfRule>
  </conditionalFormatting>
  <conditionalFormatting sqref="CJ526 CJ528 CJ530 CJ532 CJ534 CJ536 CJ538 CJ540 CJ542 CJ544 CJ546 CJ548 CJ550">
    <cfRule type="cellIs" dxfId="18053" priority="8506" operator="equal">
      <formula>$E$100</formula>
    </cfRule>
    <cfRule type="cellIs" dxfId="18052" priority="8507" operator="equal">
      <formula>$A$100</formula>
    </cfRule>
  </conditionalFormatting>
  <conditionalFormatting sqref="CJ526">
    <cfRule type="expression" dxfId="18051" priority="8505">
      <formula>OR($CP526=TRUE)</formula>
    </cfRule>
  </conditionalFormatting>
  <conditionalFormatting sqref="CJ527 CJ529 CJ531 CJ533 CJ535 CJ537 CJ539 CJ541 CJ543 CJ545 CJ547 CJ549 CJ551">
    <cfRule type="cellIs" dxfId="18050" priority="8503" operator="equal">
      <formula>$E$100</formula>
    </cfRule>
    <cfRule type="cellIs" dxfId="18049" priority="8504" operator="equal">
      <formula>$A$100</formula>
    </cfRule>
  </conditionalFormatting>
  <conditionalFormatting sqref="CJ527">
    <cfRule type="expression" dxfId="18048" priority="8502">
      <formula>OR($CP527=TRUE)</formula>
    </cfRule>
  </conditionalFormatting>
  <conditionalFormatting sqref="CG556:CH561">
    <cfRule type="cellIs" dxfId="18047" priority="8501" operator="equal">
      <formula>$A$100</formula>
    </cfRule>
  </conditionalFormatting>
  <conditionalFormatting sqref="CG556:CH561">
    <cfRule type="cellIs" dxfId="18046" priority="8500" operator="equal">
      <formula>$E$100</formula>
    </cfRule>
  </conditionalFormatting>
  <conditionalFormatting sqref="CH556:CH561">
    <cfRule type="expression" dxfId="18045" priority="8499">
      <formula>OR($CO556=TRUE)</formula>
    </cfRule>
  </conditionalFormatting>
  <conditionalFormatting sqref="CK556:CK561">
    <cfRule type="cellIs" dxfId="18044" priority="8497" operator="equal">
      <formula>$E$100</formula>
    </cfRule>
    <cfRule type="cellIs" dxfId="18043" priority="8498" operator="equal">
      <formula>$A$100</formula>
    </cfRule>
  </conditionalFormatting>
  <conditionalFormatting sqref="CM556:CM561">
    <cfRule type="cellIs" dxfId="18042" priority="8496" operator="equal">
      <formula>$A$100</formula>
    </cfRule>
  </conditionalFormatting>
  <conditionalFormatting sqref="CM556:CM561">
    <cfRule type="cellIs" dxfId="18041" priority="8495" operator="equal">
      <formula>$E$100</formula>
    </cfRule>
  </conditionalFormatting>
  <conditionalFormatting sqref="CI556 CI558 CI560">
    <cfRule type="cellIs" dxfId="18040" priority="8493" operator="equal">
      <formula>$E$100</formula>
    </cfRule>
    <cfRule type="cellIs" dxfId="18039" priority="8494" operator="equal">
      <formula>$A$100</formula>
    </cfRule>
  </conditionalFormatting>
  <conditionalFormatting sqref="CI556">
    <cfRule type="expression" dxfId="18038" priority="8492">
      <formula>OR($CP556=TRUE)</formula>
    </cfRule>
  </conditionalFormatting>
  <conditionalFormatting sqref="CI557 CI559 CI561">
    <cfRule type="cellIs" dxfId="18037" priority="8490" operator="equal">
      <formula>$E$100</formula>
    </cfRule>
    <cfRule type="cellIs" dxfId="18036" priority="8491" operator="equal">
      <formula>$A$100</formula>
    </cfRule>
  </conditionalFormatting>
  <conditionalFormatting sqref="CI557">
    <cfRule type="expression" dxfId="18035" priority="8489">
      <formula>OR($CP557=TRUE)</formula>
    </cfRule>
  </conditionalFormatting>
  <conditionalFormatting sqref="CL556:CL561">
    <cfRule type="cellIs" dxfId="18034" priority="8488" operator="equal">
      <formula>$A$100</formula>
    </cfRule>
  </conditionalFormatting>
  <conditionalFormatting sqref="CL556:CL561">
    <cfRule type="cellIs" dxfId="18033" priority="8487" operator="equal">
      <formula>$E$100</formula>
    </cfRule>
  </conditionalFormatting>
  <conditionalFormatting sqref="CL556:CL561">
    <cfRule type="expression" dxfId="18032" priority="8486">
      <formula>OR($CO556=TRUE)</formula>
    </cfRule>
  </conditionalFormatting>
  <conditionalFormatting sqref="CN556:CN561">
    <cfRule type="cellIs" dxfId="18031" priority="8485" operator="equal">
      <formula>$A$100</formula>
    </cfRule>
  </conditionalFormatting>
  <conditionalFormatting sqref="CN556:CN561">
    <cfRule type="cellIs" dxfId="18030" priority="8484" operator="equal">
      <formula>$E$100</formula>
    </cfRule>
  </conditionalFormatting>
  <conditionalFormatting sqref="CN556:CN561">
    <cfRule type="expression" dxfId="18029" priority="8483">
      <formula>OR($CO556=TRUE)</formula>
    </cfRule>
  </conditionalFormatting>
  <conditionalFormatting sqref="CJ556 CJ558 CJ560">
    <cfRule type="cellIs" dxfId="18028" priority="8481" operator="equal">
      <formula>$E$100</formula>
    </cfRule>
    <cfRule type="cellIs" dxfId="18027" priority="8482" operator="equal">
      <formula>$A$100</formula>
    </cfRule>
  </conditionalFormatting>
  <conditionalFormatting sqref="CJ556">
    <cfRule type="expression" dxfId="18026" priority="8480">
      <formula>OR($CP556=TRUE)</formula>
    </cfRule>
  </conditionalFormatting>
  <conditionalFormatting sqref="CJ557 CJ559 CJ561">
    <cfRule type="cellIs" dxfId="18025" priority="8478" operator="equal">
      <formula>$E$100</formula>
    </cfRule>
    <cfRule type="cellIs" dxfId="18024" priority="8479" operator="equal">
      <formula>$A$100</formula>
    </cfRule>
  </conditionalFormatting>
  <conditionalFormatting sqref="CJ557">
    <cfRule type="expression" dxfId="18023" priority="8477">
      <formula>OR($CP557=TRUE)</formula>
    </cfRule>
  </conditionalFormatting>
  <conditionalFormatting sqref="CG138:CH139">
    <cfRule type="cellIs" dxfId="18022" priority="8476" operator="equal">
      <formula>$A$100</formula>
    </cfRule>
  </conditionalFormatting>
  <conditionalFormatting sqref="CG138:CH139">
    <cfRule type="cellIs" dxfId="18021" priority="8475" operator="equal">
      <formula>$E$100</formula>
    </cfRule>
  </conditionalFormatting>
  <conditionalFormatting sqref="CH138:CH139">
    <cfRule type="expression" dxfId="18020" priority="8474">
      <formula>OR($CO138=TRUE)</formula>
    </cfRule>
  </conditionalFormatting>
  <conditionalFormatting sqref="CI138:CI139 CK138:CK139">
    <cfRule type="cellIs" dxfId="18019" priority="8472" operator="equal">
      <formula>$E$100</formula>
    </cfRule>
    <cfRule type="cellIs" dxfId="18018" priority="8473" operator="equal">
      <formula>$A$100</formula>
    </cfRule>
  </conditionalFormatting>
  <conditionalFormatting sqref="CI138:CI139">
    <cfRule type="expression" dxfId="18017" priority="8471">
      <formula>OR($CP138=TRUE)</formula>
    </cfRule>
  </conditionalFormatting>
  <conditionalFormatting sqref="CM138:CM139">
    <cfRule type="cellIs" dxfId="18016" priority="8470" operator="equal">
      <formula>$A$100</formula>
    </cfRule>
  </conditionalFormatting>
  <conditionalFormatting sqref="CM138:CM139">
    <cfRule type="cellIs" dxfId="18015" priority="8469" operator="equal">
      <formula>$E$100</formula>
    </cfRule>
  </conditionalFormatting>
  <conditionalFormatting sqref="CJ138:CJ139">
    <cfRule type="cellIs" dxfId="18014" priority="8467" operator="equal">
      <formula>$E$100</formula>
    </cfRule>
    <cfRule type="cellIs" dxfId="18013" priority="8468" operator="equal">
      <formula>$A$100</formula>
    </cfRule>
  </conditionalFormatting>
  <conditionalFormatting sqref="CJ138:CJ139">
    <cfRule type="expression" dxfId="18012" priority="8466">
      <formula>OR($CP138=TRUE)</formula>
    </cfRule>
  </conditionalFormatting>
  <conditionalFormatting sqref="CL138:CL139">
    <cfRule type="cellIs" dxfId="18011" priority="8465" operator="equal">
      <formula>$A$100</formula>
    </cfRule>
  </conditionalFormatting>
  <conditionalFormatting sqref="CL138:CL139">
    <cfRule type="cellIs" dxfId="18010" priority="8464" operator="equal">
      <formula>$E$100</formula>
    </cfRule>
  </conditionalFormatting>
  <conditionalFormatting sqref="CL138:CL139">
    <cfRule type="expression" dxfId="18009" priority="8463">
      <formula>OR($CO138=TRUE)</formula>
    </cfRule>
  </conditionalFormatting>
  <conditionalFormatting sqref="CN138:CN139">
    <cfRule type="cellIs" dxfId="18008" priority="8462" operator="equal">
      <formula>$A$100</formula>
    </cfRule>
  </conditionalFormatting>
  <conditionalFormatting sqref="CN138:CN139">
    <cfRule type="cellIs" dxfId="18007" priority="8461" operator="equal">
      <formula>$E$100</formula>
    </cfRule>
  </conditionalFormatting>
  <conditionalFormatting sqref="CN138:CN139">
    <cfRule type="expression" dxfId="18006" priority="8460">
      <formula>OR($CO138=TRUE)</formula>
    </cfRule>
  </conditionalFormatting>
  <conditionalFormatting sqref="CG140:CH141">
    <cfRule type="cellIs" dxfId="18005" priority="8459" operator="equal">
      <formula>$A$100</formula>
    </cfRule>
  </conditionalFormatting>
  <conditionalFormatting sqref="CG140:CH141">
    <cfRule type="cellIs" dxfId="18004" priority="8458" operator="equal">
      <formula>$E$100</formula>
    </cfRule>
  </conditionalFormatting>
  <conditionalFormatting sqref="CH140:CH141">
    <cfRule type="expression" dxfId="18003" priority="8457">
      <formula>OR($CO140=TRUE)</formula>
    </cfRule>
  </conditionalFormatting>
  <conditionalFormatting sqref="CI140:CI141 CK140:CK141">
    <cfRule type="cellIs" dxfId="18002" priority="8455" operator="equal">
      <formula>$E$100</formula>
    </cfRule>
    <cfRule type="cellIs" dxfId="18001" priority="8456" operator="equal">
      <formula>$A$100</formula>
    </cfRule>
  </conditionalFormatting>
  <conditionalFormatting sqref="CI140:CI141">
    <cfRule type="expression" dxfId="18000" priority="8454">
      <formula>OR($CP140=TRUE)</formula>
    </cfRule>
  </conditionalFormatting>
  <conditionalFormatting sqref="CM140:CM141">
    <cfRule type="cellIs" dxfId="17999" priority="8453" operator="equal">
      <formula>$A$100</formula>
    </cfRule>
  </conditionalFormatting>
  <conditionalFormatting sqref="CM140:CM141">
    <cfRule type="cellIs" dxfId="17998" priority="8452" operator="equal">
      <formula>$E$100</formula>
    </cfRule>
  </conditionalFormatting>
  <conditionalFormatting sqref="CJ140:CJ141">
    <cfRule type="cellIs" dxfId="17997" priority="8450" operator="equal">
      <formula>$E$100</formula>
    </cfRule>
    <cfRule type="cellIs" dxfId="17996" priority="8451" operator="equal">
      <formula>$A$100</formula>
    </cfRule>
  </conditionalFormatting>
  <conditionalFormatting sqref="CJ140:CJ141">
    <cfRule type="expression" dxfId="17995" priority="8449">
      <formula>OR($CP140=TRUE)</formula>
    </cfRule>
  </conditionalFormatting>
  <conditionalFormatting sqref="CL140:CL141">
    <cfRule type="cellIs" dxfId="17994" priority="8448" operator="equal">
      <formula>$A$100</formula>
    </cfRule>
  </conditionalFormatting>
  <conditionalFormatting sqref="CL140:CL141">
    <cfRule type="cellIs" dxfId="17993" priority="8447" operator="equal">
      <formula>$E$100</formula>
    </cfRule>
  </conditionalFormatting>
  <conditionalFormatting sqref="CL140:CL141">
    <cfRule type="expression" dxfId="17992" priority="8446">
      <formula>OR($CO140=TRUE)</formula>
    </cfRule>
  </conditionalFormatting>
  <conditionalFormatting sqref="CN140:CN141">
    <cfRule type="cellIs" dxfId="17991" priority="8445" operator="equal">
      <formula>$A$100</formula>
    </cfRule>
  </conditionalFormatting>
  <conditionalFormatting sqref="CN140:CN141">
    <cfRule type="cellIs" dxfId="17990" priority="8444" operator="equal">
      <formula>$E$100</formula>
    </cfRule>
  </conditionalFormatting>
  <conditionalFormatting sqref="CN140:CN141">
    <cfRule type="expression" dxfId="17989" priority="8443">
      <formula>OR($CO140=TRUE)</formula>
    </cfRule>
  </conditionalFormatting>
  <conditionalFormatting sqref="CG134:CH137">
    <cfRule type="cellIs" dxfId="17988" priority="8442" operator="equal">
      <formula>$A$100</formula>
    </cfRule>
  </conditionalFormatting>
  <conditionalFormatting sqref="CG134:CH137">
    <cfRule type="cellIs" dxfId="17987" priority="8441" operator="equal">
      <formula>$E$100</formula>
    </cfRule>
  </conditionalFormatting>
  <conditionalFormatting sqref="CH134:CH137">
    <cfRule type="expression" dxfId="17986" priority="8440">
      <formula>OR($CO134=TRUE)</formula>
    </cfRule>
  </conditionalFormatting>
  <conditionalFormatting sqref="CK134:CK137">
    <cfRule type="cellIs" dxfId="17985" priority="8438" operator="equal">
      <formula>$E$100</formula>
    </cfRule>
    <cfRule type="cellIs" dxfId="17984" priority="8439" operator="equal">
      <formula>$A$100</formula>
    </cfRule>
  </conditionalFormatting>
  <conditionalFormatting sqref="CI134 CI136">
    <cfRule type="cellIs" dxfId="17983" priority="8434" operator="equal">
      <formula>$E$100</formula>
    </cfRule>
    <cfRule type="cellIs" dxfId="17982" priority="8435" operator="equal">
      <formula>$A$100</formula>
    </cfRule>
  </conditionalFormatting>
  <conditionalFormatting sqref="CI134">
    <cfRule type="expression" dxfId="17981" priority="8433">
      <formula>OR($CP134=TRUE)</formula>
    </cfRule>
  </conditionalFormatting>
  <conditionalFormatting sqref="CI135 CI137">
    <cfRule type="cellIs" dxfId="17980" priority="8431" operator="equal">
      <formula>$E$100</formula>
    </cfRule>
    <cfRule type="cellIs" dxfId="17979" priority="8432" operator="equal">
      <formula>$A$100</formula>
    </cfRule>
  </conditionalFormatting>
  <conditionalFormatting sqref="CI135">
    <cfRule type="expression" dxfId="17978" priority="8430">
      <formula>OR($CP135=TRUE)</formula>
    </cfRule>
  </conditionalFormatting>
  <conditionalFormatting sqref="CL134:CL137">
    <cfRule type="cellIs" dxfId="17977" priority="8429" operator="equal">
      <formula>$A$100</formula>
    </cfRule>
  </conditionalFormatting>
  <conditionalFormatting sqref="CL134:CL137">
    <cfRule type="cellIs" dxfId="17976" priority="8428" operator="equal">
      <formula>$E$100</formula>
    </cfRule>
  </conditionalFormatting>
  <conditionalFormatting sqref="CL134:CL137">
    <cfRule type="expression" dxfId="17975" priority="8427">
      <formula>OR($CO134=TRUE)</formula>
    </cfRule>
  </conditionalFormatting>
  <conditionalFormatting sqref="CN134:CN137">
    <cfRule type="cellIs" dxfId="17974" priority="8426" operator="equal">
      <formula>$A$100</formula>
    </cfRule>
  </conditionalFormatting>
  <conditionalFormatting sqref="CN134:CN137">
    <cfRule type="cellIs" dxfId="17973" priority="8425" operator="equal">
      <formula>$E$100</formula>
    </cfRule>
  </conditionalFormatting>
  <conditionalFormatting sqref="CN134:CN137">
    <cfRule type="expression" dxfId="17972" priority="8424">
      <formula>OR($CO134=TRUE)</formula>
    </cfRule>
  </conditionalFormatting>
  <conditionalFormatting sqref="CJ134 CJ136">
    <cfRule type="cellIs" dxfId="17971" priority="8422" operator="equal">
      <formula>$E$100</formula>
    </cfRule>
    <cfRule type="cellIs" dxfId="17970" priority="8423" operator="equal">
      <formula>$A$100</formula>
    </cfRule>
  </conditionalFormatting>
  <conditionalFormatting sqref="CJ134">
    <cfRule type="expression" dxfId="17969" priority="8421">
      <formula>OR($CP134=TRUE)</formula>
    </cfRule>
  </conditionalFormatting>
  <conditionalFormatting sqref="CJ135 CJ137">
    <cfRule type="cellIs" dxfId="17968" priority="8419" operator="equal">
      <formula>$E$100</formula>
    </cfRule>
    <cfRule type="cellIs" dxfId="17967" priority="8420" operator="equal">
      <formula>$A$100</formula>
    </cfRule>
  </conditionalFormatting>
  <conditionalFormatting sqref="CJ135">
    <cfRule type="expression" dxfId="17966" priority="8418">
      <formula>OR($CP135=TRUE)</formula>
    </cfRule>
  </conditionalFormatting>
  <conditionalFormatting sqref="CG190:CH191">
    <cfRule type="cellIs" dxfId="17965" priority="8417" operator="equal">
      <formula>$A$100</formula>
    </cfRule>
  </conditionalFormatting>
  <conditionalFormatting sqref="CG190:CH191">
    <cfRule type="cellIs" dxfId="17964" priority="8416" operator="equal">
      <formula>$E$100</formula>
    </cfRule>
  </conditionalFormatting>
  <conditionalFormatting sqref="CH190:CH191">
    <cfRule type="expression" dxfId="17963" priority="8415">
      <formula>OR($CO190=TRUE)</formula>
    </cfRule>
  </conditionalFormatting>
  <conditionalFormatting sqref="CK190:CK191">
    <cfRule type="cellIs" dxfId="17962" priority="8413" operator="equal">
      <formula>$E$100</formula>
    </cfRule>
    <cfRule type="cellIs" dxfId="17961" priority="8414" operator="equal">
      <formula>$A$100</formula>
    </cfRule>
  </conditionalFormatting>
  <conditionalFormatting sqref="CM190:CM191">
    <cfRule type="cellIs" dxfId="17960" priority="8412" operator="equal">
      <formula>$A$100</formula>
    </cfRule>
  </conditionalFormatting>
  <conditionalFormatting sqref="CM190:CM191">
    <cfRule type="cellIs" dxfId="17959" priority="8411" operator="equal">
      <formula>$E$100</formula>
    </cfRule>
  </conditionalFormatting>
  <conditionalFormatting sqref="CI190">
    <cfRule type="cellIs" dxfId="17958" priority="8409" operator="equal">
      <formula>$E$100</formula>
    </cfRule>
    <cfRule type="cellIs" dxfId="17957" priority="8410" operator="equal">
      <formula>$A$100</formula>
    </cfRule>
  </conditionalFormatting>
  <conditionalFormatting sqref="CI190">
    <cfRule type="expression" dxfId="17956" priority="8408">
      <formula>OR($CP190=TRUE)</formula>
    </cfRule>
  </conditionalFormatting>
  <conditionalFormatting sqref="CI191">
    <cfRule type="cellIs" dxfId="17955" priority="8406" operator="equal">
      <formula>$E$100</formula>
    </cfRule>
    <cfRule type="cellIs" dxfId="17954" priority="8407" operator="equal">
      <formula>$A$100</formula>
    </cfRule>
  </conditionalFormatting>
  <conditionalFormatting sqref="CI191">
    <cfRule type="expression" dxfId="17953" priority="8405">
      <formula>OR($CP191=TRUE)</formula>
    </cfRule>
  </conditionalFormatting>
  <conditionalFormatting sqref="CL190:CL191">
    <cfRule type="cellIs" dxfId="17952" priority="8404" operator="equal">
      <formula>$A$100</formula>
    </cfRule>
  </conditionalFormatting>
  <conditionalFormatting sqref="CL190:CL191">
    <cfRule type="cellIs" dxfId="17951" priority="8403" operator="equal">
      <formula>$E$100</formula>
    </cfRule>
  </conditionalFormatting>
  <conditionalFormatting sqref="CL190:CL191">
    <cfRule type="expression" dxfId="17950" priority="8402">
      <formula>OR($CO190=TRUE)</formula>
    </cfRule>
  </conditionalFormatting>
  <conditionalFormatting sqref="CN190:CN191">
    <cfRule type="cellIs" dxfId="17949" priority="8401" operator="equal">
      <formula>$A$100</formula>
    </cfRule>
  </conditionalFormatting>
  <conditionalFormatting sqref="CN190:CN191">
    <cfRule type="cellIs" dxfId="17948" priority="8400" operator="equal">
      <formula>$E$100</formula>
    </cfRule>
  </conditionalFormatting>
  <conditionalFormatting sqref="CN190:CN191">
    <cfRule type="expression" dxfId="17947" priority="8399">
      <formula>OR($CO190=TRUE)</formula>
    </cfRule>
  </conditionalFormatting>
  <conditionalFormatting sqref="CJ190">
    <cfRule type="cellIs" dxfId="17946" priority="8397" operator="equal">
      <formula>$E$100</formula>
    </cfRule>
    <cfRule type="cellIs" dxfId="17945" priority="8398" operator="equal">
      <formula>$A$100</formula>
    </cfRule>
  </conditionalFormatting>
  <conditionalFormatting sqref="CJ190">
    <cfRule type="expression" dxfId="17944" priority="8396">
      <formula>OR($CP190=TRUE)</formula>
    </cfRule>
  </conditionalFormatting>
  <conditionalFormatting sqref="CJ191">
    <cfRule type="cellIs" dxfId="17943" priority="8394" operator="equal">
      <formula>$E$100</formula>
    </cfRule>
    <cfRule type="cellIs" dxfId="17942" priority="8395" operator="equal">
      <formula>$A$100</formula>
    </cfRule>
  </conditionalFormatting>
  <conditionalFormatting sqref="CJ191">
    <cfRule type="expression" dxfId="17941" priority="8393">
      <formula>OR($CP191=TRUE)</formula>
    </cfRule>
  </conditionalFormatting>
  <conditionalFormatting sqref="BH522:BI523">
    <cfRule type="cellIs" dxfId="17940" priority="8392" operator="equal">
      <formula>$A$100</formula>
    </cfRule>
  </conditionalFormatting>
  <conditionalFormatting sqref="BH522:BI523">
    <cfRule type="cellIs" dxfId="17939" priority="8391" operator="equal">
      <formula>$E$100</formula>
    </cfRule>
  </conditionalFormatting>
  <conditionalFormatting sqref="BI522:BI523">
    <cfRule type="expression" dxfId="17938" priority="8390">
      <formula>OR($CO522=TRUE)</formula>
    </cfRule>
  </conditionalFormatting>
  <conditionalFormatting sqref="BL522:BL523">
    <cfRule type="cellIs" dxfId="17937" priority="8388" operator="equal">
      <formula>$E$100</formula>
    </cfRule>
    <cfRule type="cellIs" dxfId="17936" priority="8389" operator="equal">
      <formula>$A$100</formula>
    </cfRule>
  </conditionalFormatting>
  <conditionalFormatting sqref="BN522:BN523">
    <cfRule type="cellIs" dxfId="17935" priority="8387" operator="equal">
      <formula>$A$100</formula>
    </cfRule>
  </conditionalFormatting>
  <conditionalFormatting sqref="BN522:BN523">
    <cfRule type="cellIs" dxfId="17934" priority="8386" operator="equal">
      <formula>$E$100</formula>
    </cfRule>
  </conditionalFormatting>
  <conditionalFormatting sqref="BJ522">
    <cfRule type="cellIs" dxfId="17933" priority="8384" operator="equal">
      <formula>$E$100</formula>
    </cfRule>
    <cfRule type="cellIs" dxfId="17932" priority="8385" operator="equal">
      <formula>$A$100</formula>
    </cfRule>
  </conditionalFormatting>
  <conditionalFormatting sqref="BJ522">
    <cfRule type="expression" dxfId="17931" priority="8383">
      <formula>OR($CP522=TRUE)</formula>
    </cfRule>
  </conditionalFormatting>
  <conditionalFormatting sqref="BJ523">
    <cfRule type="cellIs" dxfId="17930" priority="8381" operator="equal">
      <formula>$E$100</formula>
    </cfRule>
    <cfRule type="cellIs" dxfId="17929" priority="8382" operator="equal">
      <formula>$A$100</formula>
    </cfRule>
  </conditionalFormatting>
  <conditionalFormatting sqref="BJ523">
    <cfRule type="expression" dxfId="17928" priority="8380">
      <formula>OR($CP523=TRUE)</formula>
    </cfRule>
  </conditionalFormatting>
  <conditionalFormatting sqref="BM522:BM523">
    <cfRule type="cellIs" dxfId="17927" priority="8379" operator="equal">
      <formula>$A$100</formula>
    </cfRule>
  </conditionalFormatting>
  <conditionalFormatting sqref="BM522:BM523">
    <cfRule type="cellIs" dxfId="17926" priority="8378" operator="equal">
      <formula>$E$100</formula>
    </cfRule>
  </conditionalFormatting>
  <conditionalFormatting sqref="BM522:BM523">
    <cfRule type="expression" dxfId="17925" priority="8377">
      <formula>OR($CO522=TRUE)</formula>
    </cfRule>
  </conditionalFormatting>
  <conditionalFormatting sqref="BO522:BO523">
    <cfRule type="cellIs" dxfId="17924" priority="8376" operator="equal">
      <formula>$A$100</formula>
    </cfRule>
  </conditionalFormatting>
  <conditionalFormatting sqref="BO522:BO523">
    <cfRule type="cellIs" dxfId="17923" priority="8375" operator="equal">
      <formula>$E$100</formula>
    </cfRule>
  </conditionalFormatting>
  <conditionalFormatting sqref="BO522:BO523">
    <cfRule type="expression" dxfId="17922" priority="8374">
      <formula>OR($CO522=TRUE)</formula>
    </cfRule>
  </conditionalFormatting>
  <conditionalFormatting sqref="BK522">
    <cfRule type="cellIs" dxfId="17921" priority="8372" operator="equal">
      <formula>$E$100</formula>
    </cfRule>
    <cfRule type="cellIs" dxfId="17920" priority="8373" operator="equal">
      <formula>$A$100</formula>
    </cfRule>
  </conditionalFormatting>
  <conditionalFormatting sqref="BK522">
    <cfRule type="expression" dxfId="17919" priority="8371">
      <formula>OR($CP522=TRUE)</formula>
    </cfRule>
  </conditionalFormatting>
  <conditionalFormatting sqref="BK523">
    <cfRule type="cellIs" dxfId="17918" priority="8369" operator="equal">
      <formula>$E$100</formula>
    </cfRule>
    <cfRule type="cellIs" dxfId="17917" priority="8370" operator="equal">
      <formula>$A$100</formula>
    </cfRule>
  </conditionalFormatting>
  <conditionalFormatting sqref="BK523">
    <cfRule type="expression" dxfId="17916" priority="8368">
      <formula>OR($CP523=TRUE)</formula>
    </cfRule>
  </conditionalFormatting>
  <conditionalFormatting sqref="BQ522:BR523">
    <cfRule type="cellIs" dxfId="17915" priority="8367" operator="equal">
      <formula>$A$100</formula>
    </cfRule>
  </conditionalFormatting>
  <conditionalFormatting sqref="BQ522:BR523">
    <cfRule type="cellIs" dxfId="17914" priority="8366" operator="equal">
      <formula>$E$100</formula>
    </cfRule>
  </conditionalFormatting>
  <conditionalFormatting sqref="BR522:BR523">
    <cfRule type="expression" dxfId="17913" priority="8365">
      <formula>OR($CO522=TRUE)</formula>
    </cfRule>
  </conditionalFormatting>
  <conditionalFormatting sqref="BU522:BU523">
    <cfRule type="cellIs" dxfId="17912" priority="8363" operator="equal">
      <formula>$E$100</formula>
    </cfRule>
    <cfRule type="cellIs" dxfId="17911" priority="8364" operator="equal">
      <formula>$A$100</formula>
    </cfRule>
  </conditionalFormatting>
  <conditionalFormatting sqref="BW522:BW523">
    <cfRule type="cellIs" dxfId="17910" priority="8362" operator="equal">
      <formula>$A$100</formula>
    </cfRule>
  </conditionalFormatting>
  <conditionalFormatting sqref="BW522:BW523">
    <cfRule type="cellIs" dxfId="17909" priority="8361" operator="equal">
      <formula>$E$100</formula>
    </cfRule>
  </conditionalFormatting>
  <conditionalFormatting sqref="BS522">
    <cfRule type="cellIs" dxfId="17908" priority="8359" operator="equal">
      <formula>$E$100</formula>
    </cfRule>
    <cfRule type="cellIs" dxfId="17907" priority="8360" operator="equal">
      <formula>$A$100</formula>
    </cfRule>
  </conditionalFormatting>
  <conditionalFormatting sqref="BS522">
    <cfRule type="expression" dxfId="17906" priority="8358">
      <formula>OR($CP522=TRUE)</formula>
    </cfRule>
  </conditionalFormatting>
  <conditionalFormatting sqref="BS523">
    <cfRule type="cellIs" dxfId="17905" priority="8356" operator="equal">
      <formula>$E$100</formula>
    </cfRule>
    <cfRule type="cellIs" dxfId="17904" priority="8357" operator="equal">
      <formula>$A$100</formula>
    </cfRule>
  </conditionalFormatting>
  <conditionalFormatting sqref="BS523">
    <cfRule type="expression" dxfId="17903" priority="8355">
      <formula>OR($CP523=TRUE)</formula>
    </cfRule>
  </conditionalFormatting>
  <conditionalFormatting sqref="BV522:BV523">
    <cfRule type="cellIs" dxfId="17902" priority="8354" operator="equal">
      <formula>$A$100</formula>
    </cfRule>
  </conditionalFormatting>
  <conditionalFormatting sqref="BV522:BV523">
    <cfRule type="cellIs" dxfId="17901" priority="8353" operator="equal">
      <formula>$E$100</formula>
    </cfRule>
  </conditionalFormatting>
  <conditionalFormatting sqref="BV522:BV523">
    <cfRule type="expression" dxfId="17900" priority="8352">
      <formula>OR($CO522=TRUE)</formula>
    </cfRule>
  </conditionalFormatting>
  <conditionalFormatting sqref="BX522:BX523">
    <cfRule type="cellIs" dxfId="17899" priority="8351" operator="equal">
      <formula>$A$100</formula>
    </cfRule>
  </conditionalFormatting>
  <conditionalFormatting sqref="BX522:BX523">
    <cfRule type="cellIs" dxfId="17898" priority="8350" operator="equal">
      <formula>$E$100</formula>
    </cfRule>
  </conditionalFormatting>
  <conditionalFormatting sqref="BX522:BX523">
    <cfRule type="expression" dxfId="17897" priority="8349">
      <formula>OR($CO522=TRUE)</formula>
    </cfRule>
  </conditionalFormatting>
  <conditionalFormatting sqref="BT522">
    <cfRule type="cellIs" dxfId="17896" priority="8347" operator="equal">
      <formula>$E$100</formula>
    </cfRule>
    <cfRule type="cellIs" dxfId="17895" priority="8348" operator="equal">
      <formula>$A$100</formula>
    </cfRule>
  </conditionalFormatting>
  <conditionalFormatting sqref="BT522">
    <cfRule type="expression" dxfId="17894" priority="8346">
      <formula>OR($CP522=TRUE)</formula>
    </cfRule>
  </conditionalFormatting>
  <conditionalFormatting sqref="BT523">
    <cfRule type="cellIs" dxfId="17893" priority="8344" operator="equal">
      <formula>$E$100</formula>
    </cfRule>
    <cfRule type="cellIs" dxfId="17892" priority="8345" operator="equal">
      <formula>$A$100</formula>
    </cfRule>
  </conditionalFormatting>
  <conditionalFormatting sqref="BT523">
    <cfRule type="expression" dxfId="17891" priority="8343">
      <formula>OR($CP523=TRUE)</formula>
    </cfRule>
  </conditionalFormatting>
  <conditionalFormatting sqref="BY522:BZ523">
    <cfRule type="cellIs" dxfId="17890" priority="8342" operator="equal">
      <formula>$A$100</formula>
    </cfRule>
  </conditionalFormatting>
  <conditionalFormatting sqref="BY522:BZ523">
    <cfRule type="cellIs" dxfId="17889" priority="8341" operator="equal">
      <formula>$E$100</formula>
    </cfRule>
  </conditionalFormatting>
  <conditionalFormatting sqref="BZ522:BZ523">
    <cfRule type="expression" dxfId="17888" priority="8340">
      <formula>OR($CO522=TRUE)</formula>
    </cfRule>
  </conditionalFormatting>
  <conditionalFormatting sqref="CC522:CC523">
    <cfRule type="cellIs" dxfId="17887" priority="8338" operator="equal">
      <formula>$E$100</formula>
    </cfRule>
    <cfRule type="cellIs" dxfId="17886" priority="8339" operator="equal">
      <formula>$A$100</formula>
    </cfRule>
  </conditionalFormatting>
  <conditionalFormatting sqref="CE522:CE523">
    <cfRule type="cellIs" dxfId="17885" priority="8337" operator="equal">
      <formula>$A$100</formula>
    </cfRule>
  </conditionalFormatting>
  <conditionalFormatting sqref="CE522:CE523">
    <cfRule type="cellIs" dxfId="17884" priority="8336" operator="equal">
      <formula>$E$100</formula>
    </cfRule>
  </conditionalFormatting>
  <conditionalFormatting sqref="CA522">
    <cfRule type="cellIs" dxfId="17883" priority="8334" operator="equal">
      <formula>$E$100</formula>
    </cfRule>
    <cfRule type="cellIs" dxfId="17882" priority="8335" operator="equal">
      <formula>$A$100</formula>
    </cfRule>
  </conditionalFormatting>
  <conditionalFormatting sqref="CA522">
    <cfRule type="expression" dxfId="17881" priority="8333">
      <formula>OR($CP522=TRUE)</formula>
    </cfRule>
  </conditionalFormatting>
  <conditionalFormatting sqref="CA523">
    <cfRule type="cellIs" dxfId="17880" priority="8331" operator="equal">
      <formula>$E$100</formula>
    </cfRule>
    <cfRule type="cellIs" dxfId="17879" priority="8332" operator="equal">
      <formula>$A$100</formula>
    </cfRule>
  </conditionalFormatting>
  <conditionalFormatting sqref="CA523">
    <cfRule type="expression" dxfId="17878" priority="8330">
      <formula>OR($CP523=TRUE)</formula>
    </cfRule>
  </conditionalFormatting>
  <conditionalFormatting sqref="CD522:CD523">
    <cfRule type="cellIs" dxfId="17877" priority="8329" operator="equal">
      <formula>$A$100</formula>
    </cfRule>
  </conditionalFormatting>
  <conditionalFormatting sqref="CD522:CD523">
    <cfRule type="cellIs" dxfId="17876" priority="8328" operator="equal">
      <formula>$E$100</formula>
    </cfRule>
  </conditionalFormatting>
  <conditionalFormatting sqref="CD522:CD523">
    <cfRule type="expression" dxfId="17875" priority="8327">
      <formula>OR($CO522=TRUE)</formula>
    </cfRule>
  </conditionalFormatting>
  <conditionalFormatting sqref="CF522:CF523">
    <cfRule type="cellIs" dxfId="17874" priority="8326" operator="equal">
      <formula>$A$100</formula>
    </cfRule>
  </conditionalFormatting>
  <conditionalFormatting sqref="CF522:CF523">
    <cfRule type="cellIs" dxfId="17873" priority="8325" operator="equal">
      <formula>$E$100</formula>
    </cfRule>
  </conditionalFormatting>
  <conditionalFormatting sqref="CF522:CF523">
    <cfRule type="expression" dxfId="17872" priority="8324">
      <formula>OR($CO522=TRUE)</formula>
    </cfRule>
  </conditionalFormatting>
  <conditionalFormatting sqref="CB522">
    <cfRule type="cellIs" dxfId="17871" priority="8322" operator="equal">
      <formula>$E$100</formula>
    </cfRule>
    <cfRule type="cellIs" dxfId="17870" priority="8323" operator="equal">
      <formula>$A$100</formula>
    </cfRule>
  </conditionalFormatting>
  <conditionalFormatting sqref="CB522">
    <cfRule type="expression" dxfId="17869" priority="8321">
      <formula>OR($CP522=TRUE)</formula>
    </cfRule>
  </conditionalFormatting>
  <conditionalFormatting sqref="CB523">
    <cfRule type="cellIs" dxfId="17868" priority="8319" operator="equal">
      <formula>$E$100</formula>
    </cfRule>
    <cfRule type="cellIs" dxfId="17867" priority="8320" operator="equal">
      <formula>$A$100</formula>
    </cfRule>
  </conditionalFormatting>
  <conditionalFormatting sqref="CB523">
    <cfRule type="expression" dxfId="17866" priority="8318">
      <formula>OR($CP523=TRUE)</formula>
    </cfRule>
  </conditionalFormatting>
  <conditionalFormatting sqref="CG522:CH523">
    <cfRule type="cellIs" dxfId="17865" priority="8317" operator="equal">
      <formula>$A$100</formula>
    </cfRule>
  </conditionalFormatting>
  <conditionalFormatting sqref="CG522:CH523">
    <cfRule type="cellIs" dxfId="17864" priority="8316" operator="equal">
      <formula>$E$100</formula>
    </cfRule>
  </conditionalFormatting>
  <conditionalFormatting sqref="CH522:CH523">
    <cfRule type="expression" dxfId="17863" priority="8315">
      <formula>OR($CO522=TRUE)</formula>
    </cfRule>
  </conditionalFormatting>
  <conditionalFormatting sqref="CK522:CK523">
    <cfRule type="cellIs" dxfId="17862" priority="8313" operator="equal">
      <formula>$E$100</formula>
    </cfRule>
    <cfRule type="cellIs" dxfId="17861" priority="8314" operator="equal">
      <formula>$A$100</formula>
    </cfRule>
  </conditionalFormatting>
  <conditionalFormatting sqref="CM522:CM523">
    <cfRule type="cellIs" dxfId="17860" priority="8312" operator="equal">
      <formula>$A$100</formula>
    </cfRule>
  </conditionalFormatting>
  <conditionalFormatting sqref="CM522:CM523">
    <cfRule type="cellIs" dxfId="17859" priority="8311" operator="equal">
      <formula>$E$100</formula>
    </cfRule>
  </conditionalFormatting>
  <conditionalFormatting sqref="CI522">
    <cfRule type="cellIs" dxfId="17858" priority="8309" operator="equal">
      <formula>$E$100</formula>
    </cfRule>
    <cfRule type="cellIs" dxfId="17857" priority="8310" operator="equal">
      <formula>$A$100</formula>
    </cfRule>
  </conditionalFormatting>
  <conditionalFormatting sqref="CI522">
    <cfRule type="expression" dxfId="17856" priority="8308">
      <formula>OR($CP522=TRUE)</formula>
    </cfRule>
  </conditionalFormatting>
  <conditionalFormatting sqref="CI523">
    <cfRule type="cellIs" dxfId="17855" priority="8306" operator="equal">
      <formula>$E$100</formula>
    </cfRule>
    <cfRule type="cellIs" dxfId="17854" priority="8307" operator="equal">
      <formula>$A$100</formula>
    </cfRule>
  </conditionalFormatting>
  <conditionalFormatting sqref="CI523">
    <cfRule type="expression" dxfId="17853" priority="8305">
      <formula>OR($CP523=TRUE)</formula>
    </cfRule>
  </conditionalFormatting>
  <conditionalFormatting sqref="CL522:CL523">
    <cfRule type="cellIs" dxfId="17852" priority="8304" operator="equal">
      <formula>$A$100</formula>
    </cfRule>
  </conditionalFormatting>
  <conditionalFormatting sqref="CL522:CL523">
    <cfRule type="cellIs" dxfId="17851" priority="8303" operator="equal">
      <formula>$E$100</formula>
    </cfRule>
  </conditionalFormatting>
  <conditionalFormatting sqref="CL522:CL523">
    <cfRule type="expression" dxfId="17850" priority="8302">
      <formula>OR($CO522=TRUE)</formula>
    </cfRule>
  </conditionalFormatting>
  <conditionalFormatting sqref="CN522:CN523">
    <cfRule type="cellIs" dxfId="17849" priority="8301" operator="equal">
      <formula>$A$100</formula>
    </cfRule>
  </conditionalFormatting>
  <conditionalFormatting sqref="CN522:CN523">
    <cfRule type="cellIs" dxfId="17848" priority="8300" operator="equal">
      <formula>$E$100</formula>
    </cfRule>
  </conditionalFormatting>
  <conditionalFormatting sqref="CN522:CN523">
    <cfRule type="expression" dxfId="17847" priority="8299">
      <formula>OR($CO522=TRUE)</formula>
    </cfRule>
  </conditionalFormatting>
  <conditionalFormatting sqref="CJ522">
    <cfRule type="cellIs" dxfId="17846" priority="8297" operator="equal">
      <formula>$E$100</formula>
    </cfRule>
    <cfRule type="cellIs" dxfId="17845" priority="8298" operator="equal">
      <formula>$A$100</formula>
    </cfRule>
  </conditionalFormatting>
  <conditionalFormatting sqref="CJ522">
    <cfRule type="expression" dxfId="17844" priority="8296">
      <formula>OR($CP522=TRUE)</formula>
    </cfRule>
  </conditionalFormatting>
  <conditionalFormatting sqref="CJ523">
    <cfRule type="cellIs" dxfId="17843" priority="8294" operator="equal">
      <formula>$E$100</formula>
    </cfRule>
    <cfRule type="cellIs" dxfId="17842" priority="8295" operator="equal">
      <formula>$A$100</formula>
    </cfRule>
  </conditionalFormatting>
  <conditionalFormatting sqref="CJ523">
    <cfRule type="expression" dxfId="17841" priority="8293">
      <formula>OR($CP523=TRUE)</formula>
    </cfRule>
  </conditionalFormatting>
  <conditionalFormatting sqref="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fRule type="expression" dxfId="17840" priority="8292">
      <formula>OR($A135="Lundi")</formula>
    </cfRule>
  </conditionalFormatting>
  <conditionalFormatting sqref="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fRule type="expression" dxfId="17839" priority="8291">
      <formula>OR($A134="Lundi")</formula>
    </cfRule>
  </conditionalFormatting>
  <conditionalFormatting sqref="A558:B559">
    <cfRule type="expression" dxfId="17838" priority="8290">
      <formula>OR($A558="Lundi")</formula>
    </cfRule>
  </conditionalFormatting>
  <conditionalFormatting sqref="C559">
    <cfRule type="expression" dxfId="17837" priority="8289">
      <formula>OR($A559="Lundi")</formula>
    </cfRule>
  </conditionalFormatting>
  <conditionalFormatting sqref="C558">
    <cfRule type="expression" dxfId="17836" priority="8288">
      <formula>OR($A558="Lundi")</formula>
    </cfRule>
  </conditionalFormatting>
  <conditionalFormatting sqref="A560:B561">
    <cfRule type="expression" dxfId="17835" priority="8287">
      <formula>OR($A560="Lundi")</formula>
    </cfRule>
  </conditionalFormatting>
  <conditionalFormatting sqref="C561">
    <cfRule type="expression" dxfId="17834" priority="8286">
      <formula>OR($A561="Lundi")</formula>
    </cfRule>
  </conditionalFormatting>
  <conditionalFormatting sqref="C560">
    <cfRule type="expression" dxfId="17833" priority="8285">
      <formula>OR($A560="Lundi")</formula>
    </cfRule>
  </conditionalFormatting>
  <conditionalFormatting sqref="E155">
    <cfRule type="timePeriod" dxfId="17832" priority="8280" timePeriod="lastWeek">
      <formula>AND(TODAY()-ROUNDDOWN(E155,0)&gt;=(WEEKDAY(TODAY())),TODAY()-ROUNDDOWN(E155,0)&lt;(WEEKDAY(TODAY())+7))</formula>
    </cfRule>
    <cfRule type="timePeriod" dxfId="17831" priority="8281" timePeriod="lastMonth">
      <formula>AND(MONTH(E155)=MONTH(EDATE(TODAY(),0-1)),YEAR(E155)=YEAR(EDATE(TODAY(),0-1)))</formula>
    </cfRule>
    <cfRule type="timePeriod" dxfId="17830" priority="8282" timePeriod="lastMonth">
      <formula>AND(MONTH(E155)=MONTH(EDATE(TODAY(),0-1)),YEAR(E155)=YEAR(EDATE(TODAY(),0-1)))</formula>
    </cfRule>
    <cfRule type="timePeriod" dxfId="17829" priority="8283" timePeriod="lastWeek">
      <formula>AND(TODAY()-ROUNDDOWN(E155,0)&gt;=(WEEKDAY(TODAY())),TODAY()-ROUNDDOWN(E155,0)&lt;(WEEKDAY(TODAY())+7))</formula>
    </cfRule>
    <cfRule type="timePeriod" dxfId="17828" priority="8284" timePeriod="lastMonth">
      <formula>AND(MONTH(E155)=MONTH(EDATE(TODAY(),0-1)),YEAR(E155)=YEAR(EDATE(TODAY(),0-1)))</formula>
    </cfRule>
  </conditionalFormatting>
  <conditionalFormatting sqref="E155">
    <cfRule type="timePeriod" dxfId="17827" priority="8279" timePeriod="lastWeek">
      <formula>AND(TODAY()-ROUNDDOWN(E155,0)&gt;=(WEEKDAY(TODAY())),TODAY()-ROUNDDOWN(E155,0)&lt;(WEEKDAY(TODAY())+7))</formula>
    </cfRule>
  </conditionalFormatting>
  <conditionalFormatting sqref="E169">
    <cfRule type="timePeriod" dxfId="17826" priority="8274" timePeriod="lastWeek">
      <formula>AND(TODAY()-ROUNDDOWN(E169,0)&gt;=(WEEKDAY(TODAY())),TODAY()-ROUNDDOWN(E169,0)&lt;(WEEKDAY(TODAY())+7))</formula>
    </cfRule>
    <cfRule type="timePeriod" dxfId="17825" priority="8275" timePeriod="lastMonth">
      <formula>AND(MONTH(E169)=MONTH(EDATE(TODAY(),0-1)),YEAR(E169)=YEAR(EDATE(TODAY(),0-1)))</formula>
    </cfRule>
    <cfRule type="timePeriod" dxfId="17824" priority="8276" timePeriod="lastMonth">
      <formula>AND(MONTH(E169)=MONTH(EDATE(TODAY(),0-1)),YEAR(E169)=YEAR(EDATE(TODAY(),0-1)))</formula>
    </cfRule>
    <cfRule type="timePeriod" dxfId="17823" priority="8277" timePeriod="lastWeek">
      <formula>AND(TODAY()-ROUNDDOWN(E169,0)&gt;=(WEEKDAY(TODAY())),TODAY()-ROUNDDOWN(E169,0)&lt;(WEEKDAY(TODAY())+7))</formula>
    </cfRule>
    <cfRule type="timePeriod" dxfId="17822" priority="8278" timePeriod="lastMonth">
      <formula>AND(MONTH(E169)=MONTH(EDATE(TODAY(),0-1)),YEAR(E169)=YEAR(EDATE(TODAY(),0-1)))</formula>
    </cfRule>
  </conditionalFormatting>
  <conditionalFormatting sqref="E169">
    <cfRule type="timePeriod" dxfId="17821" priority="8273" timePeriod="lastWeek">
      <formula>AND(TODAY()-ROUNDDOWN(E169,0)&gt;=(WEEKDAY(TODAY())),TODAY()-ROUNDDOWN(E169,0)&lt;(WEEKDAY(TODAY())+7))</formula>
    </cfRule>
  </conditionalFormatting>
  <conditionalFormatting sqref="E195">
    <cfRule type="timePeriod" dxfId="17820" priority="8268" timePeriod="lastWeek">
      <formula>AND(TODAY()-ROUNDDOWN(E195,0)&gt;=(WEEKDAY(TODAY())),TODAY()-ROUNDDOWN(E195,0)&lt;(WEEKDAY(TODAY())+7))</formula>
    </cfRule>
    <cfRule type="timePeriod" dxfId="17819" priority="8269" timePeriod="lastMonth">
      <formula>AND(MONTH(E195)=MONTH(EDATE(TODAY(),0-1)),YEAR(E195)=YEAR(EDATE(TODAY(),0-1)))</formula>
    </cfRule>
    <cfRule type="timePeriod" dxfId="17818" priority="8270" timePeriod="lastMonth">
      <formula>AND(MONTH(E195)=MONTH(EDATE(TODAY(),0-1)),YEAR(E195)=YEAR(EDATE(TODAY(),0-1)))</formula>
    </cfRule>
    <cfRule type="timePeriod" dxfId="17817" priority="8271" timePeriod="lastWeek">
      <formula>AND(TODAY()-ROUNDDOWN(E195,0)&gt;=(WEEKDAY(TODAY())),TODAY()-ROUNDDOWN(E195,0)&lt;(WEEKDAY(TODAY())+7))</formula>
    </cfRule>
    <cfRule type="timePeriod" dxfId="17816" priority="8272" timePeriod="lastMonth">
      <formula>AND(MONTH(E195)=MONTH(EDATE(TODAY(),0-1)),YEAR(E195)=YEAR(EDATE(TODAY(),0-1)))</formula>
    </cfRule>
  </conditionalFormatting>
  <conditionalFormatting sqref="E195">
    <cfRule type="timePeriod" dxfId="17815" priority="8267" timePeriod="lastWeek">
      <formula>AND(TODAY()-ROUNDDOWN(E195,0)&gt;=(WEEKDAY(TODAY())),TODAY()-ROUNDDOWN(E195,0)&lt;(WEEKDAY(TODAY())+7))</formula>
    </cfRule>
  </conditionalFormatting>
  <conditionalFormatting sqref="E235">
    <cfRule type="timePeriod" dxfId="17814" priority="8262" timePeriod="lastWeek">
      <formula>AND(TODAY()-ROUNDDOWN(E235,0)&gt;=(WEEKDAY(TODAY())),TODAY()-ROUNDDOWN(E235,0)&lt;(WEEKDAY(TODAY())+7))</formula>
    </cfRule>
    <cfRule type="timePeriod" dxfId="17813" priority="8263" timePeriod="lastMonth">
      <formula>AND(MONTH(E235)=MONTH(EDATE(TODAY(),0-1)),YEAR(E235)=YEAR(EDATE(TODAY(),0-1)))</formula>
    </cfRule>
    <cfRule type="timePeriod" dxfId="17812" priority="8264" timePeriod="lastMonth">
      <formula>AND(MONTH(E235)=MONTH(EDATE(TODAY(),0-1)),YEAR(E235)=YEAR(EDATE(TODAY(),0-1)))</formula>
    </cfRule>
    <cfRule type="timePeriod" dxfId="17811" priority="8265" timePeriod="lastWeek">
      <formula>AND(TODAY()-ROUNDDOWN(E235,0)&gt;=(WEEKDAY(TODAY())),TODAY()-ROUNDDOWN(E235,0)&lt;(WEEKDAY(TODAY())+7))</formula>
    </cfRule>
    <cfRule type="timePeriod" dxfId="17810" priority="8266" timePeriod="lastMonth">
      <formula>AND(MONTH(E235)=MONTH(EDATE(TODAY(),0-1)),YEAR(E235)=YEAR(EDATE(TODAY(),0-1)))</formula>
    </cfRule>
  </conditionalFormatting>
  <conditionalFormatting sqref="E235">
    <cfRule type="timePeriod" dxfId="17809" priority="8261" timePeriod="lastWeek">
      <formula>AND(TODAY()-ROUNDDOWN(E235,0)&gt;=(WEEKDAY(TODAY())),TODAY()-ROUNDDOWN(E235,0)&lt;(WEEKDAY(TODAY())+7))</formula>
    </cfRule>
  </conditionalFormatting>
  <conditionalFormatting sqref="E199">
    <cfRule type="timePeriod" dxfId="17808" priority="8256" timePeriod="lastWeek">
      <formula>AND(TODAY()-ROUNDDOWN(E199,0)&gt;=(WEEKDAY(TODAY())),TODAY()-ROUNDDOWN(E199,0)&lt;(WEEKDAY(TODAY())+7))</formula>
    </cfRule>
    <cfRule type="timePeriod" dxfId="17807" priority="8257" timePeriod="lastMonth">
      <formula>AND(MONTH(E199)=MONTH(EDATE(TODAY(),0-1)),YEAR(E199)=YEAR(EDATE(TODAY(),0-1)))</formula>
    </cfRule>
    <cfRule type="timePeriod" dxfId="17806" priority="8258" timePeriod="lastMonth">
      <formula>AND(MONTH(E199)=MONTH(EDATE(TODAY(),0-1)),YEAR(E199)=YEAR(EDATE(TODAY(),0-1)))</formula>
    </cfRule>
    <cfRule type="timePeriod" dxfId="17805" priority="8259" timePeriod="lastWeek">
      <formula>AND(TODAY()-ROUNDDOWN(E199,0)&gt;=(WEEKDAY(TODAY())),TODAY()-ROUNDDOWN(E199,0)&lt;(WEEKDAY(TODAY())+7))</formula>
    </cfRule>
    <cfRule type="timePeriod" dxfId="17804" priority="8260" timePeriod="lastMonth">
      <formula>AND(MONTH(E199)=MONTH(EDATE(TODAY(),0-1)),YEAR(E199)=YEAR(EDATE(TODAY(),0-1)))</formula>
    </cfRule>
  </conditionalFormatting>
  <conditionalFormatting sqref="E199">
    <cfRule type="timePeriod" dxfId="17803" priority="8255" timePeriod="lastWeek">
      <formula>AND(TODAY()-ROUNDDOWN(E199,0)&gt;=(WEEKDAY(TODAY())),TODAY()-ROUNDDOWN(E199,0)&lt;(WEEKDAY(TODAY())+7))</formula>
    </cfRule>
  </conditionalFormatting>
  <conditionalFormatting sqref="E259">
    <cfRule type="timePeriod" dxfId="17802" priority="8250" timePeriod="lastWeek">
      <formula>AND(TODAY()-ROUNDDOWN(E259,0)&gt;=(WEEKDAY(TODAY())),TODAY()-ROUNDDOWN(E259,0)&lt;(WEEKDAY(TODAY())+7))</formula>
    </cfRule>
    <cfRule type="timePeriod" dxfId="17801" priority="8251" timePeriod="lastMonth">
      <formula>AND(MONTH(E259)=MONTH(EDATE(TODAY(),0-1)),YEAR(E259)=YEAR(EDATE(TODAY(),0-1)))</formula>
    </cfRule>
    <cfRule type="timePeriod" dxfId="17800" priority="8252" timePeriod="lastMonth">
      <formula>AND(MONTH(E259)=MONTH(EDATE(TODAY(),0-1)),YEAR(E259)=YEAR(EDATE(TODAY(),0-1)))</formula>
    </cfRule>
    <cfRule type="timePeriod" dxfId="17799" priority="8253" timePeriod="lastWeek">
      <formula>AND(TODAY()-ROUNDDOWN(E259,0)&gt;=(WEEKDAY(TODAY())),TODAY()-ROUNDDOWN(E259,0)&lt;(WEEKDAY(TODAY())+7))</formula>
    </cfRule>
    <cfRule type="timePeriod" dxfId="17798" priority="8254" timePeriod="lastMonth">
      <formula>AND(MONTH(E259)=MONTH(EDATE(TODAY(),0-1)),YEAR(E259)=YEAR(EDATE(TODAY(),0-1)))</formula>
    </cfRule>
  </conditionalFormatting>
  <conditionalFormatting sqref="E259">
    <cfRule type="timePeriod" dxfId="17797" priority="8249" timePeriod="lastWeek">
      <formula>AND(TODAY()-ROUNDDOWN(E259,0)&gt;=(WEEKDAY(TODAY())),TODAY()-ROUNDDOWN(E259,0)&lt;(WEEKDAY(TODAY())+7))</formula>
    </cfRule>
  </conditionalFormatting>
  <conditionalFormatting sqref="E275">
    <cfRule type="timePeriod" dxfId="17796" priority="8244" timePeriod="lastWeek">
      <formula>AND(TODAY()-ROUNDDOWN(E275,0)&gt;=(WEEKDAY(TODAY())),TODAY()-ROUNDDOWN(E275,0)&lt;(WEEKDAY(TODAY())+7))</formula>
    </cfRule>
    <cfRule type="timePeriod" dxfId="17795" priority="8245" timePeriod="lastMonth">
      <formula>AND(MONTH(E275)=MONTH(EDATE(TODAY(),0-1)),YEAR(E275)=YEAR(EDATE(TODAY(),0-1)))</formula>
    </cfRule>
    <cfRule type="timePeriod" dxfId="17794" priority="8246" timePeriod="lastMonth">
      <formula>AND(MONTH(E275)=MONTH(EDATE(TODAY(),0-1)),YEAR(E275)=YEAR(EDATE(TODAY(),0-1)))</formula>
    </cfRule>
    <cfRule type="timePeriod" dxfId="17793" priority="8247" timePeriod="lastWeek">
      <formula>AND(TODAY()-ROUNDDOWN(E275,0)&gt;=(WEEKDAY(TODAY())),TODAY()-ROUNDDOWN(E275,0)&lt;(WEEKDAY(TODAY())+7))</formula>
    </cfRule>
    <cfRule type="timePeriod" dxfId="17792" priority="8248" timePeriod="lastMonth">
      <formula>AND(MONTH(E275)=MONTH(EDATE(TODAY(),0-1)),YEAR(E275)=YEAR(EDATE(TODAY(),0-1)))</formula>
    </cfRule>
  </conditionalFormatting>
  <conditionalFormatting sqref="E275">
    <cfRule type="timePeriod" dxfId="17791" priority="8243" timePeriod="lastWeek">
      <formula>AND(TODAY()-ROUNDDOWN(E275,0)&gt;=(WEEKDAY(TODAY())),TODAY()-ROUNDDOWN(E275,0)&lt;(WEEKDAY(TODAY())+7))</formula>
    </cfRule>
  </conditionalFormatting>
  <conditionalFormatting sqref="E319">
    <cfRule type="timePeriod" dxfId="17790" priority="8238" timePeriod="lastWeek">
      <formula>AND(TODAY()-ROUNDDOWN(E319,0)&gt;=(WEEKDAY(TODAY())),TODAY()-ROUNDDOWN(E319,0)&lt;(WEEKDAY(TODAY())+7))</formula>
    </cfRule>
    <cfRule type="timePeriod" dxfId="17789" priority="8239" timePeriod="lastMonth">
      <formula>AND(MONTH(E319)=MONTH(EDATE(TODAY(),0-1)),YEAR(E319)=YEAR(EDATE(TODAY(),0-1)))</formula>
    </cfRule>
    <cfRule type="timePeriod" dxfId="17788" priority="8240" timePeriod="lastMonth">
      <formula>AND(MONTH(E319)=MONTH(EDATE(TODAY(),0-1)),YEAR(E319)=YEAR(EDATE(TODAY(),0-1)))</formula>
    </cfRule>
    <cfRule type="timePeriod" dxfId="17787" priority="8241" timePeriod="lastWeek">
      <formula>AND(TODAY()-ROUNDDOWN(E319,0)&gt;=(WEEKDAY(TODAY())),TODAY()-ROUNDDOWN(E319,0)&lt;(WEEKDAY(TODAY())+7))</formula>
    </cfRule>
    <cfRule type="timePeriod" dxfId="17786" priority="8242" timePeriod="lastMonth">
      <formula>AND(MONTH(E319)=MONTH(EDATE(TODAY(),0-1)),YEAR(E319)=YEAR(EDATE(TODAY(),0-1)))</formula>
    </cfRule>
  </conditionalFormatting>
  <conditionalFormatting sqref="E319">
    <cfRule type="timePeriod" dxfId="17785" priority="8237" timePeriod="lastWeek">
      <formula>AND(TODAY()-ROUNDDOWN(E319,0)&gt;=(WEEKDAY(TODAY())),TODAY()-ROUNDDOWN(E319,0)&lt;(WEEKDAY(TODAY())+7))</formula>
    </cfRule>
  </conditionalFormatting>
  <conditionalFormatting sqref="E347">
    <cfRule type="timePeriod" dxfId="17784" priority="8232" timePeriod="lastWeek">
      <formula>AND(TODAY()-ROUNDDOWN(E347,0)&gt;=(WEEKDAY(TODAY())),TODAY()-ROUNDDOWN(E347,0)&lt;(WEEKDAY(TODAY())+7))</formula>
    </cfRule>
    <cfRule type="timePeriod" dxfId="17783" priority="8233" timePeriod="lastMonth">
      <formula>AND(MONTH(E347)=MONTH(EDATE(TODAY(),0-1)),YEAR(E347)=YEAR(EDATE(TODAY(),0-1)))</formula>
    </cfRule>
    <cfRule type="timePeriod" dxfId="17782" priority="8234" timePeriod="lastMonth">
      <formula>AND(MONTH(E347)=MONTH(EDATE(TODAY(),0-1)),YEAR(E347)=YEAR(EDATE(TODAY(),0-1)))</formula>
    </cfRule>
    <cfRule type="timePeriod" dxfId="17781" priority="8235" timePeriod="lastWeek">
      <formula>AND(TODAY()-ROUNDDOWN(E347,0)&gt;=(WEEKDAY(TODAY())),TODAY()-ROUNDDOWN(E347,0)&lt;(WEEKDAY(TODAY())+7))</formula>
    </cfRule>
    <cfRule type="timePeriod" dxfId="17780" priority="8236" timePeriod="lastMonth">
      <formula>AND(MONTH(E347)=MONTH(EDATE(TODAY(),0-1)),YEAR(E347)=YEAR(EDATE(TODAY(),0-1)))</formula>
    </cfRule>
  </conditionalFormatting>
  <conditionalFormatting sqref="E347">
    <cfRule type="timePeriod" dxfId="17779" priority="8231" timePeriod="lastWeek">
      <formula>AND(TODAY()-ROUNDDOWN(E347,0)&gt;=(WEEKDAY(TODAY())),TODAY()-ROUNDDOWN(E347,0)&lt;(WEEKDAY(TODAY())+7))</formula>
    </cfRule>
  </conditionalFormatting>
  <conditionalFormatting sqref="E349">
    <cfRule type="timePeriod" dxfId="17778" priority="8226" timePeriod="lastWeek">
      <formula>AND(TODAY()-ROUNDDOWN(E349,0)&gt;=(WEEKDAY(TODAY())),TODAY()-ROUNDDOWN(E349,0)&lt;(WEEKDAY(TODAY())+7))</formula>
    </cfRule>
    <cfRule type="timePeriod" dxfId="17777" priority="8227" timePeriod="lastMonth">
      <formula>AND(MONTH(E349)=MONTH(EDATE(TODAY(),0-1)),YEAR(E349)=YEAR(EDATE(TODAY(),0-1)))</formula>
    </cfRule>
    <cfRule type="timePeriod" dxfId="17776" priority="8228" timePeriod="lastMonth">
      <formula>AND(MONTH(E349)=MONTH(EDATE(TODAY(),0-1)),YEAR(E349)=YEAR(EDATE(TODAY(),0-1)))</formula>
    </cfRule>
    <cfRule type="timePeriod" dxfId="17775" priority="8229" timePeriod="lastWeek">
      <formula>AND(TODAY()-ROUNDDOWN(E349,0)&gt;=(WEEKDAY(TODAY())),TODAY()-ROUNDDOWN(E349,0)&lt;(WEEKDAY(TODAY())+7))</formula>
    </cfRule>
    <cfRule type="timePeriod" dxfId="17774" priority="8230" timePeriod="lastMonth">
      <formula>AND(MONTH(E349)=MONTH(EDATE(TODAY(),0-1)),YEAR(E349)=YEAR(EDATE(TODAY(),0-1)))</formula>
    </cfRule>
  </conditionalFormatting>
  <conditionalFormatting sqref="E349">
    <cfRule type="timePeriod" dxfId="17773" priority="8225" timePeriod="lastWeek">
      <formula>AND(TODAY()-ROUNDDOWN(E349,0)&gt;=(WEEKDAY(TODAY())),TODAY()-ROUNDDOWN(E349,0)&lt;(WEEKDAY(TODAY())+7))</formula>
    </cfRule>
  </conditionalFormatting>
  <conditionalFormatting sqref="E359">
    <cfRule type="timePeriod" dxfId="17772" priority="8220" timePeriod="lastWeek">
      <formula>AND(TODAY()-ROUNDDOWN(E359,0)&gt;=(WEEKDAY(TODAY())),TODAY()-ROUNDDOWN(E359,0)&lt;(WEEKDAY(TODAY())+7))</formula>
    </cfRule>
    <cfRule type="timePeriod" dxfId="17771" priority="8221" timePeriod="lastMonth">
      <formula>AND(MONTH(E359)=MONTH(EDATE(TODAY(),0-1)),YEAR(E359)=YEAR(EDATE(TODAY(),0-1)))</formula>
    </cfRule>
    <cfRule type="timePeriod" dxfId="17770" priority="8222" timePeriod="lastMonth">
      <formula>AND(MONTH(E359)=MONTH(EDATE(TODAY(),0-1)),YEAR(E359)=YEAR(EDATE(TODAY(),0-1)))</formula>
    </cfRule>
    <cfRule type="timePeriod" dxfId="17769" priority="8223" timePeriod="lastWeek">
      <formula>AND(TODAY()-ROUNDDOWN(E359,0)&gt;=(WEEKDAY(TODAY())),TODAY()-ROUNDDOWN(E359,0)&lt;(WEEKDAY(TODAY())+7))</formula>
    </cfRule>
    <cfRule type="timePeriod" dxfId="17768" priority="8224" timePeriod="lastMonth">
      <formula>AND(MONTH(E359)=MONTH(EDATE(TODAY(),0-1)),YEAR(E359)=YEAR(EDATE(TODAY(),0-1)))</formula>
    </cfRule>
  </conditionalFormatting>
  <conditionalFormatting sqref="E359">
    <cfRule type="timePeriod" dxfId="17767" priority="8219" timePeriod="lastWeek">
      <formula>AND(TODAY()-ROUNDDOWN(E359,0)&gt;=(WEEKDAY(TODAY())),TODAY()-ROUNDDOWN(E359,0)&lt;(WEEKDAY(TODAY())+7))</formula>
    </cfRule>
  </conditionalFormatting>
  <conditionalFormatting sqref="E399">
    <cfRule type="timePeriod" dxfId="17766" priority="8214" timePeriod="lastWeek">
      <formula>AND(TODAY()-ROUNDDOWN(E399,0)&gt;=(WEEKDAY(TODAY())),TODAY()-ROUNDDOWN(E399,0)&lt;(WEEKDAY(TODAY())+7))</formula>
    </cfRule>
    <cfRule type="timePeriod" dxfId="17765" priority="8215" timePeriod="lastMonth">
      <formula>AND(MONTH(E399)=MONTH(EDATE(TODAY(),0-1)),YEAR(E399)=YEAR(EDATE(TODAY(),0-1)))</formula>
    </cfRule>
    <cfRule type="timePeriod" dxfId="17764" priority="8216" timePeriod="lastMonth">
      <formula>AND(MONTH(E399)=MONTH(EDATE(TODAY(),0-1)),YEAR(E399)=YEAR(EDATE(TODAY(),0-1)))</formula>
    </cfRule>
    <cfRule type="timePeriod" dxfId="17763" priority="8217" timePeriod="lastWeek">
      <formula>AND(TODAY()-ROUNDDOWN(E399,0)&gt;=(WEEKDAY(TODAY())),TODAY()-ROUNDDOWN(E399,0)&lt;(WEEKDAY(TODAY())+7))</formula>
    </cfRule>
    <cfRule type="timePeriod" dxfId="17762" priority="8218" timePeriod="lastMonth">
      <formula>AND(MONTH(E399)=MONTH(EDATE(TODAY(),0-1)),YEAR(E399)=YEAR(EDATE(TODAY(),0-1)))</formula>
    </cfRule>
  </conditionalFormatting>
  <conditionalFormatting sqref="E399">
    <cfRule type="timePeriod" dxfId="17761" priority="8213" timePeriod="lastWeek">
      <formula>AND(TODAY()-ROUNDDOWN(E399,0)&gt;=(WEEKDAY(TODAY())),TODAY()-ROUNDDOWN(E399,0)&lt;(WEEKDAY(TODAY())+7))</formula>
    </cfRule>
  </conditionalFormatting>
  <conditionalFormatting sqref="E449">
    <cfRule type="timePeriod" dxfId="17760" priority="8208" timePeriod="lastWeek">
      <formula>AND(TODAY()-ROUNDDOWN(E449,0)&gt;=(WEEKDAY(TODAY())),TODAY()-ROUNDDOWN(E449,0)&lt;(WEEKDAY(TODAY())+7))</formula>
    </cfRule>
    <cfRule type="timePeriod" dxfId="17759" priority="8209" timePeriod="lastMonth">
      <formula>AND(MONTH(E449)=MONTH(EDATE(TODAY(),0-1)),YEAR(E449)=YEAR(EDATE(TODAY(),0-1)))</formula>
    </cfRule>
    <cfRule type="timePeriod" dxfId="17758" priority="8210" timePeriod="lastMonth">
      <formula>AND(MONTH(E449)=MONTH(EDATE(TODAY(),0-1)),YEAR(E449)=YEAR(EDATE(TODAY(),0-1)))</formula>
    </cfRule>
    <cfRule type="timePeriod" dxfId="17757" priority="8211" timePeriod="lastWeek">
      <formula>AND(TODAY()-ROUNDDOWN(E449,0)&gt;=(WEEKDAY(TODAY())),TODAY()-ROUNDDOWN(E449,0)&lt;(WEEKDAY(TODAY())+7))</formula>
    </cfRule>
    <cfRule type="timePeriod" dxfId="17756" priority="8212" timePeriod="lastMonth">
      <formula>AND(MONTH(E449)=MONTH(EDATE(TODAY(),0-1)),YEAR(E449)=YEAR(EDATE(TODAY(),0-1)))</formula>
    </cfRule>
  </conditionalFormatting>
  <conditionalFormatting sqref="E449">
    <cfRule type="timePeriod" dxfId="17755" priority="8207" timePeriod="lastWeek">
      <formula>AND(TODAY()-ROUNDDOWN(E449,0)&gt;=(WEEKDAY(TODAY())),TODAY()-ROUNDDOWN(E449,0)&lt;(WEEKDAY(TODAY())+7))</formula>
    </cfRule>
  </conditionalFormatting>
  <conditionalFormatting sqref="E479">
    <cfRule type="timePeriod" dxfId="17754" priority="8202" timePeriod="lastWeek">
      <formula>AND(TODAY()-ROUNDDOWN(E479,0)&gt;=(WEEKDAY(TODAY())),TODAY()-ROUNDDOWN(E479,0)&lt;(WEEKDAY(TODAY())+7))</formula>
    </cfRule>
    <cfRule type="timePeriod" dxfId="17753" priority="8203" timePeriod="lastMonth">
      <formula>AND(MONTH(E479)=MONTH(EDATE(TODAY(),0-1)),YEAR(E479)=YEAR(EDATE(TODAY(),0-1)))</formula>
    </cfRule>
    <cfRule type="timePeriod" dxfId="17752" priority="8204" timePeriod="lastMonth">
      <formula>AND(MONTH(E479)=MONTH(EDATE(TODAY(),0-1)),YEAR(E479)=YEAR(EDATE(TODAY(),0-1)))</formula>
    </cfRule>
    <cfRule type="timePeriod" dxfId="17751" priority="8205" timePeriod="lastWeek">
      <formula>AND(TODAY()-ROUNDDOWN(E479,0)&gt;=(WEEKDAY(TODAY())),TODAY()-ROUNDDOWN(E479,0)&lt;(WEEKDAY(TODAY())+7))</formula>
    </cfRule>
    <cfRule type="timePeriod" dxfId="17750" priority="8206" timePeriod="lastMonth">
      <formula>AND(MONTH(E479)=MONTH(EDATE(TODAY(),0-1)),YEAR(E479)=YEAR(EDATE(TODAY(),0-1)))</formula>
    </cfRule>
  </conditionalFormatting>
  <conditionalFormatting sqref="E479">
    <cfRule type="timePeriod" dxfId="17749" priority="8201" timePeriod="lastWeek">
      <formula>AND(TODAY()-ROUNDDOWN(E479,0)&gt;=(WEEKDAY(TODAY())),TODAY()-ROUNDDOWN(E479,0)&lt;(WEEKDAY(TODAY())+7))</formula>
    </cfRule>
  </conditionalFormatting>
  <conditionalFormatting sqref="E523">
    <cfRule type="timePeriod" dxfId="17748" priority="8196" timePeriod="lastWeek">
      <formula>AND(TODAY()-ROUNDDOWN(E523,0)&gt;=(WEEKDAY(TODAY())),TODAY()-ROUNDDOWN(E523,0)&lt;(WEEKDAY(TODAY())+7))</formula>
    </cfRule>
    <cfRule type="timePeriod" dxfId="17747" priority="8197" timePeriod="lastMonth">
      <formula>AND(MONTH(E523)=MONTH(EDATE(TODAY(),0-1)),YEAR(E523)=YEAR(EDATE(TODAY(),0-1)))</formula>
    </cfRule>
    <cfRule type="timePeriod" dxfId="17746" priority="8198" timePeriod="lastMonth">
      <formula>AND(MONTH(E523)=MONTH(EDATE(TODAY(),0-1)),YEAR(E523)=YEAR(EDATE(TODAY(),0-1)))</formula>
    </cfRule>
    <cfRule type="timePeriod" dxfId="17745" priority="8199" timePeriod="lastWeek">
      <formula>AND(TODAY()-ROUNDDOWN(E523,0)&gt;=(WEEKDAY(TODAY())),TODAY()-ROUNDDOWN(E523,0)&lt;(WEEKDAY(TODAY())+7))</formula>
    </cfRule>
    <cfRule type="timePeriod" dxfId="17744" priority="8200" timePeriod="lastMonth">
      <formula>AND(MONTH(E523)=MONTH(EDATE(TODAY(),0-1)),YEAR(E523)=YEAR(EDATE(TODAY(),0-1)))</formula>
    </cfRule>
  </conditionalFormatting>
  <conditionalFormatting sqref="E523">
    <cfRule type="timePeriod" dxfId="17743" priority="8195" timePeriod="lastWeek">
      <formula>AND(TODAY()-ROUNDDOWN(E523,0)&gt;=(WEEKDAY(TODAY())),TODAY()-ROUNDDOWN(E523,0)&lt;(WEEKDAY(TODAY())+7))</formula>
    </cfRule>
  </conditionalFormatting>
  <conditionalFormatting sqref="B102 B104 B106 B108 B110 B112 B114 B116 B118 B120 B122 B124 B126 B128 B130 B132 B134 B136 B138 B140 B142 B144 B146 B148 B150 B152 B154 B156 B158 B160 B162 B164 B166 B168 B170 B172 B174 B176 B178 B180 B182 B184 B186 B188 B190 B192 B194 B196 B198 B200 B202 B204 B206 B208 B210 B212 B214 B216 B218 B220 B222 B224 B226 B228 B230 B232 B234 B236 B238 B240 B242 B244 B246 B248 B250 B252 B254 B256 B258 B260 B262 B264 B266 B268 B270 B272 B274 B276 B278 B280 B282 B284 B286 B288 B290 B292 B294 B296 B298 B300 B302 B304 B306 B308 B310 B312 B314 B316 B318 B320 B322 B324 B326 B328 B330 B332 B334 B336 B338 B340 B342 B344 B346 B348 B350 B352 B354 B356 B358 B360 B362 B364 B366 B368 B370 B372 B374 B376 B378 B380 B382 B384 B386 B388 B390 B392 B394 B396 B398 B400 B402 B404 B406 B408 B410 B412 B414 B416 B418 B420 B422 B424 B426 B428 B430 B432 B434 B436 B438 B440 B442 B444 B446 B448 B450 B452 B454 B456 B458 B460 B462 B464 B466 B468 B470 B472 B474 B476 B478 B480 B482 B484 B486 B488 B490 B492 B494 B496 B498 B500 B502 B504 B506 B508 B510 B512 B514 B516 B518 B520 B522 B524 B526">
    <cfRule type="expression" dxfId="17742" priority="8194">
      <formula>OR($A102="Lundi")</formula>
    </cfRule>
  </conditionalFormatting>
  <conditionalFormatting sqref="D102">
    <cfRule type="expression" dxfId="17741" priority="8193">
      <formula>OR($A102="Lundi")</formula>
    </cfRule>
  </conditionalFormatting>
  <conditionalFormatting sqref="D104 D106 D108 D110 D112 D114 D116 D118 D120 D122 D124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88 D390 D392 D394 D396 D398 D400 D402 D404 D406 D408 D410 D412 D414 D416 D418 D420 D422 D424 D426 D428 D430 D432 D434 D436 D438 D440 D442 D444 D446 D448 D450 D452 D454 D456 D458 D460 D462 D464 D466 D468 D470 D472 D474 D476 D478 D480 D482 D484 D486 D488 D490 D492 D494 D496 D498 D500 D502 D504 D506 D508 D510 D512 D514 D516 D518 D520 D522 D524 D526 D528 D530 D532 D534 D536 D538 D540 D542 D544 D546 D548 D550 D552 D554 D556 D558 D560">
    <cfRule type="expression" dxfId="17740" priority="8192">
      <formula>OR($A104="Lundi")</formula>
    </cfRule>
  </conditionalFormatting>
  <conditionalFormatting sqref="CG328:CH329">
    <cfRule type="cellIs" dxfId="17739" priority="8191" operator="equal">
      <formula>$A$100</formula>
    </cfRule>
  </conditionalFormatting>
  <conditionalFormatting sqref="CG328:CH329">
    <cfRule type="cellIs" dxfId="17738" priority="8190" operator="equal">
      <formula>$E$100</formula>
    </cfRule>
  </conditionalFormatting>
  <conditionalFormatting sqref="CH328:CH329">
    <cfRule type="expression" dxfId="17737" priority="8189">
      <formula>OR($CO328=TRUE)</formula>
    </cfRule>
  </conditionalFormatting>
  <conditionalFormatting sqref="CK328:CK329">
    <cfRule type="cellIs" dxfId="17736" priority="8187" operator="equal">
      <formula>$E$100</formula>
    </cfRule>
    <cfRule type="cellIs" dxfId="17735" priority="8188" operator="equal">
      <formula>$A$100</formula>
    </cfRule>
  </conditionalFormatting>
  <conditionalFormatting sqref="CM328:CM329">
    <cfRule type="cellIs" dxfId="17734" priority="8186" operator="equal">
      <formula>$A$100</formula>
    </cfRule>
  </conditionalFormatting>
  <conditionalFormatting sqref="CM328:CM329">
    <cfRule type="cellIs" dxfId="17733" priority="8185" operator="equal">
      <formula>$E$100</formula>
    </cfRule>
  </conditionalFormatting>
  <conditionalFormatting sqref="CI328">
    <cfRule type="cellIs" dxfId="17732" priority="8183" operator="equal">
      <formula>$E$100</formula>
    </cfRule>
    <cfRule type="cellIs" dxfId="17731" priority="8184" operator="equal">
      <formula>$A$100</formula>
    </cfRule>
  </conditionalFormatting>
  <conditionalFormatting sqref="CI328">
    <cfRule type="expression" dxfId="17730" priority="8182">
      <formula>OR($CP328=TRUE)</formula>
    </cfRule>
  </conditionalFormatting>
  <conditionalFormatting sqref="CI329">
    <cfRule type="cellIs" dxfId="17729" priority="8180" operator="equal">
      <formula>$E$100</formula>
    </cfRule>
    <cfRule type="cellIs" dxfId="17728" priority="8181" operator="equal">
      <formula>$A$100</formula>
    </cfRule>
  </conditionalFormatting>
  <conditionalFormatting sqref="CI329">
    <cfRule type="expression" dxfId="17727" priority="8179">
      <formula>OR($CP329=TRUE)</formula>
    </cfRule>
  </conditionalFormatting>
  <conditionalFormatting sqref="CL328:CL329">
    <cfRule type="cellIs" dxfId="17726" priority="8178" operator="equal">
      <formula>$A$100</formula>
    </cfRule>
  </conditionalFormatting>
  <conditionalFormatting sqref="CL328:CL329">
    <cfRule type="cellIs" dxfId="17725" priority="8177" operator="equal">
      <formula>$E$100</formula>
    </cfRule>
  </conditionalFormatting>
  <conditionalFormatting sqref="CL328:CL329">
    <cfRule type="expression" dxfId="17724" priority="8176">
      <formula>OR($CO328=TRUE)</formula>
    </cfRule>
  </conditionalFormatting>
  <conditionalFormatting sqref="CN328:CN329">
    <cfRule type="cellIs" dxfId="17723" priority="8175" operator="equal">
      <formula>$A$100</formula>
    </cfRule>
  </conditionalFormatting>
  <conditionalFormatting sqref="CN328:CN329">
    <cfRule type="cellIs" dxfId="17722" priority="8174" operator="equal">
      <formula>$E$100</formula>
    </cfRule>
  </conditionalFormatting>
  <conditionalFormatting sqref="CN328:CN329">
    <cfRule type="expression" dxfId="17721" priority="8173">
      <formula>OR($CO328=TRUE)</formula>
    </cfRule>
  </conditionalFormatting>
  <conditionalFormatting sqref="CJ328">
    <cfRule type="cellIs" dxfId="17720" priority="8171" operator="equal">
      <formula>$E$100</formula>
    </cfRule>
    <cfRule type="cellIs" dxfId="17719" priority="8172" operator="equal">
      <formula>$A$100</formula>
    </cfRule>
  </conditionalFormatting>
  <conditionalFormatting sqref="CJ328">
    <cfRule type="expression" dxfId="17718" priority="8170">
      <formula>OR($CP328=TRUE)</formula>
    </cfRule>
  </conditionalFormatting>
  <conditionalFormatting sqref="CJ329">
    <cfRule type="cellIs" dxfId="17717" priority="8168" operator="equal">
      <formula>$E$100</formula>
    </cfRule>
    <cfRule type="cellIs" dxfId="17716" priority="8169" operator="equal">
      <formula>$A$100</formula>
    </cfRule>
  </conditionalFormatting>
  <conditionalFormatting sqref="CJ329">
    <cfRule type="expression" dxfId="17715" priority="8167">
      <formula>OR($CP329=TRUE)</formula>
    </cfRule>
  </conditionalFormatting>
  <conditionalFormatting sqref="AY104:AZ105">
    <cfRule type="cellIs" dxfId="17714" priority="8166" operator="equal">
      <formula>$A$100</formula>
    </cfRule>
  </conditionalFormatting>
  <conditionalFormatting sqref="AY104:AZ105">
    <cfRule type="cellIs" dxfId="17713" priority="8165" operator="equal">
      <formula>$E$100</formula>
    </cfRule>
  </conditionalFormatting>
  <conditionalFormatting sqref="AZ104:AZ105">
    <cfRule type="expression" dxfId="17712" priority="8164">
      <formula>OR($CO104=TRUE)</formula>
    </cfRule>
  </conditionalFormatting>
  <conditionalFormatting sqref="BC104:BC105">
    <cfRule type="cellIs" dxfId="17711" priority="8162" operator="equal">
      <formula>$E$100</formula>
    </cfRule>
    <cfRule type="cellIs" dxfId="17710" priority="8163" operator="equal">
      <formula>$A$100</formula>
    </cfRule>
  </conditionalFormatting>
  <conditionalFormatting sqref="AY102:AZ103">
    <cfRule type="cellIs" dxfId="17709" priority="8161" operator="equal">
      <formula>$A$100</formula>
    </cfRule>
  </conditionalFormatting>
  <conditionalFormatting sqref="AY102:AZ103">
    <cfRule type="cellIs" dxfId="17708" priority="8160" operator="equal">
      <formula>$E$100</formula>
    </cfRule>
  </conditionalFormatting>
  <conditionalFormatting sqref="AZ102:AZ103">
    <cfRule type="expression" dxfId="17707" priority="8159">
      <formula>OR($CO102=TRUE)</formula>
    </cfRule>
  </conditionalFormatting>
  <conditionalFormatting sqref="BA102:BA103 BC102:BC103">
    <cfRule type="cellIs" dxfId="17706" priority="8157" operator="equal">
      <formula>$E$100</formula>
    </cfRule>
    <cfRule type="cellIs" dxfId="17705" priority="8158" operator="equal">
      <formula>$A$100</formula>
    </cfRule>
  </conditionalFormatting>
  <conditionalFormatting sqref="BA102:BA103">
    <cfRule type="expression" dxfId="17704" priority="8156">
      <formula>OR($CP102=TRUE)</formula>
    </cfRule>
  </conditionalFormatting>
  <conditionalFormatting sqref="BE102:BE105">
    <cfRule type="cellIs" dxfId="17703" priority="8155" operator="equal">
      <formula>$A$100</formula>
    </cfRule>
  </conditionalFormatting>
  <conditionalFormatting sqref="BE102:BE105">
    <cfRule type="cellIs" dxfId="17702" priority="8154" operator="equal">
      <formula>$E$100</formula>
    </cfRule>
  </conditionalFormatting>
  <conditionalFormatting sqref="BB102:BB103">
    <cfRule type="cellIs" dxfId="17701" priority="8152" operator="equal">
      <formula>$E$100</formula>
    </cfRule>
    <cfRule type="cellIs" dxfId="17700" priority="8153" operator="equal">
      <formula>$A$100</formula>
    </cfRule>
  </conditionalFormatting>
  <conditionalFormatting sqref="BB102:BB103">
    <cfRule type="expression" dxfId="17699" priority="8151">
      <formula>OR($CP102=TRUE)</formula>
    </cfRule>
  </conditionalFormatting>
  <conditionalFormatting sqref="BD102:BD103">
    <cfRule type="cellIs" dxfId="17698" priority="8150" operator="equal">
      <formula>$A$100</formula>
    </cfRule>
  </conditionalFormatting>
  <conditionalFormatting sqref="BD102:BD103">
    <cfRule type="cellIs" dxfId="17697" priority="8149" operator="equal">
      <formula>$E$100</formula>
    </cfRule>
  </conditionalFormatting>
  <conditionalFormatting sqref="BD102:BD103">
    <cfRule type="expression" dxfId="17696" priority="8148">
      <formula>OR($CO102=TRUE)</formula>
    </cfRule>
  </conditionalFormatting>
  <conditionalFormatting sqref="BF102:BF103">
    <cfRule type="cellIs" dxfId="17695" priority="8147" operator="equal">
      <formula>$A$100</formula>
    </cfRule>
  </conditionalFormatting>
  <conditionalFormatting sqref="BF102:BF103">
    <cfRule type="cellIs" dxfId="17694" priority="8146" operator="equal">
      <formula>$E$100</formula>
    </cfRule>
  </conditionalFormatting>
  <conditionalFormatting sqref="BF102:BF103">
    <cfRule type="expression" dxfId="17693" priority="8145">
      <formula>OR($CO102=TRUE)</formula>
    </cfRule>
  </conditionalFormatting>
  <conditionalFormatting sqref="BA104">
    <cfRule type="cellIs" dxfId="17692" priority="8143" operator="equal">
      <formula>$E$100</formula>
    </cfRule>
    <cfRule type="cellIs" dxfId="17691" priority="8144" operator="equal">
      <formula>$A$100</formula>
    </cfRule>
  </conditionalFormatting>
  <conditionalFormatting sqref="BA104">
    <cfRule type="expression" dxfId="17690" priority="8142">
      <formula>OR($CP104=TRUE)</formula>
    </cfRule>
  </conditionalFormatting>
  <conditionalFormatting sqref="BA105">
    <cfRule type="cellIs" dxfId="17689" priority="8140" operator="equal">
      <formula>$E$100</formula>
    </cfRule>
    <cfRule type="cellIs" dxfId="17688" priority="8141" operator="equal">
      <formula>$A$100</formula>
    </cfRule>
  </conditionalFormatting>
  <conditionalFormatting sqref="BA105">
    <cfRule type="expression" dxfId="17687" priority="8139">
      <formula>OR($CP105=TRUE)</formula>
    </cfRule>
  </conditionalFormatting>
  <conditionalFormatting sqref="BD104:BD105">
    <cfRule type="cellIs" dxfId="17686" priority="8138" operator="equal">
      <formula>$A$100</formula>
    </cfRule>
  </conditionalFormatting>
  <conditionalFormatting sqref="BD104:BD105">
    <cfRule type="cellIs" dxfId="17685" priority="8137" operator="equal">
      <formula>$E$100</formula>
    </cfRule>
  </conditionalFormatting>
  <conditionalFormatting sqref="BD104:BD105">
    <cfRule type="expression" dxfId="17684" priority="8136">
      <formula>OR($CO104=TRUE)</formula>
    </cfRule>
  </conditionalFormatting>
  <conditionalFormatting sqref="BF104:BF105">
    <cfRule type="cellIs" dxfId="17683" priority="8135" operator="equal">
      <formula>$A$100</formula>
    </cfRule>
  </conditionalFormatting>
  <conditionalFormatting sqref="BF104:BF105">
    <cfRule type="cellIs" dxfId="17682" priority="8134" operator="equal">
      <formula>$E$100</formula>
    </cfRule>
  </conditionalFormatting>
  <conditionalFormatting sqref="BF104:BF105">
    <cfRule type="expression" dxfId="17681" priority="8133">
      <formula>OR($CO104=TRUE)</formula>
    </cfRule>
  </conditionalFormatting>
  <conditionalFormatting sqref="BB104">
    <cfRule type="cellIs" dxfId="17680" priority="8131" operator="equal">
      <formula>$E$100</formula>
    </cfRule>
    <cfRule type="cellIs" dxfId="17679" priority="8132" operator="equal">
      <formula>$A$100</formula>
    </cfRule>
  </conditionalFormatting>
  <conditionalFormatting sqref="BB104">
    <cfRule type="expression" dxfId="17678" priority="8130">
      <formula>OR($CP104=TRUE)</formula>
    </cfRule>
  </conditionalFormatting>
  <conditionalFormatting sqref="BB105">
    <cfRule type="cellIs" dxfId="17677" priority="8128" operator="equal">
      <formula>$E$100</formula>
    </cfRule>
    <cfRule type="cellIs" dxfId="17676" priority="8129" operator="equal">
      <formula>$A$100</formula>
    </cfRule>
  </conditionalFormatting>
  <conditionalFormatting sqref="BB105">
    <cfRule type="expression" dxfId="17675" priority="8127">
      <formula>OR($CP105=TRUE)</formula>
    </cfRule>
  </conditionalFormatting>
  <conditionalFormatting sqref="AY106:AZ133">
    <cfRule type="cellIs" dxfId="17674" priority="8126" operator="equal">
      <formula>$A$100</formula>
    </cfRule>
  </conditionalFormatting>
  <conditionalFormatting sqref="AY106:AZ133">
    <cfRule type="cellIs" dxfId="17673" priority="8125" operator="equal">
      <formula>$E$100</formula>
    </cfRule>
  </conditionalFormatting>
  <conditionalFormatting sqref="AZ106:AZ133">
    <cfRule type="expression" dxfId="17672" priority="8124">
      <formula>OR($CO106=TRUE)</formula>
    </cfRule>
  </conditionalFormatting>
  <conditionalFormatting sqref="BC106:BC133">
    <cfRule type="cellIs" dxfId="17671" priority="8122" operator="equal">
      <formula>$E$100</formula>
    </cfRule>
    <cfRule type="cellIs" dxfId="17670" priority="8123" operator="equal">
      <formula>$A$100</formula>
    </cfRule>
  </conditionalFormatting>
  <conditionalFormatting sqref="BE106:BE133">
    <cfRule type="cellIs" dxfId="17669" priority="8121" operator="equal">
      <formula>$A$100</formula>
    </cfRule>
  </conditionalFormatting>
  <conditionalFormatting sqref="BE106:BE133">
    <cfRule type="cellIs" dxfId="17668" priority="8120" operator="equal">
      <formula>$E$100</formula>
    </cfRule>
  </conditionalFormatting>
  <conditionalFormatting sqref="BA106 BA108 BA110 BA112 BA114 BA116 BA118 BA120 BA122 BA124 BA126 BA128 BA130 BA132">
    <cfRule type="cellIs" dxfId="17667" priority="8118" operator="equal">
      <formula>$E$100</formula>
    </cfRule>
    <cfRule type="cellIs" dxfId="17666" priority="8119" operator="equal">
      <formula>$A$100</formula>
    </cfRule>
  </conditionalFormatting>
  <conditionalFormatting sqref="BA106">
    <cfRule type="expression" dxfId="17665" priority="8117">
      <formula>OR($CP106=TRUE)</formula>
    </cfRule>
  </conditionalFormatting>
  <conditionalFormatting sqref="BA107 BA109 BA111 BA113 BA115 BA117 BA119 BA121 BA123 BA125 BA127 BA129 BA131 BA133">
    <cfRule type="cellIs" dxfId="17664" priority="8115" operator="equal">
      <formula>$E$100</formula>
    </cfRule>
    <cfRule type="cellIs" dxfId="17663" priority="8116" operator="equal">
      <formula>$A$100</formula>
    </cfRule>
  </conditionalFormatting>
  <conditionalFormatting sqref="BA107">
    <cfRule type="expression" dxfId="17662" priority="8114">
      <formula>OR($CP107=TRUE)</formula>
    </cfRule>
  </conditionalFormatting>
  <conditionalFormatting sqref="BD106:BD133">
    <cfRule type="cellIs" dxfId="17661" priority="8113" operator="equal">
      <formula>$A$100</formula>
    </cfRule>
  </conditionalFormatting>
  <conditionalFormatting sqref="BD106:BD133">
    <cfRule type="cellIs" dxfId="17660" priority="8112" operator="equal">
      <formula>$E$100</formula>
    </cfRule>
  </conditionalFormatting>
  <conditionalFormatting sqref="BD106:BD133">
    <cfRule type="expression" dxfId="17659" priority="8111">
      <formula>OR($CO106=TRUE)</formula>
    </cfRule>
  </conditionalFormatting>
  <conditionalFormatting sqref="BF106:BF133">
    <cfRule type="cellIs" dxfId="17658" priority="8110" operator="equal">
      <formula>$A$100</formula>
    </cfRule>
  </conditionalFormatting>
  <conditionalFormatting sqref="BF106:BF133">
    <cfRule type="cellIs" dxfId="17657" priority="8109" operator="equal">
      <formula>$E$100</formula>
    </cfRule>
  </conditionalFormatting>
  <conditionalFormatting sqref="BF106:BF133">
    <cfRule type="expression" dxfId="17656" priority="8108">
      <formula>OR($CO106=TRUE)</formula>
    </cfRule>
  </conditionalFormatting>
  <conditionalFormatting sqref="BB106 BB108 BB110 BB112 BB114 BB116 BB118 BB120 BB122 BB124 BB126 BB128 BB130 BB132">
    <cfRule type="cellIs" dxfId="17655" priority="8106" operator="equal">
      <formula>$E$100</formula>
    </cfRule>
    <cfRule type="cellIs" dxfId="17654" priority="8107" operator="equal">
      <formula>$A$100</formula>
    </cfRule>
  </conditionalFormatting>
  <conditionalFormatting sqref="BB106">
    <cfRule type="expression" dxfId="17653" priority="8105">
      <formula>OR($CP106=TRUE)</formula>
    </cfRule>
  </conditionalFormatting>
  <conditionalFormatting sqref="BB107 BB109 BB111 BB113 BB115 BB117 BB119 BB121 BB123 BB125 BB127 BB129 BB131 BB133">
    <cfRule type="cellIs" dxfId="17652" priority="8103" operator="equal">
      <formula>$E$100</formula>
    </cfRule>
    <cfRule type="cellIs" dxfId="17651" priority="8104" operator="equal">
      <formula>$A$100</formula>
    </cfRule>
  </conditionalFormatting>
  <conditionalFormatting sqref="BB107">
    <cfRule type="expression" dxfId="17650" priority="8102">
      <formula>OR($CP107=TRUE)</formula>
    </cfRule>
  </conditionalFormatting>
  <conditionalFormatting sqref="AY142:AZ151">
    <cfRule type="cellIs" dxfId="17649" priority="8101" operator="equal">
      <formula>$A$100</formula>
    </cfRule>
  </conditionalFormatting>
  <conditionalFormatting sqref="AY142:AZ151">
    <cfRule type="cellIs" dxfId="17648" priority="8100" operator="equal">
      <formula>$E$100</formula>
    </cfRule>
  </conditionalFormatting>
  <conditionalFormatting sqref="AZ142:AZ151">
    <cfRule type="expression" dxfId="17647" priority="8099">
      <formula>OR($CO142=TRUE)</formula>
    </cfRule>
  </conditionalFormatting>
  <conditionalFormatting sqref="BC142:BC151">
    <cfRule type="cellIs" dxfId="17646" priority="8097" operator="equal">
      <formula>$E$100</formula>
    </cfRule>
    <cfRule type="cellIs" dxfId="17645" priority="8098" operator="equal">
      <formula>$A$100</formula>
    </cfRule>
  </conditionalFormatting>
  <conditionalFormatting sqref="BE142:BE151">
    <cfRule type="cellIs" dxfId="17644" priority="8096" operator="equal">
      <formula>$A$100</formula>
    </cfRule>
  </conditionalFormatting>
  <conditionalFormatting sqref="BE142:BE151">
    <cfRule type="cellIs" dxfId="17643" priority="8095" operator="equal">
      <formula>$E$100</formula>
    </cfRule>
  </conditionalFormatting>
  <conditionalFormatting sqref="BA142 BA144 BA146 BA148 BA150">
    <cfRule type="cellIs" dxfId="17642" priority="8093" operator="equal">
      <formula>$E$100</formula>
    </cfRule>
    <cfRule type="cellIs" dxfId="17641" priority="8094" operator="equal">
      <formula>$A$100</formula>
    </cfRule>
  </conditionalFormatting>
  <conditionalFormatting sqref="BA142">
    <cfRule type="expression" dxfId="17640" priority="8092">
      <formula>OR($CP142=TRUE)</formula>
    </cfRule>
  </conditionalFormatting>
  <conditionalFormatting sqref="BA143 BA145 BA147 BA149 BA151">
    <cfRule type="cellIs" dxfId="17639" priority="8090" operator="equal">
      <formula>$E$100</formula>
    </cfRule>
    <cfRule type="cellIs" dxfId="17638" priority="8091" operator="equal">
      <formula>$A$100</formula>
    </cfRule>
  </conditionalFormatting>
  <conditionalFormatting sqref="BA143">
    <cfRule type="expression" dxfId="17637" priority="8089">
      <formula>OR($CP143=TRUE)</formula>
    </cfRule>
  </conditionalFormatting>
  <conditionalFormatting sqref="BD142:BD151">
    <cfRule type="cellIs" dxfId="17636" priority="8088" operator="equal">
      <formula>$A$100</formula>
    </cfRule>
  </conditionalFormatting>
  <conditionalFormatting sqref="BD142:BD151">
    <cfRule type="cellIs" dxfId="17635" priority="8087" operator="equal">
      <formula>$E$100</formula>
    </cfRule>
  </conditionalFormatting>
  <conditionalFormatting sqref="BD142:BD151">
    <cfRule type="expression" dxfId="17634" priority="8086">
      <formula>OR($CO142=TRUE)</formula>
    </cfRule>
  </conditionalFormatting>
  <conditionalFormatting sqref="BF142:BF151">
    <cfRule type="cellIs" dxfId="17633" priority="8085" operator="equal">
      <formula>$A$100</formula>
    </cfRule>
  </conditionalFormatting>
  <conditionalFormatting sqref="BF142:BF151">
    <cfRule type="cellIs" dxfId="17632" priority="8084" operator="equal">
      <formula>$E$100</formula>
    </cfRule>
  </conditionalFormatting>
  <conditionalFormatting sqref="BF142:BF151">
    <cfRule type="expression" dxfId="17631" priority="8083">
      <formula>OR($CO142=TRUE)</formula>
    </cfRule>
  </conditionalFormatting>
  <conditionalFormatting sqref="BB142 BB144 BB146 BB148 BB150">
    <cfRule type="cellIs" dxfId="17630" priority="8081" operator="equal">
      <formula>$E$100</formula>
    </cfRule>
    <cfRule type="cellIs" dxfId="17629" priority="8082" operator="equal">
      <formula>$A$100</formula>
    </cfRule>
  </conditionalFormatting>
  <conditionalFormatting sqref="BB142">
    <cfRule type="expression" dxfId="17628" priority="8080">
      <formula>OR($CP142=TRUE)</formula>
    </cfRule>
  </conditionalFormatting>
  <conditionalFormatting sqref="BB143 BB145 BB147 BB149 BB151">
    <cfRule type="cellIs" dxfId="17627" priority="8078" operator="equal">
      <formula>$E$100</formula>
    </cfRule>
    <cfRule type="cellIs" dxfId="17626" priority="8079" operator="equal">
      <formula>$A$100</formula>
    </cfRule>
  </conditionalFormatting>
  <conditionalFormatting sqref="BB143">
    <cfRule type="expression" dxfId="17625" priority="8077">
      <formula>OR($CP143=TRUE)</formula>
    </cfRule>
  </conditionalFormatting>
  <conditionalFormatting sqref="AY154:AZ169 AY172:AZ189">
    <cfRule type="cellIs" dxfId="17624" priority="8076" operator="equal">
      <formula>$A$100</formula>
    </cfRule>
  </conditionalFormatting>
  <conditionalFormatting sqref="AY154:AZ169 AY172:AZ189">
    <cfRule type="cellIs" dxfId="17623" priority="8075" operator="equal">
      <formula>$E$100</formula>
    </cfRule>
  </conditionalFormatting>
  <conditionalFormatting sqref="AZ154:AZ169">
    <cfRule type="expression" dxfId="17622" priority="8074">
      <formula>OR($CO154=TRUE)</formula>
    </cfRule>
  </conditionalFormatting>
  <conditionalFormatting sqref="BC154:BC169 BC172:BC189">
    <cfRule type="cellIs" dxfId="17621" priority="8072" operator="equal">
      <formula>$E$100</formula>
    </cfRule>
    <cfRule type="cellIs" dxfId="17620" priority="8073" operator="equal">
      <formula>$A$100</formula>
    </cfRule>
  </conditionalFormatting>
  <conditionalFormatting sqref="BE154:BE169 BE172:BE189">
    <cfRule type="cellIs" dxfId="17619" priority="8071" operator="equal">
      <formula>$A$100</formula>
    </cfRule>
  </conditionalFormatting>
  <conditionalFormatting sqref="BE154:BE169 BE172:BE189">
    <cfRule type="cellIs" dxfId="17618" priority="8070" operator="equal">
      <formula>$E$100</formula>
    </cfRule>
  </conditionalFormatting>
  <conditionalFormatting sqref="BA154 BA156 BA158 BA160 BA162 BA164 BA166 BA168 BA172 BA174 BA176 BA178 BA180 BA182 BA184 BA186 BA188">
    <cfRule type="cellIs" dxfId="17617" priority="8068" operator="equal">
      <formula>$E$100</formula>
    </cfRule>
    <cfRule type="cellIs" dxfId="17616" priority="8069" operator="equal">
      <formula>$A$100</formula>
    </cfRule>
  </conditionalFormatting>
  <conditionalFormatting sqref="BA154">
    <cfRule type="expression" dxfId="17615" priority="8067">
      <formula>OR($CP154=TRUE)</formula>
    </cfRule>
  </conditionalFormatting>
  <conditionalFormatting sqref="BA155 BA157 BA159 BA161 BA163 BA165 BA167 BA169 BA173 BA175 BA177 BA179 BA181 BA183 BA185 BA187 BA189">
    <cfRule type="cellIs" dxfId="17614" priority="8065" operator="equal">
      <formula>$E$100</formula>
    </cfRule>
    <cfRule type="cellIs" dxfId="17613" priority="8066" operator="equal">
      <formula>$A$100</formula>
    </cfRule>
  </conditionalFormatting>
  <conditionalFormatting sqref="BA155">
    <cfRule type="expression" dxfId="17612" priority="8064">
      <formula>OR($CP155=TRUE)</formula>
    </cfRule>
  </conditionalFormatting>
  <conditionalFormatting sqref="BD154:BD169 BD172:BD189">
    <cfRule type="cellIs" dxfId="17611" priority="8063" operator="equal">
      <formula>$A$100</formula>
    </cfRule>
  </conditionalFormatting>
  <conditionalFormatting sqref="BD154:BD169 BD172:BD189">
    <cfRule type="cellIs" dxfId="17610" priority="8062" operator="equal">
      <formula>$E$100</formula>
    </cfRule>
  </conditionalFormatting>
  <conditionalFormatting sqref="BD154:BD169">
    <cfRule type="expression" dxfId="17609" priority="8061">
      <formula>OR($CO154=TRUE)</formula>
    </cfRule>
  </conditionalFormatting>
  <conditionalFormatting sqref="BF154:BF169 BF172:BF189">
    <cfRule type="cellIs" dxfId="17608" priority="8060" operator="equal">
      <formula>$A$100</formula>
    </cfRule>
  </conditionalFormatting>
  <conditionalFormatting sqref="BF154:BF169 BF172:BF189">
    <cfRule type="cellIs" dxfId="17607" priority="8059" operator="equal">
      <formula>$E$100</formula>
    </cfRule>
  </conditionalFormatting>
  <conditionalFormatting sqref="BF154:BF169">
    <cfRule type="expression" dxfId="17606" priority="8058">
      <formula>OR($CO154=TRUE)</formula>
    </cfRule>
  </conditionalFormatting>
  <conditionalFormatting sqref="BB154 BB156 BB158 BB160 BB162 BB164 BB166 BB168 BB172 BB174 BB176 BB178 BB180 BB182 BB184 BB186 BB188">
    <cfRule type="cellIs" dxfId="17605" priority="8056" operator="equal">
      <formula>$E$100</formula>
    </cfRule>
    <cfRule type="cellIs" dxfId="17604" priority="8057" operator="equal">
      <formula>$A$100</formula>
    </cfRule>
  </conditionalFormatting>
  <conditionalFormatting sqref="BB154">
    <cfRule type="expression" dxfId="17603" priority="8055">
      <formula>OR($CP154=TRUE)</formula>
    </cfRule>
  </conditionalFormatting>
  <conditionalFormatting sqref="BB155 BB157 BB159 BB161 BB163 BB165 BB167 BB169 BB173 BB175 BB177 BB179 BB181 BB183 BB185 BB187 BB189">
    <cfRule type="cellIs" dxfId="17602" priority="8053" operator="equal">
      <formula>$E$100</formula>
    </cfRule>
    <cfRule type="cellIs" dxfId="17601" priority="8054" operator="equal">
      <formula>$A$100</formula>
    </cfRule>
  </conditionalFormatting>
  <conditionalFormatting sqref="BB155">
    <cfRule type="expression" dxfId="17600" priority="8052">
      <formula>OR($CP155=TRUE)</formula>
    </cfRule>
  </conditionalFormatting>
  <conditionalFormatting sqref="AY192:AZ199">
    <cfRule type="cellIs" dxfId="17599" priority="8051" operator="equal">
      <formula>$A$100</formula>
    </cfRule>
  </conditionalFormatting>
  <conditionalFormatting sqref="AY192:AZ199">
    <cfRule type="cellIs" dxfId="17598" priority="8050" operator="equal">
      <formula>$E$100</formula>
    </cfRule>
  </conditionalFormatting>
  <conditionalFormatting sqref="AZ192:AZ199">
    <cfRule type="expression" dxfId="17597" priority="8049">
      <formula>OR($CO192=TRUE)</formula>
    </cfRule>
  </conditionalFormatting>
  <conditionalFormatting sqref="BC192:BC199">
    <cfRule type="cellIs" dxfId="17596" priority="8047" operator="equal">
      <formula>$E$100</formula>
    </cfRule>
    <cfRule type="cellIs" dxfId="17595" priority="8048" operator="equal">
      <formula>$A$100</formula>
    </cfRule>
  </conditionalFormatting>
  <conditionalFormatting sqref="BE192:BE199">
    <cfRule type="cellIs" dxfId="17594" priority="8046" operator="equal">
      <formula>$A$100</formula>
    </cfRule>
  </conditionalFormatting>
  <conditionalFormatting sqref="BE192:BE199">
    <cfRule type="cellIs" dxfId="17593" priority="8045" operator="equal">
      <formula>$E$100</formula>
    </cfRule>
  </conditionalFormatting>
  <conditionalFormatting sqref="BA192 BA194 BA196 BA198">
    <cfRule type="cellIs" dxfId="17592" priority="8043" operator="equal">
      <formula>$E$100</formula>
    </cfRule>
    <cfRule type="cellIs" dxfId="17591" priority="8044" operator="equal">
      <formula>$A$100</formula>
    </cfRule>
  </conditionalFormatting>
  <conditionalFormatting sqref="BA192">
    <cfRule type="expression" dxfId="17590" priority="8042">
      <formula>OR($CP192=TRUE)</formula>
    </cfRule>
  </conditionalFormatting>
  <conditionalFormatting sqref="BA193 BA195 BA197 BA199">
    <cfRule type="cellIs" dxfId="17589" priority="8040" operator="equal">
      <formula>$E$100</formula>
    </cfRule>
    <cfRule type="cellIs" dxfId="17588" priority="8041" operator="equal">
      <formula>$A$100</formula>
    </cfRule>
  </conditionalFormatting>
  <conditionalFormatting sqref="BA193">
    <cfRule type="expression" dxfId="17587" priority="8039">
      <formula>OR($CP193=TRUE)</formula>
    </cfRule>
  </conditionalFormatting>
  <conditionalFormatting sqref="BD192:BD199">
    <cfRule type="cellIs" dxfId="17586" priority="8038" operator="equal">
      <formula>$A$100</formula>
    </cfRule>
  </conditionalFormatting>
  <conditionalFormatting sqref="BD192:BD199">
    <cfRule type="cellIs" dxfId="17585" priority="8037" operator="equal">
      <formula>$E$100</formula>
    </cfRule>
  </conditionalFormatting>
  <conditionalFormatting sqref="BD192:BD199">
    <cfRule type="expression" dxfId="17584" priority="8036">
      <formula>OR($CO192=TRUE)</formula>
    </cfRule>
  </conditionalFormatting>
  <conditionalFormatting sqref="BF192:BF199">
    <cfRule type="cellIs" dxfId="17583" priority="8035" operator="equal">
      <formula>$A$100</formula>
    </cfRule>
  </conditionalFormatting>
  <conditionalFormatting sqref="BF192:BF199">
    <cfRule type="cellIs" dxfId="17582" priority="8034" operator="equal">
      <formula>$E$100</formula>
    </cfRule>
  </conditionalFormatting>
  <conditionalFormatting sqref="BF192:BF199">
    <cfRule type="expression" dxfId="17581" priority="8033">
      <formula>OR($CO192=TRUE)</formula>
    </cfRule>
  </conditionalFormatting>
  <conditionalFormatting sqref="BB192 BB194 BB196 BB198">
    <cfRule type="cellIs" dxfId="17580" priority="8031" operator="equal">
      <formula>$E$100</formula>
    </cfRule>
    <cfRule type="cellIs" dxfId="17579" priority="8032" operator="equal">
      <formula>$A$100</formula>
    </cfRule>
  </conditionalFormatting>
  <conditionalFormatting sqref="BB192">
    <cfRule type="expression" dxfId="17578" priority="8030">
      <formula>OR($CP192=TRUE)</formula>
    </cfRule>
  </conditionalFormatting>
  <conditionalFormatting sqref="BB193 BB195 BB197 BB199">
    <cfRule type="cellIs" dxfId="17577" priority="8028" operator="equal">
      <formula>$E$100</formula>
    </cfRule>
    <cfRule type="cellIs" dxfId="17576" priority="8029" operator="equal">
      <formula>$A$100</formula>
    </cfRule>
  </conditionalFormatting>
  <conditionalFormatting sqref="BB193">
    <cfRule type="expression" dxfId="17575" priority="8027">
      <formula>OR($CP193=TRUE)</formula>
    </cfRule>
  </conditionalFormatting>
  <conditionalFormatting sqref="AY330:AZ331 AY346:AZ349 AY334:AZ335 AZ332:AZ333 AY338:AZ343 AZ336:AZ337 AY354:AZ359 AZ360:AZ373 AZ350:AZ353">
    <cfRule type="cellIs" dxfId="17574" priority="8026" operator="equal">
      <formula>$A$100</formula>
    </cfRule>
  </conditionalFormatting>
  <conditionalFormatting sqref="AY330:AZ331 AY346:AZ349 AY334:AZ335 AZ332:AZ333 AY338:AZ343 AZ336:AZ337 AY354:AZ359 AZ360:AZ373 AZ350:AZ353">
    <cfRule type="cellIs" dxfId="17573" priority="8025" operator="equal">
      <formula>$E$100</formula>
    </cfRule>
  </conditionalFormatting>
  <conditionalFormatting sqref="AZ308:AZ327">
    <cfRule type="expression" dxfId="17572" priority="8024">
      <formula>OR($CO308=TRUE)</formula>
    </cfRule>
  </conditionalFormatting>
  <conditionalFormatting sqref="BC308:BC327 BC330:BC343 BC346:BC373">
    <cfRule type="cellIs" dxfId="17571" priority="8022" operator="equal">
      <formula>$E$100</formula>
    </cfRule>
    <cfRule type="cellIs" dxfId="17570" priority="8023" operator="equal">
      <formula>$A$100</formula>
    </cfRule>
  </conditionalFormatting>
  <conditionalFormatting sqref="BE308:BE327 BE330:BE343 BE346:BE373">
    <cfRule type="cellIs" dxfId="17569" priority="8021" operator="equal">
      <formula>$A$100</formula>
    </cfRule>
  </conditionalFormatting>
  <conditionalFormatting sqref="BE308:BE327 BE330:BE343 BE346:BE373">
    <cfRule type="cellIs" dxfId="17568" priority="8020" operator="equal">
      <formula>$E$100</formula>
    </cfRule>
  </conditionalFormatting>
  <conditionalFormatting sqref="BA308 BA310 BA312 BA314 BA316 BA318 BA320 BA322 BA324 BA326 BA330 BA332 BA334 BA336 BA338 BA340 BA342 BA346 BA348 BA350 BA352 BA354 BA356 BA358 BA360 BA362 BA364 BA366 BA368 BA370 BA372">
    <cfRule type="cellIs" dxfId="17567" priority="8018" operator="equal">
      <formula>$E$100</formula>
    </cfRule>
    <cfRule type="cellIs" dxfId="17566" priority="8019" operator="equal">
      <formula>$A$100</formula>
    </cfRule>
  </conditionalFormatting>
  <conditionalFormatting sqref="BA308">
    <cfRule type="expression" dxfId="17565" priority="8017">
      <formula>OR($CP308=TRUE)</formula>
    </cfRule>
  </conditionalFormatting>
  <conditionalFormatting sqref="BA309 BA311 BA313 BA315 BA317 BA319 BA321 BA323 BA325 BA327 BA331 BA333 BA335 BA337 BA339 BA341 BA343 BA347 BA349 BA351 BA353 BA355 BA357 BA359 BA361 BA363 BA365 BA367 BA369 BA371 BA373">
    <cfRule type="cellIs" dxfId="17564" priority="8015" operator="equal">
      <formula>$E$100</formula>
    </cfRule>
    <cfRule type="cellIs" dxfId="17563" priority="8016" operator="equal">
      <formula>$A$100</formula>
    </cfRule>
  </conditionalFormatting>
  <conditionalFormatting sqref="BA309">
    <cfRule type="expression" dxfId="17562" priority="8014">
      <formula>OR($CP309=TRUE)</formula>
    </cfRule>
  </conditionalFormatting>
  <conditionalFormatting sqref="BD308:BD327 BD330:BD343 BD346:BD373">
    <cfRule type="cellIs" dxfId="17561" priority="8013" operator="equal">
      <formula>$A$100</formula>
    </cfRule>
  </conditionalFormatting>
  <conditionalFormatting sqref="BD308:BD327 BD330:BD343 BD346:BD373">
    <cfRule type="cellIs" dxfId="17560" priority="8012" operator="equal">
      <formula>$E$100</formula>
    </cfRule>
  </conditionalFormatting>
  <conditionalFormatting sqref="BD308:BD327">
    <cfRule type="expression" dxfId="17559" priority="8011">
      <formula>OR($CO308=TRUE)</formula>
    </cfRule>
  </conditionalFormatting>
  <conditionalFormatting sqref="BF308:BF327 BF330:BF343 BF346:BF373">
    <cfRule type="cellIs" dxfId="17558" priority="8010" operator="equal">
      <formula>$A$100</formula>
    </cfRule>
  </conditionalFormatting>
  <conditionalFormatting sqref="BF308:BF327 BF330:BF343 BF346:BF373">
    <cfRule type="cellIs" dxfId="17557" priority="8009" operator="equal">
      <formula>$E$100</formula>
    </cfRule>
  </conditionalFormatting>
  <conditionalFormatting sqref="BF308:BF327">
    <cfRule type="expression" dxfId="17556" priority="8008">
      <formula>OR($CO308=TRUE)</formula>
    </cfRule>
  </conditionalFormatting>
  <conditionalFormatting sqref="BB308 BB310 BB312 BB314 BB316 BB318 BB320 BB322 BB324 BB326 BB330 BB332 BB334 BB336 BB338 BB340 BB342 BB346 BB348 BB350 BB352 BB354 BB356 BB358 BB360 BB362 BB364 BB366 BB368 BB370 BB372">
    <cfRule type="cellIs" dxfId="17555" priority="8006" operator="equal">
      <formula>$E$100</formula>
    </cfRule>
    <cfRule type="cellIs" dxfId="17554" priority="8007" operator="equal">
      <formula>$A$100</formula>
    </cfRule>
  </conditionalFormatting>
  <conditionalFormatting sqref="BB308">
    <cfRule type="expression" dxfId="17553" priority="8005">
      <formula>OR($CP308=TRUE)</formula>
    </cfRule>
  </conditionalFormatting>
  <conditionalFormatting sqref="BB309 BB311 BB313 BB315 BB317 BB319 BB321 BB323 BB325 BB327 BB331 BB333 BB335 BB337 BB339 BB341 BB343 BB347 BB349 BB351 BB353 BB355 BB357 BB359 BB361 BB363 BB365 BB367 BB369 BB371 BB373">
    <cfRule type="cellIs" dxfId="17552" priority="8003" operator="equal">
      <formula>$E$100</formula>
    </cfRule>
    <cfRule type="cellIs" dxfId="17551" priority="8004" operator="equal">
      <formula>$A$100</formula>
    </cfRule>
  </conditionalFormatting>
  <conditionalFormatting sqref="BB309">
    <cfRule type="expression" dxfId="17550" priority="8002">
      <formula>OR($CP309=TRUE)</formula>
    </cfRule>
  </conditionalFormatting>
  <conditionalFormatting sqref="AZ376:AZ383">
    <cfRule type="cellIs" dxfId="17549" priority="8001" operator="equal">
      <formula>$A$100</formula>
    </cfRule>
  </conditionalFormatting>
  <conditionalFormatting sqref="AZ376:AZ383">
    <cfRule type="cellIs" dxfId="17548" priority="8000" operator="equal">
      <formula>$E$100</formula>
    </cfRule>
  </conditionalFormatting>
  <conditionalFormatting sqref="AZ376:AZ383">
    <cfRule type="expression" dxfId="17547" priority="7999">
      <formula>OR($CO376=TRUE)</formula>
    </cfRule>
  </conditionalFormatting>
  <conditionalFormatting sqref="BC376:BC383">
    <cfRule type="cellIs" dxfId="17546" priority="7997" operator="equal">
      <formula>$E$100</formula>
    </cfRule>
    <cfRule type="cellIs" dxfId="17545" priority="7998" operator="equal">
      <formula>$A$100</formula>
    </cfRule>
  </conditionalFormatting>
  <conditionalFormatting sqref="BE376:BE383">
    <cfRule type="cellIs" dxfId="17544" priority="7996" operator="equal">
      <formula>$A$100</formula>
    </cfRule>
  </conditionalFormatting>
  <conditionalFormatting sqref="BE376:BE383">
    <cfRule type="cellIs" dxfId="17543" priority="7995" operator="equal">
      <formula>$E$100</formula>
    </cfRule>
  </conditionalFormatting>
  <conditionalFormatting sqref="BA376 BA378 BA380 BA382">
    <cfRule type="cellIs" dxfId="17542" priority="7993" operator="equal">
      <formula>$E$100</formula>
    </cfRule>
    <cfRule type="cellIs" dxfId="17541" priority="7994" operator="equal">
      <formula>$A$100</formula>
    </cfRule>
  </conditionalFormatting>
  <conditionalFormatting sqref="BA376">
    <cfRule type="expression" dxfId="17540" priority="7992">
      <formula>OR($CP376=TRUE)</formula>
    </cfRule>
  </conditionalFormatting>
  <conditionalFormatting sqref="BA377 BA379 BA381 BA383">
    <cfRule type="cellIs" dxfId="17539" priority="7990" operator="equal">
      <formula>$E$100</formula>
    </cfRule>
    <cfRule type="cellIs" dxfId="17538" priority="7991" operator="equal">
      <formula>$A$100</formula>
    </cfRule>
  </conditionalFormatting>
  <conditionalFormatting sqref="BA377">
    <cfRule type="expression" dxfId="17537" priority="7989">
      <formula>OR($CP377=TRUE)</formula>
    </cfRule>
  </conditionalFormatting>
  <conditionalFormatting sqref="BD376:BD383">
    <cfRule type="cellIs" dxfId="17536" priority="7988" operator="equal">
      <formula>$A$100</formula>
    </cfRule>
  </conditionalFormatting>
  <conditionalFormatting sqref="BD376:BD383">
    <cfRule type="cellIs" dxfId="17535" priority="7987" operator="equal">
      <formula>$E$100</formula>
    </cfRule>
  </conditionalFormatting>
  <conditionalFormatting sqref="BD376:BD383">
    <cfRule type="expression" dxfId="17534" priority="7986">
      <formula>OR($CO376=TRUE)</formula>
    </cfRule>
  </conditionalFormatting>
  <conditionalFormatting sqref="BF376:BF383">
    <cfRule type="cellIs" dxfId="17533" priority="7985" operator="equal">
      <formula>$A$100</formula>
    </cfRule>
  </conditionalFormatting>
  <conditionalFormatting sqref="BF376:BF383">
    <cfRule type="cellIs" dxfId="17532" priority="7984" operator="equal">
      <formula>$E$100</formula>
    </cfRule>
  </conditionalFormatting>
  <conditionalFormatting sqref="BF376:BF383">
    <cfRule type="expression" dxfId="17531" priority="7983">
      <formula>OR($CO376=TRUE)</formula>
    </cfRule>
  </conditionalFormatting>
  <conditionalFormatting sqref="BB376 BB378 BB380 BB382">
    <cfRule type="cellIs" dxfId="17530" priority="7981" operator="equal">
      <formula>$E$100</formula>
    </cfRule>
    <cfRule type="cellIs" dxfId="17529" priority="7982" operator="equal">
      <formula>$A$100</formula>
    </cfRule>
  </conditionalFormatting>
  <conditionalFormatting sqref="BB376">
    <cfRule type="expression" dxfId="17528" priority="7980">
      <formula>OR($CP376=TRUE)</formula>
    </cfRule>
  </conditionalFormatting>
  <conditionalFormatting sqref="BB377 BB379 BB381 BB383">
    <cfRule type="cellIs" dxfId="17527" priority="7978" operator="equal">
      <formula>$E$100</formula>
    </cfRule>
    <cfRule type="cellIs" dxfId="17526" priority="7979" operator="equal">
      <formula>$A$100</formula>
    </cfRule>
  </conditionalFormatting>
  <conditionalFormatting sqref="BB377">
    <cfRule type="expression" dxfId="17525" priority="7977">
      <formula>OR($CP377=TRUE)</formula>
    </cfRule>
  </conditionalFormatting>
  <conditionalFormatting sqref="AY406:AZ407 AZ396:AZ403 AY410:AZ411 AZ408:AZ409 AY414:AZ415 AZ412:AZ413 AY418:AZ419 AZ416:AZ417 AY422:AZ423 AZ420:AZ421 AZ426:AZ431">
    <cfRule type="cellIs" dxfId="17524" priority="7976" operator="equal">
      <formula>$A$100</formula>
    </cfRule>
  </conditionalFormatting>
  <conditionalFormatting sqref="AY406:AZ407 AZ396:AZ403 AY410:AZ411 AZ408:AZ409 AY414:AZ415 AZ412:AZ413 AY418:AZ419 AZ416:AZ417 AY422:AZ423 AZ420:AZ421 AZ426:AZ431">
    <cfRule type="cellIs" dxfId="17523" priority="7975" operator="equal">
      <formula>$E$100</formula>
    </cfRule>
  </conditionalFormatting>
  <conditionalFormatting sqref="AZ396:AZ403">
    <cfRule type="expression" dxfId="17522" priority="7974">
      <formula>OR($CO396=TRUE)</formula>
    </cfRule>
  </conditionalFormatting>
  <conditionalFormatting sqref="BC396:BC403 BC406:BC423 BC426:BC431">
    <cfRule type="cellIs" dxfId="17521" priority="7972" operator="equal">
      <formula>$E$100</formula>
    </cfRule>
    <cfRule type="cellIs" dxfId="17520" priority="7973" operator="equal">
      <formula>$A$100</formula>
    </cfRule>
  </conditionalFormatting>
  <conditionalFormatting sqref="BE396:BE403 BE406:BE423 BE426:BE431">
    <cfRule type="cellIs" dxfId="17519" priority="7971" operator="equal">
      <formula>$A$100</formula>
    </cfRule>
  </conditionalFormatting>
  <conditionalFormatting sqref="BE396:BE403 BE406:BE423 BE426:BE431">
    <cfRule type="cellIs" dxfId="17518" priority="7970" operator="equal">
      <formula>$E$100</formula>
    </cfRule>
  </conditionalFormatting>
  <conditionalFormatting sqref="BA396 BA398 BA400 BA402 BA406 BA408 BA410 BA412 BA414 BA416 BA418 BA420 BA422 BA426 BA428 BA430">
    <cfRule type="cellIs" dxfId="17517" priority="7968" operator="equal">
      <formula>$E$100</formula>
    </cfRule>
    <cfRule type="cellIs" dxfId="17516" priority="7969" operator="equal">
      <formula>$A$100</formula>
    </cfRule>
  </conditionalFormatting>
  <conditionalFormatting sqref="BA396">
    <cfRule type="expression" dxfId="17515" priority="7967">
      <formula>OR($CP396=TRUE)</formula>
    </cfRule>
  </conditionalFormatting>
  <conditionalFormatting sqref="BA397 BA399 BA401 BA403 BA407 BA409 BA411 BA413 BA415 BA417 BA419 BA421 BA423 BA427 BA429 BA431">
    <cfRule type="cellIs" dxfId="17514" priority="7965" operator="equal">
      <formula>$E$100</formula>
    </cfRule>
    <cfRule type="cellIs" dxfId="17513" priority="7966" operator="equal">
      <formula>$A$100</formula>
    </cfRule>
  </conditionalFormatting>
  <conditionalFormatting sqref="BA397">
    <cfRule type="expression" dxfId="17512" priority="7964">
      <formula>OR($CP397=TRUE)</formula>
    </cfRule>
  </conditionalFormatting>
  <conditionalFormatting sqref="BD396:BD403 BD406:BD423 BD426:BD431">
    <cfRule type="cellIs" dxfId="17511" priority="7963" operator="equal">
      <formula>$A$100</formula>
    </cfRule>
  </conditionalFormatting>
  <conditionalFormatting sqref="BD396:BD403 BD406:BD423 BD426:BD431">
    <cfRule type="cellIs" dxfId="17510" priority="7962" operator="equal">
      <formula>$E$100</formula>
    </cfRule>
  </conditionalFormatting>
  <conditionalFormatting sqref="BD396:BD403">
    <cfRule type="expression" dxfId="17509" priority="7961">
      <formula>OR($CO396=TRUE)</formula>
    </cfRule>
  </conditionalFormatting>
  <conditionalFormatting sqref="BF396:BF403 BF406:BF423 BF426:BF431">
    <cfRule type="cellIs" dxfId="17508" priority="7960" operator="equal">
      <formula>$A$100</formula>
    </cfRule>
  </conditionalFormatting>
  <conditionalFormatting sqref="BF396:BF403 BF406:BF423 BF426:BF431">
    <cfRule type="cellIs" dxfId="17507" priority="7959" operator="equal">
      <formula>$E$100</formula>
    </cfRule>
  </conditionalFormatting>
  <conditionalFormatting sqref="BF396:BF403">
    <cfRule type="expression" dxfId="17506" priority="7958">
      <formula>OR($CO396=TRUE)</formula>
    </cfRule>
  </conditionalFormatting>
  <conditionalFormatting sqref="BB396 BB398 BB400 BB402 BB406 BB408 BB410 BB412 BB414 BB416 BB418 BB420 BB422 BB426 BB428 BB430">
    <cfRule type="cellIs" dxfId="17505" priority="7956" operator="equal">
      <formula>$E$100</formula>
    </cfRule>
    <cfRule type="cellIs" dxfId="17504" priority="7957" operator="equal">
      <formula>$A$100</formula>
    </cfRule>
  </conditionalFormatting>
  <conditionalFormatting sqref="BB396">
    <cfRule type="expression" dxfId="17503" priority="7955">
      <formula>OR($CP396=TRUE)</formula>
    </cfRule>
  </conditionalFormatting>
  <conditionalFormatting sqref="BB397 BB399 BB401 BB403 BB407 BB409 BB411 BB413 BB415 BB417 BB419 BB421 BB423 BB427 BB429 BB431">
    <cfRule type="cellIs" dxfId="17502" priority="7953" operator="equal">
      <formula>$E$100</formula>
    </cfRule>
    <cfRule type="cellIs" dxfId="17501" priority="7954" operator="equal">
      <formula>$A$100</formula>
    </cfRule>
  </conditionalFormatting>
  <conditionalFormatting sqref="BB397">
    <cfRule type="expression" dxfId="17500" priority="7952">
      <formula>OR($CP397=TRUE)</formula>
    </cfRule>
  </conditionalFormatting>
  <conditionalFormatting sqref="AY448:AZ449 AZ450:AZ453 AZ438:AZ447">
    <cfRule type="cellIs" dxfId="17499" priority="7951" operator="equal">
      <formula>$A$100</formula>
    </cfRule>
  </conditionalFormatting>
  <conditionalFormatting sqref="AY448:AZ449 AZ450:AZ453 AZ438:AZ447">
    <cfRule type="cellIs" dxfId="17498" priority="7950" operator="equal">
      <formula>$E$100</formula>
    </cfRule>
  </conditionalFormatting>
  <conditionalFormatting sqref="AZ438:AZ453">
    <cfRule type="expression" dxfId="17497" priority="7949">
      <formula>OR($CO438=TRUE)</formula>
    </cfRule>
  </conditionalFormatting>
  <conditionalFormatting sqref="BC438:BC453">
    <cfRule type="cellIs" dxfId="17496" priority="7947" operator="equal">
      <formula>$E$100</formula>
    </cfRule>
    <cfRule type="cellIs" dxfId="17495" priority="7948" operator="equal">
      <formula>$A$100</formula>
    </cfRule>
  </conditionalFormatting>
  <conditionalFormatting sqref="BE438:BE453">
    <cfRule type="cellIs" dxfId="17494" priority="7946" operator="equal">
      <formula>$A$100</formula>
    </cfRule>
  </conditionalFormatting>
  <conditionalFormatting sqref="BE438:BE453">
    <cfRule type="cellIs" dxfId="17493" priority="7945" operator="equal">
      <formula>$E$100</formula>
    </cfRule>
  </conditionalFormatting>
  <conditionalFormatting sqref="BA438 BA440 BA442 BA444 BA446 BA448 BA450 BA452">
    <cfRule type="cellIs" dxfId="17492" priority="7943" operator="equal">
      <formula>$E$100</formula>
    </cfRule>
    <cfRule type="cellIs" dxfId="17491" priority="7944" operator="equal">
      <formula>$A$100</formula>
    </cfRule>
  </conditionalFormatting>
  <conditionalFormatting sqref="BA438">
    <cfRule type="expression" dxfId="17490" priority="7942">
      <formula>OR($CP438=TRUE)</formula>
    </cfRule>
  </conditionalFormatting>
  <conditionalFormatting sqref="BA439 BA441 BA443 BA445 BA447 BA449 BA451 BA453">
    <cfRule type="cellIs" dxfId="17489" priority="7940" operator="equal">
      <formula>$E$100</formula>
    </cfRule>
    <cfRule type="cellIs" dxfId="17488" priority="7941" operator="equal">
      <formula>$A$100</formula>
    </cfRule>
  </conditionalFormatting>
  <conditionalFormatting sqref="BA439">
    <cfRule type="expression" dxfId="17487" priority="7939">
      <formula>OR($CP439=TRUE)</formula>
    </cfRule>
  </conditionalFormatting>
  <conditionalFormatting sqref="BD438:BD453">
    <cfRule type="cellIs" dxfId="17486" priority="7938" operator="equal">
      <formula>$A$100</formula>
    </cfRule>
  </conditionalFormatting>
  <conditionalFormatting sqref="BD438:BD453">
    <cfRule type="cellIs" dxfId="17485" priority="7937" operator="equal">
      <formula>$E$100</formula>
    </cfRule>
  </conditionalFormatting>
  <conditionalFormatting sqref="BD438:BD453">
    <cfRule type="expression" dxfId="17484" priority="7936">
      <formula>OR($CO438=TRUE)</formula>
    </cfRule>
  </conditionalFormatting>
  <conditionalFormatting sqref="BF438:BF453">
    <cfRule type="cellIs" dxfId="17483" priority="7935" operator="equal">
      <formula>$A$100</formula>
    </cfRule>
  </conditionalFormatting>
  <conditionalFormatting sqref="BF438:BF453">
    <cfRule type="cellIs" dxfId="17482" priority="7934" operator="equal">
      <formula>$E$100</formula>
    </cfRule>
  </conditionalFormatting>
  <conditionalFormatting sqref="BF438:BF453">
    <cfRule type="expression" dxfId="17481" priority="7933">
      <formula>OR($CO438=TRUE)</formula>
    </cfRule>
  </conditionalFormatting>
  <conditionalFormatting sqref="BB438 BB440 BB442 BB444 BB446 BB448 BB450 BB452">
    <cfRule type="cellIs" dxfId="17480" priority="7931" operator="equal">
      <formula>$E$100</formula>
    </cfRule>
    <cfRule type="cellIs" dxfId="17479" priority="7932" operator="equal">
      <formula>$A$100</formula>
    </cfRule>
  </conditionalFormatting>
  <conditionalFormatting sqref="BB438">
    <cfRule type="expression" dxfId="17478" priority="7930">
      <formula>OR($CP438=TRUE)</formula>
    </cfRule>
  </conditionalFormatting>
  <conditionalFormatting sqref="BB439 BB441 BB443 BB445 BB447 BB449 BB451 BB453">
    <cfRule type="cellIs" dxfId="17477" priority="7928" operator="equal">
      <formula>$E$100</formula>
    </cfRule>
    <cfRule type="cellIs" dxfId="17476" priority="7929" operator="equal">
      <formula>$A$100</formula>
    </cfRule>
  </conditionalFormatting>
  <conditionalFormatting sqref="BB439">
    <cfRule type="expression" dxfId="17475" priority="7927">
      <formula>OR($CP439=TRUE)</formula>
    </cfRule>
  </conditionalFormatting>
  <conditionalFormatting sqref="AY458:AZ459 AZ492:AZ493 AZ456:AZ457 AY462:AZ465 AZ460:AZ461 AZ466:AZ467 AZ472:AZ473 AZ476:AZ477 AZ482:AZ483 AZ486:AZ489 AY468:AZ471 AY474:AZ475 AY478:AZ481 AY490:AZ491 AY494:AZ495 AZ496:AZ503">
    <cfRule type="cellIs" dxfId="17474" priority="7926" operator="equal">
      <formula>$A$100</formula>
    </cfRule>
  </conditionalFormatting>
  <conditionalFormatting sqref="AY458:AZ459 AZ492:AZ493 AZ456:AZ457 AY462:AZ465 AZ460:AZ461 AZ466:AZ467 AZ472:AZ473 AZ476:AZ477 AZ482:AZ483 AZ486:AZ489 AY468:AZ471 AY474:AZ475 AY478:AZ481 AY490:AZ491 AY494:AZ495 AZ496:AZ503">
    <cfRule type="cellIs" dxfId="17473" priority="7925" operator="equal">
      <formula>$E$100</formula>
    </cfRule>
  </conditionalFormatting>
  <conditionalFormatting sqref="AZ456:AZ483">
    <cfRule type="expression" dxfId="17472" priority="7924">
      <formula>OR($CO456=TRUE)</formula>
    </cfRule>
  </conditionalFormatting>
  <conditionalFormatting sqref="BC456:BC483 BC486:BC503">
    <cfRule type="cellIs" dxfId="17471" priority="7922" operator="equal">
      <formula>$E$100</formula>
    </cfRule>
    <cfRule type="cellIs" dxfId="17470" priority="7923" operator="equal">
      <formula>$A$100</formula>
    </cfRule>
  </conditionalFormatting>
  <conditionalFormatting sqref="BE456:BE483 BE486:BE503">
    <cfRule type="cellIs" dxfId="17469" priority="7921" operator="equal">
      <formula>$A$100</formula>
    </cfRule>
  </conditionalFormatting>
  <conditionalFormatting sqref="BE456:BE483 BE486:BE503">
    <cfRule type="cellIs" dxfId="17468" priority="7920" operator="equal">
      <formula>$E$100</formula>
    </cfRule>
  </conditionalFormatting>
  <conditionalFormatting sqref="BA456 BA458 BA460 BA462 BA464 BA466 BA468 BA470 BA472 BA474 BA476 BA478 BA480 BA482 BA486 BA488 BA490 BA492 BA494 BA496 BA498 BA500 BA502">
    <cfRule type="cellIs" dxfId="17467" priority="7918" operator="equal">
      <formula>$E$100</formula>
    </cfRule>
    <cfRule type="cellIs" dxfId="17466" priority="7919" operator="equal">
      <formula>$A$100</formula>
    </cfRule>
  </conditionalFormatting>
  <conditionalFormatting sqref="BA456">
    <cfRule type="expression" dxfId="17465" priority="7917">
      <formula>OR($CP456=TRUE)</formula>
    </cfRule>
  </conditionalFormatting>
  <conditionalFormatting sqref="BA457 BA459 BA461 BA463 BA465 BA467 BA469 BA471 BA473 BA475 BA477 BA479 BA481 BA483 BA487 BA489 BA491 BA493 BA495 BA497 BA499 BA501 BA503">
    <cfRule type="cellIs" dxfId="17464" priority="7915" operator="equal">
      <formula>$E$100</formula>
    </cfRule>
    <cfRule type="cellIs" dxfId="17463" priority="7916" operator="equal">
      <formula>$A$100</formula>
    </cfRule>
  </conditionalFormatting>
  <conditionalFormatting sqref="BA457">
    <cfRule type="expression" dxfId="17462" priority="7914">
      <formula>OR($CP457=TRUE)</formula>
    </cfRule>
  </conditionalFormatting>
  <conditionalFormatting sqref="BD456:BD483 BD486:BD503">
    <cfRule type="cellIs" dxfId="17461" priority="7913" operator="equal">
      <formula>$A$100</formula>
    </cfRule>
  </conditionalFormatting>
  <conditionalFormatting sqref="BD456:BD483 BD486:BD503">
    <cfRule type="cellIs" dxfId="17460" priority="7912" operator="equal">
      <formula>$E$100</formula>
    </cfRule>
  </conditionalFormatting>
  <conditionalFormatting sqref="BD456:BD483">
    <cfRule type="expression" dxfId="17459" priority="7911">
      <formula>OR($CO456=TRUE)</formula>
    </cfRule>
  </conditionalFormatting>
  <conditionalFormatting sqref="BF456:BF483 BF486:BF503">
    <cfRule type="cellIs" dxfId="17458" priority="7910" operator="equal">
      <formula>$A$100</formula>
    </cfRule>
  </conditionalFormatting>
  <conditionalFormatting sqref="BF456:BF483 BF486:BF503">
    <cfRule type="cellIs" dxfId="17457" priority="7909" operator="equal">
      <formula>$E$100</formula>
    </cfRule>
  </conditionalFormatting>
  <conditionalFormatting sqref="BF456:BF483">
    <cfRule type="expression" dxfId="17456" priority="7908">
      <formula>OR($CO456=TRUE)</formula>
    </cfRule>
  </conditionalFormatting>
  <conditionalFormatting sqref="BB456 BB458 BB460 BB462 BB464 BB466 BB468 BB470 BB472 BB474 BB476 BB478 BB480 BB482 BB486 BB488 BB490 BB492 BB494 BB496 BB498 BB500 BB502">
    <cfRule type="cellIs" dxfId="17455" priority="7906" operator="equal">
      <formula>$E$100</formula>
    </cfRule>
    <cfRule type="cellIs" dxfId="17454" priority="7907" operator="equal">
      <formula>$A$100</formula>
    </cfRule>
  </conditionalFormatting>
  <conditionalFormatting sqref="BB456">
    <cfRule type="expression" dxfId="17453" priority="7905">
      <formula>OR($CP456=TRUE)</formula>
    </cfRule>
  </conditionalFormatting>
  <conditionalFormatting sqref="BB457 BB459 BB461 BB463 BB465 BB467 BB469 BB471 BB473 BB475 BB477 BB479 BB481 BB483 BB487 BB489 BB491 BB493 BB495 BB497 BB499 BB501 BB503">
    <cfRule type="cellIs" dxfId="17452" priority="7903" operator="equal">
      <formula>$E$100</formula>
    </cfRule>
    <cfRule type="cellIs" dxfId="17451" priority="7904" operator="equal">
      <formula>$A$100</formula>
    </cfRule>
  </conditionalFormatting>
  <conditionalFormatting sqref="BB457">
    <cfRule type="expression" dxfId="17450" priority="7902">
      <formula>OR($CP457=TRUE)</formula>
    </cfRule>
  </conditionalFormatting>
  <conditionalFormatting sqref="AZ508:AZ521">
    <cfRule type="cellIs" dxfId="17449" priority="7901" operator="equal">
      <formula>$A$100</formula>
    </cfRule>
  </conditionalFormatting>
  <conditionalFormatting sqref="AZ508:AZ521">
    <cfRule type="cellIs" dxfId="17448" priority="7900" operator="equal">
      <formula>$E$100</formula>
    </cfRule>
  </conditionalFormatting>
  <conditionalFormatting sqref="AZ508:AZ521">
    <cfRule type="expression" dxfId="17447" priority="7899">
      <formula>OR($CO508=TRUE)</formula>
    </cfRule>
  </conditionalFormatting>
  <conditionalFormatting sqref="BC508:BC521">
    <cfRule type="cellIs" dxfId="17446" priority="7897" operator="equal">
      <formula>$E$100</formula>
    </cfRule>
    <cfRule type="cellIs" dxfId="17445" priority="7898" operator="equal">
      <formula>$A$100</formula>
    </cfRule>
  </conditionalFormatting>
  <conditionalFormatting sqref="BE508:BE521">
    <cfRule type="cellIs" dxfId="17444" priority="7896" operator="equal">
      <formula>$A$100</formula>
    </cfRule>
  </conditionalFormatting>
  <conditionalFormatting sqref="BE508:BE521">
    <cfRule type="cellIs" dxfId="17443" priority="7895" operator="equal">
      <formula>$E$100</formula>
    </cfRule>
  </conditionalFormatting>
  <conditionalFormatting sqref="BA508 BA510 BA512 BA514 BA516 BA518 BA520">
    <cfRule type="cellIs" dxfId="17442" priority="7893" operator="equal">
      <formula>$E$100</formula>
    </cfRule>
    <cfRule type="cellIs" dxfId="17441" priority="7894" operator="equal">
      <formula>$A$100</formula>
    </cfRule>
  </conditionalFormatting>
  <conditionalFormatting sqref="BA508">
    <cfRule type="expression" dxfId="17440" priority="7892">
      <formula>OR($CP508=TRUE)</formula>
    </cfRule>
  </conditionalFormatting>
  <conditionalFormatting sqref="BA509 BA511 BA513 BA515 BA517 BA519 BA521">
    <cfRule type="cellIs" dxfId="17439" priority="7890" operator="equal">
      <formula>$E$100</formula>
    </cfRule>
    <cfRule type="cellIs" dxfId="17438" priority="7891" operator="equal">
      <formula>$A$100</formula>
    </cfRule>
  </conditionalFormatting>
  <conditionalFormatting sqref="BA509">
    <cfRule type="expression" dxfId="17437" priority="7889">
      <formula>OR($CP509=TRUE)</formula>
    </cfRule>
  </conditionalFormatting>
  <conditionalFormatting sqref="BD508:BD521">
    <cfRule type="cellIs" dxfId="17436" priority="7888" operator="equal">
      <formula>$A$100</formula>
    </cfRule>
  </conditionalFormatting>
  <conditionalFormatting sqref="BD508:BD521">
    <cfRule type="cellIs" dxfId="17435" priority="7887" operator="equal">
      <formula>$E$100</formula>
    </cfRule>
  </conditionalFormatting>
  <conditionalFormatting sqref="BD508:BD521">
    <cfRule type="expression" dxfId="17434" priority="7886">
      <formula>OR($CO508=TRUE)</formula>
    </cfRule>
  </conditionalFormatting>
  <conditionalFormatting sqref="BF508:BF521">
    <cfRule type="cellIs" dxfId="17433" priority="7885" operator="equal">
      <formula>$A$100</formula>
    </cfRule>
  </conditionalFormatting>
  <conditionalFormatting sqref="BF508:BF521">
    <cfRule type="cellIs" dxfId="17432" priority="7884" operator="equal">
      <formula>$E$100</formula>
    </cfRule>
  </conditionalFormatting>
  <conditionalFormatting sqref="BF508:BF521">
    <cfRule type="expression" dxfId="17431" priority="7883">
      <formula>OR($CO508=TRUE)</formula>
    </cfRule>
  </conditionalFormatting>
  <conditionalFormatting sqref="BB508 BB510 BB512 BB514 BB516 BB518 BB520">
    <cfRule type="cellIs" dxfId="17430" priority="7881" operator="equal">
      <formula>$E$100</formula>
    </cfRule>
    <cfRule type="cellIs" dxfId="17429" priority="7882" operator="equal">
      <formula>$A$100</formula>
    </cfRule>
  </conditionalFormatting>
  <conditionalFormatting sqref="BB508">
    <cfRule type="expression" dxfId="17428" priority="7880">
      <formula>OR($CP508=TRUE)</formula>
    </cfRule>
  </conditionalFormatting>
  <conditionalFormatting sqref="BB509 BB511 BB513 BB515 BB517 BB519 BB521">
    <cfRule type="cellIs" dxfId="17427" priority="7878" operator="equal">
      <formula>$E$100</formula>
    </cfRule>
    <cfRule type="cellIs" dxfId="17426" priority="7879" operator="equal">
      <formula>$A$100</formula>
    </cfRule>
  </conditionalFormatting>
  <conditionalFormatting sqref="BB509">
    <cfRule type="expression" dxfId="17425" priority="7877">
      <formula>OR($CP509=TRUE)</formula>
    </cfRule>
  </conditionalFormatting>
  <conditionalFormatting sqref="AZ536:AZ551 AZ526:AZ533">
    <cfRule type="cellIs" dxfId="17424" priority="7876" operator="equal">
      <formula>$A$100</formula>
    </cfRule>
  </conditionalFormatting>
  <conditionalFormatting sqref="AZ536:AZ551 AZ526:AZ533">
    <cfRule type="cellIs" dxfId="17423" priority="7875" operator="equal">
      <formula>$E$100</formula>
    </cfRule>
  </conditionalFormatting>
  <conditionalFormatting sqref="AZ526:AZ551">
    <cfRule type="expression" dxfId="17422" priority="7874">
      <formula>OR($CO526=TRUE)</formula>
    </cfRule>
  </conditionalFormatting>
  <conditionalFormatting sqref="BC526:BC551">
    <cfRule type="cellIs" dxfId="17421" priority="7872" operator="equal">
      <formula>$E$100</formula>
    </cfRule>
    <cfRule type="cellIs" dxfId="17420" priority="7873" operator="equal">
      <formula>$A$100</formula>
    </cfRule>
  </conditionalFormatting>
  <conditionalFormatting sqref="BE526:BE551">
    <cfRule type="cellIs" dxfId="17419" priority="7871" operator="equal">
      <formula>$A$100</formula>
    </cfRule>
  </conditionalFormatting>
  <conditionalFormatting sqref="BE526:BE551">
    <cfRule type="cellIs" dxfId="17418" priority="7870" operator="equal">
      <formula>$E$100</formula>
    </cfRule>
  </conditionalFormatting>
  <conditionalFormatting sqref="BA526 BA528 BA530 BA532 BA534 BA536 BA538 BA540 BA542 BA544 BA546 BA548 BA550">
    <cfRule type="cellIs" dxfId="17417" priority="7868" operator="equal">
      <formula>$E$100</formula>
    </cfRule>
    <cfRule type="cellIs" dxfId="17416" priority="7869" operator="equal">
      <formula>$A$100</formula>
    </cfRule>
  </conditionalFormatting>
  <conditionalFormatting sqref="BA526">
    <cfRule type="expression" dxfId="17415" priority="7867">
      <formula>OR($CP526=TRUE)</formula>
    </cfRule>
  </conditionalFormatting>
  <conditionalFormatting sqref="BA527 BA529 BA531 BA533 BA535 BA537 BA539 BA541 BA543 BA545 BA547 BA549 BA551">
    <cfRule type="cellIs" dxfId="17414" priority="7865" operator="equal">
      <formula>$E$100</formula>
    </cfRule>
    <cfRule type="cellIs" dxfId="17413" priority="7866" operator="equal">
      <formula>$A$100</formula>
    </cfRule>
  </conditionalFormatting>
  <conditionalFormatting sqref="BA527">
    <cfRule type="expression" dxfId="17412" priority="7864">
      <formula>OR($CP527=TRUE)</formula>
    </cfRule>
  </conditionalFormatting>
  <conditionalFormatting sqref="BD526:BD551">
    <cfRule type="cellIs" dxfId="17411" priority="7863" operator="equal">
      <formula>$A$100</formula>
    </cfRule>
  </conditionalFormatting>
  <conditionalFormatting sqref="BD526:BD551">
    <cfRule type="cellIs" dxfId="17410" priority="7862" operator="equal">
      <formula>$E$100</formula>
    </cfRule>
  </conditionalFormatting>
  <conditionalFormatting sqref="BD526:BD551">
    <cfRule type="expression" dxfId="17409" priority="7861">
      <formula>OR($CO526=TRUE)</formula>
    </cfRule>
  </conditionalFormatting>
  <conditionalFormatting sqref="BF526:BF551">
    <cfRule type="cellIs" dxfId="17408" priority="7860" operator="equal">
      <formula>$A$100</formula>
    </cfRule>
  </conditionalFormatting>
  <conditionalFormatting sqref="BF526:BF551">
    <cfRule type="cellIs" dxfId="17407" priority="7859" operator="equal">
      <formula>$E$100</formula>
    </cfRule>
  </conditionalFormatting>
  <conditionalFormatting sqref="BF526:BF551">
    <cfRule type="expression" dxfId="17406" priority="7858">
      <formula>OR($CO526=TRUE)</formula>
    </cfRule>
  </conditionalFormatting>
  <conditionalFormatting sqref="BB526 BB528 BB530 BB532 BB534 BB536 BB538 BB540 BB542 BB544 BB546 BB548 BB550">
    <cfRule type="cellIs" dxfId="17405" priority="7856" operator="equal">
      <formula>$E$100</formula>
    </cfRule>
    <cfRule type="cellIs" dxfId="17404" priority="7857" operator="equal">
      <formula>$A$100</formula>
    </cfRule>
  </conditionalFormatting>
  <conditionalFormatting sqref="BB526">
    <cfRule type="expression" dxfId="17403" priority="7855">
      <formula>OR($CP526=TRUE)</formula>
    </cfRule>
  </conditionalFormatting>
  <conditionalFormatting sqref="BB527 BB529 BB531 BB533 BB535 BB537 BB539 BB541 BB543 BB545 BB547 BB549 BB551">
    <cfRule type="cellIs" dxfId="17402" priority="7853" operator="equal">
      <formula>$E$100</formula>
    </cfRule>
    <cfRule type="cellIs" dxfId="17401" priority="7854" operator="equal">
      <formula>$A$100</formula>
    </cfRule>
  </conditionalFormatting>
  <conditionalFormatting sqref="BB527">
    <cfRule type="expression" dxfId="17400" priority="7852">
      <formula>OR($CP527=TRUE)</formula>
    </cfRule>
  </conditionalFormatting>
  <conditionalFormatting sqref="AY560:AZ561 AZ556:AZ559">
    <cfRule type="cellIs" dxfId="17399" priority="7851" operator="equal">
      <formula>$A$100</formula>
    </cfRule>
  </conditionalFormatting>
  <conditionalFormatting sqref="AY560:AZ561 AZ556:AZ559">
    <cfRule type="cellIs" dxfId="17398" priority="7850" operator="equal">
      <formula>$E$100</formula>
    </cfRule>
  </conditionalFormatting>
  <conditionalFormatting sqref="AZ556:AZ561">
    <cfRule type="expression" dxfId="17397" priority="7849">
      <formula>OR($CO556=TRUE)</formula>
    </cfRule>
  </conditionalFormatting>
  <conditionalFormatting sqref="BC556:BC561">
    <cfRule type="cellIs" dxfId="17396" priority="7847" operator="equal">
      <formula>$E$100</formula>
    </cfRule>
    <cfRule type="cellIs" dxfId="17395" priority="7848" operator="equal">
      <formula>$A$100</formula>
    </cfRule>
  </conditionalFormatting>
  <conditionalFormatting sqref="BE556:BE561">
    <cfRule type="cellIs" dxfId="17394" priority="7846" operator="equal">
      <formula>$A$100</formula>
    </cfRule>
  </conditionalFormatting>
  <conditionalFormatting sqref="BE556:BE561">
    <cfRule type="cellIs" dxfId="17393" priority="7845" operator="equal">
      <formula>$E$100</formula>
    </cfRule>
  </conditionalFormatting>
  <conditionalFormatting sqref="BA556 BA558 BA560">
    <cfRule type="cellIs" dxfId="17392" priority="7843" operator="equal">
      <formula>$E$100</formula>
    </cfRule>
    <cfRule type="cellIs" dxfId="17391" priority="7844" operator="equal">
      <formula>$A$100</formula>
    </cfRule>
  </conditionalFormatting>
  <conditionalFormatting sqref="BA556">
    <cfRule type="expression" dxfId="17390" priority="7842">
      <formula>OR($CP556=TRUE)</formula>
    </cfRule>
  </conditionalFormatting>
  <conditionalFormatting sqref="BA557 BA559 BA561">
    <cfRule type="cellIs" dxfId="17389" priority="7840" operator="equal">
      <formula>$E$100</formula>
    </cfRule>
    <cfRule type="cellIs" dxfId="17388" priority="7841" operator="equal">
      <formula>$A$100</formula>
    </cfRule>
  </conditionalFormatting>
  <conditionalFormatting sqref="BA557">
    <cfRule type="expression" dxfId="17387" priority="7839">
      <formula>OR($CP557=TRUE)</formula>
    </cfRule>
  </conditionalFormatting>
  <conditionalFormatting sqref="BD556:BD561">
    <cfRule type="cellIs" dxfId="17386" priority="7838" operator="equal">
      <formula>$A$100</formula>
    </cfRule>
  </conditionalFormatting>
  <conditionalFormatting sqref="BD556:BD561">
    <cfRule type="cellIs" dxfId="17385" priority="7837" operator="equal">
      <formula>$E$100</formula>
    </cfRule>
  </conditionalFormatting>
  <conditionalFormatting sqref="BD556:BD561">
    <cfRule type="expression" dxfId="17384" priority="7836">
      <formula>OR($CO556=TRUE)</formula>
    </cfRule>
  </conditionalFormatting>
  <conditionalFormatting sqref="BF556:BF561">
    <cfRule type="cellIs" dxfId="17383" priority="7835" operator="equal">
      <formula>$A$100</formula>
    </cfRule>
  </conditionalFormatting>
  <conditionalFormatting sqref="BF556:BF561">
    <cfRule type="cellIs" dxfId="17382" priority="7834" operator="equal">
      <formula>$E$100</formula>
    </cfRule>
  </conditionalFormatting>
  <conditionalFormatting sqref="BF556:BF561">
    <cfRule type="expression" dxfId="17381" priority="7833">
      <formula>OR($CO556=TRUE)</formula>
    </cfRule>
  </conditionalFormatting>
  <conditionalFormatting sqref="BB556 BB558 BB560">
    <cfRule type="cellIs" dxfId="17380" priority="7831" operator="equal">
      <formula>$E$100</formula>
    </cfRule>
    <cfRule type="cellIs" dxfId="17379" priority="7832" operator="equal">
      <formula>$A$100</formula>
    </cfRule>
  </conditionalFormatting>
  <conditionalFormatting sqref="BB556">
    <cfRule type="expression" dxfId="17378" priority="7830">
      <formula>OR($CP556=TRUE)</formula>
    </cfRule>
  </conditionalFormatting>
  <conditionalFormatting sqref="BB557 BB559 BB561">
    <cfRule type="cellIs" dxfId="17377" priority="7828" operator="equal">
      <formula>$E$100</formula>
    </cfRule>
    <cfRule type="cellIs" dxfId="17376" priority="7829" operator="equal">
      <formula>$A$100</formula>
    </cfRule>
  </conditionalFormatting>
  <conditionalFormatting sqref="BB557">
    <cfRule type="expression" dxfId="17375" priority="7827">
      <formula>OR($CP557=TRUE)</formula>
    </cfRule>
  </conditionalFormatting>
  <conditionalFormatting sqref="AY138:AZ139">
    <cfRule type="cellIs" dxfId="17374" priority="7826" operator="equal">
      <formula>$A$100</formula>
    </cfRule>
  </conditionalFormatting>
  <conditionalFormatting sqref="AY138:AZ139">
    <cfRule type="cellIs" dxfId="17373" priority="7825" operator="equal">
      <formula>$E$100</formula>
    </cfRule>
  </conditionalFormatting>
  <conditionalFormatting sqref="AZ138:AZ139">
    <cfRule type="expression" dxfId="17372" priority="7824">
      <formula>OR($CO138=TRUE)</formula>
    </cfRule>
  </conditionalFormatting>
  <conditionalFormatting sqref="BA138:BA139 BC138:BC139">
    <cfRule type="cellIs" dxfId="17371" priority="7822" operator="equal">
      <formula>$E$100</formula>
    </cfRule>
    <cfRule type="cellIs" dxfId="17370" priority="7823" operator="equal">
      <formula>$A$100</formula>
    </cfRule>
  </conditionalFormatting>
  <conditionalFormatting sqref="BA138:BA139">
    <cfRule type="expression" dxfId="17369" priority="7821">
      <formula>OR($CP138=TRUE)</formula>
    </cfRule>
  </conditionalFormatting>
  <conditionalFormatting sqref="BE138:BE139">
    <cfRule type="cellIs" dxfId="17368" priority="7820" operator="equal">
      <formula>$A$100</formula>
    </cfRule>
  </conditionalFormatting>
  <conditionalFormatting sqref="BE138:BE139">
    <cfRule type="cellIs" dxfId="17367" priority="7819" operator="equal">
      <formula>$E$100</formula>
    </cfRule>
  </conditionalFormatting>
  <conditionalFormatting sqref="BB138:BB139">
    <cfRule type="cellIs" dxfId="17366" priority="7817" operator="equal">
      <formula>$E$100</formula>
    </cfRule>
    <cfRule type="cellIs" dxfId="17365" priority="7818" operator="equal">
      <formula>$A$100</formula>
    </cfRule>
  </conditionalFormatting>
  <conditionalFormatting sqref="BB138:BB139">
    <cfRule type="expression" dxfId="17364" priority="7816">
      <formula>OR($CP138=TRUE)</formula>
    </cfRule>
  </conditionalFormatting>
  <conditionalFormatting sqref="BD138:BD139">
    <cfRule type="cellIs" dxfId="17363" priority="7815" operator="equal">
      <formula>$A$100</formula>
    </cfRule>
  </conditionalFormatting>
  <conditionalFormatting sqref="BD138:BD139">
    <cfRule type="cellIs" dxfId="17362" priority="7814" operator="equal">
      <formula>$E$100</formula>
    </cfRule>
  </conditionalFormatting>
  <conditionalFormatting sqref="BD138:BD139">
    <cfRule type="expression" dxfId="17361" priority="7813">
      <formula>OR($CO138=TRUE)</formula>
    </cfRule>
  </conditionalFormatting>
  <conditionalFormatting sqref="BF138:BF139">
    <cfRule type="cellIs" dxfId="17360" priority="7812" operator="equal">
      <formula>$A$100</formula>
    </cfRule>
  </conditionalFormatting>
  <conditionalFormatting sqref="BF138:BF139">
    <cfRule type="cellIs" dxfId="17359" priority="7811" operator="equal">
      <formula>$E$100</formula>
    </cfRule>
  </conditionalFormatting>
  <conditionalFormatting sqref="BF138:BF139">
    <cfRule type="expression" dxfId="17358" priority="7810">
      <formula>OR($CO138=TRUE)</formula>
    </cfRule>
  </conditionalFormatting>
  <conditionalFormatting sqref="AY140:AZ141">
    <cfRule type="cellIs" dxfId="17357" priority="7809" operator="equal">
      <formula>$A$100</formula>
    </cfRule>
  </conditionalFormatting>
  <conditionalFormatting sqref="AY140:AZ141">
    <cfRule type="cellIs" dxfId="17356" priority="7808" operator="equal">
      <formula>$E$100</formula>
    </cfRule>
  </conditionalFormatting>
  <conditionalFormatting sqref="AZ140:AZ141">
    <cfRule type="expression" dxfId="17355" priority="7807">
      <formula>OR($CO140=TRUE)</formula>
    </cfRule>
  </conditionalFormatting>
  <conditionalFormatting sqref="BA140:BA141 BC140:BC141">
    <cfRule type="cellIs" dxfId="17354" priority="7805" operator="equal">
      <formula>$E$100</formula>
    </cfRule>
    <cfRule type="cellIs" dxfId="17353" priority="7806" operator="equal">
      <formula>$A$100</formula>
    </cfRule>
  </conditionalFormatting>
  <conditionalFormatting sqref="BA140:BA141">
    <cfRule type="expression" dxfId="17352" priority="7804">
      <formula>OR($CP140=TRUE)</formula>
    </cfRule>
  </conditionalFormatting>
  <conditionalFormatting sqref="BE140:BE141">
    <cfRule type="cellIs" dxfId="17351" priority="7803" operator="equal">
      <formula>$A$100</formula>
    </cfRule>
  </conditionalFormatting>
  <conditionalFormatting sqref="BE140:BE141">
    <cfRule type="cellIs" dxfId="17350" priority="7802" operator="equal">
      <formula>$E$100</formula>
    </cfRule>
  </conditionalFormatting>
  <conditionalFormatting sqref="BB140:BB141">
    <cfRule type="cellIs" dxfId="17349" priority="7800" operator="equal">
      <formula>$E$100</formula>
    </cfRule>
    <cfRule type="cellIs" dxfId="17348" priority="7801" operator="equal">
      <formula>$A$100</formula>
    </cfRule>
  </conditionalFormatting>
  <conditionalFormatting sqref="BB140:BB141">
    <cfRule type="expression" dxfId="17347" priority="7799">
      <formula>OR($CP140=TRUE)</formula>
    </cfRule>
  </conditionalFormatting>
  <conditionalFormatting sqref="BD140:BD141">
    <cfRule type="cellIs" dxfId="17346" priority="7798" operator="equal">
      <formula>$A$100</formula>
    </cfRule>
  </conditionalFormatting>
  <conditionalFormatting sqref="BD140:BD141">
    <cfRule type="cellIs" dxfId="17345" priority="7797" operator="equal">
      <formula>$E$100</formula>
    </cfRule>
  </conditionalFormatting>
  <conditionalFormatting sqref="BD140:BD141">
    <cfRule type="expression" dxfId="17344" priority="7796">
      <formula>OR($CO140=TRUE)</formula>
    </cfRule>
  </conditionalFormatting>
  <conditionalFormatting sqref="BF140:BF141">
    <cfRule type="cellIs" dxfId="17343" priority="7795" operator="equal">
      <formula>$A$100</formula>
    </cfRule>
  </conditionalFormatting>
  <conditionalFormatting sqref="BF140:BF141">
    <cfRule type="cellIs" dxfId="17342" priority="7794" operator="equal">
      <formula>$E$100</formula>
    </cfRule>
  </conditionalFormatting>
  <conditionalFormatting sqref="BF140:BF141">
    <cfRule type="expression" dxfId="17341" priority="7793">
      <formula>OR($CO140=TRUE)</formula>
    </cfRule>
  </conditionalFormatting>
  <conditionalFormatting sqref="AY134:AZ137">
    <cfRule type="cellIs" dxfId="17340" priority="7792" operator="equal">
      <formula>$A$100</formula>
    </cfRule>
  </conditionalFormatting>
  <conditionalFormatting sqref="AY134:AZ137">
    <cfRule type="cellIs" dxfId="17339" priority="7791" operator="equal">
      <formula>$E$100</formula>
    </cfRule>
  </conditionalFormatting>
  <conditionalFormatting sqref="AZ134:AZ137">
    <cfRule type="expression" dxfId="17338" priority="7790">
      <formula>OR($CO134=TRUE)</formula>
    </cfRule>
  </conditionalFormatting>
  <conditionalFormatting sqref="BC134:BC137">
    <cfRule type="cellIs" dxfId="17337" priority="7788" operator="equal">
      <formula>$E$100</formula>
    </cfRule>
    <cfRule type="cellIs" dxfId="17336" priority="7789" operator="equal">
      <formula>$A$100</formula>
    </cfRule>
  </conditionalFormatting>
  <conditionalFormatting sqref="BE134:BE137">
    <cfRule type="cellIs" dxfId="17335" priority="7787" operator="equal">
      <formula>$A$100</formula>
    </cfRule>
  </conditionalFormatting>
  <conditionalFormatting sqref="BE134:BE137">
    <cfRule type="cellIs" dxfId="17334" priority="7786" operator="equal">
      <formula>$E$100</formula>
    </cfRule>
  </conditionalFormatting>
  <conditionalFormatting sqref="BA134 BA136">
    <cfRule type="cellIs" dxfId="17333" priority="7784" operator="equal">
      <formula>$E$100</formula>
    </cfRule>
    <cfRule type="cellIs" dxfId="17332" priority="7785" operator="equal">
      <formula>$A$100</formula>
    </cfRule>
  </conditionalFormatting>
  <conditionalFormatting sqref="BA134">
    <cfRule type="expression" dxfId="17331" priority="7783">
      <formula>OR($CP134=TRUE)</formula>
    </cfRule>
  </conditionalFormatting>
  <conditionalFormatting sqref="BA135 BA137">
    <cfRule type="cellIs" dxfId="17330" priority="7781" operator="equal">
      <formula>$E$100</formula>
    </cfRule>
    <cfRule type="cellIs" dxfId="17329" priority="7782" operator="equal">
      <formula>$A$100</formula>
    </cfRule>
  </conditionalFormatting>
  <conditionalFormatting sqref="BA135">
    <cfRule type="expression" dxfId="17328" priority="7780">
      <formula>OR($CP135=TRUE)</formula>
    </cfRule>
  </conditionalFormatting>
  <conditionalFormatting sqref="BD134:BD137">
    <cfRule type="cellIs" dxfId="17327" priority="7779" operator="equal">
      <formula>$A$100</formula>
    </cfRule>
  </conditionalFormatting>
  <conditionalFormatting sqref="BD134:BD137">
    <cfRule type="cellIs" dxfId="17326" priority="7778" operator="equal">
      <formula>$E$100</formula>
    </cfRule>
  </conditionalFormatting>
  <conditionalFormatting sqref="BD134:BD137">
    <cfRule type="expression" dxfId="17325" priority="7777">
      <formula>OR($CO134=TRUE)</formula>
    </cfRule>
  </conditionalFormatting>
  <conditionalFormatting sqref="BF134:BF137">
    <cfRule type="cellIs" dxfId="17324" priority="7776" operator="equal">
      <formula>$A$100</formula>
    </cfRule>
  </conditionalFormatting>
  <conditionalFormatting sqref="BF134:BF137">
    <cfRule type="cellIs" dxfId="17323" priority="7775" operator="equal">
      <formula>$E$100</formula>
    </cfRule>
  </conditionalFormatting>
  <conditionalFormatting sqref="BF134:BF137">
    <cfRule type="expression" dxfId="17322" priority="7774">
      <formula>OR($CO134=TRUE)</formula>
    </cfRule>
  </conditionalFormatting>
  <conditionalFormatting sqref="BB134 BB136">
    <cfRule type="cellIs" dxfId="17321" priority="7772" operator="equal">
      <formula>$E$100</formula>
    </cfRule>
    <cfRule type="cellIs" dxfId="17320" priority="7773" operator="equal">
      <formula>$A$100</formula>
    </cfRule>
  </conditionalFormatting>
  <conditionalFormatting sqref="BB134">
    <cfRule type="expression" dxfId="17319" priority="7771">
      <formula>OR($CP134=TRUE)</formula>
    </cfRule>
  </conditionalFormatting>
  <conditionalFormatting sqref="BB135 BB137">
    <cfRule type="cellIs" dxfId="17318" priority="7769" operator="equal">
      <formula>$E$100</formula>
    </cfRule>
    <cfRule type="cellIs" dxfId="17317" priority="7770" operator="equal">
      <formula>$A$100</formula>
    </cfRule>
  </conditionalFormatting>
  <conditionalFormatting sqref="BB135">
    <cfRule type="expression" dxfId="17316" priority="7768">
      <formula>OR($CP135=TRUE)</formula>
    </cfRule>
  </conditionalFormatting>
  <conditionalFormatting sqref="AY190:AZ191">
    <cfRule type="cellIs" dxfId="17315" priority="7767" operator="equal">
      <formula>$A$100</formula>
    </cfRule>
  </conditionalFormatting>
  <conditionalFormatting sqref="AY190:AZ191">
    <cfRule type="cellIs" dxfId="17314" priority="7766" operator="equal">
      <formula>$E$100</formula>
    </cfRule>
  </conditionalFormatting>
  <conditionalFormatting sqref="AZ190:AZ191">
    <cfRule type="expression" dxfId="17313" priority="7765">
      <formula>OR($CO190=TRUE)</formula>
    </cfRule>
  </conditionalFormatting>
  <conditionalFormatting sqref="BC190:BC191">
    <cfRule type="cellIs" dxfId="17312" priority="7763" operator="equal">
      <formula>$E$100</formula>
    </cfRule>
    <cfRule type="cellIs" dxfId="17311" priority="7764" operator="equal">
      <formula>$A$100</formula>
    </cfRule>
  </conditionalFormatting>
  <conditionalFormatting sqref="BE190:BE191">
    <cfRule type="cellIs" dxfId="17310" priority="7762" operator="equal">
      <formula>$A$100</formula>
    </cfRule>
  </conditionalFormatting>
  <conditionalFormatting sqref="BE190:BE191">
    <cfRule type="cellIs" dxfId="17309" priority="7761" operator="equal">
      <formula>$E$100</formula>
    </cfRule>
  </conditionalFormatting>
  <conditionalFormatting sqref="BA190">
    <cfRule type="cellIs" dxfId="17308" priority="7759" operator="equal">
      <formula>$E$100</formula>
    </cfRule>
    <cfRule type="cellIs" dxfId="17307" priority="7760" operator="equal">
      <formula>$A$100</formula>
    </cfRule>
  </conditionalFormatting>
  <conditionalFormatting sqref="BA190">
    <cfRule type="expression" dxfId="17306" priority="7758">
      <formula>OR($CP190=TRUE)</formula>
    </cfRule>
  </conditionalFormatting>
  <conditionalFormatting sqref="BA191">
    <cfRule type="cellIs" dxfId="17305" priority="7756" operator="equal">
      <formula>$E$100</formula>
    </cfRule>
    <cfRule type="cellIs" dxfId="17304" priority="7757" operator="equal">
      <formula>$A$100</formula>
    </cfRule>
  </conditionalFormatting>
  <conditionalFormatting sqref="BA191">
    <cfRule type="expression" dxfId="17303" priority="7755">
      <formula>OR($CP191=TRUE)</formula>
    </cfRule>
  </conditionalFormatting>
  <conditionalFormatting sqref="BD190:BD191">
    <cfRule type="cellIs" dxfId="17302" priority="7754" operator="equal">
      <formula>$A$100</formula>
    </cfRule>
  </conditionalFormatting>
  <conditionalFormatting sqref="BD190:BD191">
    <cfRule type="cellIs" dxfId="17301" priority="7753" operator="equal">
      <formula>$E$100</formula>
    </cfRule>
  </conditionalFormatting>
  <conditionalFormatting sqref="BD190:BD191">
    <cfRule type="expression" dxfId="17300" priority="7752">
      <formula>OR($CO190=TRUE)</formula>
    </cfRule>
  </conditionalFormatting>
  <conditionalFormatting sqref="BF190:BF191">
    <cfRule type="cellIs" dxfId="17299" priority="7751" operator="equal">
      <formula>$A$100</formula>
    </cfRule>
  </conditionalFormatting>
  <conditionalFormatting sqref="BF190:BF191">
    <cfRule type="cellIs" dxfId="17298" priority="7750" operator="equal">
      <formula>$E$100</formula>
    </cfRule>
  </conditionalFormatting>
  <conditionalFormatting sqref="BF190:BF191">
    <cfRule type="expression" dxfId="17297" priority="7749">
      <formula>OR($CO190=TRUE)</formula>
    </cfRule>
  </conditionalFormatting>
  <conditionalFormatting sqref="BB190">
    <cfRule type="cellIs" dxfId="17296" priority="7747" operator="equal">
      <formula>$E$100</formula>
    </cfRule>
    <cfRule type="cellIs" dxfId="17295" priority="7748" operator="equal">
      <formula>$A$100</formula>
    </cfRule>
  </conditionalFormatting>
  <conditionalFormatting sqref="BB190">
    <cfRule type="expression" dxfId="17294" priority="7746">
      <formula>OR($CP190=TRUE)</formula>
    </cfRule>
  </conditionalFormatting>
  <conditionalFormatting sqref="BB191">
    <cfRule type="cellIs" dxfId="17293" priority="7744" operator="equal">
      <formula>$E$100</formula>
    </cfRule>
    <cfRule type="cellIs" dxfId="17292" priority="7745" operator="equal">
      <formula>$A$100</formula>
    </cfRule>
  </conditionalFormatting>
  <conditionalFormatting sqref="BB191">
    <cfRule type="expression" dxfId="17291" priority="7743">
      <formula>OR($CP191=TRUE)</formula>
    </cfRule>
  </conditionalFormatting>
  <conditionalFormatting sqref="AZ522:AZ523">
    <cfRule type="cellIs" dxfId="17290" priority="7742" operator="equal">
      <formula>$A$100</formula>
    </cfRule>
  </conditionalFormatting>
  <conditionalFormatting sqref="AZ522:AZ523">
    <cfRule type="cellIs" dxfId="17289" priority="7741" operator="equal">
      <formula>$E$100</formula>
    </cfRule>
  </conditionalFormatting>
  <conditionalFormatting sqref="AZ522:AZ523">
    <cfRule type="expression" dxfId="17288" priority="7740">
      <formula>OR($CO522=TRUE)</formula>
    </cfRule>
  </conditionalFormatting>
  <conditionalFormatting sqref="BC522:BC523">
    <cfRule type="cellIs" dxfId="17287" priority="7738" operator="equal">
      <formula>$E$100</formula>
    </cfRule>
    <cfRule type="cellIs" dxfId="17286" priority="7739" operator="equal">
      <formula>$A$100</formula>
    </cfRule>
  </conditionalFormatting>
  <conditionalFormatting sqref="BE522:BE523">
    <cfRule type="cellIs" dxfId="17285" priority="7737" operator="equal">
      <formula>$A$100</formula>
    </cfRule>
  </conditionalFormatting>
  <conditionalFormatting sqref="BE522:BE523">
    <cfRule type="cellIs" dxfId="17284" priority="7736" operator="equal">
      <formula>$E$100</formula>
    </cfRule>
  </conditionalFormatting>
  <conditionalFormatting sqref="BA522">
    <cfRule type="cellIs" dxfId="17283" priority="7734" operator="equal">
      <formula>$E$100</formula>
    </cfRule>
    <cfRule type="cellIs" dxfId="17282" priority="7735" operator="equal">
      <formula>$A$100</formula>
    </cfRule>
  </conditionalFormatting>
  <conditionalFormatting sqref="BA522">
    <cfRule type="expression" dxfId="17281" priority="7733">
      <formula>OR($CP522=TRUE)</formula>
    </cfRule>
  </conditionalFormatting>
  <conditionalFormatting sqref="BA523">
    <cfRule type="cellIs" dxfId="17280" priority="7731" operator="equal">
      <formula>$E$100</formula>
    </cfRule>
    <cfRule type="cellIs" dxfId="17279" priority="7732" operator="equal">
      <formula>$A$100</formula>
    </cfRule>
  </conditionalFormatting>
  <conditionalFormatting sqref="BA523">
    <cfRule type="expression" dxfId="17278" priority="7730">
      <formula>OR($CP523=TRUE)</formula>
    </cfRule>
  </conditionalFormatting>
  <conditionalFormatting sqref="BD522:BD523">
    <cfRule type="cellIs" dxfId="17277" priority="7729" operator="equal">
      <formula>$A$100</formula>
    </cfRule>
  </conditionalFormatting>
  <conditionalFormatting sqref="BD522:BD523">
    <cfRule type="cellIs" dxfId="17276" priority="7728" operator="equal">
      <formula>$E$100</formula>
    </cfRule>
  </conditionalFormatting>
  <conditionalFormatting sqref="BD522:BD523">
    <cfRule type="expression" dxfId="17275" priority="7727">
      <formula>OR($CO522=TRUE)</formula>
    </cfRule>
  </conditionalFormatting>
  <conditionalFormatting sqref="BF522:BF523">
    <cfRule type="cellIs" dxfId="17274" priority="7726" operator="equal">
      <formula>$A$100</formula>
    </cfRule>
  </conditionalFormatting>
  <conditionalFormatting sqref="BF522:BF523">
    <cfRule type="cellIs" dxfId="17273" priority="7725" operator="equal">
      <formula>$E$100</formula>
    </cfRule>
  </conditionalFormatting>
  <conditionalFormatting sqref="BF522:BF523">
    <cfRule type="expression" dxfId="17272" priority="7724">
      <formula>OR($CO522=TRUE)</formula>
    </cfRule>
  </conditionalFormatting>
  <conditionalFormatting sqref="BB522">
    <cfRule type="cellIs" dxfId="17271" priority="7722" operator="equal">
      <formula>$E$100</formula>
    </cfRule>
    <cfRule type="cellIs" dxfId="17270" priority="7723" operator="equal">
      <formula>$A$100</formula>
    </cfRule>
  </conditionalFormatting>
  <conditionalFormatting sqref="BB522">
    <cfRule type="expression" dxfId="17269" priority="7721">
      <formula>OR($CP522=TRUE)</formula>
    </cfRule>
  </conditionalFormatting>
  <conditionalFormatting sqref="BB523">
    <cfRule type="cellIs" dxfId="17268" priority="7719" operator="equal">
      <formula>$E$100</formula>
    </cfRule>
    <cfRule type="cellIs" dxfId="17267" priority="7720" operator="equal">
      <formula>$A$100</formula>
    </cfRule>
  </conditionalFormatting>
  <conditionalFormatting sqref="BB523">
    <cfRule type="expression" dxfId="17266" priority="7718">
      <formula>OR($CP523=TRUE)</formula>
    </cfRule>
  </conditionalFormatting>
  <conditionalFormatting sqref="AZ328:AZ329">
    <cfRule type="cellIs" dxfId="17265" priority="7717" operator="equal">
      <formula>$A$100</formula>
    </cfRule>
  </conditionalFormatting>
  <conditionalFormatting sqref="AZ328:AZ329">
    <cfRule type="cellIs" dxfId="17264" priority="7716" operator="equal">
      <formula>$E$100</formula>
    </cfRule>
  </conditionalFormatting>
  <conditionalFormatting sqref="AZ328:AZ329">
    <cfRule type="expression" dxfId="17263" priority="7715">
      <formula>OR($CO328=TRUE)</formula>
    </cfRule>
  </conditionalFormatting>
  <conditionalFormatting sqref="BC328:BC329">
    <cfRule type="cellIs" dxfId="17262" priority="7713" operator="equal">
      <formula>$E$100</formula>
    </cfRule>
    <cfRule type="cellIs" dxfId="17261" priority="7714" operator="equal">
      <formula>$A$100</formula>
    </cfRule>
  </conditionalFormatting>
  <conditionalFormatting sqref="BE328:BE329">
    <cfRule type="cellIs" dxfId="17260" priority="7712" operator="equal">
      <formula>$A$100</formula>
    </cfRule>
  </conditionalFormatting>
  <conditionalFormatting sqref="BE328:BE329">
    <cfRule type="cellIs" dxfId="17259" priority="7711" operator="equal">
      <formula>$E$100</formula>
    </cfRule>
  </conditionalFormatting>
  <conditionalFormatting sqref="BA328">
    <cfRule type="cellIs" dxfId="17258" priority="7709" operator="equal">
      <formula>$E$100</formula>
    </cfRule>
    <cfRule type="cellIs" dxfId="17257" priority="7710" operator="equal">
      <formula>$A$100</formula>
    </cfRule>
  </conditionalFormatting>
  <conditionalFormatting sqref="BA328">
    <cfRule type="expression" dxfId="17256" priority="7708">
      <formula>OR($CP328=TRUE)</formula>
    </cfRule>
  </conditionalFormatting>
  <conditionalFormatting sqref="BA329">
    <cfRule type="cellIs" dxfId="17255" priority="7706" operator="equal">
      <formula>$E$100</formula>
    </cfRule>
    <cfRule type="cellIs" dxfId="17254" priority="7707" operator="equal">
      <formula>$A$100</formula>
    </cfRule>
  </conditionalFormatting>
  <conditionalFormatting sqref="BA329">
    <cfRule type="expression" dxfId="17253" priority="7705">
      <formula>OR($CP329=TRUE)</formula>
    </cfRule>
  </conditionalFormatting>
  <conditionalFormatting sqref="BD328:BD329">
    <cfRule type="cellIs" dxfId="17252" priority="7704" operator="equal">
      <formula>$A$100</formula>
    </cfRule>
  </conditionalFormatting>
  <conditionalFormatting sqref="BD328:BD329">
    <cfRule type="cellIs" dxfId="17251" priority="7703" operator="equal">
      <formula>$E$100</formula>
    </cfRule>
  </conditionalFormatting>
  <conditionalFormatting sqref="BD328:BD329">
    <cfRule type="expression" dxfId="17250" priority="7702">
      <formula>OR($CO328=TRUE)</formula>
    </cfRule>
  </conditionalFormatting>
  <conditionalFormatting sqref="BF328:BF329">
    <cfRule type="cellIs" dxfId="17249" priority="7701" operator="equal">
      <formula>$A$100</formula>
    </cfRule>
  </conditionalFormatting>
  <conditionalFormatting sqref="BF328:BF329">
    <cfRule type="cellIs" dxfId="17248" priority="7700" operator="equal">
      <formula>$E$100</formula>
    </cfRule>
  </conditionalFormatting>
  <conditionalFormatting sqref="BF328:BF329">
    <cfRule type="expression" dxfId="17247" priority="7699">
      <formula>OR($CO328=TRUE)</formula>
    </cfRule>
  </conditionalFormatting>
  <conditionalFormatting sqref="BB328">
    <cfRule type="cellIs" dxfId="17246" priority="7697" operator="equal">
      <formula>$E$100</formula>
    </cfRule>
    <cfRule type="cellIs" dxfId="17245" priority="7698" operator="equal">
      <formula>$A$100</formula>
    </cfRule>
  </conditionalFormatting>
  <conditionalFormatting sqref="BB328">
    <cfRule type="expression" dxfId="17244" priority="7696">
      <formula>OR($CP328=TRUE)</formula>
    </cfRule>
  </conditionalFormatting>
  <conditionalFormatting sqref="BB329">
    <cfRule type="cellIs" dxfId="17243" priority="7694" operator="equal">
      <formula>$E$100</formula>
    </cfRule>
    <cfRule type="cellIs" dxfId="17242" priority="7695" operator="equal">
      <formula>$A$100</formula>
    </cfRule>
  </conditionalFormatting>
  <conditionalFormatting sqref="BB329">
    <cfRule type="expression" dxfId="17241" priority="7693">
      <formula>OR($CP329=TRUE)</formula>
    </cfRule>
  </conditionalFormatting>
  <conditionalFormatting sqref="AP104:AQ105">
    <cfRule type="cellIs" dxfId="17240" priority="7692" operator="equal">
      <formula>$A$100</formula>
    </cfRule>
  </conditionalFormatting>
  <conditionalFormatting sqref="AP104:AQ105">
    <cfRule type="cellIs" dxfId="17239" priority="7691" operator="equal">
      <formula>$E$100</formula>
    </cfRule>
  </conditionalFormatting>
  <conditionalFormatting sqref="AQ104:AQ105">
    <cfRule type="expression" dxfId="17238" priority="7690">
      <formula>OR($CO104=TRUE)</formula>
    </cfRule>
  </conditionalFormatting>
  <conditionalFormatting sqref="AT104:AT105">
    <cfRule type="cellIs" dxfId="17237" priority="7688" operator="equal">
      <formula>$E$100</formula>
    </cfRule>
    <cfRule type="cellIs" dxfId="17236" priority="7689" operator="equal">
      <formula>$A$100</formula>
    </cfRule>
  </conditionalFormatting>
  <conditionalFormatting sqref="AP102:AQ103">
    <cfRule type="cellIs" dxfId="17235" priority="7687" operator="equal">
      <formula>$A$100</formula>
    </cfRule>
  </conditionalFormatting>
  <conditionalFormatting sqref="AP102:AQ103">
    <cfRule type="cellIs" dxfId="17234" priority="7686" operator="equal">
      <formula>$E$100</formula>
    </cfRule>
  </conditionalFormatting>
  <conditionalFormatting sqref="AQ102:AQ103">
    <cfRule type="expression" dxfId="17233" priority="7685">
      <formula>OR($CO102=TRUE)</formula>
    </cfRule>
  </conditionalFormatting>
  <conditionalFormatting sqref="AR102:AR103 AT102:AT103">
    <cfRule type="cellIs" dxfId="17232" priority="7683" operator="equal">
      <formula>$E$100</formula>
    </cfRule>
    <cfRule type="cellIs" dxfId="17231" priority="7684" operator="equal">
      <formula>$A$100</formula>
    </cfRule>
  </conditionalFormatting>
  <conditionalFormatting sqref="AR102:AR103">
    <cfRule type="expression" dxfId="17230" priority="7682">
      <formula>OR($CP102=TRUE)</formula>
    </cfRule>
  </conditionalFormatting>
  <conditionalFormatting sqref="AV102:AV105">
    <cfRule type="cellIs" dxfId="17229" priority="7681" operator="equal">
      <formula>$A$100</formula>
    </cfRule>
  </conditionalFormatting>
  <conditionalFormatting sqref="AV102:AV105">
    <cfRule type="cellIs" dxfId="17228" priority="7680" operator="equal">
      <formula>$E$100</formula>
    </cfRule>
  </conditionalFormatting>
  <conditionalFormatting sqref="AS102:AS103">
    <cfRule type="cellIs" dxfId="17227" priority="7678" operator="equal">
      <formula>$E$100</formula>
    </cfRule>
    <cfRule type="cellIs" dxfId="17226" priority="7679" operator="equal">
      <formula>$A$100</formula>
    </cfRule>
  </conditionalFormatting>
  <conditionalFormatting sqref="AS102:AS103">
    <cfRule type="expression" dxfId="17225" priority="7677">
      <formula>OR($CP102=TRUE)</formula>
    </cfRule>
  </conditionalFormatting>
  <conditionalFormatting sqref="AU102:AU103">
    <cfRule type="cellIs" dxfId="17224" priority="7676" operator="equal">
      <formula>$A$100</formula>
    </cfRule>
  </conditionalFormatting>
  <conditionalFormatting sqref="AU102:AU103">
    <cfRule type="cellIs" dxfId="17223" priority="7675" operator="equal">
      <formula>$E$100</formula>
    </cfRule>
  </conditionalFormatting>
  <conditionalFormatting sqref="AU102:AU103">
    <cfRule type="expression" dxfId="17222" priority="7674">
      <formula>OR($CO102=TRUE)</formula>
    </cfRule>
  </conditionalFormatting>
  <conditionalFormatting sqref="AW102:AW103">
    <cfRule type="cellIs" dxfId="17221" priority="7673" operator="equal">
      <formula>$A$100</formula>
    </cfRule>
  </conditionalFormatting>
  <conditionalFormatting sqref="AW102:AW103">
    <cfRule type="cellIs" dxfId="17220" priority="7672" operator="equal">
      <formula>$E$100</formula>
    </cfRule>
  </conditionalFormatting>
  <conditionalFormatting sqref="AW102:AW103">
    <cfRule type="expression" dxfId="17219" priority="7671">
      <formula>OR($CO102=TRUE)</formula>
    </cfRule>
  </conditionalFormatting>
  <conditionalFormatting sqref="AR104">
    <cfRule type="cellIs" dxfId="17218" priority="7669" operator="equal">
      <formula>$E$100</formula>
    </cfRule>
    <cfRule type="cellIs" dxfId="17217" priority="7670" operator="equal">
      <formula>$A$100</formula>
    </cfRule>
  </conditionalFormatting>
  <conditionalFormatting sqref="AR104">
    <cfRule type="expression" dxfId="17216" priority="7668">
      <formula>OR($CP104=TRUE)</formula>
    </cfRule>
  </conditionalFormatting>
  <conditionalFormatting sqref="AR105">
    <cfRule type="cellIs" dxfId="17215" priority="7666" operator="equal">
      <formula>$E$100</formula>
    </cfRule>
    <cfRule type="cellIs" dxfId="17214" priority="7667" operator="equal">
      <formula>$A$100</formula>
    </cfRule>
  </conditionalFormatting>
  <conditionalFormatting sqref="AR105">
    <cfRule type="expression" dxfId="17213" priority="7665">
      <formula>OR($CP105=TRUE)</formula>
    </cfRule>
  </conditionalFormatting>
  <conditionalFormatting sqref="AU104:AU105">
    <cfRule type="cellIs" dxfId="17212" priority="7664" operator="equal">
      <formula>$A$100</formula>
    </cfRule>
  </conditionalFormatting>
  <conditionalFormatting sqref="AU104:AU105">
    <cfRule type="cellIs" dxfId="17211" priority="7663" operator="equal">
      <formula>$E$100</formula>
    </cfRule>
  </conditionalFormatting>
  <conditionalFormatting sqref="AU104:AU105">
    <cfRule type="expression" dxfId="17210" priority="7662">
      <formula>OR($CO104=TRUE)</formula>
    </cfRule>
  </conditionalFormatting>
  <conditionalFormatting sqref="AW104:AW105">
    <cfRule type="cellIs" dxfId="17209" priority="7661" operator="equal">
      <formula>$A$100</formula>
    </cfRule>
  </conditionalFormatting>
  <conditionalFormatting sqref="AW104:AW105">
    <cfRule type="cellIs" dxfId="17208" priority="7660" operator="equal">
      <formula>$E$100</formula>
    </cfRule>
  </conditionalFormatting>
  <conditionalFormatting sqref="AW104:AW105">
    <cfRule type="expression" dxfId="17207" priority="7659">
      <formula>OR($CO104=TRUE)</formula>
    </cfRule>
  </conditionalFormatting>
  <conditionalFormatting sqref="AS104">
    <cfRule type="cellIs" dxfId="17206" priority="7657" operator="equal">
      <formula>$E$100</formula>
    </cfRule>
    <cfRule type="cellIs" dxfId="17205" priority="7658" operator="equal">
      <formula>$A$100</formula>
    </cfRule>
  </conditionalFormatting>
  <conditionalFormatting sqref="AS104">
    <cfRule type="expression" dxfId="17204" priority="7656">
      <formula>OR($CP104=TRUE)</formula>
    </cfRule>
  </conditionalFormatting>
  <conditionalFormatting sqref="AS105">
    <cfRule type="cellIs" dxfId="17203" priority="7654" operator="equal">
      <formula>$E$100</formula>
    </cfRule>
    <cfRule type="cellIs" dxfId="17202" priority="7655" operator="equal">
      <formula>$A$100</formula>
    </cfRule>
  </conditionalFormatting>
  <conditionalFormatting sqref="AS105">
    <cfRule type="expression" dxfId="17201" priority="7653">
      <formula>OR($CP105=TRUE)</formula>
    </cfRule>
  </conditionalFormatting>
  <conditionalFormatting sqref="AP106:AQ133">
    <cfRule type="cellIs" dxfId="17200" priority="7652" operator="equal">
      <formula>$A$100</formula>
    </cfRule>
  </conditionalFormatting>
  <conditionalFormatting sqref="AP106:AQ133">
    <cfRule type="cellIs" dxfId="17199" priority="7651" operator="equal">
      <formula>$E$100</formula>
    </cfRule>
  </conditionalFormatting>
  <conditionalFormatting sqref="AQ106:AQ133">
    <cfRule type="expression" dxfId="17198" priority="7650">
      <formula>OR($CO106=TRUE)</formula>
    </cfRule>
  </conditionalFormatting>
  <conditionalFormatting sqref="AT106:AT133">
    <cfRule type="cellIs" dxfId="17197" priority="7648" operator="equal">
      <formula>$E$100</formula>
    </cfRule>
    <cfRule type="cellIs" dxfId="17196" priority="7649" operator="equal">
      <formula>$A$100</formula>
    </cfRule>
  </conditionalFormatting>
  <conditionalFormatting sqref="AV106:AV133">
    <cfRule type="cellIs" dxfId="17195" priority="7647" operator="equal">
      <formula>$A$100</formula>
    </cfRule>
  </conditionalFormatting>
  <conditionalFormatting sqref="AV106:AV133">
    <cfRule type="cellIs" dxfId="17194" priority="7646" operator="equal">
      <formula>$E$100</formula>
    </cfRule>
  </conditionalFormatting>
  <conditionalFormatting sqref="AR106 AR108 AR110 AR112 AR114 AR116 AR118 AR120 AR122 AR124 AR126 AR128 AR130 AR132">
    <cfRule type="cellIs" dxfId="17193" priority="7644" operator="equal">
      <formula>$E$100</formula>
    </cfRule>
    <cfRule type="cellIs" dxfId="17192" priority="7645" operator="equal">
      <formula>$A$100</formula>
    </cfRule>
  </conditionalFormatting>
  <conditionalFormatting sqref="AR106">
    <cfRule type="expression" dxfId="17191" priority="7643">
      <formula>OR($CP106=TRUE)</formula>
    </cfRule>
  </conditionalFormatting>
  <conditionalFormatting sqref="AR107 AR109 AR111 AR113 AR115 AR117 AR119 AR121 AR123 AR125 AR127 AR129 AR131 AR133">
    <cfRule type="cellIs" dxfId="17190" priority="7641" operator="equal">
      <formula>$E$100</formula>
    </cfRule>
    <cfRule type="cellIs" dxfId="17189" priority="7642" operator="equal">
      <formula>$A$100</formula>
    </cfRule>
  </conditionalFormatting>
  <conditionalFormatting sqref="AR107">
    <cfRule type="expression" dxfId="17188" priority="7640">
      <formula>OR($CP107=TRUE)</formula>
    </cfRule>
  </conditionalFormatting>
  <conditionalFormatting sqref="AU106:AU133">
    <cfRule type="cellIs" dxfId="17187" priority="7639" operator="equal">
      <formula>$A$100</formula>
    </cfRule>
  </conditionalFormatting>
  <conditionalFormatting sqref="AU106:AU133">
    <cfRule type="cellIs" dxfId="17186" priority="7638" operator="equal">
      <formula>$E$100</formula>
    </cfRule>
  </conditionalFormatting>
  <conditionalFormatting sqref="AU106:AU133">
    <cfRule type="expression" dxfId="17185" priority="7637">
      <formula>OR($CO106=TRUE)</formula>
    </cfRule>
  </conditionalFormatting>
  <conditionalFormatting sqref="AW106:AW133">
    <cfRule type="cellIs" dxfId="17184" priority="7636" operator="equal">
      <formula>$A$100</formula>
    </cfRule>
  </conditionalFormatting>
  <conditionalFormatting sqref="AW106:AW133">
    <cfRule type="cellIs" dxfId="17183" priority="7635" operator="equal">
      <formula>$E$100</formula>
    </cfRule>
  </conditionalFormatting>
  <conditionalFormatting sqref="AW106:AW133">
    <cfRule type="expression" dxfId="17182" priority="7634">
      <formula>OR($CO106=TRUE)</formula>
    </cfRule>
  </conditionalFormatting>
  <conditionalFormatting sqref="AS106 AS108 AS110 AS112 AS114 AS116 AS118 AS120 AS122 AS124 AS126 AS128 AS130 AS132">
    <cfRule type="cellIs" dxfId="17181" priority="7632" operator="equal">
      <formula>$E$100</formula>
    </cfRule>
    <cfRule type="cellIs" dxfId="17180" priority="7633" operator="equal">
      <formula>$A$100</formula>
    </cfRule>
  </conditionalFormatting>
  <conditionalFormatting sqref="AS106">
    <cfRule type="expression" dxfId="17179" priority="7631">
      <formula>OR($CP106=TRUE)</formula>
    </cfRule>
  </conditionalFormatting>
  <conditionalFormatting sqref="AS107 AS109 AS111 AS113 AS115 AS117 AS119 AS121 AS123 AS125 AS127 AS129 AS131 AS133">
    <cfRule type="cellIs" dxfId="17178" priority="7629" operator="equal">
      <formula>$E$100</formula>
    </cfRule>
    <cfRule type="cellIs" dxfId="17177" priority="7630" operator="equal">
      <formula>$A$100</formula>
    </cfRule>
  </conditionalFormatting>
  <conditionalFormatting sqref="AS107">
    <cfRule type="expression" dxfId="17176" priority="7628">
      <formula>OR($CP107=TRUE)</formula>
    </cfRule>
  </conditionalFormatting>
  <conditionalFormatting sqref="AP142:AQ151">
    <cfRule type="cellIs" dxfId="17175" priority="7627" operator="equal">
      <formula>$A$100</formula>
    </cfRule>
  </conditionalFormatting>
  <conditionalFormatting sqref="AP142:AQ151">
    <cfRule type="cellIs" dxfId="17174" priority="7626" operator="equal">
      <formula>$E$100</formula>
    </cfRule>
  </conditionalFormatting>
  <conditionalFormatting sqref="AQ142:AQ151">
    <cfRule type="expression" dxfId="17173" priority="7625">
      <formula>OR($CO142=TRUE)</formula>
    </cfRule>
  </conditionalFormatting>
  <conditionalFormatting sqref="AT142:AT151">
    <cfRule type="cellIs" dxfId="17172" priority="7623" operator="equal">
      <formula>$E$100</formula>
    </cfRule>
    <cfRule type="cellIs" dxfId="17171" priority="7624" operator="equal">
      <formula>$A$100</formula>
    </cfRule>
  </conditionalFormatting>
  <conditionalFormatting sqref="AV142:AV151">
    <cfRule type="cellIs" dxfId="17170" priority="7622" operator="equal">
      <formula>$A$100</formula>
    </cfRule>
  </conditionalFormatting>
  <conditionalFormatting sqref="AV142:AV151">
    <cfRule type="cellIs" dxfId="17169" priority="7621" operator="equal">
      <formula>$E$100</formula>
    </cfRule>
  </conditionalFormatting>
  <conditionalFormatting sqref="AR142 AR144 AR146 AR148 AR150">
    <cfRule type="cellIs" dxfId="17168" priority="7619" operator="equal">
      <formula>$E$100</formula>
    </cfRule>
    <cfRule type="cellIs" dxfId="17167" priority="7620" operator="equal">
      <formula>$A$100</formula>
    </cfRule>
  </conditionalFormatting>
  <conditionalFormatting sqref="AR142">
    <cfRule type="expression" dxfId="17166" priority="7618">
      <formula>OR($CP142=TRUE)</formula>
    </cfRule>
  </conditionalFormatting>
  <conditionalFormatting sqref="AR143 AR145 AR147 AR149 AR151">
    <cfRule type="cellIs" dxfId="17165" priority="7616" operator="equal">
      <formula>$E$100</formula>
    </cfRule>
    <cfRule type="cellIs" dxfId="17164" priority="7617" operator="equal">
      <formula>$A$100</formula>
    </cfRule>
  </conditionalFormatting>
  <conditionalFormatting sqref="AR143">
    <cfRule type="expression" dxfId="17163" priority="7615">
      <formula>OR($CP143=TRUE)</formula>
    </cfRule>
  </conditionalFormatting>
  <conditionalFormatting sqref="AU142:AU151">
    <cfRule type="cellIs" dxfId="17162" priority="7614" operator="equal">
      <formula>$A$100</formula>
    </cfRule>
  </conditionalFormatting>
  <conditionalFormatting sqref="AU142:AU151">
    <cfRule type="cellIs" dxfId="17161" priority="7613" operator="equal">
      <formula>$E$100</formula>
    </cfRule>
  </conditionalFormatting>
  <conditionalFormatting sqref="AU142:AU151">
    <cfRule type="expression" dxfId="17160" priority="7612">
      <formula>OR($CO142=TRUE)</formula>
    </cfRule>
  </conditionalFormatting>
  <conditionalFormatting sqref="AW142:AW151">
    <cfRule type="cellIs" dxfId="17159" priority="7611" operator="equal">
      <formula>$A$100</formula>
    </cfRule>
  </conditionalFormatting>
  <conditionalFormatting sqref="AW142:AW151">
    <cfRule type="cellIs" dxfId="17158" priority="7610" operator="equal">
      <formula>$E$100</formula>
    </cfRule>
  </conditionalFormatting>
  <conditionalFormatting sqref="AW142:AW151">
    <cfRule type="expression" dxfId="17157" priority="7609">
      <formula>OR($CO142=TRUE)</formula>
    </cfRule>
  </conditionalFormatting>
  <conditionalFormatting sqref="AS142 AS144 AS146 AS148 AS150">
    <cfRule type="cellIs" dxfId="17156" priority="7607" operator="equal">
      <formula>$E$100</formula>
    </cfRule>
    <cfRule type="cellIs" dxfId="17155" priority="7608" operator="equal">
      <formula>$A$100</formula>
    </cfRule>
  </conditionalFormatting>
  <conditionalFormatting sqref="AS142">
    <cfRule type="expression" dxfId="17154" priority="7606">
      <formula>OR($CP142=TRUE)</formula>
    </cfRule>
  </conditionalFormatting>
  <conditionalFormatting sqref="AS143 AS145 AS147 AS149 AS151">
    <cfRule type="cellIs" dxfId="17153" priority="7604" operator="equal">
      <formula>$E$100</formula>
    </cfRule>
    <cfRule type="cellIs" dxfId="17152" priority="7605" operator="equal">
      <formula>$A$100</formula>
    </cfRule>
  </conditionalFormatting>
  <conditionalFormatting sqref="AS143">
    <cfRule type="expression" dxfId="17151" priority="7603">
      <formula>OR($CP143=TRUE)</formula>
    </cfRule>
  </conditionalFormatting>
  <conditionalFormatting sqref="AP154:AQ169 AP178:AQ185 AP174:AP177 AP188:AQ189">
    <cfRule type="cellIs" dxfId="17150" priority="7602" operator="equal">
      <formula>$A$100</formula>
    </cfRule>
  </conditionalFormatting>
  <conditionalFormatting sqref="AP154:AQ169 AP178:AQ185 AP174:AP177 AP188:AQ189">
    <cfRule type="cellIs" dxfId="17149" priority="7601" operator="equal">
      <formula>$E$100</formula>
    </cfRule>
  </conditionalFormatting>
  <conditionalFormatting sqref="AQ154:AQ169">
    <cfRule type="expression" dxfId="17148" priority="7600">
      <formula>OR($CO154=TRUE)</formula>
    </cfRule>
  </conditionalFormatting>
  <conditionalFormatting sqref="AT154:AT161 AT184:AT185">
    <cfRule type="cellIs" dxfId="17147" priority="7598" operator="equal">
      <formula>$E$100</formula>
    </cfRule>
    <cfRule type="cellIs" dxfId="17146" priority="7599" operator="equal">
      <formula>$A$100</formula>
    </cfRule>
  </conditionalFormatting>
  <conditionalFormatting sqref="AV154:AV161">
    <cfRule type="cellIs" dxfId="17145" priority="7597" operator="equal">
      <formula>$A$100</formula>
    </cfRule>
  </conditionalFormatting>
  <conditionalFormatting sqref="AV154:AV161">
    <cfRule type="cellIs" dxfId="17144" priority="7596" operator="equal">
      <formula>$E$100</formula>
    </cfRule>
  </conditionalFormatting>
  <conditionalFormatting sqref="AR154 AR156 AR158 AR160 AR162 AR164 AR166 AR168 AR174 AR176 AR178 AR180 AR182 AR184 AR188">
    <cfRule type="cellIs" dxfId="17143" priority="7594" operator="equal">
      <formula>$E$100</formula>
    </cfRule>
    <cfRule type="cellIs" dxfId="17142" priority="7595" operator="equal">
      <formula>$A$100</formula>
    </cfRule>
  </conditionalFormatting>
  <conditionalFormatting sqref="AR154">
    <cfRule type="expression" dxfId="17141" priority="7593">
      <formula>OR($CP154=TRUE)</formula>
    </cfRule>
  </conditionalFormatting>
  <conditionalFormatting sqref="AR155 AR157 AR159 AR161 AR163 AR165 AR167 AR169 AR175 AR177 AR179 AR181 AR183 AR185 AR189">
    <cfRule type="cellIs" dxfId="17140" priority="7591" operator="equal">
      <formula>$E$100</formula>
    </cfRule>
    <cfRule type="cellIs" dxfId="17139" priority="7592" operator="equal">
      <formula>$A$100</formula>
    </cfRule>
  </conditionalFormatting>
  <conditionalFormatting sqref="AR155">
    <cfRule type="expression" dxfId="17138" priority="7590">
      <formula>OR($CP155=TRUE)</formula>
    </cfRule>
  </conditionalFormatting>
  <conditionalFormatting sqref="AU154:AU169 AU172:AU185 AU188:AU189">
    <cfRule type="cellIs" dxfId="17137" priority="7589" operator="equal">
      <formula>$A$100</formula>
    </cfRule>
  </conditionalFormatting>
  <conditionalFormatting sqref="AU154:AU169 AU172:AU185 AU188:AU189">
    <cfRule type="cellIs" dxfId="17136" priority="7588" operator="equal">
      <formula>$E$100</formula>
    </cfRule>
  </conditionalFormatting>
  <conditionalFormatting sqref="AU154:AU169">
    <cfRule type="expression" dxfId="17135" priority="7587">
      <formula>OR($CO154=TRUE)</formula>
    </cfRule>
  </conditionalFormatting>
  <conditionalFormatting sqref="AW154:AW169 AW172:AW185 AW188:AW189">
    <cfRule type="cellIs" dxfId="17134" priority="7586" operator="equal">
      <formula>$A$100</formula>
    </cfRule>
  </conditionalFormatting>
  <conditionalFormatting sqref="AW154:AW169 AW172:AW185 AW188:AW189">
    <cfRule type="cellIs" dxfId="17133" priority="7585" operator="equal">
      <formula>$E$100</formula>
    </cfRule>
  </conditionalFormatting>
  <conditionalFormatting sqref="AW154:AW169">
    <cfRule type="expression" dxfId="17132" priority="7584">
      <formula>OR($CO154=TRUE)</formula>
    </cfRule>
  </conditionalFormatting>
  <conditionalFormatting sqref="AS154 AS156 AS158 AS160 AS162 AS164 AS166 AS168 AS172 AS174 AS176 AS178 AS180 AS182 AS184 AS188">
    <cfRule type="cellIs" dxfId="17131" priority="7582" operator="equal">
      <formula>$E$100</formula>
    </cfRule>
    <cfRule type="cellIs" dxfId="17130" priority="7583" operator="equal">
      <formula>$A$100</formula>
    </cfRule>
  </conditionalFormatting>
  <conditionalFormatting sqref="AS154">
    <cfRule type="expression" dxfId="17129" priority="7581">
      <formula>OR($CP154=TRUE)</formula>
    </cfRule>
  </conditionalFormatting>
  <conditionalFormatting sqref="AS155 AS157 AS159 AS161 AS163 AS165 AS167 AS169 AS173 AS175 AS177 AS179 AS181 AS183 AS185 AS189">
    <cfRule type="cellIs" dxfId="17128" priority="7579" operator="equal">
      <formula>$E$100</formula>
    </cfRule>
    <cfRule type="cellIs" dxfId="17127" priority="7580" operator="equal">
      <formula>$A$100</formula>
    </cfRule>
  </conditionalFormatting>
  <conditionalFormatting sqref="AS155">
    <cfRule type="expression" dxfId="17126" priority="7578">
      <formula>OR($CP155=TRUE)</formula>
    </cfRule>
  </conditionalFormatting>
  <conditionalFormatting sqref="AP196:AQ196">
    <cfRule type="cellIs" dxfId="17125" priority="7577" operator="equal">
      <formula>$A$100</formula>
    </cfRule>
  </conditionalFormatting>
  <conditionalFormatting sqref="AP196:AQ196">
    <cfRule type="cellIs" dxfId="17124" priority="7576" operator="equal">
      <formula>$E$100</formula>
    </cfRule>
  </conditionalFormatting>
  <conditionalFormatting sqref="AQ196">
    <cfRule type="expression" dxfId="17123" priority="7575">
      <formula>OR($CO196=TRUE)</formula>
    </cfRule>
  </conditionalFormatting>
  <conditionalFormatting sqref="AR196">
    <cfRule type="cellIs" dxfId="17122" priority="7573" operator="equal">
      <formula>$E$100</formula>
    </cfRule>
    <cfRule type="cellIs" dxfId="17121" priority="7574" operator="equal">
      <formula>$A$100</formula>
    </cfRule>
  </conditionalFormatting>
  <conditionalFormatting sqref="AR196">
    <cfRule type="expression" dxfId="17120" priority="7572">
      <formula>OR($CP196=TRUE)</formula>
    </cfRule>
  </conditionalFormatting>
  <conditionalFormatting sqref="AU194:AU196 AU198:AU199">
    <cfRule type="cellIs" dxfId="17119" priority="7571" operator="equal">
      <formula>$A$100</formula>
    </cfRule>
  </conditionalFormatting>
  <conditionalFormatting sqref="AU194:AU196 AU198:AU199">
    <cfRule type="cellIs" dxfId="17118" priority="7570" operator="equal">
      <formula>$E$100</formula>
    </cfRule>
  </conditionalFormatting>
  <conditionalFormatting sqref="AU194:AU196">
    <cfRule type="expression" dxfId="17117" priority="7569">
      <formula>OR($CO194=TRUE)</formula>
    </cfRule>
  </conditionalFormatting>
  <conditionalFormatting sqref="AW194:AW196 AW198:AW199">
    <cfRule type="cellIs" dxfId="17116" priority="7568" operator="equal">
      <formula>$A$100</formula>
    </cfRule>
  </conditionalFormatting>
  <conditionalFormatting sqref="AW194:AW196 AW198:AW199">
    <cfRule type="cellIs" dxfId="17115" priority="7567" operator="equal">
      <formula>$E$100</formula>
    </cfRule>
  </conditionalFormatting>
  <conditionalFormatting sqref="AW194:AW196">
    <cfRule type="expression" dxfId="17114" priority="7566">
      <formula>OR($CO194=TRUE)</formula>
    </cfRule>
  </conditionalFormatting>
  <conditionalFormatting sqref="AS194 AS196 AS198">
    <cfRule type="cellIs" dxfId="17113" priority="7564" operator="equal">
      <formula>$E$100</formula>
    </cfRule>
    <cfRule type="cellIs" dxfId="17112" priority="7565" operator="equal">
      <formula>$A$100</formula>
    </cfRule>
  </conditionalFormatting>
  <conditionalFormatting sqref="AS194">
    <cfRule type="expression" dxfId="17111" priority="7563">
      <formula>OR($CP194=TRUE)</formula>
    </cfRule>
  </conditionalFormatting>
  <conditionalFormatting sqref="AS195 AS199">
    <cfRule type="cellIs" dxfId="17110" priority="7561" operator="equal">
      <formula>$E$100</formula>
    </cfRule>
    <cfRule type="cellIs" dxfId="17109" priority="7562" operator="equal">
      <formula>$A$100</formula>
    </cfRule>
  </conditionalFormatting>
  <conditionalFormatting sqref="AS195">
    <cfRule type="expression" dxfId="17108" priority="7560">
      <formula>OR($CP195=TRUE)</formula>
    </cfRule>
  </conditionalFormatting>
  <conditionalFormatting sqref="AP204:AQ205 AP222:AQ223">
    <cfRule type="cellIs" dxfId="17107" priority="7559" operator="equal">
      <formula>$A$100</formula>
    </cfRule>
  </conditionalFormatting>
  <conditionalFormatting sqref="AP204:AQ205 AP222:AQ223">
    <cfRule type="cellIs" dxfId="17106" priority="7558" operator="equal">
      <formula>$E$100</formula>
    </cfRule>
  </conditionalFormatting>
  <conditionalFormatting sqref="AQ204:AQ205">
    <cfRule type="expression" dxfId="17105" priority="7557">
      <formula>OR($CO204=TRUE)</formula>
    </cfRule>
  </conditionalFormatting>
  <conditionalFormatting sqref="AT222:AT223">
    <cfRule type="cellIs" dxfId="17104" priority="7555" operator="equal">
      <formula>$E$100</formula>
    </cfRule>
    <cfRule type="cellIs" dxfId="17103" priority="7556" operator="equal">
      <formula>$A$100</formula>
    </cfRule>
  </conditionalFormatting>
  <conditionalFormatting sqref="AV222:AV223">
    <cfRule type="cellIs" dxfId="17102" priority="7554" operator="equal">
      <formula>$A$100</formula>
    </cfRule>
  </conditionalFormatting>
  <conditionalFormatting sqref="AV222:AV223">
    <cfRule type="cellIs" dxfId="17101" priority="7553" operator="equal">
      <formula>$E$100</formula>
    </cfRule>
  </conditionalFormatting>
  <conditionalFormatting sqref="AR204 AR222">
    <cfRule type="cellIs" dxfId="17100" priority="7551" operator="equal">
      <formula>$E$100</formula>
    </cfRule>
    <cfRule type="cellIs" dxfId="17099" priority="7552" operator="equal">
      <formula>$A$100</formula>
    </cfRule>
  </conditionalFormatting>
  <conditionalFormatting sqref="AR204">
    <cfRule type="expression" dxfId="17098" priority="7550">
      <formula>OR($CP204=TRUE)</formula>
    </cfRule>
  </conditionalFormatting>
  <conditionalFormatting sqref="AR205 AR223">
    <cfRule type="cellIs" dxfId="17097" priority="7548" operator="equal">
      <formula>$E$100</formula>
    </cfRule>
    <cfRule type="cellIs" dxfId="17096" priority="7549" operator="equal">
      <formula>$A$100</formula>
    </cfRule>
  </conditionalFormatting>
  <conditionalFormatting sqref="AR205">
    <cfRule type="expression" dxfId="17095" priority="7547">
      <formula>OR($CP205=TRUE)</formula>
    </cfRule>
  </conditionalFormatting>
  <conditionalFormatting sqref="AU204:AU205 AU222:AU223">
    <cfRule type="cellIs" dxfId="17094" priority="7546" operator="equal">
      <formula>$A$100</formula>
    </cfRule>
  </conditionalFormatting>
  <conditionalFormatting sqref="AU204:AU205 AU222:AU223">
    <cfRule type="cellIs" dxfId="17093" priority="7545" operator="equal">
      <formula>$E$100</formula>
    </cfRule>
  </conditionalFormatting>
  <conditionalFormatting sqref="AU204:AU205">
    <cfRule type="expression" dxfId="17092" priority="7544">
      <formula>OR($CO204=TRUE)</formula>
    </cfRule>
  </conditionalFormatting>
  <conditionalFormatting sqref="AW204:AW205 AW222:AW223">
    <cfRule type="cellIs" dxfId="17091" priority="7543" operator="equal">
      <formula>$A$100</formula>
    </cfRule>
  </conditionalFormatting>
  <conditionalFormatting sqref="AW204:AW205 AW222:AW223">
    <cfRule type="cellIs" dxfId="17090" priority="7542" operator="equal">
      <formula>$E$100</formula>
    </cfRule>
  </conditionalFormatting>
  <conditionalFormatting sqref="AW204:AW205">
    <cfRule type="expression" dxfId="17089" priority="7541">
      <formula>OR($CO204=TRUE)</formula>
    </cfRule>
  </conditionalFormatting>
  <conditionalFormatting sqref="AS204 AS222">
    <cfRule type="cellIs" dxfId="17088" priority="7539" operator="equal">
      <formula>$E$100</formula>
    </cfRule>
    <cfRule type="cellIs" dxfId="17087" priority="7540" operator="equal">
      <formula>$A$100</formula>
    </cfRule>
  </conditionalFormatting>
  <conditionalFormatting sqref="AS204">
    <cfRule type="expression" dxfId="17086" priority="7538">
      <formula>OR($CP204=TRUE)</formula>
    </cfRule>
  </conditionalFormatting>
  <conditionalFormatting sqref="AS205 AS223">
    <cfRule type="cellIs" dxfId="17085" priority="7536" operator="equal">
      <formula>$E$100</formula>
    </cfRule>
    <cfRule type="cellIs" dxfId="17084" priority="7537" operator="equal">
      <formula>$A$100</formula>
    </cfRule>
  </conditionalFormatting>
  <conditionalFormatting sqref="AS205">
    <cfRule type="expression" dxfId="17083" priority="7535">
      <formula>OR($CP205=TRUE)</formula>
    </cfRule>
  </conditionalFormatting>
  <conditionalFormatting sqref="AP270:AQ271">
    <cfRule type="cellIs" dxfId="17082" priority="7534" operator="equal">
      <formula>$A$100</formula>
    </cfRule>
  </conditionalFormatting>
  <conditionalFormatting sqref="AP270:AQ271">
    <cfRule type="cellIs" dxfId="17081" priority="7533" operator="equal">
      <formula>$E$100</formula>
    </cfRule>
  </conditionalFormatting>
  <conditionalFormatting sqref="AQ270:AQ271">
    <cfRule type="expression" dxfId="17080" priority="7532">
      <formula>OR($CO270=TRUE)</formula>
    </cfRule>
  </conditionalFormatting>
  <conditionalFormatting sqref="AT270:AT271">
    <cfRule type="cellIs" dxfId="17079" priority="7530" operator="equal">
      <formula>$E$100</formula>
    </cfRule>
    <cfRule type="cellIs" dxfId="17078" priority="7531" operator="equal">
      <formula>$A$100</formula>
    </cfRule>
  </conditionalFormatting>
  <conditionalFormatting sqref="AV270:AV271">
    <cfRule type="cellIs" dxfId="17077" priority="7529" operator="equal">
      <formula>$A$100</formula>
    </cfRule>
  </conditionalFormatting>
  <conditionalFormatting sqref="AV270:AV271">
    <cfRule type="cellIs" dxfId="17076" priority="7528" operator="equal">
      <formula>$E$100</formula>
    </cfRule>
  </conditionalFormatting>
  <conditionalFormatting sqref="AR270">
    <cfRule type="cellIs" dxfId="17075" priority="7526" operator="equal">
      <formula>$E$100</formula>
    </cfRule>
    <cfRule type="cellIs" dxfId="17074" priority="7527" operator="equal">
      <formula>$A$100</formula>
    </cfRule>
  </conditionalFormatting>
  <conditionalFormatting sqref="AR270">
    <cfRule type="expression" dxfId="17073" priority="7525">
      <formula>OR($CP270=TRUE)</formula>
    </cfRule>
  </conditionalFormatting>
  <conditionalFormatting sqref="AR271">
    <cfRule type="cellIs" dxfId="17072" priority="7523" operator="equal">
      <formula>$E$100</formula>
    </cfRule>
    <cfRule type="cellIs" dxfId="17071" priority="7524" operator="equal">
      <formula>$A$100</formula>
    </cfRule>
  </conditionalFormatting>
  <conditionalFormatting sqref="AR271">
    <cfRule type="expression" dxfId="17070" priority="7522">
      <formula>OR($CP271=TRUE)</formula>
    </cfRule>
  </conditionalFormatting>
  <conditionalFormatting sqref="AU270:AU271">
    <cfRule type="cellIs" dxfId="17069" priority="7521" operator="equal">
      <formula>$A$100</formula>
    </cfRule>
  </conditionalFormatting>
  <conditionalFormatting sqref="AU270:AU271">
    <cfRule type="cellIs" dxfId="17068" priority="7520" operator="equal">
      <formula>$E$100</formula>
    </cfRule>
  </conditionalFormatting>
  <conditionalFormatting sqref="AU270:AU271">
    <cfRule type="expression" dxfId="17067" priority="7519">
      <formula>OR($CO270=TRUE)</formula>
    </cfRule>
  </conditionalFormatting>
  <conditionalFormatting sqref="AW270:AW271">
    <cfRule type="cellIs" dxfId="17066" priority="7518" operator="equal">
      <formula>$A$100</formula>
    </cfRule>
  </conditionalFormatting>
  <conditionalFormatting sqref="AW270:AW271">
    <cfRule type="cellIs" dxfId="17065" priority="7517" operator="equal">
      <formula>$E$100</formula>
    </cfRule>
  </conditionalFormatting>
  <conditionalFormatting sqref="AW270:AW271">
    <cfRule type="expression" dxfId="17064" priority="7516">
      <formula>OR($CO270=TRUE)</formula>
    </cfRule>
  </conditionalFormatting>
  <conditionalFormatting sqref="AS270">
    <cfRule type="cellIs" dxfId="17063" priority="7514" operator="equal">
      <formula>$E$100</formula>
    </cfRule>
    <cfRule type="cellIs" dxfId="17062" priority="7515" operator="equal">
      <formula>$A$100</formula>
    </cfRule>
  </conditionalFormatting>
  <conditionalFormatting sqref="AS270">
    <cfRule type="expression" dxfId="17061" priority="7513">
      <formula>OR($CP270=TRUE)</formula>
    </cfRule>
  </conditionalFormatting>
  <conditionalFormatting sqref="AS271">
    <cfRule type="cellIs" dxfId="17060" priority="7511" operator="equal">
      <formula>$E$100</formula>
    </cfRule>
    <cfRule type="cellIs" dxfId="17059" priority="7512" operator="equal">
      <formula>$A$100</formula>
    </cfRule>
  </conditionalFormatting>
  <conditionalFormatting sqref="AS271">
    <cfRule type="expression" dxfId="17058" priority="7510">
      <formula>OR($CP271=TRUE)</formula>
    </cfRule>
  </conditionalFormatting>
  <conditionalFormatting sqref="AP308:AQ325 AQ342:AQ343 AQ326:AQ327 AQ346:AQ349 AQ368:AQ373 AQ332:AQ339 AQ352:AQ365 AP366:AQ367">
    <cfRule type="cellIs" dxfId="17057" priority="7509" operator="equal">
      <formula>$A$100</formula>
    </cfRule>
  </conditionalFormatting>
  <conditionalFormatting sqref="AP308:AQ325 AQ342:AQ343 AQ326:AQ327 AQ346:AQ349 AQ368:AQ373 AQ332:AQ339 AQ352:AQ365 AP366:AQ367">
    <cfRule type="cellIs" dxfId="17056" priority="7508" operator="equal">
      <formula>$E$100</formula>
    </cfRule>
  </conditionalFormatting>
  <conditionalFormatting sqref="AQ308:AQ327">
    <cfRule type="expression" dxfId="17055" priority="7507">
      <formula>OR($CO308=TRUE)</formula>
    </cfRule>
  </conditionalFormatting>
  <conditionalFormatting sqref="AT308:AT327 AT330:AT343 AT346:AT373">
    <cfRule type="cellIs" dxfId="17054" priority="7505" operator="equal">
      <formula>$E$100</formula>
    </cfRule>
    <cfRule type="cellIs" dxfId="17053" priority="7506" operator="equal">
      <formula>$A$100</formula>
    </cfRule>
  </conditionalFormatting>
  <conditionalFormatting sqref="AV308:AV327 AV330:AV343 AV346:AV373">
    <cfRule type="cellIs" dxfId="17052" priority="7504" operator="equal">
      <formula>$A$100</formula>
    </cfRule>
  </conditionalFormatting>
  <conditionalFormatting sqref="AV308:AV327 AV330:AV343 AV346:AV373">
    <cfRule type="cellIs" dxfId="17051" priority="7503" operator="equal">
      <formula>$E$100</formula>
    </cfRule>
  </conditionalFormatting>
  <conditionalFormatting sqref="AR308 AR310 AR312 AR314 AR316 AR318 AR320 AR322 AR324 AR326 AR330 AR332 AR334 AR336 AR338 AR340 AR342 AR346 AR348 AR350 AR352 AR354 AR356 AR358 AR360 AR362 AR364 AR366 AR368 AR370 AR372">
    <cfRule type="cellIs" dxfId="17050" priority="7501" operator="equal">
      <formula>$E$100</formula>
    </cfRule>
    <cfRule type="cellIs" dxfId="17049" priority="7502" operator="equal">
      <formula>$A$100</formula>
    </cfRule>
  </conditionalFormatting>
  <conditionalFormatting sqref="AR308">
    <cfRule type="expression" dxfId="17048" priority="7500">
      <formula>OR($CP308=TRUE)</formula>
    </cfRule>
  </conditionalFormatting>
  <conditionalFormatting sqref="AR309 AR311 AR313 AR315 AR317 AR319 AR321 AR323 AR325 AR327 AR331 AR333 AR335 AR337 AR339 AR341 AR343 AR347 AR349 AR351 AR353 AR355 AR357 AR359 AR361 AR363 AR365 AR367 AR369 AR371 AR373">
    <cfRule type="cellIs" dxfId="17047" priority="7498" operator="equal">
      <formula>$E$100</formula>
    </cfRule>
    <cfRule type="cellIs" dxfId="17046" priority="7499" operator="equal">
      <formula>$A$100</formula>
    </cfRule>
  </conditionalFormatting>
  <conditionalFormatting sqref="AR309">
    <cfRule type="expression" dxfId="17045" priority="7497">
      <formula>OR($CP309=TRUE)</formula>
    </cfRule>
  </conditionalFormatting>
  <conditionalFormatting sqref="AU308:AU327 AU330:AU343 AU346:AU373">
    <cfRule type="cellIs" dxfId="17044" priority="7496" operator="equal">
      <formula>$A$100</formula>
    </cfRule>
  </conditionalFormatting>
  <conditionalFormatting sqref="AU308:AU327 AU330:AU343 AU346:AU373">
    <cfRule type="cellIs" dxfId="17043" priority="7495" operator="equal">
      <formula>$E$100</formula>
    </cfRule>
  </conditionalFormatting>
  <conditionalFormatting sqref="AU308:AU327">
    <cfRule type="expression" dxfId="17042" priority="7494">
      <formula>OR($CO308=TRUE)</formula>
    </cfRule>
  </conditionalFormatting>
  <conditionalFormatting sqref="AW308:AW327 AW330:AW343 AW346:AW373">
    <cfRule type="cellIs" dxfId="17041" priority="7493" operator="equal">
      <formula>$A$100</formula>
    </cfRule>
  </conditionalFormatting>
  <conditionalFormatting sqref="AW308:AW327 AW330:AW343 AW346:AW373">
    <cfRule type="cellIs" dxfId="17040" priority="7492" operator="equal">
      <formula>$E$100</formula>
    </cfRule>
  </conditionalFormatting>
  <conditionalFormatting sqref="AW308:AW327">
    <cfRule type="expression" dxfId="17039" priority="7491">
      <formula>OR($CO308=TRUE)</formula>
    </cfRule>
  </conditionalFormatting>
  <conditionalFormatting sqref="AS308 AS310 AS312 AS314 AS316 AS318 AS320 AS322 AS324 AS326 AS330 AS332 AS334 AS336 AS338 AS340 AS342 AS346 AS348 AS350 AS352 AS354 AS356 AS358 AS360 AS362 AS364 AS366 AS368 AS370 AS372">
    <cfRule type="cellIs" dxfId="17038" priority="7489" operator="equal">
      <formula>$E$100</formula>
    </cfRule>
    <cfRule type="cellIs" dxfId="17037" priority="7490" operator="equal">
      <formula>$A$100</formula>
    </cfRule>
  </conditionalFormatting>
  <conditionalFormatting sqref="AS308">
    <cfRule type="expression" dxfId="17036" priority="7488">
      <formula>OR($CP308=TRUE)</formula>
    </cfRule>
  </conditionalFormatting>
  <conditionalFormatting sqref="AS309 AS311 AS313 AS315 AS317 AS319 AS321 AS323 AS325 AS327 AS331 AS333 AS335 AS337 AS339 AS341 AS343 AS347 AS349 AS351 AS353 AS355 AS357 AS359 AS361 AS363 AS365 AS367 AS369 AS371 AS373">
    <cfRule type="cellIs" dxfId="17035" priority="7486" operator="equal">
      <formula>$E$100</formula>
    </cfRule>
    <cfRule type="cellIs" dxfId="17034" priority="7487" operator="equal">
      <formula>$A$100</formula>
    </cfRule>
  </conditionalFormatting>
  <conditionalFormatting sqref="AS309">
    <cfRule type="expression" dxfId="17033" priority="7485">
      <formula>OR($CP309=TRUE)</formula>
    </cfRule>
  </conditionalFormatting>
  <conditionalFormatting sqref="AQ376:AQ383">
    <cfRule type="cellIs" dxfId="17032" priority="7484" operator="equal">
      <formula>$A$100</formula>
    </cfRule>
  </conditionalFormatting>
  <conditionalFormatting sqref="AQ376:AQ383">
    <cfRule type="cellIs" dxfId="17031" priority="7483" operator="equal">
      <formula>$E$100</formula>
    </cfRule>
  </conditionalFormatting>
  <conditionalFormatting sqref="AQ376:AQ383">
    <cfRule type="expression" dxfId="17030" priority="7482">
      <formula>OR($CO376=TRUE)</formula>
    </cfRule>
  </conditionalFormatting>
  <conditionalFormatting sqref="AV376:AV383">
    <cfRule type="cellIs" dxfId="17029" priority="7481" operator="equal">
      <formula>$A$100</formula>
    </cfRule>
  </conditionalFormatting>
  <conditionalFormatting sqref="AV376:AV383">
    <cfRule type="cellIs" dxfId="17028" priority="7480" operator="equal">
      <formula>$E$100</formula>
    </cfRule>
  </conditionalFormatting>
  <conditionalFormatting sqref="AR376 AR378 AR380 AR382">
    <cfRule type="cellIs" dxfId="17027" priority="7478" operator="equal">
      <formula>$E$100</formula>
    </cfRule>
    <cfRule type="cellIs" dxfId="17026" priority="7479" operator="equal">
      <formula>$A$100</formula>
    </cfRule>
  </conditionalFormatting>
  <conditionalFormatting sqref="AR376">
    <cfRule type="expression" dxfId="17025" priority="7477">
      <formula>OR($CP376=TRUE)</formula>
    </cfRule>
  </conditionalFormatting>
  <conditionalFormatting sqref="AR377 AR379 AR381 AR383">
    <cfRule type="cellIs" dxfId="17024" priority="7475" operator="equal">
      <formula>$E$100</formula>
    </cfRule>
    <cfRule type="cellIs" dxfId="17023" priority="7476" operator="equal">
      <formula>$A$100</formula>
    </cfRule>
  </conditionalFormatting>
  <conditionalFormatting sqref="AR377">
    <cfRule type="expression" dxfId="17022" priority="7474">
      <formula>OR($CP377=TRUE)</formula>
    </cfRule>
  </conditionalFormatting>
  <conditionalFormatting sqref="AU376:AU383">
    <cfRule type="cellIs" dxfId="17021" priority="7473" operator="equal">
      <formula>$A$100</formula>
    </cfRule>
  </conditionalFormatting>
  <conditionalFormatting sqref="AU376:AU383">
    <cfRule type="cellIs" dxfId="17020" priority="7472" operator="equal">
      <formula>$E$100</formula>
    </cfRule>
  </conditionalFormatting>
  <conditionalFormatting sqref="AU376:AU383">
    <cfRule type="expression" dxfId="17019" priority="7471">
      <formula>OR($CO376=TRUE)</formula>
    </cfRule>
  </conditionalFormatting>
  <conditionalFormatting sqref="AW376:AW383">
    <cfRule type="cellIs" dxfId="17018" priority="7470" operator="equal">
      <formula>$A$100</formula>
    </cfRule>
  </conditionalFormatting>
  <conditionalFormatting sqref="AW376:AW383">
    <cfRule type="cellIs" dxfId="17017" priority="7469" operator="equal">
      <formula>$E$100</formula>
    </cfRule>
  </conditionalFormatting>
  <conditionalFormatting sqref="AW376:AW383">
    <cfRule type="expression" dxfId="17016" priority="7468">
      <formula>OR($CO376=TRUE)</formula>
    </cfRule>
  </conditionalFormatting>
  <conditionalFormatting sqref="AS376 AS378 AS380 AS382">
    <cfRule type="cellIs" dxfId="17015" priority="7466" operator="equal">
      <formula>$E$100</formula>
    </cfRule>
    <cfRule type="cellIs" dxfId="17014" priority="7467" operator="equal">
      <formula>$A$100</formula>
    </cfRule>
  </conditionalFormatting>
  <conditionalFormatting sqref="AS376">
    <cfRule type="expression" dxfId="17013" priority="7465">
      <formula>OR($CP376=TRUE)</formula>
    </cfRule>
  </conditionalFormatting>
  <conditionalFormatting sqref="AS377 AS379 AS381 AS383">
    <cfRule type="cellIs" dxfId="17012" priority="7463" operator="equal">
      <formula>$E$100</formula>
    </cfRule>
    <cfRule type="cellIs" dxfId="17011" priority="7464" operator="equal">
      <formula>$A$100</formula>
    </cfRule>
  </conditionalFormatting>
  <conditionalFormatting sqref="AS377">
    <cfRule type="expression" dxfId="17010" priority="7462">
      <formula>OR($CP377=TRUE)</formula>
    </cfRule>
  </conditionalFormatting>
  <conditionalFormatting sqref="AQ396:AQ403 AQ406:AQ409 AQ416:AQ421 AQ426:AQ431">
    <cfRule type="cellIs" dxfId="17009" priority="7461" operator="equal">
      <formula>$A$100</formula>
    </cfRule>
  </conditionalFormatting>
  <conditionalFormatting sqref="AQ396:AQ403 AQ406:AQ409 AQ416:AQ421 AQ426:AQ431">
    <cfRule type="cellIs" dxfId="17008" priority="7460" operator="equal">
      <formula>$E$100</formula>
    </cfRule>
  </conditionalFormatting>
  <conditionalFormatting sqref="AQ396:AQ403">
    <cfRule type="expression" dxfId="17007" priority="7459">
      <formula>OR($CO396=TRUE)</formula>
    </cfRule>
  </conditionalFormatting>
  <conditionalFormatting sqref="AT396:AT403 AT406:AT423 AT426:AT431">
    <cfRule type="cellIs" dxfId="17006" priority="7457" operator="equal">
      <formula>$E$100</formula>
    </cfRule>
    <cfRule type="cellIs" dxfId="17005" priority="7458" operator="equal">
      <formula>$A$100</formula>
    </cfRule>
  </conditionalFormatting>
  <conditionalFormatting sqref="AV396:AV403 AV406:AV423 AV426:AV431">
    <cfRule type="cellIs" dxfId="17004" priority="7456" operator="equal">
      <formula>$A$100</formula>
    </cfRule>
  </conditionalFormatting>
  <conditionalFormatting sqref="AV396:AV403 AV406:AV423 AV426:AV431">
    <cfRule type="cellIs" dxfId="17003" priority="7455" operator="equal">
      <formula>$E$100</formula>
    </cfRule>
  </conditionalFormatting>
  <conditionalFormatting sqref="AR396 AR398 AR400 AR402 AR406 AR408 AR410 AR412 AR414 AR416 AR418 AR420 AR422 AR426 AR428 AR430">
    <cfRule type="cellIs" dxfId="17002" priority="7453" operator="equal">
      <formula>$E$100</formula>
    </cfRule>
    <cfRule type="cellIs" dxfId="17001" priority="7454" operator="equal">
      <formula>$A$100</formula>
    </cfRule>
  </conditionalFormatting>
  <conditionalFormatting sqref="AR396">
    <cfRule type="expression" dxfId="17000" priority="7452">
      <formula>OR($CP396=TRUE)</formula>
    </cfRule>
  </conditionalFormatting>
  <conditionalFormatting sqref="AR397 AR399 AR401 AR403 AR407 AR409 AR411 AR413 AR415 AR417 AR419 AR421 AR423 AR427 AR429 AR431">
    <cfRule type="cellIs" dxfId="16999" priority="7450" operator="equal">
      <formula>$E$100</formula>
    </cfRule>
    <cfRule type="cellIs" dxfId="16998" priority="7451" operator="equal">
      <formula>$A$100</formula>
    </cfRule>
  </conditionalFormatting>
  <conditionalFormatting sqref="AR397">
    <cfRule type="expression" dxfId="16997" priority="7449">
      <formula>OR($CP397=TRUE)</formula>
    </cfRule>
  </conditionalFormatting>
  <conditionalFormatting sqref="AU396:AU403 AU406:AU423 AU426:AU431">
    <cfRule type="cellIs" dxfId="16996" priority="7448" operator="equal">
      <formula>$A$100</formula>
    </cfRule>
  </conditionalFormatting>
  <conditionalFormatting sqref="AU396:AU403 AU406:AU423 AU426:AU431">
    <cfRule type="cellIs" dxfId="16995" priority="7447" operator="equal">
      <formula>$E$100</formula>
    </cfRule>
  </conditionalFormatting>
  <conditionalFormatting sqref="AU396:AU403">
    <cfRule type="expression" dxfId="16994" priority="7446">
      <formula>OR($CO396=TRUE)</formula>
    </cfRule>
  </conditionalFormatting>
  <conditionalFormatting sqref="AW396:AW403 AW406:AW423 AW426:AW431">
    <cfRule type="cellIs" dxfId="16993" priority="7445" operator="equal">
      <formula>$A$100</formula>
    </cfRule>
  </conditionalFormatting>
  <conditionalFormatting sqref="AW396:AW403 AW406:AW423 AW426:AW431">
    <cfRule type="cellIs" dxfId="16992" priority="7444" operator="equal">
      <formula>$E$100</formula>
    </cfRule>
  </conditionalFormatting>
  <conditionalFormatting sqref="AW396:AW403">
    <cfRule type="expression" dxfId="16991" priority="7443">
      <formula>OR($CO396=TRUE)</formula>
    </cfRule>
  </conditionalFormatting>
  <conditionalFormatting sqref="AS396 AS398 AS400 AS402 AS406 AS408 AS410 AS412 AS414 AS416 AS418 AS420 AS422 AS426 AS428 AS430">
    <cfRule type="cellIs" dxfId="16990" priority="7441" operator="equal">
      <formula>$E$100</formula>
    </cfRule>
    <cfRule type="cellIs" dxfId="16989" priority="7442" operator="equal">
      <formula>$A$100</formula>
    </cfRule>
  </conditionalFormatting>
  <conditionalFormatting sqref="AS396">
    <cfRule type="expression" dxfId="16988" priority="7440">
      <formula>OR($CP396=TRUE)</formula>
    </cfRule>
  </conditionalFormatting>
  <conditionalFormatting sqref="AS397 AS399 AS401 AS403 AS407 AS409 AS411 AS413 AS415 AS417 AS419 AS421 AS423 AS427 AS429 AS431">
    <cfRule type="cellIs" dxfId="16987" priority="7438" operator="equal">
      <formula>$E$100</formula>
    </cfRule>
    <cfRule type="cellIs" dxfId="16986" priority="7439" operator="equal">
      <formula>$A$100</formula>
    </cfRule>
  </conditionalFormatting>
  <conditionalFormatting sqref="AS397">
    <cfRule type="expression" dxfId="16985" priority="7437">
      <formula>OR($CP397=TRUE)</formula>
    </cfRule>
  </conditionalFormatting>
  <conditionalFormatting sqref="AQ438:AQ453">
    <cfRule type="cellIs" dxfId="16984" priority="7436" operator="equal">
      <formula>$A$100</formula>
    </cfRule>
  </conditionalFormatting>
  <conditionalFormatting sqref="AQ438:AQ453">
    <cfRule type="cellIs" dxfId="16983" priority="7435" operator="equal">
      <formula>$E$100</formula>
    </cfRule>
  </conditionalFormatting>
  <conditionalFormatting sqref="AQ438:AQ453">
    <cfRule type="expression" dxfId="16982" priority="7434">
      <formula>OR($CO438=TRUE)</formula>
    </cfRule>
  </conditionalFormatting>
  <conditionalFormatting sqref="AT438:AT453">
    <cfRule type="cellIs" dxfId="16981" priority="7432" operator="equal">
      <formula>$E$100</formula>
    </cfRule>
    <cfRule type="cellIs" dxfId="16980" priority="7433" operator="equal">
      <formula>$A$100</formula>
    </cfRule>
  </conditionalFormatting>
  <conditionalFormatting sqref="AV438:AV453">
    <cfRule type="cellIs" dxfId="16979" priority="7431" operator="equal">
      <formula>$A$100</formula>
    </cfRule>
  </conditionalFormatting>
  <conditionalFormatting sqref="AV438:AV453">
    <cfRule type="cellIs" dxfId="16978" priority="7430" operator="equal">
      <formula>$E$100</formula>
    </cfRule>
  </conditionalFormatting>
  <conditionalFormatting sqref="AR438 AR440 AR442 AR444 AR446 AR448 AR450 AR452">
    <cfRule type="cellIs" dxfId="16977" priority="7428" operator="equal">
      <formula>$E$100</formula>
    </cfRule>
    <cfRule type="cellIs" dxfId="16976" priority="7429" operator="equal">
      <formula>$A$100</formula>
    </cfRule>
  </conditionalFormatting>
  <conditionalFormatting sqref="AR438">
    <cfRule type="expression" dxfId="16975" priority="7427">
      <formula>OR($CP438=TRUE)</formula>
    </cfRule>
  </conditionalFormatting>
  <conditionalFormatting sqref="AR439 AR441 AR443 AR445 AR447 AR449 AR451 AR453">
    <cfRule type="cellIs" dxfId="16974" priority="7425" operator="equal">
      <formula>$E$100</formula>
    </cfRule>
    <cfRule type="cellIs" dxfId="16973" priority="7426" operator="equal">
      <formula>$A$100</formula>
    </cfRule>
  </conditionalFormatting>
  <conditionalFormatting sqref="AR439">
    <cfRule type="expression" dxfId="16972" priority="7424">
      <formula>OR($CP439=TRUE)</formula>
    </cfRule>
  </conditionalFormatting>
  <conditionalFormatting sqref="AU438:AU453">
    <cfRule type="cellIs" dxfId="16971" priority="7423" operator="equal">
      <formula>$A$100</formula>
    </cfRule>
  </conditionalFormatting>
  <conditionalFormatting sqref="AU438:AU453">
    <cfRule type="cellIs" dxfId="16970" priority="7422" operator="equal">
      <formula>$E$100</formula>
    </cfRule>
  </conditionalFormatting>
  <conditionalFormatting sqref="AU438:AU453">
    <cfRule type="expression" dxfId="16969" priority="7421">
      <formula>OR($CO438=TRUE)</formula>
    </cfRule>
  </conditionalFormatting>
  <conditionalFormatting sqref="AW438:AW453">
    <cfRule type="cellIs" dxfId="16968" priority="7420" operator="equal">
      <formula>$A$100</formula>
    </cfRule>
  </conditionalFormatting>
  <conditionalFormatting sqref="AW438:AW453">
    <cfRule type="cellIs" dxfId="16967" priority="7419" operator="equal">
      <formula>$E$100</formula>
    </cfRule>
  </conditionalFormatting>
  <conditionalFormatting sqref="AW438:AW453">
    <cfRule type="expression" dxfId="16966" priority="7418">
      <formula>OR($CO438=TRUE)</formula>
    </cfRule>
  </conditionalFormatting>
  <conditionalFormatting sqref="AS438 AS440 AS442 AS444 AS446 AS448 AS450 AS452">
    <cfRule type="cellIs" dxfId="16965" priority="7416" operator="equal">
      <formula>$E$100</formula>
    </cfRule>
    <cfRule type="cellIs" dxfId="16964" priority="7417" operator="equal">
      <formula>$A$100</formula>
    </cfRule>
  </conditionalFormatting>
  <conditionalFormatting sqref="AS438">
    <cfRule type="expression" dxfId="16963" priority="7415">
      <formula>OR($CP438=TRUE)</formula>
    </cfRule>
  </conditionalFormatting>
  <conditionalFormatting sqref="AS439 AS441 AS443 AS445 AS447 AS449 AS451 AS453">
    <cfRule type="cellIs" dxfId="16962" priority="7413" operator="equal">
      <formula>$E$100</formula>
    </cfRule>
    <cfRule type="cellIs" dxfId="16961" priority="7414" operator="equal">
      <formula>$A$100</formula>
    </cfRule>
  </conditionalFormatting>
  <conditionalFormatting sqref="AS439">
    <cfRule type="expression" dxfId="16960" priority="7412">
      <formula>OR($CP439=TRUE)</formula>
    </cfRule>
  </conditionalFormatting>
  <conditionalFormatting sqref="AQ456:AQ483 AQ486:AQ503">
    <cfRule type="cellIs" dxfId="16959" priority="7411" operator="equal">
      <formula>$A$100</formula>
    </cfRule>
  </conditionalFormatting>
  <conditionalFormatting sqref="AQ456:AQ483 AQ486:AQ503">
    <cfRule type="cellIs" dxfId="16958" priority="7410" operator="equal">
      <formula>$E$100</formula>
    </cfRule>
  </conditionalFormatting>
  <conditionalFormatting sqref="AQ456:AQ483">
    <cfRule type="expression" dxfId="16957" priority="7409">
      <formula>OR($CO456=TRUE)</formula>
    </cfRule>
  </conditionalFormatting>
  <conditionalFormatting sqref="AV456:AV483 AV486:AV503">
    <cfRule type="cellIs" dxfId="16956" priority="7408" operator="equal">
      <formula>$A$100</formula>
    </cfRule>
  </conditionalFormatting>
  <conditionalFormatting sqref="AV456:AV483 AV486:AV503">
    <cfRule type="cellIs" dxfId="16955" priority="7407" operator="equal">
      <formula>$E$100</formula>
    </cfRule>
  </conditionalFormatting>
  <conditionalFormatting sqref="AR456 AR458 AR460 AR462 AR464 AR466 AR468 AR470 AR472 AR474 AR476 AR478 AR480 AR482 AR486 AR488 AR490 AR492 AR494 AR496 AR498 AR500 AR502">
    <cfRule type="cellIs" dxfId="16954" priority="7405" operator="equal">
      <formula>$E$100</formula>
    </cfRule>
    <cfRule type="cellIs" dxfId="16953" priority="7406" operator="equal">
      <formula>$A$100</formula>
    </cfRule>
  </conditionalFormatting>
  <conditionalFormatting sqref="AR456">
    <cfRule type="expression" dxfId="16952" priority="7404">
      <formula>OR($CP456=TRUE)</formula>
    </cfRule>
  </conditionalFormatting>
  <conditionalFormatting sqref="AR457 AR459 AR461 AR463 AR465 AR467 AR469 AR471 AR473 AR475 AR477 AR479 AR481 AR483 AR487 AR489 AR491 AR493 AR495 AR497 AR499 AR501 AR503">
    <cfRule type="cellIs" dxfId="16951" priority="7402" operator="equal">
      <formula>$E$100</formula>
    </cfRule>
    <cfRule type="cellIs" dxfId="16950" priority="7403" operator="equal">
      <formula>$A$100</formula>
    </cfRule>
  </conditionalFormatting>
  <conditionalFormatting sqref="AR457">
    <cfRule type="expression" dxfId="16949" priority="7401">
      <formula>OR($CP457=TRUE)</formula>
    </cfRule>
  </conditionalFormatting>
  <conditionalFormatting sqref="AU456:AU483 AU486:AU503">
    <cfRule type="cellIs" dxfId="16948" priority="7400" operator="equal">
      <formula>$A$100</formula>
    </cfRule>
  </conditionalFormatting>
  <conditionalFormatting sqref="AU456:AU483 AU486:AU503">
    <cfRule type="cellIs" dxfId="16947" priority="7399" operator="equal">
      <formula>$E$100</formula>
    </cfRule>
  </conditionalFormatting>
  <conditionalFormatting sqref="AU456:AU483">
    <cfRule type="expression" dxfId="16946" priority="7398">
      <formula>OR($CO456=TRUE)</formula>
    </cfRule>
  </conditionalFormatting>
  <conditionalFormatting sqref="AW456:AW483 AW486:AW503">
    <cfRule type="cellIs" dxfId="16945" priority="7397" operator="equal">
      <formula>$A$100</formula>
    </cfRule>
  </conditionalFormatting>
  <conditionalFormatting sqref="AW456:AW483 AW486:AW503">
    <cfRule type="cellIs" dxfId="16944" priority="7396" operator="equal">
      <formula>$E$100</formula>
    </cfRule>
  </conditionalFormatting>
  <conditionalFormatting sqref="AW456:AW483">
    <cfRule type="expression" dxfId="16943" priority="7395">
      <formula>OR($CO456=TRUE)</formula>
    </cfRule>
  </conditionalFormatting>
  <conditionalFormatting sqref="AS456 AS458 AS460 AS462 AS464 AS466 AS468 AS470 AS472 AS474 AS476 AS478 AS480 AS482 AS486 AS488 AS490 AS492 AS494 AS496 AS498 AS500 AS502">
    <cfRule type="cellIs" dxfId="16942" priority="7393" operator="equal">
      <formula>$E$100</formula>
    </cfRule>
    <cfRule type="cellIs" dxfId="16941" priority="7394" operator="equal">
      <formula>$A$100</formula>
    </cfRule>
  </conditionalFormatting>
  <conditionalFormatting sqref="AS456">
    <cfRule type="expression" dxfId="16940" priority="7392">
      <formula>OR($CP456=TRUE)</formula>
    </cfRule>
  </conditionalFormatting>
  <conditionalFormatting sqref="AS457 AS459 AS461 AS463 AS465 AS467 AS469 AS471 AS473 AS475 AS477 AS479 AS481 AS483 AS487 AS489 AS491 AS493 AS495 AS497 AS499 AS501 AS503">
    <cfRule type="cellIs" dxfId="16939" priority="7390" operator="equal">
      <formula>$E$100</formula>
    </cfRule>
    <cfRule type="cellIs" dxfId="16938" priority="7391" operator="equal">
      <formula>$A$100</formula>
    </cfRule>
  </conditionalFormatting>
  <conditionalFormatting sqref="AS457">
    <cfRule type="expression" dxfId="16937" priority="7389">
      <formula>OR($CP457=TRUE)</formula>
    </cfRule>
  </conditionalFormatting>
  <conditionalFormatting sqref="AQ508:AQ521">
    <cfRule type="cellIs" dxfId="16936" priority="7388" operator="equal">
      <formula>$A$100</formula>
    </cfRule>
  </conditionalFormatting>
  <conditionalFormatting sqref="AQ508:AQ521">
    <cfRule type="cellIs" dxfId="16935" priority="7387" operator="equal">
      <formula>$E$100</formula>
    </cfRule>
  </conditionalFormatting>
  <conditionalFormatting sqref="AQ508:AQ521">
    <cfRule type="expression" dxfId="16934" priority="7386">
      <formula>OR($CO508=TRUE)</formula>
    </cfRule>
  </conditionalFormatting>
  <conditionalFormatting sqref="AT508:AT521">
    <cfRule type="cellIs" dxfId="16933" priority="7384" operator="equal">
      <formula>$E$100</formula>
    </cfRule>
    <cfRule type="cellIs" dxfId="16932" priority="7385" operator="equal">
      <formula>$A$100</formula>
    </cfRule>
  </conditionalFormatting>
  <conditionalFormatting sqref="AV508:AV521">
    <cfRule type="cellIs" dxfId="16931" priority="7383" operator="equal">
      <formula>$A$100</formula>
    </cfRule>
  </conditionalFormatting>
  <conditionalFormatting sqref="AV508:AV521">
    <cfRule type="cellIs" dxfId="16930" priority="7382" operator="equal">
      <formula>$E$100</formula>
    </cfRule>
  </conditionalFormatting>
  <conditionalFormatting sqref="AR508 AR510 AR512 AR514 AR516 AR518 AR520">
    <cfRule type="cellIs" dxfId="16929" priority="7380" operator="equal">
      <formula>$E$100</formula>
    </cfRule>
    <cfRule type="cellIs" dxfId="16928" priority="7381" operator="equal">
      <formula>$A$100</formula>
    </cfRule>
  </conditionalFormatting>
  <conditionalFormatting sqref="AR508">
    <cfRule type="expression" dxfId="16927" priority="7379">
      <formula>OR($CP508=TRUE)</formula>
    </cfRule>
  </conditionalFormatting>
  <conditionalFormatting sqref="AR509 AR511 AR513 AR515 AR517 AR519 AR521">
    <cfRule type="cellIs" dxfId="16926" priority="7377" operator="equal">
      <formula>$E$100</formula>
    </cfRule>
    <cfRule type="cellIs" dxfId="16925" priority="7378" operator="equal">
      <formula>$A$100</formula>
    </cfRule>
  </conditionalFormatting>
  <conditionalFormatting sqref="AR509">
    <cfRule type="expression" dxfId="16924" priority="7376">
      <formula>OR($CP509=TRUE)</formula>
    </cfRule>
  </conditionalFormatting>
  <conditionalFormatting sqref="AU508:AU521">
    <cfRule type="cellIs" dxfId="16923" priority="7375" operator="equal">
      <formula>$A$100</formula>
    </cfRule>
  </conditionalFormatting>
  <conditionalFormatting sqref="AU508:AU521">
    <cfRule type="cellIs" dxfId="16922" priority="7374" operator="equal">
      <formula>$E$100</formula>
    </cfRule>
  </conditionalFormatting>
  <conditionalFormatting sqref="AU508:AU521">
    <cfRule type="expression" dxfId="16921" priority="7373">
      <formula>OR($CO508=TRUE)</formula>
    </cfRule>
  </conditionalFormatting>
  <conditionalFormatting sqref="AW508:AW521">
    <cfRule type="cellIs" dxfId="16920" priority="7372" operator="equal">
      <formula>$A$100</formula>
    </cfRule>
  </conditionalFormatting>
  <conditionalFormatting sqref="AW508:AW521">
    <cfRule type="cellIs" dxfId="16919" priority="7371" operator="equal">
      <formula>$E$100</formula>
    </cfRule>
  </conditionalFormatting>
  <conditionalFormatting sqref="AW508:AW521">
    <cfRule type="expression" dxfId="16918" priority="7370">
      <formula>OR($CO508=TRUE)</formula>
    </cfRule>
  </conditionalFormatting>
  <conditionalFormatting sqref="AS508 AS510 AS512 AS514 AS516 AS518 AS520">
    <cfRule type="cellIs" dxfId="16917" priority="7368" operator="equal">
      <formula>$E$100</formula>
    </cfRule>
    <cfRule type="cellIs" dxfId="16916" priority="7369" operator="equal">
      <formula>$A$100</formula>
    </cfRule>
  </conditionalFormatting>
  <conditionalFormatting sqref="AS508">
    <cfRule type="expression" dxfId="16915" priority="7367">
      <formula>OR($CP508=TRUE)</formula>
    </cfRule>
  </conditionalFormatting>
  <conditionalFormatting sqref="AS509 AS511 AS513 AS515 AS517 AS519 AS521">
    <cfRule type="cellIs" dxfId="16914" priority="7365" operator="equal">
      <formula>$E$100</formula>
    </cfRule>
    <cfRule type="cellIs" dxfId="16913" priority="7366" operator="equal">
      <formula>$A$100</formula>
    </cfRule>
  </conditionalFormatting>
  <conditionalFormatting sqref="AS509">
    <cfRule type="expression" dxfId="16912" priority="7364">
      <formula>OR($CP509=TRUE)</formula>
    </cfRule>
  </conditionalFormatting>
  <conditionalFormatting sqref="AQ526:AQ551">
    <cfRule type="cellIs" dxfId="16911" priority="7363" operator="equal">
      <formula>$A$100</formula>
    </cfRule>
  </conditionalFormatting>
  <conditionalFormatting sqref="AQ526:AQ551">
    <cfRule type="cellIs" dxfId="16910" priority="7362" operator="equal">
      <formula>$E$100</formula>
    </cfRule>
  </conditionalFormatting>
  <conditionalFormatting sqref="AQ526:AQ551">
    <cfRule type="expression" dxfId="16909" priority="7361">
      <formula>OR($CO526=TRUE)</formula>
    </cfRule>
  </conditionalFormatting>
  <conditionalFormatting sqref="AT526:AT551">
    <cfRule type="cellIs" dxfId="16908" priority="7359" operator="equal">
      <formula>$E$100</formula>
    </cfRule>
    <cfRule type="cellIs" dxfId="16907" priority="7360" operator="equal">
      <formula>$A$100</formula>
    </cfRule>
  </conditionalFormatting>
  <conditionalFormatting sqref="AV526:AV551">
    <cfRule type="cellIs" dxfId="16906" priority="7358" operator="equal">
      <formula>$A$100</formula>
    </cfRule>
  </conditionalFormatting>
  <conditionalFormatting sqref="AV526:AV551">
    <cfRule type="cellIs" dxfId="16905" priority="7357" operator="equal">
      <formula>$E$100</formula>
    </cfRule>
  </conditionalFormatting>
  <conditionalFormatting sqref="AR526 AR528 AR530 AR532 AR534 AR536 AR538 AR540 AR542 AR544 AR546 AR548 AR550">
    <cfRule type="cellIs" dxfId="16904" priority="7355" operator="equal">
      <formula>$E$100</formula>
    </cfRule>
    <cfRule type="cellIs" dxfId="16903" priority="7356" operator="equal">
      <formula>$A$100</formula>
    </cfRule>
  </conditionalFormatting>
  <conditionalFormatting sqref="AR526">
    <cfRule type="expression" dxfId="16902" priority="7354">
      <formula>OR($CP526=TRUE)</formula>
    </cfRule>
  </conditionalFormatting>
  <conditionalFormatting sqref="AR527 AR529 AR531 AR533 AR535 AR537 AR539 AR541 AR543 AR545 AR547 AR549 AR551">
    <cfRule type="cellIs" dxfId="16901" priority="7352" operator="equal">
      <formula>$E$100</formula>
    </cfRule>
    <cfRule type="cellIs" dxfId="16900" priority="7353" operator="equal">
      <formula>$A$100</formula>
    </cfRule>
  </conditionalFormatting>
  <conditionalFormatting sqref="AR527">
    <cfRule type="expression" dxfId="16899" priority="7351">
      <formula>OR($CP527=TRUE)</formula>
    </cfRule>
  </conditionalFormatting>
  <conditionalFormatting sqref="AU526:AU551">
    <cfRule type="cellIs" dxfId="16898" priority="7350" operator="equal">
      <formula>$A$100</formula>
    </cfRule>
  </conditionalFormatting>
  <conditionalFormatting sqref="AU526:AU551">
    <cfRule type="cellIs" dxfId="16897" priority="7349" operator="equal">
      <formula>$E$100</formula>
    </cfRule>
  </conditionalFormatting>
  <conditionalFormatting sqref="AU526:AU551">
    <cfRule type="expression" dxfId="16896" priority="7348">
      <formula>OR($CO526=TRUE)</formula>
    </cfRule>
  </conditionalFormatting>
  <conditionalFormatting sqref="AW526:AW551">
    <cfRule type="cellIs" dxfId="16895" priority="7347" operator="equal">
      <formula>$A$100</formula>
    </cfRule>
  </conditionalFormatting>
  <conditionalFormatting sqref="AW526:AW551">
    <cfRule type="cellIs" dxfId="16894" priority="7346" operator="equal">
      <formula>$E$100</formula>
    </cfRule>
  </conditionalFormatting>
  <conditionalFormatting sqref="AW526:AW551">
    <cfRule type="expression" dxfId="16893" priority="7345">
      <formula>OR($CO526=TRUE)</formula>
    </cfRule>
  </conditionalFormatting>
  <conditionalFormatting sqref="AS526 AS528 AS530 AS532 AS534 AS536 AS538 AS540 AS542 AS544 AS546 AS548 AS550">
    <cfRule type="cellIs" dxfId="16892" priority="7343" operator="equal">
      <formula>$E$100</formula>
    </cfRule>
    <cfRule type="cellIs" dxfId="16891" priority="7344" operator="equal">
      <formula>$A$100</formula>
    </cfRule>
  </conditionalFormatting>
  <conditionalFormatting sqref="AS526">
    <cfRule type="expression" dxfId="16890" priority="7342">
      <formula>OR($CP526=TRUE)</formula>
    </cfRule>
  </conditionalFormatting>
  <conditionalFormatting sqref="AS527 AS529 AS531 AS533 AS535 AS537 AS539 AS541 AS543 AS545 AS547 AS549 AS551">
    <cfRule type="cellIs" dxfId="16889" priority="7340" operator="equal">
      <formula>$E$100</formula>
    </cfRule>
    <cfRule type="cellIs" dxfId="16888" priority="7341" operator="equal">
      <formula>$A$100</formula>
    </cfRule>
  </conditionalFormatting>
  <conditionalFormatting sqref="AS527">
    <cfRule type="expression" dxfId="16887" priority="7339">
      <formula>OR($CP527=TRUE)</formula>
    </cfRule>
  </conditionalFormatting>
  <conditionalFormatting sqref="AP556:AQ561">
    <cfRule type="cellIs" dxfId="16886" priority="7338" operator="equal">
      <formula>$A$100</formula>
    </cfRule>
  </conditionalFormatting>
  <conditionalFormatting sqref="AP556:AQ561">
    <cfRule type="cellIs" dxfId="16885" priority="7337" operator="equal">
      <formula>$E$100</formula>
    </cfRule>
  </conditionalFormatting>
  <conditionalFormatting sqref="AQ556:AQ561">
    <cfRule type="expression" dxfId="16884" priority="7336">
      <formula>OR($CO556=TRUE)</formula>
    </cfRule>
  </conditionalFormatting>
  <conditionalFormatting sqref="AT556:AT561">
    <cfRule type="cellIs" dxfId="16883" priority="7334" operator="equal">
      <formula>$E$100</formula>
    </cfRule>
    <cfRule type="cellIs" dxfId="16882" priority="7335" operator="equal">
      <formula>$A$100</formula>
    </cfRule>
  </conditionalFormatting>
  <conditionalFormatting sqref="AV556:AV561">
    <cfRule type="cellIs" dxfId="16881" priority="7333" operator="equal">
      <formula>$A$100</formula>
    </cfRule>
  </conditionalFormatting>
  <conditionalFormatting sqref="AV556:AV561">
    <cfRule type="cellIs" dxfId="16880" priority="7332" operator="equal">
      <formula>$E$100</formula>
    </cfRule>
  </conditionalFormatting>
  <conditionalFormatting sqref="AR556 AR558 AR560">
    <cfRule type="cellIs" dxfId="16879" priority="7330" operator="equal">
      <formula>$E$100</formula>
    </cfRule>
    <cfRule type="cellIs" dxfId="16878" priority="7331" operator="equal">
      <formula>$A$100</formula>
    </cfRule>
  </conditionalFormatting>
  <conditionalFormatting sqref="AR556">
    <cfRule type="expression" dxfId="16877" priority="7329">
      <formula>OR($CP556=TRUE)</formula>
    </cfRule>
  </conditionalFormatting>
  <conditionalFormatting sqref="AR557 AR559 AR561">
    <cfRule type="cellIs" dxfId="16876" priority="7327" operator="equal">
      <formula>$E$100</formula>
    </cfRule>
    <cfRule type="cellIs" dxfId="16875" priority="7328" operator="equal">
      <formula>$A$100</formula>
    </cfRule>
  </conditionalFormatting>
  <conditionalFormatting sqref="AR557">
    <cfRule type="expression" dxfId="16874" priority="7326">
      <formula>OR($CP557=TRUE)</formula>
    </cfRule>
  </conditionalFormatting>
  <conditionalFormatting sqref="AU556:AU561">
    <cfRule type="cellIs" dxfId="16873" priority="7325" operator="equal">
      <formula>$A$100</formula>
    </cfRule>
  </conditionalFormatting>
  <conditionalFormatting sqref="AU556:AU561">
    <cfRule type="cellIs" dxfId="16872" priority="7324" operator="equal">
      <formula>$E$100</formula>
    </cfRule>
  </conditionalFormatting>
  <conditionalFormatting sqref="AU556:AU561">
    <cfRule type="expression" dxfId="16871" priority="7323">
      <formula>OR($CO556=TRUE)</formula>
    </cfRule>
  </conditionalFormatting>
  <conditionalFormatting sqref="AW556:AW561">
    <cfRule type="cellIs" dxfId="16870" priority="7322" operator="equal">
      <formula>$A$100</formula>
    </cfRule>
  </conditionalFormatting>
  <conditionalFormatting sqref="AW556:AW561">
    <cfRule type="cellIs" dxfId="16869" priority="7321" operator="equal">
      <formula>$E$100</formula>
    </cfRule>
  </conditionalFormatting>
  <conditionalFormatting sqref="AW556:AW561">
    <cfRule type="expression" dxfId="16868" priority="7320">
      <formula>OR($CO556=TRUE)</formula>
    </cfRule>
  </conditionalFormatting>
  <conditionalFormatting sqref="AS556 AS558 AS560">
    <cfRule type="cellIs" dxfId="16867" priority="7318" operator="equal">
      <formula>$E$100</formula>
    </cfRule>
    <cfRule type="cellIs" dxfId="16866" priority="7319" operator="equal">
      <formula>$A$100</formula>
    </cfRule>
  </conditionalFormatting>
  <conditionalFormatting sqref="AS556">
    <cfRule type="expression" dxfId="16865" priority="7317">
      <formula>OR($CP556=TRUE)</formula>
    </cfRule>
  </conditionalFormatting>
  <conditionalFormatting sqref="AS557 AS559 AS561">
    <cfRule type="cellIs" dxfId="16864" priority="7315" operator="equal">
      <formula>$E$100</formula>
    </cfRule>
    <cfRule type="cellIs" dxfId="16863" priority="7316" operator="equal">
      <formula>$A$100</formula>
    </cfRule>
  </conditionalFormatting>
  <conditionalFormatting sqref="AS557">
    <cfRule type="expression" dxfId="16862" priority="7314">
      <formula>OR($CP557=TRUE)</formula>
    </cfRule>
  </conditionalFormatting>
  <conditionalFormatting sqref="AP138:AQ139">
    <cfRule type="cellIs" dxfId="16861" priority="7313" operator="equal">
      <formula>$A$100</formula>
    </cfRule>
  </conditionalFormatting>
  <conditionalFormatting sqref="AP138:AQ139">
    <cfRule type="cellIs" dxfId="16860" priority="7312" operator="equal">
      <formula>$E$100</formula>
    </cfRule>
  </conditionalFormatting>
  <conditionalFormatting sqref="AQ138:AQ139">
    <cfRule type="expression" dxfId="16859" priority="7311">
      <formula>OR($CO138=TRUE)</formula>
    </cfRule>
  </conditionalFormatting>
  <conditionalFormatting sqref="AR138:AR139 AT138:AT139">
    <cfRule type="cellIs" dxfId="16858" priority="7309" operator="equal">
      <formula>$E$100</formula>
    </cfRule>
    <cfRule type="cellIs" dxfId="16857" priority="7310" operator="equal">
      <formula>$A$100</formula>
    </cfRule>
  </conditionalFormatting>
  <conditionalFormatting sqref="AR138:AR139">
    <cfRule type="expression" dxfId="16856" priority="7308">
      <formula>OR($CP138=TRUE)</formula>
    </cfRule>
  </conditionalFormatting>
  <conditionalFormatting sqref="AV138:AV139">
    <cfRule type="cellIs" dxfId="16855" priority="7307" operator="equal">
      <formula>$A$100</formula>
    </cfRule>
  </conditionalFormatting>
  <conditionalFormatting sqref="AV138:AV139">
    <cfRule type="cellIs" dxfId="16854" priority="7306" operator="equal">
      <formula>$E$100</formula>
    </cfRule>
  </conditionalFormatting>
  <conditionalFormatting sqref="AS138:AS139">
    <cfRule type="cellIs" dxfId="16853" priority="7304" operator="equal">
      <formula>$E$100</formula>
    </cfRule>
    <cfRule type="cellIs" dxfId="16852" priority="7305" operator="equal">
      <formula>$A$100</formula>
    </cfRule>
  </conditionalFormatting>
  <conditionalFormatting sqref="AS138:AS139">
    <cfRule type="expression" dxfId="16851" priority="7303">
      <formula>OR($CP138=TRUE)</formula>
    </cfRule>
  </conditionalFormatting>
  <conditionalFormatting sqref="AU138:AU139">
    <cfRule type="cellIs" dxfId="16850" priority="7302" operator="equal">
      <formula>$A$100</formula>
    </cfRule>
  </conditionalFormatting>
  <conditionalFormatting sqref="AU138:AU139">
    <cfRule type="cellIs" dxfId="16849" priority="7301" operator="equal">
      <formula>$E$100</formula>
    </cfRule>
  </conditionalFormatting>
  <conditionalFormatting sqref="AU138:AU139">
    <cfRule type="expression" dxfId="16848" priority="7300">
      <formula>OR($CO138=TRUE)</formula>
    </cfRule>
  </conditionalFormatting>
  <conditionalFormatting sqref="AW138:AW139">
    <cfRule type="cellIs" dxfId="16847" priority="7299" operator="equal">
      <formula>$A$100</formula>
    </cfRule>
  </conditionalFormatting>
  <conditionalFormatting sqref="AW138:AW139">
    <cfRule type="cellIs" dxfId="16846" priority="7298" operator="equal">
      <formula>$E$100</formula>
    </cfRule>
  </conditionalFormatting>
  <conditionalFormatting sqref="AW138:AW139">
    <cfRule type="expression" dxfId="16845" priority="7297">
      <formula>OR($CO138=TRUE)</formula>
    </cfRule>
  </conditionalFormatting>
  <conditionalFormatting sqref="AP140:AQ141">
    <cfRule type="cellIs" dxfId="16844" priority="7296" operator="equal">
      <formula>$A$100</formula>
    </cfRule>
  </conditionalFormatting>
  <conditionalFormatting sqref="AP140:AQ141">
    <cfRule type="cellIs" dxfId="16843" priority="7295" operator="equal">
      <formula>$E$100</formula>
    </cfRule>
  </conditionalFormatting>
  <conditionalFormatting sqref="AQ140:AQ141">
    <cfRule type="expression" dxfId="16842" priority="7294">
      <formula>OR($CO140=TRUE)</formula>
    </cfRule>
  </conditionalFormatting>
  <conditionalFormatting sqref="AR140:AR141 AT140:AT141">
    <cfRule type="cellIs" dxfId="16841" priority="7292" operator="equal">
      <formula>$E$100</formula>
    </cfRule>
    <cfRule type="cellIs" dxfId="16840" priority="7293" operator="equal">
      <formula>$A$100</formula>
    </cfRule>
  </conditionalFormatting>
  <conditionalFormatting sqref="AR140:AR141">
    <cfRule type="expression" dxfId="16839" priority="7291">
      <formula>OR($CP140=TRUE)</formula>
    </cfRule>
  </conditionalFormatting>
  <conditionalFormatting sqref="AV140:AV141">
    <cfRule type="cellIs" dxfId="16838" priority="7290" operator="equal">
      <formula>$A$100</formula>
    </cfRule>
  </conditionalFormatting>
  <conditionalFormatting sqref="AV140:AV141">
    <cfRule type="cellIs" dxfId="16837" priority="7289" operator="equal">
      <formula>$E$100</formula>
    </cfRule>
  </conditionalFormatting>
  <conditionalFormatting sqref="AS140:AS141">
    <cfRule type="cellIs" dxfId="16836" priority="7287" operator="equal">
      <formula>$E$100</formula>
    </cfRule>
    <cfRule type="cellIs" dxfId="16835" priority="7288" operator="equal">
      <formula>$A$100</formula>
    </cfRule>
  </conditionalFormatting>
  <conditionalFormatting sqref="AS140:AS141">
    <cfRule type="expression" dxfId="16834" priority="7286">
      <formula>OR($CP140=TRUE)</formula>
    </cfRule>
  </conditionalFormatting>
  <conditionalFormatting sqref="AU140:AU141">
    <cfRule type="cellIs" dxfId="16833" priority="7285" operator="equal">
      <formula>$A$100</formula>
    </cfRule>
  </conditionalFormatting>
  <conditionalFormatting sqref="AU140:AU141">
    <cfRule type="cellIs" dxfId="16832" priority="7284" operator="equal">
      <formula>$E$100</formula>
    </cfRule>
  </conditionalFormatting>
  <conditionalFormatting sqref="AU140:AU141">
    <cfRule type="expression" dxfId="16831" priority="7283">
      <formula>OR($CO140=TRUE)</formula>
    </cfRule>
  </conditionalFormatting>
  <conditionalFormatting sqref="AW140:AW141">
    <cfRule type="cellIs" dxfId="16830" priority="7282" operator="equal">
      <formula>$A$100</formula>
    </cfRule>
  </conditionalFormatting>
  <conditionalFormatting sqref="AW140:AW141">
    <cfRule type="cellIs" dxfId="16829" priority="7281" operator="equal">
      <formula>$E$100</formula>
    </cfRule>
  </conditionalFormatting>
  <conditionalFormatting sqref="AW140:AW141">
    <cfRule type="expression" dxfId="16828" priority="7280">
      <formula>OR($CO140=TRUE)</formula>
    </cfRule>
  </conditionalFormatting>
  <conditionalFormatting sqref="AP134:AQ137">
    <cfRule type="cellIs" dxfId="16827" priority="7279" operator="equal">
      <formula>$A$100</formula>
    </cfRule>
  </conditionalFormatting>
  <conditionalFormatting sqref="AP134:AQ137">
    <cfRule type="cellIs" dxfId="16826" priority="7278" operator="equal">
      <formula>$E$100</formula>
    </cfRule>
  </conditionalFormatting>
  <conditionalFormatting sqref="AQ134:AQ137">
    <cfRule type="expression" dxfId="16825" priority="7277">
      <formula>OR($CO134=TRUE)</formula>
    </cfRule>
  </conditionalFormatting>
  <conditionalFormatting sqref="AT134:AT137">
    <cfRule type="cellIs" dxfId="16824" priority="7275" operator="equal">
      <formula>$E$100</formula>
    </cfRule>
    <cfRule type="cellIs" dxfId="16823" priority="7276" operator="equal">
      <formula>$A$100</formula>
    </cfRule>
  </conditionalFormatting>
  <conditionalFormatting sqref="AV134:AV137">
    <cfRule type="cellIs" dxfId="16822" priority="7274" operator="equal">
      <formula>$A$100</formula>
    </cfRule>
  </conditionalFormatting>
  <conditionalFormatting sqref="AV134:AV137">
    <cfRule type="cellIs" dxfId="16821" priority="7273" operator="equal">
      <formula>$E$100</formula>
    </cfRule>
  </conditionalFormatting>
  <conditionalFormatting sqref="AR134 AR136">
    <cfRule type="cellIs" dxfId="16820" priority="7271" operator="equal">
      <formula>$E$100</formula>
    </cfRule>
    <cfRule type="cellIs" dxfId="16819" priority="7272" operator="equal">
      <formula>$A$100</formula>
    </cfRule>
  </conditionalFormatting>
  <conditionalFormatting sqref="AR134">
    <cfRule type="expression" dxfId="16818" priority="7270">
      <formula>OR($CP134=TRUE)</formula>
    </cfRule>
  </conditionalFormatting>
  <conditionalFormatting sqref="AR135 AR137">
    <cfRule type="cellIs" dxfId="16817" priority="7268" operator="equal">
      <formula>$E$100</formula>
    </cfRule>
    <cfRule type="cellIs" dxfId="16816" priority="7269" operator="equal">
      <formula>$A$100</formula>
    </cfRule>
  </conditionalFormatting>
  <conditionalFormatting sqref="AR135">
    <cfRule type="expression" dxfId="16815" priority="7267">
      <formula>OR($CP135=TRUE)</formula>
    </cfRule>
  </conditionalFormatting>
  <conditionalFormatting sqref="AU134:AU137">
    <cfRule type="cellIs" dxfId="16814" priority="7266" operator="equal">
      <formula>$A$100</formula>
    </cfRule>
  </conditionalFormatting>
  <conditionalFormatting sqref="AU134:AU137">
    <cfRule type="cellIs" dxfId="16813" priority="7265" operator="equal">
      <formula>$E$100</formula>
    </cfRule>
  </conditionalFormatting>
  <conditionalFormatting sqref="AU134:AU137">
    <cfRule type="expression" dxfId="16812" priority="7264">
      <formula>OR($CO134=TRUE)</formula>
    </cfRule>
  </conditionalFormatting>
  <conditionalFormatting sqref="AW134:AW137">
    <cfRule type="cellIs" dxfId="16811" priority="7263" operator="equal">
      <formula>$A$100</formula>
    </cfRule>
  </conditionalFormatting>
  <conditionalFormatting sqref="AW134:AW137">
    <cfRule type="cellIs" dxfId="16810" priority="7262" operator="equal">
      <formula>$E$100</formula>
    </cfRule>
  </conditionalFormatting>
  <conditionalFormatting sqref="AW134:AW137">
    <cfRule type="expression" dxfId="16809" priority="7261">
      <formula>OR($CO134=TRUE)</formula>
    </cfRule>
  </conditionalFormatting>
  <conditionalFormatting sqref="AS134 AS136">
    <cfRule type="cellIs" dxfId="16808" priority="7259" operator="equal">
      <formula>$E$100</formula>
    </cfRule>
    <cfRule type="cellIs" dxfId="16807" priority="7260" operator="equal">
      <formula>$A$100</formula>
    </cfRule>
  </conditionalFormatting>
  <conditionalFormatting sqref="AS134">
    <cfRule type="expression" dxfId="16806" priority="7258">
      <formula>OR($CP134=TRUE)</formula>
    </cfRule>
  </conditionalFormatting>
  <conditionalFormatting sqref="AS135 AS137">
    <cfRule type="cellIs" dxfId="16805" priority="7256" operator="equal">
      <formula>$E$100</formula>
    </cfRule>
    <cfRule type="cellIs" dxfId="16804" priority="7257" operator="equal">
      <formula>$A$100</formula>
    </cfRule>
  </conditionalFormatting>
  <conditionalFormatting sqref="AS135">
    <cfRule type="expression" dxfId="16803" priority="7255">
      <formula>OR($CP135=TRUE)</formula>
    </cfRule>
  </conditionalFormatting>
  <conditionalFormatting sqref="AQ522:AQ523">
    <cfRule type="cellIs" dxfId="16802" priority="7254" operator="equal">
      <formula>$A$100</formula>
    </cfRule>
  </conditionalFormatting>
  <conditionalFormatting sqref="AQ522:AQ523">
    <cfRule type="cellIs" dxfId="16801" priority="7253" operator="equal">
      <formula>$E$100</formula>
    </cfRule>
  </conditionalFormatting>
  <conditionalFormatting sqref="AQ522:AQ523">
    <cfRule type="expression" dxfId="16800" priority="7252">
      <formula>OR($CO522=TRUE)</formula>
    </cfRule>
  </conditionalFormatting>
  <conditionalFormatting sqref="AT522:AT523">
    <cfRule type="cellIs" dxfId="16799" priority="7250" operator="equal">
      <formula>$E$100</formula>
    </cfRule>
    <cfRule type="cellIs" dxfId="16798" priority="7251" operator="equal">
      <formula>$A$100</formula>
    </cfRule>
  </conditionalFormatting>
  <conditionalFormatting sqref="AV522:AV523">
    <cfRule type="cellIs" dxfId="16797" priority="7249" operator="equal">
      <formula>$A$100</formula>
    </cfRule>
  </conditionalFormatting>
  <conditionalFormatting sqref="AV522:AV523">
    <cfRule type="cellIs" dxfId="16796" priority="7248" operator="equal">
      <formula>$E$100</formula>
    </cfRule>
  </conditionalFormatting>
  <conditionalFormatting sqref="AR522">
    <cfRule type="cellIs" dxfId="16795" priority="7246" operator="equal">
      <formula>$E$100</formula>
    </cfRule>
    <cfRule type="cellIs" dxfId="16794" priority="7247" operator="equal">
      <formula>$A$100</formula>
    </cfRule>
  </conditionalFormatting>
  <conditionalFormatting sqref="AR522">
    <cfRule type="expression" dxfId="16793" priority="7245">
      <formula>OR($CP522=TRUE)</formula>
    </cfRule>
  </conditionalFormatting>
  <conditionalFormatting sqref="AR523">
    <cfRule type="cellIs" dxfId="16792" priority="7243" operator="equal">
      <formula>$E$100</formula>
    </cfRule>
    <cfRule type="cellIs" dxfId="16791" priority="7244" operator="equal">
      <formula>$A$100</formula>
    </cfRule>
  </conditionalFormatting>
  <conditionalFormatting sqref="AR523">
    <cfRule type="expression" dxfId="16790" priority="7242">
      <formula>OR($CP523=TRUE)</formula>
    </cfRule>
  </conditionalFormatting>
  <conditionalFormatting sqref="AU522:AU523">
    <cfRule type="cellIs" dxfId="16789" priority="7241" operator="equal">
      <formula>$A$100</formula>
    </cfRule>
  </conditionalFormatting>
  <conditionalFormatting sqref="AU522:AU523">
    <cfRule type="cellIs" dxfId="16788" priority="7240" operator="equal">
      <formula>$E$100</formula>
    </cfRule>
  </conditionalFormatting>
  <conditionalFormatting sqref="AU522:AU523">
    <cfRule type="expression" dxfId="16787" priority="7239">
      <formula>OR($CO522=TRUE)</formula>
    </cfRule>
  </conditionalFormatting>
  <conditionalFormatting sqref="AW522:AW523">
    <cfRule type="cellIs" dxfId="16786" priority="7238" operator="equal">
      <formula>$A$100</formula>
    </cfRule>
  </conditionalFormatting>
  <conditionalFormatting sqref="AW522:AW523">
    <cfRule type="cellIs" dxfId="16785" priority="7237" operator="equal">
      <formula>$E$100</formula>
    </cfRule>
  </conditionalFormatting>
  <conditionalFormatting sqref="AW522:AW523">
    <cfRule type="expression" dxfId="16784" priority="7236">
      <formula>OR($CO522=TRUE)</formula>
    </cfRule>
  </conditionalFormatting>
  <conditionalFormatting sqref="AS522">
    <cfRule type="cellIs" dxfId="16783" priority="7234" operator="equal">
      <formula>$E$100</formula>
    </cfRule>
    <cfRule type="cellIs" dxfId="16782" priority="7235" operator="equal">
      <formula>$A$100</formula>
    </cfRule>
  </conditionalFormatting>
  <conditionalFormatting sqref="AS522">
    <cfRule type="expression" dxfId="16781" priority="7233">
      <formula>OR($CP522=TRUE)</formula>
    </cfRule>
  </conditionalFormatting>
  <conditionalFormatting sqref="AS523">
    <cfRule type="cellIs" dxfId="16780" priority="7231" operator="equal">
      <formula>$E$100</formula>
    </cfRule>
    <cfRule type="cellIs" dxfId="16779" priority="7232" operator="equal">
      <formula>$A$100</formula>
    </cfRule>
  </conditionalFormatting>
  <conditionalFormatting sqref="AS523">
    <cfRule type="expression" dxfId="16778" priority="7230">
      <formula>OR($CP523=TRUE)</formula>
    </cfRule>
  </conditionalFormatting>
  <conditionalFormatting sqref="AQ328:AQ329">
    <cfRule type="cellIs" dxfId="16777" priority="7229" operator="equal">
      <formula>$A$100</formula>
    </cfRule>
  </conditionalFormatting>
  <conditionalFormatting sqref="AQ328:AQ329">
    <cfRule type="cellIs" dxfId="16776" priority="7228" operator="equal">
      <formula>$E$100</formula>
    </cfRule>
  </conditionalFormatting>
  <conditionalFormatting sqref="AQ328:AQ329">
    <cfRule type="expression" dxfId="16775" priority="7227">
      <formula>OR($CO328=TRUE)</formula>
    </cfRule>
  </conditionalFormatting>
  <conditionalFormatting sqref="AT328:AT329">
    <cfRule type="cellIs" dxfId="16774" priority="7225" operator="equal">
      <formula>$E$100</formula>
    </cfRule>
    <cfRule type="cellIs" dxfId="16773" priority="7226" operator="equal">
      <formula>$A$100</formula>
    </cfRule>
  </conditionalFormatting>
  <conditionalFormatting sqref="AV328:AV329">
    <cfRule type="cellIs" dxfId="16772" priority="7224" operator="equal">
      <formula>$A$100</formula>
    </cfRule>
  </conditionalFormatting>
  <conditionalFormatting sqref="AV328:AV329">
    <cfRule type="cellIs" dxfId="16771" priority="7223" operator="equal">
      <formula>$E$100</formula>
    </cfRule>
  </conditionalFormatting>
  <conditionalFormatting sqref="AR328">
    <cfRule type="cellIs" dxfId="16770" priority="7221" operator="equal">
      <formula>$E$100</formula>
    </cfRule>
    <cfRule type="cellIs" dxfId="16769" priority="7222" operator="equal">
      <formula>$A$100</formula>
    </cfRule>
  </conditionalFormatting>
  <conditionalFormatting sqref="AR328">
    <cfRule type="expression" dxfId="16768" priority="7220">
      <formula>OR($CP328=TRUE)</formula>
    </cfRule>
  </conditionalFormatting>
  <conditionalFormatting sqref="AR329">
    <cfRule type="cellIs" dxfId="16767" priority="7218" operator="equal">
      <formula>$E$100</formula>
    </cfRule>
    <cfRule type="cellIs" dxfId="16766" priority="7219" operator="equal">
      <formula>$A$100</formula>
    </cfRule>
  </conditionalFormatting>
  <conditionalFormatting sqref="AR329">
    <cfRule type="expression" dxfId="16765" priority="7217">
      <formula>OR($CP329=TRUE)</formula>
    </cfRule>
  </conditionalFormatting>
  <conditionalFormatting sqref="AU328:AU329">
    <cfRule type="cellIs" dxfId="16764" priority="7216" operator="equal">
      <formula>$A$100</formula>
    </cfRule>
  </conditionalFormatting>
  <conditionalFormatting sqref="AU328:AU329">
    <cfRule type="cellIs" dxfId="16763" priority="7215" operator="equal">
      <formula>$E$100</formula>
    </cfRule>
  </conditionalFormatting>
  <conditionalFormatting sqref="AU328:AU329">
    <cfRule type="expression" dxfId="16762" priority="7214">
      <formula>OR($CO328=TRUE)</formula>
    </cfRule>
  </conditionalFormatting>
  <conditionalFormatting sqref="AW328:AW329">
    <cfRule type="cellIs" dxfId="16761" priority="7213" operator="equal">
      <formula>$A$100</formula>
    </cfRule>
  </conditionalFormatting>
  <conditionalFormatting sqref="AW328:AW329">
    <cfRule type="cellIs" dxfId="16760" priority="7212" operator="equal">
      <formula>$E$100</formula>
    </cfRule>
  </conditionalFormatting>
  <conditionalFormatting sqref="AW328:AW329">
    <cfRule type="expression" dxfId="16759" priority="7211">
      <formula>OR($CO328=TRUE)</formula>
    </cfRule>
  </conditionalFormatting>
  <conditionalFormatting sqref="AS328">
    <cfRule type="cellIs" dxfId="16758" priority="7209" operator="equal">
      <formula>$E$100</formula>
    </cfRule>
    <cfRule type="cellIs" dxfId="16757" priority="7210" operator="equal">
      <formula>$A$100</formula>
    </cfRule>
  </conditionalFormatting>
  <conditionalFormatting sqref="AS328">
    <cfRule type="expression" dxfId="16756" priority="7208">
      <formula>OR($CP328=TRUE)</formula>
    </cfRule>
  </conditionalFormatting>
  <conditionalFormatting sqref="AS329">
    <cfRule type="cellIs" dxfId="16755" priority="7206" operator="equal">
      <formula>$E$100</formula>
    </cfRule>
    <cfRule type="cellIs" dxfId="16754" priority="7207" operator="equal">
      <formula>$A$100</formula>
    </cfRule>
  </conditionalFormatting>
  <conditionalFormatting sqref="AS329">
    <cfRule type="expression" dxfId="16753" priority="7205">
      <formula>OR($CP329=TRUE)</formula>
    </cfRule>
  </conditionalFormatting>
  <conditionalFormatting sqref="AG104:AH105">
    <cfRule type="cellIs" dxfId="16752" priority="7204" operator="equal">
      <formula>$A$100</formula>
    </cfRule>
  </conditionalFormatting>
  <conditionalFormatting sqref="AG104:AH105">
    <cfRule type="cellIs" dxfId="16751" priority="7203" operator="equal">
      <formula>$E$100</formula>
    </cfRule>
  </conditionalFormatting>
  <conditionalFormatting sqref="AH104:AH105">
    <cfRule type="expression" dxfId="16750" priority="7202">
      <formula>OR($CO104=TRUE)</formula>
    </cfRule>
  </conditionalFormatting>
  <conditionalFormatting sqref="AK104:AK105">
    <cfRule type="cellIs" dxfId="16749" priority="7200" operator="equal">
      <formula>$E$100</formula>
    </cfRule>
    <cfRule type="cellIs" dxfId="16748" priority="7201" operator="equal">
      <formula>$A$100</formula>
    </cfRule>
  </conditionalFormatting>
  <conditionalFormatting sqref="AG102:AH103">
    <cfRule type="cellIs" dxfId="16747" priority="7199" operator="equal">
      <formula>$A$100</formula>
    </cfRule>
  </conditionalFormatting>
  <conditionalFormatting sqref="AG102:AH103">
    <cfRule type="cellIs" dxfId="16746" priority="7198" operator="equal">
      <formula>$E$100</formula>
    </cfRule>
  </conditionalFormatting>
  <conditionalFormatting sqref="AH102:AH103">
    <cfRule type="expression" dxfId="16745" priority="7197">
      <formula>OR($CO102=TRUE)</formula>
    </cfRule>
  </conditionalFormatting>
  <conditionalFormatting sqref="AI102:AI103 AK102:AK103">
    <cfRule type="cellIs" dxfId="16744" priority="7195" operator="equal">
      <formula>$E$100</formula>
    </cfRule>
    <cfRule type="cellIs" dxfId="16743" priority="7196" operator="equal">
      <formula>$A$100</formula>
    </cfRule>
  </conditionalFormatting>
  <conditionalFormatting sqref="AI102:AI103">
    <cfRule type="expression" dxfId="16742" priority="7194">
      <formula>OR($CP102=TRUE)</formula>
    </cfRule>
  </conditionalFormatting>
  <conditionalFormatting sqref="AM102:AM105">
    <cfRule type="cellIs" dxfId="16741" priority="7193" operator="equal">
      <formula>$A$100</formula>
    </cfRule>
  </conditionalFormatting>
  <conditionalFormatting sqref="AM102:AM105">
    <cfRule type="cellIs" dxfId="16740" priority="7192" operator="equal">
      <formula>$E$100</formula>
    </cfRule>
  </conditionalFormatting>
  <conditionalFormatting sqref="AJ102:AJ103">
    <cfRule type="cellIs" dxfId="16739" priority="7190" operator="equal">
      <formula>$E$100</formula>
    </cfRule>
    <cfRule type="cellIs" dxfId="16738" priority="7191" operator="equal">
      <formula>$A$100</formula>
    </cfRule>
  </conditionalFormatting>
  <conditionalFormatting sqref="AJ102:AJ103">
    <cfRule type="expression" dxfId="16737" priority="7189">
      <formula>OR($CP102=TRUE)</formula>
    </cfRule>
  </conditionalFormatting>
  <conditionalFormatting sqref="AL102:AL103">
    <cfRule type="cellIs" dxfId="16736" priority="7188" operator="equal">
      <formula>$A$100</formula>
    </cfRule>
  </conditionalFormatting>
  <conditionalFormatting sqref="AL102:AL103">
    <cfRule type="cellIs" dxfId="16735" priority="7187" operator="equal">
      <formula>$E$100</formula>
    </cfRule>
  </conditionalFormatting>
  <conditionalFormatting sqref="AL102:AL103">
    <cfRule type="expression" dxfId="16734" priority="7186">
      <formula>OR($CO102=TRUE)</formula>
    </cfRule>
  </conditionalFormatting>
  <conditionalFormatting sqref="AN102:AN103">
    <cfRule type="cellIs" dxfId="16733" priority="7185" operator="equal">
      <formula>$A$100</formula>
    </cfRule>
  </conditionalFormatting>
  <conditionalFormatting sqref="AN102:AN103">
    <cfRule type="cellIs" dxfId="16732" priority="7184" operator="equal">
      <formula>$E$100</formula>
    </cfRule>
  </conditionalFormatting>
  <conditionalFormatting sqref="AN102:AN103">
    <cfRule type="expression" dxfId="16731" priority="7183">
      <formula>OR($CO102=TRUE)</formula>
    </cfRule>
  </conditionalFormatting>
  <conditionalFormatting sqref="AI104">
    <cfRule type="cellIs" dxfId="16730" priority="7181" operator="equal">
      <formula>$E$100</formula>
    </cfRule>
    <cfRule type="cellIs" dxfId="16729" priority="7182" operator="equal">
      <formula>$A$100</formula>
    </cfRule>
  </conditionalFormatting>
  <conditionalFormatting sqref="AI104">
    <cfRule type="expression" dxfId="16728" priority="7180">
      <formula>OR($CP104=TRUE)</formula>
    </cfRule>
  </conditionalFormatting>
  <conditionalFormatting sqref="AI105">
    <cfRule type="cellIs" dxfId="16727" priority="7178" operator="equal">
      <formula>$E$100</formula>
    </cfRule>
    <cfRule type="cellIs" dxfId="16726" priority="7179" operator="equal">
      <formula>$A$100</formula>
    </cfRule>
  </conditionalFormatting>
  <conditionalFormatting sqref="AI105">
    <cfRule type="expression" dxfId="16725" priority="7177">
      <formula>OR($CP105=TRUE)</formula>
    </cfRule>
  </conditionalFormatting>
  <conditionalFormatting sqref="AL104:AL105">
    <cfRule type="cellIs" dxfId="16724" priority="7176" operator="equal">
      <formula>$A$100</formula>
    </cfRule>
  </conditionalFormatting>
  <conditionalFormatting sqref="AL104:AL105">
    <cfRule type="cellIs" dxfId="16723" priority="7175" operator="equal">
      <formula>$E$100</formula>
    </cfRule>
  </conditionalFormatting>
  <conditionalFormatting sqref="AL104:AL105">
    <cfRule type="expression" dxfId="16722" priority="7174">
      <formula>OR($CO104=TRUE)</formula>
    </cfRule>
  </conditionalFormatting>
  <conditionalFormatting sqref="AN104:AN105">
    <cfRule type="cellIs" dxfId="16721" priority="7173" operator="equal">
      <formula>$A$100</formula>
    </cfRule>
  </conditionalFormatting>
  <conditionalFormatting sqref="AN104:AN105">
    <cfRule type="cellIs" dxfId="16720" priority="7172" operator="equal">
      <formula>$E$100</formula>
    </cfRule>
  </conditionalFormatting>
  <conditionalFormatting sqref="AN104:AN105">
    <cfRule type="expression" dxfId="16719" priority="7171">
      <formula>OR($CO104=TRUE)</formula>
    </cfRule>
  </conditionalFormatting>
  <conditionalFormatting sqref="AJ104">
    <cfRule type="cellIs" dxfId="16718" priority="7169" operator="equal">
      <formula>$E$100</formula>
    </cfRule>
    <cfRule type="cellIs" dxfId="16717" priority="7170" operator="equal">
      <formula>$A$100</formula>
    </cfRule>
  </conditionalFormatting>
  <conditionalFormatting sqref="AJ104">
    <cfRule type="expression" dxfId="16716" priority="7168">
      <formula>OR($CP104=TRUE)</formula>
    </cfRule>
  </conditionalFormatting>
  <conditionalFormatting sqref="AJ105">
    <cfRule type="cellIs" dxfId="16715" priority="7166" operator="equal">
      <formula>$E$100</formula>
    </cfRule>
    <cfRule type="cellIs" dxfId="16714" priority="7167" operator="equal">
      <formula>$A$100</formula>
    </cfRule>
  </conditionalFormatting>
  <conditionalFormatting sqref="AJ105">
    <cfRule type="expression" dxfId="16713" priority="7165">
      <formula>OR($CP105=TRUE)</formula>
    </cfRule>
  </conditionalFormatting>
  <conditionalFormatting sqref="AG106:AH133">
    <cfRule type="cellIs" dxfId="16712" priority="7164" operator="equal">
      <formula>$A$100</formula>
    </cfRule>
  </conditionalFormatting>
  <conditionalFormatting sqref="AG106:AH133">
    <cfRule type="cellIs" dxfId="16711" priority="7163" operator="equal">
      <formula>$E$100</formula>
    </cfRule>
  </conditionalFormatting>
  <conditionalFormatting sqref="AH106:AH133">
    <cfRule type="expression" dxfId="16710" priority="7162">
      <formula>OR($CO106=TRUE)</formula>
    </cfRule>
  </conditionalFormatting>
  <conditionalFormatting sqref="AK106:AK133">
    <cfRule type="cellIs" dxfId="16709" priority="7160" operator="equal">
      <formula>$E$100</formula>
    </cfRule>
    <cfRule type="cellIs" dxfId="16708" priority="7161" operator="equal">
      <formula>$A$100</formula>
    </cfRule>
  </conditionalFormatting>
  <conditionalFormatting sqref="AM106:AM133">
    <cfRule type="cellIs" dxfId="16707" priority="7159" operator="equal">
      <formula>$A$100</formula>
    </cfRule>
  </conditionalFormatting>
  <conditionalFormatting sqref="AM106:AM133">
    <cfRule type="cellIs" dxfId="16706" priority="7158" operator="equal">
      <formula>$E$100</formula>
    </cfRule>
  </conditionalFormatting>
  <conditionalFormatting sqref="AI106 AI108 AI110 AI112 AI114 AI116 AI118 AI120 AI122 AI124 AI126 AI128 AI130 AI132">
    <cfRule type="cellIs" dxfId="16705" priority="7156" operator="equal">
      <formula>$E$100</formula>
    </cfRule>
    <cfRule type="cellIs" dxfId="16704" priority="7157" operator="equal">
      <formula>$A$100</formula>
    </cfRule>
  </conditionalFormatting>
  <conditionalFormatting sqref="AI106">
    <cfRule type="expression" dxfId="16703" priority="7155">
      <formula>OR($CP106=TRUE)</formula>
    </cfRule>
  </conditionalFormatting>
  <conditionalFormatting sqref="AI107 AI109 AI111 AI113 AI115 AI117 AI119 AI121 AI123 AI125 AI127 AI129 AI131 AI133">
    <cfRule type="cellIs" dxfId="16702" priority="7153" operator="equal">
      <formula>$E$100</formula>
    </cfRule>
    <cfRule type="cellIs" dxfId="16701" priority="7154" operator="equal">
      <formula>$A$100</formula>
    </cfRule>
  </conditionalFormatting>
  <conditionalFormatting sqref="AI107">
    <cfRule type="expression" dxfId="16700" priority="7152">
      <formula>OR($CP107=TRUE)</formula>
    </cfRule>
  </conditionalFormatting>
  <conditionalFormatting sqref="AL106:AL133">
    <cfRule type="cellIs" dxfId="16699" priority="7151" operator="equal">
      <formula>$A$100</formula>
    </cfRule>
  </conditionalFormatting>
  <conditionalFormatting sqref="AL106:AL133">
    <cfRule type="cellIs" dxfId="16698" priority="7150" operator="equal">
      <formula>$E$100</formula>
    </cfRule>
  </conditionalFormatting>
  <conditionalFormatting sqref="AL106:AL133">
    <cfRule type="expression" dxfId="16697" priority="7149">
      <formula>OR($CO106=TRUE)</formula>
    </cfRule>
  </conditionalFormatting>
  <conditionalFormatting sqref="AN106:AN133">
    <cfRule type="cellIs" dxfId="16696" priority="7148" operator="equal">
      <formula>$A$100</formula>
    </cfRule>
  </conditionalFormatting>
  <conditionalFormatting sqref="AN106:AN133">
    <cfRule type="cellIs" dxfId="16695" priority="7147" operator="equal">
      <formula>$E$100</formula>
    </cfRule>
  </conditionalFormatting>
  <conditionalFormatting sqref="AN106:AN133">
    <cfRule type="expression" dxfId="16694" priority="7146">
      <formula>OR($CO106=TRUE)</formula>
    </cfRule>
  </conditionalFormatting>
  <conditionalFormatting sqref="AJ106 AJ108 AJ110 AJ112 AJ114 AJ116 AJ118 AJ120 AJ122 AJ124 AJ126 AJ128 AJ130 AJ132">
    <cfRule type="cellIs" dxfId="16693" priority="7144" operator="equal">
      <formula>$E$100</formula>
    </cfRule>
    <cfRule type="cellIs" dxfId="16692" priority="7145" operator="equal">
      <formula>$A$100</formula>
    </cfRule>
  </conditionalFormatting>
  <conditionalFormatting sqref="AJ106">
    <cfRule type="expression" dxfId="16691" priority="7143">
      <formula>OR($CP106=TRUE)</formula>
    </cfRule>
  </conditionalFormatting>
  <conditionalFormatting sqref="AJ107 AJ109 AJ111 AJ113 AJ115 AJ117 AJ119 AJ121 AJ123 AJ125 AJ127 AJ129 AJ131 AJ133">
    <cfRule type="cellIs" dxfId="16690" priority="7141" operator="equal">
      <formula>$E$100</formula>
    </cfRule>
    <cfRule type="cellIs" dxfId="16689" priority="7142" operator="equal">
      <formula>$A$100</formula>
    </cfRule>
  </conditionalFormatting>
  <conditionalFormatting sqref="AJ107">
    <cfRule type="expression" dxfId="16688" priority="7140">
      <formula>OR($CP107=TRUE)</formula>
    </cfRule>
  </conditionalFormatting>
  <conditionalFormatting sqref="AG142:AH151">
    <cfRule type="cellIs" dxfId="16687" priority="7139" operator="equal">
      <formula>$A$100</formula>
    </cfRule>
  </conditionalFormatting>
  <conditionalFormatting sqref="AG142:AH151">
    <cfRule type="cellIs" dxfId="16686" priority="7138" operator="equal">
      <formula>$E$100</formula>
    </cfRule>
  </conditionalFormatting>
  <conditionalFormatting sqref="AH142:AH151">
    <cfRule type="expression" dxfId="16685" priority="7137">
      <formula>OR($CO142=TRUE)</formula>
    </cfRule>
  </conditionalFormatting>
  <conditionalFormatting sqref="AK142:AK151">
    <cfRule type="cellIs" dxfId="16684" priority="7135" operator="equal">
      <formula>$E$100</formula>
    </cfRule>
    <cfRule type="cellIs" dxfId="16683" priority="7136" operator="equal">
      <formula>$A$100</formula>
    </cfRule>
  </conditionalFormatting>
  <conditionalFormatting sqref="AM142:AM151">
    <cfRule type="cellIs" dxfId="16682" priority="7134" operator="equal">
      <formula>$A$100</formula>
    </cfRule>
  </conditionalFormatting>
  <conditionalFormatting sqref="AM142:AM151">
    <cfRule type="cellIs" dxfId="16681" priority="7133" operator="equal">
      <formula>$E$100</formula>
    </cfRule>
  </conditionalFormatting>
  <conditionalFormatting sqref="AI142 AI144 AI146 AI148 AI150">
    <cfRule type="cellIs" dxfId="16680" priority="7131" operator="equal">
      <formula>$E$100</formula>
    </cfRule>
    <cfRule type="cellIs" dxfId="16679" priority="7132" operator="equal">
      <formula>$A$100</formula>
    </cfRule>
  </conditionalFormatting>
  <conditionalFormatting sqref="AI142">
    <cfRule type="expression" dxfId="16678" priority="7130">
      <formula>OR($CP142=TRUE)</formula>
    </cfRule>
  </conditionalFormatting>
  <conditionalFormatting sqref="AI143 AI145 AI147 AI149 AI151">
    <cfRule type="cellIs" dxfId="16677" priority="7128" operator="equal">
      <formula>$E$100</formula>
    </cfRule>
    <cfRule type="cellIs" dxfId="16676" priority="7129" operator="equal">
      <formula>$A$100</formula>
    </cfRule>
  </conditionalFormatting>
  <conditionalFormatting sqref="AI143">
    <cfRule type="expression" dxfId="16675" priority="7127">
      <formula>OR($CP143=TRUE)</formula>
    </cfRule>
  </conditionalFormatting>
  <conditionalFormatting sqref="AL142:AL151">
    <cfRule type="cellIs" dxfId="16674" priority="7126" operator="equal">
      <formula>$A$100</formula>
    </cfRule>
  </conditionalFormatting>
  <conditionalFormatting sqref="AL142:AL151">
    <cfRule type="cellIs" dxfId="16673" priority="7125" operator="equal">
      <formula>$E$100</formula>
    </cfRule>
  </conditionalFormatting>
  <conditionalFormatting sqref="AL142:AL151">
    <cfRule type="expression" dxfId="16672" priority="7124">
      <formula>OR($CO142=TRUE)</formula>
    </cfRule>
  </conditionalFormatting>
  <conditionalFormatting sqref="AN142:AN151">
    <cfRule type="cellIs" dxfId="16671" priority="7123" operator="equal">
      <formula>$A$100</formula>
    </cfRule>
  </conditionalFormatting>
  <conditionalFormatting sqref="AN142:AN151">
    <cfRule type="cellIs" dxfId="16670" priority="7122" operator="equal">
      <formula>$E$100</formula>
    </cfRule>
  </conditionalFormatting>
  <conditionalFormatting sqref="AN142:AN151">
    <cfRule type="expression" dxfId="16669" priority="7121">
      <formula>OR($CO142=TRUE)</formula>
    </cfRule>
  </conditionalFormatting>
  <conditionalFormatting sqref="AJ142 AJ144 AJ146 AJ148 AJ150">
    <cfRule type="cellIs" dxfId="16668" priority="7119" operator="equal">
      <formula>$E$100</formula>
    </cfRule>
    <cfRule type="cellIs" dxfId="16667" priority="7120" operator="equal">
      <formula>$A$100</formula>
    </cfRule>
  </conditionalFormatting>
  <conditionalFormatting sqref="AJ142">
    <cfRule type="expression" dxfId="16666" priority="7118">
      <formula>OR($CP142=TRUE)</formula>
    </cfRule>
  </conditionalFormatting>
  <conditionalFormatting sqref="AJ143 AJ145 AJ147 AJ149 AJ151">
    <cfRule type="cellIs" dxfId="16665" priority="7116" operator="equal">
      <formula>$E$100</formula>
    </cfRule>
    <cfRule type="cellIs" dxfId="16664" priority="7117" operator="equal">
      <formula>$A$100</formula>
    </cfRule>
  </conditionalFormatting>
  <conditionalFormatting sqref="AJ143">
    <cfRule type="expression" dxfId="16663" priority="7115">
      <formula>OR($CP143=TRUE)</formula>
    </cfRule>
  </conditionalFormatting>
  <conditionalFormatting sqref="AG154:AH159 AG178:AH187 AG164:AH167 AG162:AG163 AG168:AG169">
    <cfRule type="cellIs" dxfId="16662" priority="7114" operator="equal">
      <formula>$A$100</formula>
    </cfRule>
  </conditionalFormatting>
  <conditionalFormatting sqref="AG154:AH159 AG178:AH187 AG164:AH167 AG162:AG163 AG168:AG169">
    <cfRule type="cellIs" dxfId="16661" priority="7113" operator="equal">
      <formula>$E$100</formula>
    </cfRule>
  </conditionalFormatting>
  <conditionalFormatting sqref="AH154:AH159">
    <cfRule type="expression" dxfId="16660" priority="7112">
      <formula>OR($CO154=TRUE)</formula>
    </cfRule>
  </conditionalFormatting>
  <conditionalFormatting sqref="AK154:AK169 AK172:AK173 AK178:AK183">
    <cfRule type="cellIs" dxfId="16659" priority="7110" operator="equal">
      <formula>$E$100</formula>
    </cfRule>
    <cfRule type="cellIs" dxfId="16658" priority="7111" operator="equal">
      <formula>$A$100</formula>
    </cfRule>
  </conditionalFormatting>
  <conditionalFormatting sqref="AM154:AM169">
    <cfRule type="cellIs" dxfId="16657" priority="7109" operator="equal">
      <formula>$A$100</formula>
    </cfRule>
  </conditionalFormatting>
  <conditionalFormatting sqref="AM154:AM169">
    <cfRule type="cellIs" dxfId="16656" priority="7108" operator="equal">
      <formula>$E$100</formula>
    </cfRule>
  </conditionalFormatting>
  <conditionalFormatting sqref="AI154 AI156 AI158 AI162 AI164 AI166 AI168 AI178 AI180 AI182 AI184 AI186">
    <cfRule type="cellIs" dxfId="16655" priority="7106" operator="equal">
      <formula>$E$100</formula>
    </cfRule>
    <cfRule type="cellIs" dxfId="16654" priority="7107" operator="equal">
      <formula>$A$100</formula>
    </cfRule>
  </conditionalFormatting>
  <conditionalFormatting sqref="AI154">
    <cfRule type="expression" dxfId="16653" priority="7105">
      <formula>OR($CP154=TRUE)</formula>
    </cfRule>
  </conditionalFormatting>
  <conditionalFormatting sqref="AI155 AI157 AI159 AI163 AI165 AI167 AI169 AI179 AI181 AI183 AI185 AI187">
    <cfRule type="cellIs" dxfId="16652" priority="7103" operator="equal">
      <formula>$E$100</formula>
    </cfRule>
    <cfRule type="cellIs" dxfId="16651" priority="7104" operator="equal">
      <formula>$A$100</formula>
    </cfRule>
  </conditionalFormatting>
  <conditionalFormatting sqref="AI155">
    <cfRule type="expression" dxfId="16650" priority="7102">
      <formula>OR($CP155=TRUE)</formula>
    </cfRule>
  </conditionalFormatting>
  <conditionalFormatting sqref="AL154:AL169 AL172:AL173 AL178:AL183">
    <cfRule type="cellIs" dxfId="16649" priority="7101" operator="equal">
      <formula>$A$100</formula>
    </cfRule>
  </conditionalFormatting>
  <conditionalFormatting sqref="AL154:AL169 AL172:AL173 AL178:AL183">
    <cfRule type="cellIs" dxfId="16648" priority="7100" operator="equal">
      <formula>$E$100</formula>
    </cfRule>
  </conditionalFormatting>
  <conditionalFormatting sqref="AL154:AL169">
    <cfRule type="expression" dxfId="16647" priority="7099">
      <formula>OR($CO154=TRUE)</formula>
    </cfRule>
  </conditionalFormatting>
  <conditionalFormatting sqref="AN154:AN169 AN172:AN173 AN178:AN187">
    <cfRule type="cellIs" dxfId="16646" priority="7098" operator="equal">
      <formula>$A$100</formula>
    </cfRule>
  </conditionalFormatting>
  <conditionalFormatting sqref="AN154:AN169 AN172:AN173 AN178:AN187">
    <cfRule type="cellIs" dxfId="16645" priority="7097" operator="equal">
      <formula>$E$100</formula>
    </cfRule>
  </conditionalFormatting>
  <conditionalFormatting sqref="AN154:AN169">
    <cfRule type="expression" dxfId="16644" priority="7096">
      <formula>OR($CO154=TRUE)</formula>
    </cfRule>
  </conditionalFormatting>
  <conditionalFormatting sqref="AJ154 AJ156 AJ158 AJ160 AJ162 AJ164 AJ166 AJ168 AJ172 AJ178 AJ180 AJ182 AJ184 AJ186">
    <cfRule type="cellIs" dxfId="16643" priority="7094" operator="equal">
      <formula>$E$100</formula>
    </cfRule>
    <cfRule type="cellIs" dxfId="16642" priority="7095" operator="equal">
      <formula>$A$100</formula>
    </cfRule>
  </conditionalFormatting>
  <conditionalFormatting sqref="AJ154">
    <cfRule type="expression" dxfId="16641" priority="7093">
      <formula>OR($CP154=TRUE)</formula>
    </cfRule>
  </conditionalFormatting>
  <conditionalFormatting sqref="AJ155 AJ157 AJ159 AJ161 AJ163 AJ165 AJ167 AJ169 AJ173 AJ179 AJ181 AJ183 AJ185 AJ187">
    <cfRule type="cellIs" dxfId="16640" priority="7091" operator="equal">
      <formula>$E$100</formula>
    </cfRule>
    <cfRule type="cellIs" dxfId="16639" priority="7092" operator="equal">
      <formula>$A$100</formula>
    </cfRule>
  </conditionalFormatting>
  <conditionalFormatting sqref="AJ155">
    <cfRule type="expression" dxfId="16638" priority="7090">
      <formula>OR($CP155=TRUE)</formula>
    </cfRule>
  </conditionalFormatting>
  <conditionalFormatting sqref="AG192:AH195">
    <cfRule type="cellIs" dxfId="16637" priority="7089" operator="equal">
      <formula>$A$100</formula>
    </cfRule>
  </conditionalFormatting>
  <conditionalFormatting sqref="AG192:AH195">
    <cfRule type="cellIs" dxfId="16636" priority="7088" operator="equal">
      <formula>$E$100</formula>
    </cfRule>
  </conditionalFormatting>
  <conditionalFormatting sqref="AH192:AH195">
    <cfRule type="expression" dxfId="16635" priority="7087">
      <formula>OR($CO192=TRUE)</formula>
    </cfRule>
  </conditionalFormatting>
  <conditionalFormatting sqref="AK192:AK195">
    <cfRule type="cellIs" dxfId="16634" priority="7085" operator="equal">
      <formula>$E$100</formula>
    </cfRule>
    <cfRule type="cellIs" dxfId="16633" priority="7086" operator="equal">
      <formula>$A$100</formula>
    </cfRule>
  </conditionalFormatting>
  <conditionalFormatting sqref="AI192 AI194">
    <cfRule type="cellIs" dxfId="16632" priority="7083" operator="equal">
      <formula>$E$100</formula>
    </cfRule>
    <cfRule type="cellIs" dxfId="16631" priority="7084" operator="equal">
      <formula>$A$100</formula>
    </cfRule>
  </conditionalFormatting>
  <conditionalFormatting sqref="AI192">
    <cfRule type="expression" dxfId="16630" priority="7082">
      <formula>OR($CP192=TRUE)</formula>
    </cfRule>
  </conditionalFormatting>
  <conditionalFormatting sqref="AI193 AI195">
    <cfRule type="cellIs" dxfId="16629" priority="7080" operator="equal">
      <formula>$E$100</formula>
    </cfRule>
    <cfRule type="cellIs" dxfId="16628" priority="7081" operator="equal">
      <formula>$A$100</formula>
    </cfRule>
  </conditionalFormatting>
  <conditionalFormatting sqref="AI193">
    <cfRule type="expression" dxfId="16627" priority="7079">
      <formula>OR($CP193=TRUE)</formula>
    </cfRule>
  </conditionalFormatting>
  <conditionalFormatting sqref="AL192:AL195">
    <cfRule type="cellIs" dxfId="16626" priority="7078" operator="equal">
      <formula>$A$100</formula>
    </cfRule>
  </conditionalFormatting>
  <conditionalFormatting sqref="AL192:AL195">
    <cfRule type="cellIs" dxfId="16625" priority="7077" operator="equal">
      <formula>$E$100</formula>
    </cfRule>
  </conditionalFormatting>
  <conditionalFormatting sqref="AL192:AL195">
    <cfRule type="expression" dxfId="16624" priority="7076">
      <formula>OR($CO192=TRUE)</formula>
    </cfRule>
  </conditionalFormatting>
  <conditionalFormatting sqref="AN192:AN195">
    <cfRule type="cellIs" dxfId="16623" priority="7075" operator="equal">
      <formula>$A$100</formula>
    </cfRule>
  </conditionalFormatting>
  <conditionalFormatting sqref="AN192:AN195">
    <cfRule type="cellIs" dxfId="16622" priority="7074" operator="equal">
      <formula>$E$100</formula>
    </cfRule>
  </conditionalFormatting>
  <conditionalFormatting sqref="AN192:AN195">
    <cfRule type="expression" dxfId="16621" priority="7073">
      <formula>OR($CO192=TRUE)</formula>
    </cfRule>
  </conditionalFormatting>
  <conditionalFormatting sqref="AJ192 AJ194">
    <cfRule type="cellIs" dxfId="16620" priority="7071" operator="equal">
      <formula>$E$100</formula>
    </cfRule>
    <cfRule type="cellIs" dxfId="16619" priority="7072" operator="equal">
      <formula>$A$100</formula>
    </cfRule>
  </conditionalFormatting>
  <conditionalFormatting sqref="AJ192">
    <cfRule type="expression" dxfId="16618" priority="7070">
      <formula>OR($CP192=TRUE)</formula>
    </cfRule>
  </conditionalFormatting>
  <conditionalFormatting sqref="AJ193 AJ195">
    <cfRule type="cellIs" dxfId="16617" priority="7068" operator="equal">
      <formula>$E$100</formula>
    </cfRule>
    <cfRule type="cellIs" dxfId="16616" priority="7069" operator="equal">
      <formula>$A$100</formula>
    </cfRule>
  </conditionalFormatting>
  <conditionalFormatting sqref="AJ193">
    <cfRule type="expression" dxfId="16615" priority="7067">
      <formula>OR($CP193=TRUE)</formula>
    </cfRule>
  </conditionalFormatting>
  <conditionalFormatting sqref="AG222:AH223 AG258:AH259 AG214:AH215 AG246:AH249">
    <cfRule type="cellIs" dxfId="16614" priority="7066" operator="equal">
      <formula>$A$100</formula>
    </cfRule>
  </conditionalFormatting>
  <conditionalFormatting sqref="AG222:AH223 AG258:AH259 AG214:AH215 AG246:AH249">
    <cfRule type="cellIs" dxfId="16613" priority="7065" operator="equal">
      <formula>$E$100</formula>
    </cfRule>
  </conditionalFormatting>
  <conditionalFormatting sqref="AH222:AH223">
    <cfRule type="expression" dxfId="16612" priority="7064">
      <formula>OR($CO222=TRUE)</formula>
    </cfRule>
  </conditionalFormatting>
  <conditionalFormatting sqref="AK222:AK223 AK258:AK259 AK214:AK215 AK246:AK249">
    <cfRule type="cellIs" dxfId="16611" priority="7062" operator="equal">
      <formula>$E$100</formula>
    </cfRule>
    <cfRule type="cellIs" dxfId="16610" priority="7063" operator="equal">
      <formula>$A$100</formula>
    </cfRule>
  </conditionalFormatting>
  <conditionalFormatting sqref="AM258:AM259">
    <cfRule type="cellIs" dxfId="16609" priority="7061" operator="equal">
      <formula>$A$100</formula>
    </cfRule>
  </conditionalFormatting>
  <conditionalFormatting sqref="AM258:AM259">
    <cfRule type="cellIs" dxfId="16608" priority="7060" operator="equal">
      <formula>$E$100</formula>
    </cfRule>
  </conditionalFormatting>
  <conditionalFormatting sqref="AI214 AI222 AI246 AI248 AI258">
    <cfRule type="cellIs" dxfId="16607" priority="7058" operator="equal">
      <formula>$E$100</formula>
    </cfRule>
    <cfRule type="cellIs" dxfId="16606" priority="7059" operator="equal">
      <formula>$A$100</formula>
    </cfRule>
  </conditionalFormatting>
  <conditionalFormatting sqref="AI214">
    <cfRule type="expression" dxfId="16605" priority="7057">
      <formula>OR($CP214=TRUE)</formula>
    </cfRule>
  </conditionalFormatting>
  <conditionalFormatting sqref="AI215 AI223 AI247 AI249 AI259">
    <cfRule type="cellIs" dxfId="16604" priority="7055" operator="equal">
      <formula>$E$100</formula>
    </cfRule>
    <cfRule type="cellIs" dxfId="16603" priority="7056" operator="equal">
      <formula>$A$100</formula>
    </cfRule>
  </conditionalFormatting>
  <conditionalFormatting sqref="AI215">
    <cfRule type="expression" dxfId="16602" priority="7054">
      <formula>OR($CP215=TRUE)</formula>
    </cfRule>
  </conditionalFormatting>
  <conditionalFormatting sqref="AL222:AL223 AL258:AL259 AL214:AL215 AL246:AL249">
    <cfRule type="cellIs" dxfId="16601" priority="7053" operator="equal">
      <formula>$A$100</formula>
    </cfRule>
  </conditionalFormatting>
  <conditionalFormatting sqref="AL222:AL223 AL258:AL259 AL214:AL215 AL246:AL249">
    <cfRule type="cellIs" dxfId="16600" priority="7052" operator="equal">
      <formula>$E$100</formula>
    </cfRule>
  </conditionalFormatting>
  <conditionalFormatting sqref="AL222:AL223">
    <cfRule type="expression" dxfId="16599" priority="7051">
      <formula>OR($CO222=TRUE)</formula>
    </cfRule>
  </conditionalFormatting>
  <conditionalFormatting sqref="AN222:AN223 AN258:AN259 AN214:AN215 AN246:AN249">
    <cfRule type="cellIs" dxfId="16598" priority="7050" operator="equal">
      <formula>$A$100</formula>
    </cfRule>
  </conditionalFormatting>
  <conditionalFormatting sqref="AN222:AN223 AN258:AN259 AN214:AN215 AN246:AN249">
    <cfRule type="cellIs" dxfId="16597" priority="7049" operator="equal">
      <formula>$E$100</formula>
    </cfRule>
  </conditionalFormatting>
  <conditionalFormatting sqref="AN222:AN223">
    <cfRule type="expression" dxfId="16596" priority="7048">
      <formula>OR($CO222=TRUE)</formula>
    </cfRule>
  </conditionalFormatting>
  <conditionalFormatting sqref="AJ214 AJ222 AJ246 AJ248 AJ258">
    <cfRule type="cellIs" dxfId="16595" priority="7046" operator="equal">
      <formula>$E$100</formula>
    </cfRule>
    <cfRule type="cellIs" dxfId="16594" priority="7047" operator="equal">
      <formula>$A$100</formula>
    </cfRule>
  </conditionalFormatting>
  <conditionalFormatting sqref="AJ214">
    <cfRule type="expression" dxfId="16593" priority="7045">
      <formula>OR($CP214=TRUE)</formula>
    </cfRule>
  </conditionalFormatting>
  <conditionalFormatting sqref="AJ215 AJ223 AJ247 AJ249 AJ259">
    <cfRule type="cellIs" dxfId="16592" priority="7043" operator="equal">
      <formula>$E$100</formula>
    </cfRule>
    <cfRule type="cellIs" dxfId="16591" priority="7044" operator="equal">
      <formula>$A$100</formula>
    </cfRule>
  </conditionalFormatting>
  <conditionalFormatting sqref="AJ215">
    <cfRule type="expression" dxfId="16590" priority="7042">
      <formula>OR($CP215=TRUE)</formula>
    </cfRule>
  </conditionalFormatting>
  <conditionalFormatting sqref="AG308:AH325 AG346:AH347 AG336:AH337 AH342:AH343 AG368:AH369 AH352:AH355 AH366:AH367 AH370:AH373">
    <cfRule type="cellIs" dxfId="16589" priority="7041" operator="equal">
      <formula>$A$100</formula>
    </cfRule>
  </conditionalFormatting>
  <conditionalFormatting sqref="AG308:AH325 AG346:AH347 AG336:AH337 AH342:AH343 AG368:AH369 AH352:AH355 AH366:AH367 AH370:AH373">
    <cfRule type="cellIs" dxfId="16588" priority="7040" operator="equal">
      <formula>$E$100</formula>
    </cfRule>
  </conditionalFormatting>
  <conditionalFormatting sqref="AH308:AH325">
    <cfRule type="expression" dxfId="16587" priority="7039">
      <formula>OR($CO308=TRUE)</formula>
    </cfRule>
  </conditionalFormatting>
  <conditionalFormatting sqref="AK308:AK327 AK330:AK343 AK346:AK373">
    <cfRule type="cellIs" dxfId="16586" priority="7037" operator="equal">
      <formula>$E$100</formula>
    </cfRule>
    <cfRule type="cellIs" dxfId="16585" priority="7038" operator="equal">
      <formula>$A$100</formula>
    </cfRule>
  </conditionalFormatting>
  <conditionalFormatting sqref="AM308:AM327 AM330:AM343 AM346:AM373">
    <cfRule type="cellIs" dxfId="16584" priority="7036" operator="equal">
      <formula>$A$100</formula>
    </cfRule>
  </conditionalFormatting>
  <conditionalFormatting sqref="AM308:AM327 AM330:AM343 AM346:AM373">
    <cfRule type="cellIs" dxfId="16583" priority="7035" operator="equal">
      <formula>$E$100</formula>
    </cfRule>
  </conditionalFormatting>
  <conditionalFormatting sqref="AI308 AI310 AI312 AI314 AI316 AI318 AI320 AI322 AI324 AI326 AI330 AI332 AI334 AI336 AI338 AI340 AI342 AI346 AI348 AI350 AI352 AI354 AI356 AI358 AI360 AI362 AI364 AI366 AI368 AI370 AI372">
    <cfRule type="cellIs" dxfId="16582" priority="7033" operator="equal">
      <formula>$E$100</formula>
    </cfRule>
    <cfRule type="cellIs" dxfId="16581" priority="7034" operator="equal">
      <formula>$A$100</formula>
    </cfRule>
  </conditionalFormatting>
  <conditionalFormatting sqref="AI308">
    <cfRule type="expression" dxfId="16580" priority="7032">
      <formula>OR($CP308=TRUE)</formula>
    </cfRule>
  </conditionalFormatting>
  <conditionalFormatting sqref="AI309 AI311 AI313 AI315 AI317 AI319 AI321 AI323 AI325 AI327 AI331 AI333 AI335 AI337 AI339 AI341 AI343 AI347 AI349 AI351 AI353 AI355 AI357 AI359 AI361 AI363 AI365 AI367 AI369 AI371 AI373">
    <cfRule type="cellIs" dxfId="16579" priority="7030" operator="equal">
      <formula>$E$100</formula>
    </cfRule>
    <cfRule type="cellIs" dxfId="16578" priority="7031" operator="equal">
      <formula>$A$100</formula>
    </cfRule>
  </conditionalFormatting>
  <conditionalFormatting sqref="AI309">
    <cfRule type="expression" dxfId="16577" priority="7029">
      <formula>OR($CP309=TRUE)</formula>
    </cfRule>
  </conditionalFormatting>
  <conditionalFormatting sqref="AL308:AL327 AL330:AL343 AL346:AL373">
    <cfRule type="cellIs" dxfId="16576" priority="7028" operator="equal">
      <formula>$A$100</formula>
    </cfRule>
  </conditionalFormatting>
  <conditionalFormatting sqref="AL308:AL327 AL330:AL343 AL346:AL373">
    <cfRule type="cellIs" dxfId="16575" priority="7027" operator="equal">
      <formula>$E$100</formula>
    </cfRule>
  </conditionalFormatting>
  <conditionalFormatting sqref="AL308:AL327">
    <cfRule type="expression" dxfId="16574" priority="7026">
      <formula>OR($CO308=TRUE)</formula>
    </cfRule>
  </conditionalFormatting>
  <conditionalFormatting sqref="AN308:AN327 AN330:AN343 AN346:AN373">
    <cfRule type="cellIs" dxfId="16573" priority="7025" operator="equal">
      <formula>$A$100</formula>
    </cfRule>
  </conditionalFormatting>
  <conditionalFormatting sqref="AN308:AN327 AN330:AN343 AN346:AN373">
    <cfRule type="cellIs" dxfId="16572" priority="7024" operator="equal">
      <formula>$E$100</formula>
    </cfRule>
  </conditionalFormatting>
  <conditionalFormatting sqref="AN308:AN327">
    <cfRule type="expression" dxfId="16571" priority="7023">
      <formula>OR($CO308=TRUE)</formula>
    </cfRule>
  </conditionalFormatting>
  <conditionalFormatting sqref="AJ308 AJ310 AJ312 AJ314 AJ316 AJ318 AJ320 AJ322 AJ324 AJ326 AJ330 AJ332 AJ334 AJ336 AJ338 AJ340 AJ342 AJ346 AJ348 AJ350 AJ352 AJ354 AJ356 AJ358 AJ360 AJ362 AJ364 AJ366 AJ368 AJ370 AJ372">
    <cfRule type="cellIs" dxfId="16570" priority="7021" operator="equal">
      <formula>$E$100</formula>
    </cfRule>
    <cfRule type="cellIs" dxfId="16569" priority="7022" operator="equal">
      <formula>$A$100</formula>
    </cfRule>
  </conditionalFormatting>
  <conditionalFormatting sqref="AJ308">
    <cfRule type="expression" dxfId="16568" priority="7020">
      <formula>OR($CP308=TRUE)</formula>
    </cfRule>
  </conditionalFormatting>
  <conditionalFormatting sqref="AJ309 AJ311 AJ313 AJ315 AJ317 AJ319 AJ321 AJ323 AJ325 AJ327 AJ331 AJ333 AJ335 AJ337 AJ339 AJ341 AJ343 AJ347 AJ349 AJ351 AJ353 AJ355 AJ357 AJ359 AJ361 AJ363 AJ365 AJ367 AJ369 AJ371 AJ373">
    <cfRule type="cellIs" dxfId="16567" priority="7018" operator="equal">
      <formula>$E$100</formula>
    </cfRule>
    <cfRule type="cellIs" dxfId="16566" priority="7019" operator="equal">
      <formula>$A$100</formula>
    </cfRule>
  </conditionalFormatting>
  <conditionalFormatting sqref="AJ309">
    <cfRule type="expression" dxfId="16565" priority="7017">
      <formula>OR($CP309=TRUE)</formula>
    </cfRule>
  </conditionalFormatting>
  <conditionalFormatting sqref="AH376:AH383">
    <cfRule type="cellIs" dxfId="16564" priority="7016" operator="equal">
      <formula>$A$100</formula>
    </cfRule>
  </conditionalFormatting>
  <conditionalFormatting sqref="AH376:AH383">
    <cfRule type="cellIs" dxfId="16563" priority="7015" operator="equal">
      <formula>$E$100</formula>
    </cfRule>
  </conditionalFormatting>
  <conditionalFormatting sqref="AH376:AH383">
    <cfRule type="expression" dxfId="16562" priority="7014">
      <formula>OR($CO376=TRUE)</formula>
    </cfRule>
  </conditionalFormatting>
  <conditionalFormatting sqref="AK376:AK383">
    <cfRule type="cellIs" dxfId="16561" priority="7012" operator="equal">
      <formula>$E$100</formula>
    </cfRule>
    <cfRule type="cellIs" dxfId="16560" priority="7013" operator="equal">
      <formula>$A$100</formula>
    </cfRule>
  </conditionalFormatting>
  <conditionalFormatting sqref="AM376:AM383">
    <cfRule type="cellIs" dxfId="16559" priority="7011" operator="equal">
      <formula>$A$100</formula>
    </cfRule>
  </conditionalFormatting>
  <conditionalFormatting sqref="AM376:AM383">
    <cfRule type="cellIs" dxfId="16558" priority="7010" operator="equal">
      <formula>$E$100</formula>
    </cfRule>
  </conditionalFormatting>
  <conditionalFormatting sqref="AI376 AI378 AI380 AI382">
    <cfRule type="cellIs" dxfId="16557" priority="7008" operator="equal">
      <formula>$E$100</formula>
    </cfRule>
    <cfRule type="cellIs" dxfId="16556" priority="7009" operator="equal">
      <formula>$A$100</formula>
    </cfRule>
  </conditionalFormatting>
  <conditionalFormatting sqref="AI376">
    <cfRule type="expression" dxfId="16555" priority="7007">
      <formula>OR($CP376=TRUE)</formula>
    </cfRule>
  </conditionalFormatting>
  <conditionalFormatting sqref="AI377 AI379 AI381 AI383">
    <cfRule type="cellIs" dxfId="16554" priority="7005" operator="equal">
      <formula>$E$100</formula>
    </cfRule>
    <cfRule type="cellIs" dxfId="16553" priority="7006" operator="equal">
      <formula>$A$100</formula>
    </cfRule>
  </conditionalFormatting>
  <conditionalFormatting sqref="AI377">
    <cfRule type="expression" dxfId="16552" priority="7004">
      <formula>OR($CP377=TRUE)</formula>
    </cfRule>
  </conditionalFormatting>
  <conditionalFormatting sqref="AL376:AL383">
    <cfRule type="cellIs" dxfId="16551" priority="7003" operator="equal">
      <formula>$A$100</formula>
    </cfRule>
  </conditionalFormatting>
  <conditionalFormatting sqref="AL376:AL383">
    <cfRule type="cellIs" dxfId="16550" priority="7002" operator="equal">
      <formula>$E$100</formula>
    </cfRule>
  </conditionalFormatting>
  <conditionalFormatting sqref="AL376:AL383">
    <cfRule type="expression" dxfId="16549" priority="7001">
      <formula>OR($CO376=TRUE)</formula>
    </cfRule>
  </conditionalFormatting>
  <conditionalFormatting sqref="AN376:AN383">
    <cfRule type="cellIs" dxfId="16548" priority="7000" operator="equal">
      <formula>$A$100</formula>
    </cfRule>
  </conditionalFormatting>
  <conditionalFormatting sqref="AN376:AN383">
    <cfRule type="cellIs" dxfId="16547" priority="6999" operator="equal">
      <formula>$E$100</formula>
    </cfRule>
  </conditionalFormatting>
  <conditionalFormatting sqref="AN376:AN383">
    <cfRule type="expression" dxfId="16546" priority="6998">
      <formula>OR($CO376=TRUE)</formula>
    </cfRule>
  </conditionalFormatting>
  <conditionalFormatting sqref="AJ376 AJ378 AJ380 AJ382">
    <cfRule type="cellIs" dxfId="16545" priority="6996" operator="equal">
      <formula>$E$100</formula>
    </cfRule>
    <cfRule type="cellIs" dxfId="16544" priority="6997" operator="equal">
      <formula>$A$100</formula>
    </cfRule>
  </conditionalFormatting>
  <conditionalFormatting sqref="AJ376">
    <cfRule type="expression" dxfId="16543" priority="6995">
      <formula>OR($CP376=TRUE)</formula>
    </cfRule>
  </conditionalFormatting>
  <conditionalFormatting sqref="AJ377 AJ379 AJ381 AJ383">
    <cfRule type="cellIs" dxfId="16542" priority="6993" operator="equal">
      <formula>$E$100</formula>
    </cfRule>
    <cfRule type="cellIs" dxfId="16541" priority="6994" operator="equal">
      <formula>$A$100</formula>
    </cfRule>
  </conditionalFormatting>
  <conditionalFormatting sqref="AJ377">
    <cfRule type="expression" dxfId="16540" priority="6992">
      <formula>OR($CP377=TRUE)</formula>
    </cfRule>
  </conditionalFormatting>
  <conditionalFormatting sqref="AH396:AH403 AH406:AH423 AH426:AH431">
    <cfRule type="cellIs" dxfId="16539" priority="6991" operator="equal">
      <formula>$A$100</formula>
    </cfRule>
  </conditionalFormatting>
  <conditionalFormatting sqref="AH396:AH403 AH406:AH423 AH426:AH431">
    <cfRule type="cellIs" dxfId="16538" priority="6990" operator="equal">
      <formula>$E$100</formula>
    </cfRule>
  </conditionalFormatting>
  <conditionalFormatting sqref="AH396:AH403">
    <cfRule type="expression" dxfId="16537" priority="6989">
      <formula>OR($CO396=TRUE)</formula>
    </cfRule>
  </conditionalFormatting>
  <conditionalFormatting sqref="AK396:AK403 AK406:AK423 AK426:AK431">
    <cfRule type="cellIs" dxfId="16536" priority="6987" operator="equal">
      <formula>$E$100</formula>
    </cfRule>
    <cfRule type="cellIs" dxfId="16535" priority="6988" operator="equal">
      <formula>$A$100</formula>
    </cfRule>
  </conditionalFormatting>
  <conditionalFormatting sqref="AM396:AM403 AM406:AM423 AM426:AM431">
    <cfRule type="cellIs" dxfId="16534" priority="6986" operator="equal">
      <formula>$A$100</formula>
    </cfRule>
  </conditionalFormatting>
  <conditionalFormatting sqref="AM396:AM403 AM406:AM423 AM426:AM431">
    <cfRule type="cellIs" dxfId="16533" priority="6985" operator="equal">
      <formula>$E$100</formula>
    </cfRule>
  </conditionalFormatting>
  <conditionalFormatting sqref="AI396 AI398 AI400 AI402 AI406 AI408 AI410 AI412 AI414 AI416 AI418 AI420 AI422 AI426 AI428 AI430">
    <cfRule type="cellIs" dxfId="16532" priority="6983" operator="equal">
      <formula>$E$100</formula>
    </cfRule>
    <cfRule type="cellIs" dxfId="16531" priority="6984" operator="equal">
      <formula>$A$100</formula>
    </cfRule>
  </conditionalFormatting>
  <conditionalFormatting sqref="AI396">
    <cfRule type="expression" dxfId="16530" priority="6982">
      <formula>OR($CP396=TRUE)</formula>
    </cfRule>
  </conditionalFormatting>
  <conditionalFormatting sqref="AI397 AI399 AI401 AI403 AI407 AI409 AI411 AI413 AI415 AI417 AI419 AI421 AI423 AI427 AI429 AI431">
    <cfRule type="cellIs" dxfId="16529" priority="6980" operator="equal">
      <formula>$E$100</formula>
    </cfRule>
    <cfRule type="cellIs" dxfId="16528" priority="6981" operator="equal">
      <formula>$A$100</formula>
    </cfRule>
  </conditionalFormatting>
  <conditionalFormatting sqref="AI397">
    <cfRule type="expression" dxfId="16527" priority="6979">
      <formula>OR($CP397=TRUE)</formula>
    </cfRule>
  </conditionalFormatting>
  <conditionalFormatting sqref="AL396:AL403 AL406:AL423 AL426:AL431">
    <cfRule type="cellIs" dxfId="16526" priority="6978" operator="equal">
      <formula>$A$100</formula>
    </cfRule>
  </conditionalFormatting>
  <conditionalFormatting sqref="AL396:AL403 AL406:AL423 AL426:AL431">
    <cfRule type="cellIs" dxfId="16525" priority="6977" operator="equal">
      <formula>$E$100</formula>
    </cfRule>
  </conditionalFormatting>
  <conditionalFormatting sqref="AL396:AL403">
    <cfRule type="expression" dxfId="16524" priority="6976">
      <formula>OR($CO396=TRUE)</formula>
    </cfRule>
  </conditionalFormatting>
  <conditionalFormatting sqref="AN396:AN403 AN406:AN423 AN426:AN431">
    <cfRule type="cellIs" dxfId="16523" priority="6975" operator="equal">
      <formula>$A$100</formula>
    </cfRule>
  </conditionalFormatting>
  <conditionalFormatting sqref="AN396:AN403 AN406:AN423 AN426:AN431">
    <cfRule type="cellIs" dxfId="16522" priority="6974" operator="equal">
      <formula>$E$100</formula>
    </cfRule>
  </conditionalFormatting>
  <conditionalFormatting sqref="AN396:AN403">
    <cfRule type="expression" dxfId="16521" priority="6973">
      <formula>OR($CO396=TRUE)</formula>
    </cfRule>
  </conditionalFormatting>
  <conditionalFormatting sqref="AJ396 AJ398 AJ400 AJ402 AJ406 AJ408 AJ410 AJ412 AJ414 AJ416 AJ418 AJ420 AJ422 AJ426 AJ428 AJ430">
    <cfRule type="cellIs" dxfId="16520" priority="6971" operator="equal">
      <formula>$E$100</formula>
    </cfRule>
    <cfRule type="cellIs" dxfId="16519" priority="6972" operator="equal">
      <formula>$A$100</formula>
    </cfRule>
  </conditionalFormatting>
  <conditionalFormatting sqref="AJ396">
    <cfRule type="expression" dxfId="16518" priority="6970">
      <formula>OR($CP396=TRUE)</formula>
    </cfRule>
  </conditionalFormatting>
  <conditionalFormatting sqref="AJ397 AJ399 AJ401 AJ403 AJ407 AJ409 AJ411 AJ413 AJ415 AJ417 AJ419 AJ421 AJ423 AJ427 AJ429 AJ431">
    <cfRule type="cellIs" dxfId="16517" priority="6968" operator="equal">
      <formula>$E$100</formula>
    </cfRule>
    <cfRule type="cellIs" dxfId="16516" priority="6969" operator="equal">
      <formula>$A$100</formula>
    </cfRule>
  </conditionalFormatting>
  <conditionalFormatting sqref="AJ397">
    <cfRule type="expression" dxfId="16515" priority="6967">
      <formula>OR($CP397=TRUE)</formula>
    </cfRule>
  </conditionalFormatting>
  <conditionalFormatting sqref="AH438:AH453">
    <cfRule type="cellIs" dxfId="16514" priority="6966" operator="equal">
      <formula>$A$100</formula>
    </cfRule>
  </conditionalFormatting>
  <conditionalFormatting sqref="AH438:AH453">
    <cfRule type="cellIs" dxfId="16513" priority="6965" operator="equal">
      <formula>$E$100</formula>
    </cfRule>
  </conditionalFormatting>
  <conditionalFormatting sqref="AH438:AH453">
    <cfRule type="expression" dxfId="16512" priority="6964">
      <formula>OR($CO438=TRUE)</formula>
    </cfRule>
  </conditionalFormatting>
  <conditionalFormatting sqref="AM438:AM453">
    <cfRule type="cellIs" dxfId="16511" priority="6963" operator="equal">
      <formula>$A$100</formula>
    </cfRule>
  </conditionalFormatting>
  <conditionalFormatting sqref="AM438:AM453">
    <cfRule type="cellIs" dxfId="16510" priority="6962" operator="equal">
      <formula>$E$100</formula>
    </cfRule>
  </conditionalFormatting>
  <conditionalFormatting sqref="AI438 AI440 AI442 AI444 AI446 AI448 AI450 AI452">
    <cfRule type="cellIs" dxfId="16509" priority="6960" operator="equal">
      <formula>$E$100</formula>
    </cfRule>
    <cfRule type="cellIs" dxfId="16508" priority="6961" operator="equal">
      <formula>$A$100</formula>
    </cfRule>
  </conditionalFormatting>
  <conditionalFormatting sqref="AI438">
    <cfRule type="expression" dxfId="16507" priority="6959">
      <formula>OR($CP438=TRUE)</formula>
    </cfRule>
  </conditionalFormatting>
  <conditionalFormatting sqref="AI439 AI441 AI443 AI445 AI447 AI449 AI451 AI453">
    <cfRule type="cellIs" dxfId="16506" priority="6957" operator="equal">
      <formula>$E$100</formula>
    </cfRule>
    <cfRule type="cellIs" dxfId="16505" priority="6958" operator="equal">
      <formula>$A$100</formula>
    </cfRule>
  </conditionalFormatting>
  <conditionalFormatting sqref="AI439">
    <cfRule type="expression" dxfId="16504" priority="6956">
      <formula>OR($CP439=TRUE)</formula>
    </cfRule>
  </conditionalFormatting>
  <conditionalFormatting sqref="AL438:AL453">
    <cfRule type="cellIs" dxfId="16503" priority="6955" operator="equal">
      <formula>$A$100</formula>
    </cfRule>
  </conditionalFormatting>
  <conditionalFormatting sqref="AL438:AL453">
    <cfRule type="cellIs" dxfId="16502" priority="6954" operator="equal">
      <formula>$E$100</formula>
    </cfRule>
  </conditionalFormatting>
  <conditionalFormatting sqref="AL438:AL453">
    <cfRule type="expression" dxfId="16501" priority="6953">
      <formula>OR($CO438=TRUE)</formula>
    </cfRule>
  </conditionalFormatting>
  <conditionalFormatting sqref="AN438:AN453">
    <cfRule type="cellIs" dxfId="16500" priority="6952" operator="equal">
      <formula>$A$100</formula>
    </cfRule>
  </conditionalFormatting>
  <conditionalFormatting sqref="AN438:AN453">
    <cfRule type="cellIs" dxfId="16499" priority="6951" operator="equal">
      <formula>$E$100</formula>
    </cfRule>
  </conditionalFormatting>
  <conditionalFormatting sqref="AN438:AN453">
    <cfRule type="expression" dxfId="16498" priority="6950">
      <formula>OR($CO438=TRUE)</formula>
    </cfRule>
  </conditionalFormatting>
  <conditionalFormatting sqref="AJ438 AJ440 AJ442 AJ444 AJ446 AJ448 AJ450 AJ452">
    <cfRule type="cellIs" dxfId="16497" priority="6948" operator="equal">
      <formula>$E$100</formula>
    </cfRule>
    <cfRule type="cellIs" dxfId="16496" priority="6949" operator="equal">
      <formula>$A$100</formula>
    </cfRule>
  </conditionalFormatting>
  <conditionalFormatting sqref="AJ438">
    <cfRule type="expression" dxfId="16495" priority="6947">
      <formula>OR($CP438=TRUE)</formula>
    </cfRule>
  </conditionalFormatting>
  <conditionalFormatting sqref="AJ439 AJ441 AJ443 AJ445 AJ447 AJ449 AJ451 AJ453">
    <cfRule type="cellIs" dxfId="16494" priority="6945" operator="equal">
      <formula>$E$100</formula>
    </cfRule>
    <cfRule type="cellIs" dxfId="16493" priority="6946" operator="equal">
      <formula>$A$100</formula>
    </cfRule>
  </conditionalFormatting>
  <conditionalFormatting sqref="AJ439">
    <cfRule type="expression" dxfId="16492" priority="6944">
      <formula>OR($CP439=TRUE)</formula>
    </cfRule>
  </conditionalFormatting>
  <conditionalFormatting sqref="AG458:AH461 AH456:AH457 AH462:AH465 AG472:AH475 AH468:AH471 AH476:AH479 AH488:AH503">
    <cfRule type="cellIs" dxfId="16491" priority="6943" operator="equal">
      <formula>$A$100</formula>
    </cfRule>
  </conditionalFormatting>
  <conditionalFormatting sqref="AG458:AH461 AH456:AH457 AH462:AH465 AG472:AH475 AH468:AH471 AH476:AH479 AH488:AH503">
    <cfRule type="cellIs" dxfId="16490" priority="6942" operator="equal">
      <formula>$E$100</formula>
    </cfRule>
  </conditionalFormatting>
  <conditionalFormatting sqref="AH456:AH483">
    <cfRule type="expression" dxfId="16489" priority="6941">
      <formula>OR($CO456=TRUE)</formula>
    </cfRule>
  </conditionalFormatting>
  <conditionalFormatting sqref="AM456:AM483 AM486:AM503">
    <cfRule type="cellIs" dxfId="16488" priority="6940" operator="equal">
      <formula>$A$100</formula>
    </cfRule>
  </conditionalFormatting>
  <conditionalFormatting sqref="AM456:AM483 AM486:AM503">
    <cfRule type="cellIs" dxfId="16487" priority="6939" operator="equal">
      <formula>$E$100</formula>
    </cfRule>
  </conditionalFormatting>
  <conditionalFormatting sqref="AI456 AI458 AI460 AI462 AI464 AI466 AI468 AI470 AI472 AI474 AI476 AI478 AI480 AI482 AI486 AI488 AI490 AI492 AI494 AI496 AI498 AI500 AI502">
    <cfRule type="cellIs" dxfId="16486" priority="6937" operator="equal">
      <formula>$E$100</formula>
    </cfRule>
    <cfRule type="cellIs" dxfId="16485" priority="6938" operator="equal">
      <formula>$A$100</formula>
    </cfRule>
  </conditionalFormatting>
  <conditionalFormatting sqref="AI456">
    <cfRule type="expression" dxfId="16484" priority="6936">
      <formula>OR($CP456=TRUE)</formula>
    </cfRule>
  </conditionalFormatting>
  <conditionalFormatting sqref="AI457 AI459 AI461 AI463 AI465 AI467 AI469 AI471 AI473 AI475 AI477 AI479 AI481 AI483 AI487 AI489 AI491 AI493 AI495 AI497 AI499 AI501 AI503">
    <cfRule type="cellIs" dxfId="16483" priority="6934" operator="equal">
      <formula>$E$100</formula>
    </cfRule>
    <cfRule type="cellIs" dxfId="16482" priority="6935" operator="equal">
      <formula>$A$100</formula>
    </cfRule>
  </conditionalFormatting>
  <conditionalFormatting sqref="AI457">
    <cfRule type="expression" dxfId="16481" priority="6933">
      <formula>OR($CP457=TRUE)</formula>
    </cfRule>
  </conditionalFormatting>
  <conditionalFormatting sqref="AL456:AL483 AL486:AL503">
    <cfRule type="cellIs" dxfId="16480" priority="6932" operator="equal">
      <formula>$A$100</formula>
    </cfRule>
  </conditionalFormatting>
  <conditionalFormatting sqref="AL456:AL483 AL486:AL503">
    <cfRule type="cellIs" dxfId="16479" priority="6931" operator="equal">
      <formula>$E$100</formula>
    </cfRule>
  </conditionalFormatting>
  <conditionalFormatting sqref="AL456:AL483">
    <cfRule type="expression" dxfId="16478" priority="6930">
      <formula>OR($CO456=TRUE)</formula>
    </cfRule>
  </conditionalFormatting>
  <conditionalFormatting sqref="AN456:AN483 AN486:AN503">
    <cfRule type="cellIs" dxfId="16477" priority="6929" operator="equal">
      <formula>$A$100</formula>
    </cfRule>
  </conditionalFormatting>
  <conditionalFormatting sqref="AN456:AN483 AN486:AN503">
    <cfRule type="cellIs" dxfId="16476" priority="6928" operator="equal">
      <formula>$E$100</formula>
    </cfRule>
  </conditionalFormatting>
  <conditionalFormatting sqref="AN456:AN483">
    <cfRule type="expression" dxfId="16475" priority="6927">
      <formula>OR($CO456=TRUE)</formula>
    </cfRule>
  </conditionalFormatting>
  <conditionalFormatting sqref="AJ456 AJ458 AJ460 AJ462 AJ464 AJ466 AJ468 AJ470 AJ472 AJ474 AJ476 AJ478 AJ480 AJ482 AJ486 AJ488 AJ490 AJ492 AJ494 AJ496 AJ498 AJ500 AJ502">
    <cfRule type="cellIs" dxfId="16474" priority="6925" operator="equal">
      <formula>$E$100</formula>
    </cfRule>
    <cfRule type="cellIs" dxfId="16473" priority="6926" operator="equal">
      <formula>$A$100</formula>
    </cfRule>
  </conditionalFormatting>
  <conditionalFormatting sqref="AJ456">
    <cfRule type="expression" dxfId="16472" priority="6924">
      <formula>OR($CP456=TRUE)</formula>
    </cfRule>
  </conditionalFormatting>
  <conditionalFormatting sqref="AJ457 AJ459 AJ461 AJ463 AJ465 AJ467 AJ469 AJ471 AJ473 AJ475 AJ477 AJ479 AJ481 AJ483 AJ487 AJ489 AJ491 AJ493 AJ495 AJ497 AJ499 AJ501 AJ503">
    <cfRule type="cellIs" dxfId="16471" priority="6922" operator="equal">
      <formula>$E$100</formula>
    </cfRule>
    <cfRule type="cellIs" dxfId="16470" priority="6923" operator="equal">
      <formula>$A$100</formula>
    </cfRule>
  </conditionalFormatting>
  <conditionalFormatting sqref="AJ457">
    <cfRule type="expression" dxfId="16469" priority="6921">
      <formula>OR($CP457=TRUE)</formula>
    </cfRule>
  </conditionalFormatting>
  <conditionalFormatting sqref="AH508:AH521">
    <cfRule type="cellIs" dxfId="16468" priority="6920" operator="equal">
      <formula>$A$100</formula>
    </cfRule>
  </conditionalFormatting>
  <conditionalFormatting sqref="AH508:AH521">
    <cfRule type="cellIs" dxfId="16467" priority="6919" operator="equal">
      <formula>$E$100</formula>
    </cfRule>
  </conditionalFormatting>
  <conditionalFormatting sqref="AH508:AH521">
    <cfRule type="expression" dxfId="16466" priority="6918">
      <formula>OR($CO508=TRUE)</formula>
    </cfRule>
  </conditionalFormatting>
  <conditionalFormatting sqref="AK508:AK521">
    <cfRule type="cellIs" dxfId="16465" priority="6916" operator="equal">
      <formula>$E$100</formula>
    </cfRule>
    <cfRule type="cellIs" dxfId="16464" priority="6917" operator="equal">
      <formula>$A$100</formula>
    </cfRule>
  </conditionalFormatting>
  <conditionalFormatting sqref="AM508:AM521">
    <cfRule type="cellIs" dxfId="16463" priority="6915" operator="equal">
      <formula>$A$100</formula>
    </cfRule>
  </conditionalFormatting>
  <conditionalFormatting sqref="AM508:AM521">
    <cfRule type="cellIs" dxfId="16462" priority="6914" operator="equal">
      <formula>$E$100</formula>
    </cfRule>
  </conditionalFormatting>
  <conditionalFormatting sqref="AI508 AI510 AI512 AI514 AI516 AI518 AI520">
    <cfRule type="cellIs" dxfId="16461" priority="6912" operator="equal">
      <formula>$E$100</formula>
    </cfRule>
    <cfRule type="cellIs" dxfId="16460" priority="6913" operator="equal">
      <formula>$A$100</formula>
    </cfRule>
  </conditionalFormatting>
  <conditionalFormatting sqref="AI508">
    <cfRule type="expression" dxfId="16459" priority="6911">
      <formula>OR($CP508=TRUE)</formula>
    </cfRule>
  </conditionalFormatting>
  <conditionalFormatting sqref="AI509 AI511 AI513 AI515 AI517 AI519 AI521">
    <cfRule type="cellIs" dxfId="16458" priority="6909" operator="equal">
      <formula>$E$100</formula>
    </cfRule>
    <cfRule type="cellIs" dxfId="16457" priority="6910" operator="equal">
      <formula>$A$100</formula>
    </cfRule>
  </conditionalFormatting>
  <conditionalFormatting sqref="AI509">
    <cfRule type="expression" dxfId="16456" priority="6908">
      <formula>OR($CP509=TRUE)</formula>
    </cfRule>
  </conditionalFormatting>
  <conditionalFormatting sqref="AL508:AL521">
    <cfRule type="cellIs" dxfId="16455" priority="6907" operator="equal">
      <formula>$A$100</formula>
    </cfRule>
  </conditionalFormatting>
  <conditionalFormatting sqref="AL508:AL521">
    <cfRule type="cellIs" dxfId="16454" priority="6906" operator="equal">
      <formula>$E$100</formula>
    </cfRule>
  </conditionalFormatting>
  <conditionalFormatting sqref="AL508:AL521">
    <cfRule type="expression" dxfId="16453" priority="6905">
      <formula>OR($CO508=TRUE)</formula>
    </cfRule>
  </conditionalFormatting>
  <conditionalFormatting sqref="AN508:AN521">
    <cfRule type="cellIs" dxfId="16452" priority="6904" operator="equal">
      <formula>$A$100</formula>
    </cfRule>
  </conditionalFormatting>
  <conditionalFormatting sqref="AN508:AN521">
    <cfRule type="cellIs" dxfId="16451" priority="6903" operator="equal">
      <formula>$E$100</formula>
    </cfRule>
  </conditionalFormatting>
  <conditionalFormatting sqref="AN508:AN521">
    <cfRule type="expression" dxfId="16450" priority="6902">
      <formula>OR($CO508=TRUE)</formula>
    </cfRule>
  </conditionalFormatting>
  <conditionalFormatting sqref="AJ508 AJ510 AJ512 AJ514 AJ516 AJ518 AJ520">
    <cfRule type="cellIs" dxfId="16449" priority="6900" operator="equal">
      <formula>$E$100</formula>
    </cfRule>
    <cfRule type="cellIs" dxfId="16448" priority="6901" operator="equal">
      <formula>$A$100</formula>
    </cfRule>
  </conditionalFormatting>
  <conditionalFormatting sqref="AJ508">
    <cfRule type="expression" dxfId="16447" priority="6899">
      <formula>OR($CP508=TRUE)</formula>
    </cfRule>
  </conditionalFormatting>
  <conditionalFormatting sqref="AJ509 AJ511 AJ513 AJ515 AJ517 AJ519 AJ521">
    <cfRule type="cellIs" dxfId="16446" priority="6897" operator="equal">
      <formula>$E$100</formula>
    </cfRule>
    <cfRule type="cellIs" dxfId="16445" priority="6898" operator="equal">
      <formula>$A$100</formula>
    </cfRule>
  </conditionalFormatting>
  <conditionalFormatting sqref="AJ509">
    <cfRule type="expression" dxfId="16444" priority="6896">
      <formula>OR($CP509=TRUE)</formula>
    </cfRule>
  </conditionalFormatting>
  <conditionalFormatting sqref="AG532:AH551 AH526:AH531">
    <cfRule type="cellIs" dxfId="16443" priority="6895" operator="equal">
      <formula>$A$100</formula>
    </cfRule>
  </conditionalFormatting>
  <conditionalFormatting sqref="AG532:AH551 AH526:AH531">
    <cfRule type="cellIs" dxfId="16442" priority="6894" operator="equal">
      <formula>$E$100</formula>
    </cfRule>
  </conditionalFormatting>
  <conditionalFormatting sqref="AH526:AH551">
    <cfRule type="expression" dxfId="16441" priority="6893">
      <formula>OR($CO526=TRUE)</formula>
    </cfRule>
  </conditionalFormatting>
  <conditionalFormatting sqref="AK526:AK551">
    <cfRule type="cellIs" dxfId="16440" priority="6891" operator="equal">
      <formula>$E$100</formula>
    </cfRule>
    <cfRule type="cellIs" dxfId="16439" priority="6892" operator="equal">
      <formula>$A$100</formula>
    </cfRule>
  </conditionalFormatting>
  <conditionalFormatting sqref="AM526:AM551">
    <cfRule type="cellIs" dxfId="16438" priority="6890" operator="equal">
      <formula>$A$100</formula>
    </cfRule>
  </conditionalFormatting>
  <conditionalFormatting sqref="AM526:AM551">
    <cfRule type="cellIs" dxfId="16437" priority="6889" operator="equal">
      <formula>$E$100</formula>
    </cfRule>
  </conditionalFormatting>
  <conditionalFormatting sqref="AI526 AI528 AI530 AI532 AI534 AI536 AI538 AI540 AI542 AI544 AI546 AI548 AI550">
    <cfRule type="cellIs" dxfId="16436" priority="6887" operator="equal">
      <formula>$E$100</formula>
    </cfRule>
    <cfRule type="cellIs" dxfId="16435" priority="6888" operator="equal">
      <formula>$A$100</formula>
    </cfRule>
  </conditionalFormatting>
  <conditionalFormatting sqref="AI526">
    <cfRule type="expression" dxfId="16434" priority="6886">
      <formula>OR($CP526=TRUE)</formula>
    </cfRule>
  </conditionalFormatting>
  <conditionalFormatting sqref="AI527 AI529 AI531 AI533 AI535 AI537 AI539 AI541 AI543 AI545 AI547 AI549 AI551">
    <cfRule type="cellIs" dxfId="16433" priority="6884" operator="equal">
      <formula>$E$100</formula>
    </cfRule>
    <cfRule type="cellIs" dxfId="16432" priority="6885" operator="equal">
      <formula>$A$100</formula>
    </cfRule>
  </conditionalFormatting>
  <conditionalFormatting sqref="AI527">
    <cfRule type="expression" dxfId="16431" priority="6883">
      <formula>OR($CP527=TRUE)</formula>
    </cfRule>
  </conditionalFormatting>
  <conditionalFormatting sqref="AL526:AL551">
    <cfRule type="cellIs" dxfId="16430" priority="6882" operator="equal">
      <formula>$A$100</formula>
    </cfRule>
  </conditionalFormatting>
  <conditionalFormatting sqref="AL526:AL551">
    <cfRule type="cellIs" dxfId="16429" priority="6881" operator="equal">
      <formula>$E$100</formula>
    </cfRule>
  </conditionalFormatting>
  <conditionalFormatting sqref="AL526:AL551">
    <cfRule type="expression" dxfId="16428" priority="6880">
      <formula>OR($CO526=TRUE)</formula>
    </cfRule>
  </conditionalFormatting>
  <conditionalFormatting sqref="AN526:AN551">
    <cfRule type="cellIs" dxfId="16427" priority="6879" operator="equal">
      <formula>$A$100</formula>
    </cfRule>
  </conditionalFormatting>
  <conditionalFormatting sqref="AN526:AN551">
    <cfRule type="cellIs" dxfId="16426" priority="6878" operator="equal">
      <formula>$E$100</formula>
    </cfRule>
  </conditionalFormatting>
  <conditionalFormatting sqref="AN526:AN551">
    <cfRule type="expression" dxfId="16425" priority="6877">
      <formula>OR($CO526=TRUE)</formula>
    </cfRule>
  </conditionalFormatting>
  <conditionalFormatting sqref="AJ526 AJ528 AJ530 AJ532 AJ534 AJ536 AJ538 AJ540 AJ542 AJ544 AJ546 AJ548 AJ550">
    <cfRule type="cellIs" dxfId="16424" priority="6875" operator="equal">
      <formula>$E$100</formula>
    </cfRule>
    <cfRule type="cellIs" dxfId="16423" priority="6876" operator="equal">
      <formula>$A$100</formula>
    </cfRule>
  </conditionalFormatting>
  <conditionalFormatting sqref="AJ526">
    <cfRule type="expression" dxfId="16422" priority="6874">
      <formula>OR($CP526=TRUE)</formula>
    </cfRule>
  </conditionalFormatting>
  <conditionalFormatting sqref="AJ527 AJ529 AJ531 AJ533 AJ535 AJ537 AJ539 AJ541 AJ543 AJ545 AJ547 AJ549 AJ551">
    <cfRule type="cellIs" dxfId="16421" priority="6872" operator="equal">
      <formula>$E$100</formula>
    </cfRule>
    <cfRule type="cellIs" dxfId="16420" priority="6873" operator="equal">
      <formula>$A$100</formula>
    </cfRule>
  </conditionalFormatting>
  <conditionalFormatting sqref="AJ527">
    <cfRule type="expression" dxfId="16419" priority="6871">
      <formula>OR($CP527=TRUE)</formula>
    </cfRule>
  </conditionalFormatting>
  <conditionalFormatting sqref="AG556:AH561">
    <cfRule type="cellIs" dxfId="16418" priority="6870" operator="equal">
      <formula>$A$100</formula>
    </cfRule>
  </conditionalFormatting>
  <conditionalFormatting sqref="AG556:AH561">
    <cfRule type="cellIs" dxfId="16417" priority="6869" operator="equal">
      <formula>$E$100</formula>
    </cfRule>
  </conditionalFormatting>
  <conditionalFormatting sqref="AH556:AH561">
    <cfRule type="expression" dxfId="16416" priority="6868">
      <formula>OR($CO556=TRUE)</formula>
    </cfRule>
  </conditionalFormatting>
  <conditionalFormatting sqref="AK556:AK561">
    <cfRule type="cellIs" dxfId="16415" priority="6866" operator="equal">
      <formula>$E$100</formula>
    </cfRule>
    <cfRule type="cellIs" dxfId="16414" priority="6867" operator="equal">
      <formula>$A$100</formula>
    </cfRule>
  </conditionalFormatting>
  <conditionalFormatting sqref="AM556:AM561">
    <cfRule type="cellIs" dxfId="16413" priority="6865" operator="equal">
      <formula>$A$100</formula>
    </cfRule>
  </conditionalFormatting>
  <conditionalFormatting sqref="AM556:AM561">
    <cfRule type="cellIs" dxfId="16412" priority="6864" operator="equal">
      <formula>$E$100</formula>
    </cfRule>
  </conditionalFormatting>
  <conditionalFormatting sqref="AI556 AI558 AI560">
    <cfRule type="cellIs" dxfId="16411" priority="6862" operator="equal">
      <formula>$E$100</formula>
    </cfRule>
    <cfRule type="cellIs" dxfId="16410" priority="6863" operator="equal">
      <formula>$A$100</formula>
    </cfRule>
  </conditionalFormatting>
  <conditionalFormatting sqref="AI556">
    <cfRule type="expression" dxfId="16409" priority="6861">
      <formula>OR($CP556=TRUE)</formula>
    </cfRule>
  </conditionalFormatting>
  <conditionalFormatting sqref="AI557 AI559 AI561">
    <cfRule type="cellIs" dxfId="16408" priority="6859" operator="equal">
      <formula>$E$100</formula>
    </cfRule>
    <cfRule type="cellIs" dxfId="16407" priority="6860" operator="equal">
      <formula>$A$100</formula>
    </cfRule>
  </conditionalFormatting>
  <conditionalFormatting sqref="AI557">
    <cfRule type="expression" dxfId="16406" priority="6858">
      <formula>OR($CP557=TRUE)</formula>
    </cfRule>
  </conditionalFormatting>
  <conditionalFormatting sqref="AL556:AL561">
    <cfRule type="cellIs" dxfId="16405" priority="6857" operator="equal">
      <formula>$A$100</formula>
    </cfRule>
  </conditionalFormatting>
  <conditionalFormatting sqref="AL556:AL561">
    <cfRule type="cellIs" dxfId="16404" priority="6856" operator="equal">
      <formula>$E$100</formula>
    </cfRule>
  </conditionalFormatting>
  <conditionalFormatting sqref="AL556:AL561">
    <cfRule type="expression" dxfId="16403" priority="6855">
      <formula>OR($CO556=TRUE)</formula>
    </cfRule>
  </conditionalFormatting>
  <conditionalFormatting sqref="AN556:AN561">
    <cfRule type="cellIs" dxfId="16402" priority="6854" operator="equal">
      <formula>$A$100</formula>
    </cfRule>
  </conditionalFormatting>
  <conditionalFormatting sqref="AN556:AN561">
    <cfRule type="cellIs" dxfId="16401" priority="6853" operator="equal">
      <formula>$E$100</formula>
    </cfRule>
  </conditionalFormatting>
  <conditionalFormatting sqref="AN556:AN561">
    <cfRule type="expression" dxfId="16400" priority="6852">
      <formula>OR($CO556=TRUE)</formula>
    </cfRule>
  </conditionalFormatting>
  <conditionalFormatting sqref="AJ556 AJ558 AJ560">
    <cfRule type="cellIs" dxfId="16399" priority="6850" operator="equal">
      <formula>$E$100</formula>
    </cfRule>
    <cfRule type="cellIs" dxfId="16398" priority="6851" operator="equal">
      <formula>$A$100</formula>
    </cfRule>
  </conditionalFormatting>
  <conditionalFormatting sqref="AJ556">
    <cfRule type="expression" dxfId="16397" priority="6849">
      <formula>OR($CP556=TRUE)</formula>
    </cfRule>
  </conditionalFormatting>
  <conditionalFormatting sqref="AJ557 AJ559 AJ561">
    <cfRule type="cellIs" dxfId="16396" priority="6847" operator="equal">
      <formula>$E$100</formula>
    </cfRule>
    <cfRule type="cellIs" dxfId="16395" priority="6848" operator="equal">
      <formula>$A$100</formula>
    </cfRule>
  </conditionalFormatting>
  <conditionalFormatting sqref="AJ557">
    <cfRule type="expression" dxfId="16394" priority="6846">
      <formula>OR($CP557=TRUE)</formula>
    </cfRule>
  </conditionalFormatting>
  <conditionalFormatting sqref="AG138:AH139">
    <cfRule type="cellIs" dxfId="16393" priority="6845" operator="equal">
      <formula>$A$100</formula>
    </cfRule>
  </conditionalFormatting>
  <conditionalFormatting sqref="AG138:AH139">
    <cfRule type="cellIs" dxfId="16392" priority="6844" operator="equal">
      <formula>$E$100</formula>
    </cfRule>
  </conditionalFormatting>
  <conditionalFormatting sqref="AH138:AH139">
    <cfRule type="expression" dxfId="16391" priority="6843">
      <formula>OR($CO138=TRUE)</formula>
    </cfRule>
  </conditionalFormatting>
  <conditionalFormatting sqref="AI138:AI139 AK138:AK139">
    <cfRule type="cellIs" dxfId="16390" priority="6841" operator="equal">
      <formula>$E$100</formula>
    </cfRule>
    <cfRule type="cellIs" dxfId="16389" priority="6842" operator="equal">
      <formula>$A$100</formula>
    </cfRule>
  </conditionalFormatting>
  <conditionalFormatting sqref="AI138:AI139">
    <cfRule type="expression" dxfId="16388" priority="6840">
      <formula>OR($CP138=TRUE)</formula>
    </cfRule>
  </conditionalFormatting>
  <conditionalFormatting sqref="AM138:AM139">
    <cfRule type="cellIs" dxfId="16387" priority="6839" operator="equal">
      <formula>$A$100</formula>
    </cfRule>
  </conditionalFormatting>
  <conditionalFormatting sqref="AM138:AM139">
    <cfRule type="cellIs" dxfId="16386" priority="6838" operator="equal">
      <formula>$E$100</formula>
    </cfRule>
  </conditionalFormatting>
  <conditionalFormatting sqref="AJ138:AJ139">
    <cfRule type="cellIs" dxfId="16385" priority="6836" operator="equal">
      <formula>$E$100</formula>
    </cfRule>
    <cfRule type="cellIs" dxfId="16384" priority="6837" operator="equal">
      <formula>$A$100</formula>
    </cfRule>
  </conditionalFormatting>
  <conditionalFormatting sqref="AJ138:AJ139">
    <cfRule type="expression" dxfId="16383" priority="6835">
      <formula>OR($CP138=TRUE)</formula>
    </cfRule>
  </conditionalFormatting>
  <conditionalFormatting sqref="AL138:AL139">
    <cfRule type="cellIs" dxfId="16382" priority="6834" operator="equal">
      <formula>$A$100</formula>
    </cfRule>
  </conditionalFormatting>
  <conditionalFormatting sqref="AL138:AL139">
    <cfRule type="cellIs" dxfId="16381" priority="6833" operator="equal">
      <formula>$E$100</formula>
    </cfRule>
  </conditionalFormatting>
  <conditionalFormatting sqref="AL138:AL139">
    <cfRule type="expression" dxfId="16380" priority="6832">
      <formula>OR($CO138=TRUE)</formula>
    </cfRule>
  </conditionalFormatting>
  <conditionalFormatting sqref="AN138:AN139">
    <cfRule type="cellIs" dxfId="16379" priority="6831" operator="equal">
      <formula>$A$100</formula>
    </cfRule>
  </conditionalFormatting>
  <conditionalFormatting sqref="AN138:AN139">
    <cfRule type="cellIs" dxfId="16378" priority="6830" operator="equal">
      <formula>$E$100</formula>
    </cfRule>
  </conditionalFormatting>
  <conditionalFormatting sqref="AN138:AN139">
    <cfRule type="expression" dxfId="16377" priority="6829">
      <formula>OR($CO138=TRUE)</formula>
    </cfRule>
  </conditionalFormatting>
  <conditionalFormatting sqref="AG140:AH141">
    <cfRule type="cellIs" dxfId="16376" priority="6828" operator="equal">
      <formula>$A$100</formula>
    </cfRule>
  </conditionalFormatting>
  <conditionalFormatting sqref="AG140:AH141">
    <cfRule type="cellIs" dxfId="16375" priority="6827" operator="equal">
      <formula>$E$100</formula>
    </cfRule>
  </conditionalFormatting>
  <conditionalFormatting sqref="AH140:AH141">
    <cfRule type="expression" dxfId="16374" priority="6826">
      <formula>OR($CO140=TRUE)</formula>
    </cfRule>
  </conditionalFormatting>
  <conditionalFormatting sqref="AI140:AI141 AK140:AK141">
    <cfRule type="cellIs" dxfId="16373" priority="6824" operator="equal">
      <formula>$E$100</formula>
    </cfRule>
    <cfRule type="cellIs" dxfId="16372" priority="6825" operator="equal">
      <formula>$A$100</formula>
    </cfRule>
  </conditionalFormatting>
  <conditionalFormatting sqref="AI140:AI141">
    <cfRule type="expression" dxfId="16371" priority="6823">
      <formula>OR($CP140=TRUE)</formula>
    </cfRule>
  </conditionalFormatting>
  <conditionalFormatting sqref="AM140:AM141">
    <cfRule type="cellIs" dxfId="16370" priority="6822" operator="equal">
      <formula>$A$100</formula>
    </cfRule>
  </conditionalFormatting>
  <conditionalFormatting sqref="AM140:AM141">
    <cfRule type="cellIs" dxfId="16369" priority="6821" operator="equal">
      <formula>$E$100</formula>
    </cfRule>
  </conditionalFormatting>
  <conditionalFormatting sqref="AJ140:AJ141">
    <cfRule type="cellIs" dxfId="16368" priority="6819" operator="equal">
      <formula>$E$100</formula>
    </cfRule>
    <cfRule type="cellIs" dxfId="16367" priority="6820" operator="equal">
      <formula>$A$100</formula>
    </cfRule>
  </conditionalFormatting>
  <conditionalFormatting sqref="AJ140:AJ141">
    <cfRule type="expression" dxfId="16366" priority="6818">
      <formula>OR($CP140=TRUE)</formula>
    </cfRule>
  </conditionalFormatting>
  <conditionalFormatting sqref="AL140:AL141">
    <cfRule type="cellIs" dxfId="16365" priority="6817" operator="equal">
      <formula>$A$100</formula>
    </cfRule>
  </conditionalFormatting>
  <conditionalFormatting sqref="AL140:AL141">
    <cfRule type="cellIs" dxfId="16364" priority="6816" operator="equal">
      <formula>$E$100</formula>
    </cfRule>
  </conditionalFormatting>
  <conditionalFormatting sqref="AL140:AL141">
    <cfRule type="expression" dxfId="16363" priority="6815">
      <formula>OR($CO140=TRUE)</formula>
    </cfRule>
  </conditionalFormatting>
  <conditionalFormatting sqref="AN140:AN141">
    <cfRule type="cellIs" dxfId="16362" priority="6814" operator="equal">
      <formula>$A$100</formula>
    </cfRule>
  </conditionalFormatting>
  <conditionalFormatting sqref="AN140:AN141">
    <cfRule type="cellIs" dxfId="16361" priority="6813" operator="equal">
      <formula>$E$100</formula>
    </cfRule>
  </conditionalFormatting>
  <conditionalFormatting sqref="AN140:AN141">
    <cfRule type="expression" dxfId="16360" priority="6812">
      <formula>OR($CO140=TRUE)</formula>
    </cfRule>
  </conditionalFormatting>
  <conditionalFormatting sqref="AG134:AH137">
    <cfRule type="cellIs" dxfId="16359" priority="6811" operator="equal">
      <formula>$A$100</formula>
    </cfRule>
  </conditionalFormatting>
  <conditionalFormatting sqref="AG134:AH137">
    <cfRule type="cellIs" dxfId="16358" priority="6810" operator="equal">
      <formula>$E$100</formula>
    </cfRule>
  </conditionalFormatting>
  <conditionalFormatting sqref="AH134:AH137">
    <cfRule type="expression" dxfId="16357" priority="6809">
      <formula>OR($CO134=TRUE)</formula>
    </cfRule>
  </conditionalFormatting>
  <conditionalFormatting sqref="AK134:AK137">
    <cfRule type="cellIs" dxfId="16356" priority="6807" operator="equal">
      <formula>$E$100</formula>
    </cfRule>
    <cfRule type="cellIs" dxfId="16355" priority="6808" operator="equal">
      <formula>$A$100</formula>
    </cfRule>
  </conditionalFormatting>
  <conditionalFormatting sqref="AM134:AM137">
    <cfRule type="cellIs" dxfId="16354" priority="6806" operator="equal">
      <formula>$A$100</formula>
    </cfRule>
  </conditionalFormatting>
  <conditionalFormatting sqref="AM134:AM137">
    <cfRule type="cellIs" dxfId="16353" priority="6805" operator="equal">
      <formula>$E$100</formula>
    </cfRule>
  </conditionalFormatting>
  <conditionalFormatting sqref="AI134 AI136">
    <cfRule type="cellIs" dxfId="16352" priority="6803" operator="equal">
      <formula>$E$100</formula>
    </cfRule>
    <cfRule type="cellIs" dxfId="16351" priority="6804" operator="equal">
      <formula>$A$100</formula>
    </cfRule>
  </conditionalFormatting>
  <conditionalFormatting sqref="AI134">
    <cfRule type="expression" dxfId="16350" priority="6802">
      <formula>OR($CP134=TRUE)</formula>
    </cfRule>
  </conditionalFormatting>
  <conditionalFormatting sqref="AI135 AI137">
    <cfRule type="cellIs" dxfId="16349" priority="6800" operator="equal">
      <formula>$E$100</formula>
    </cfRule>
    <cfRule type="cellIs" dxfId="16348" priority="6801" operator="equal">
      <formula>$A$100</formula>
    </cfRule>
  </conditionalFormatting>
  <conditionalFormatting sqref="AI135">
    <cfRule type="expression" dxfId="16347" priority="6799">
      <formula>OR($CP135=TRUE)</formula>
    </cfRule>
  </conditionalFormatting>
  <conditionalFormatting sqref="AL134:AL137">
    <cfRule type="cellIs" dxfId="16346" priority="6798" operator="equal">
      <formula>$A$100</formula>
    </cfRule>
  </conditionalFormatting>
  <conditionalFormatting sqref="AL134:AL137">
    <cfRule type="cellIs" dxfId="16345" priority="6797" operator="equal">
      <formula>$E$100</formula>
    </cfRule>
  </conditionalFormatting>
  <conditionalFormatting sqref="AL134:AL137">
    <cfRule type="expression" dxfId="16344" priority="6796">
      <formula>OR($CO134=TRUE)</formula>
    </cfRule>
  </conditionalFormatting>
  <conditionalFormatting sqref="AN134:AN137">
    <cfRule type="cellIs" dxfId="16343" priority="6795" operator="equal">
      <formula>$A$100</formula>
    </cfRule>
  </conditionalFormatting>
  <conditionalFormatting sqref="AN134:AN137">
    <cfRule type="cellIs" dxfId="16342" priority="6794" operator="equal">
      <formula>$E$100</formula>
    </cfRule>
  </conditionalFormatting>
  <conditionalFormatting sqref="AN134:AN137">
    <cfRule type="expression" dxfId="16341" priority="6793">
      <formula>OR($CO134=TRUE)</formula>
    </cfRule>
  </conditionalFormatting>
  <conditionalFormatting sqref="AJ134 AJ136">
    <cfRule type="cellIs" dxfId="16340" priority="6791" operator="equal">
      <formula>$E$100</formula>
    </cfRule>
    <cfRule type="cellIs" dxfId="16339" priority="6792" operator="equal">
      <formula>$A$100</formula>
    </cfRule>
  </conditionalFormatting>
  <conditionalFormatting sqref="AJ134">
    <cfRule type="expression" dxfId="16338" priority="6790">
      <formula>OR($CP134=TRUE)</formula>
    </cfRule>
  </conditionalFormatting>
  <conditionalFormatting sqref="AJ135 AJ137">
    <cfRule type="cellIs" dxfId="16337" priority="6788" operator="equal">
      <formula>$E$100</formula>
    </cfRule>
    <cfRule type="cellIs" dxfId="16336" priority="6789" operator="equal">
      <formula>$A$100</formula>
    </cfRule>
  </conditionalFormatting>
  <conditionalFormatting sqref="AJ135">
    <cfRule type="expression" dxfId="16335" priority="6787">
      <formula>OR($CP135=TRUE)</formula>
    </cfRule>
  </conditionalFormatting>
  <conditionalFormatting sqref="AH522:AH523">
    <cfRule type="cellIs" dxfId="16334" priority="6786" operator="equal">
      <formula>$A$100</formula>
    </cfRule>
  </conditionalFormatting>
  <conditionalFormatting sqref="AH522:AH523">
    <cfRule type="cellIs" dxfId="16333" priority="6785" operator="equal">
      <formula>$E$100</formula>
    </cfRule>
  </conditionalFormatting>
  <conditionalFormatting sqref="AH522:AH523">
    <cfRule type="expression" dxfId="16332" priority="6784">
      <formula>OR($CO522=TRUE)</formula>
    </cfRule>
  </conditionalFormatting>
  <conditionalFormatting sqref="AK522:AK523">
    <cfRule type="cellIs" dxfId="16331" priority="6782" operator="equal">
      <formula>$E$100</formula>
    </cfRule>
    <cfRule type="cellIs" dxfId="16330" priority="6783" operator="equal">
      <formula>$A$100</formula>
    </cfRule>
  </conditionalFormatting>
  <conditionalFormatting sqref="AM522:AM523">
    <cfRule type="cellIs" dxfId="16329" priority="6781" operator="equal">
      <formula>$A$100</formula>
    </cfRule>
  </conditionalFormatting>
  <conditionalFormatting sqref="AM522:AM523">
    <cfRule type="cellIs" dxfId="16328" priority="6780" operator="equal">
      <formula>$E$100</formula>
    </cfRule>
  </conditionalFormatting>
  <conditionalFormatting sqref="AI522">
    <cfRule type="cellIs" dxfId="16327" priority="6778" operator="equal">
      <formula>$E$100</formula>
    </cfRule>
    <cfRule type="cellIs" dxfId="16326" priority="6779" operator="equal">
      <formula>$A$100</formula>
    </cfRule>
  </conditionalFormatting>
  <conditionalFormatting sqref="AI522">
    <cfRule type="expression" dxfId="16325" priority="6777">
      <formula>OR($CP522=TRUE)</formula>
    </cfRule>
  </conditionalFormatting>
  <conditionalFormatting sqref="AI523">
    <cfRule type="cellIs" dxfId="16324" priority="6775" operator="equal">
      <formula>$E$100</formula>
    </cfRule>
    <cfRule type="cellIs" dxfId="16323" priority="6776" operator="equal">
      <formula>$A$100</formula>
    </cfRule>
  </conditionalFormatting>
  <conditionalFormatting sqref="AI523">
    <cfRule type="expression" dxfId="16322" priority="6774">
      <formula>OR($CP523=TRUE)</formula>
    </cfRule>
  </conditionalFormatting>
  <conditionalFormatting sqref="AL522:AL523">
    <cfRule type="cellIs" dxfId="16321" priority="6773" operator="equal">
      <formula>$A$100</formula>
    </cfRule>
  </conditionalFormatting>
  <conditionalFormatting sqref="AL522:AL523">
    <cfRule type="cellIs" dxfId="16320" priority="6772" operator="equal">
      <formula>$E$100</formula>
    </cfRule>
  </conditionalFormatting>
  <conditionalFormatting sqref="AL522:AL523">
    <cfRule type="expression" dxfId="16319" priority="6771">
      <formula>OR($CO522=TRUE)</formula>
    </cfRule>
  </conditionalFormatting>
  <conditionalFormatting sqref="AN522:AN523">
    <cfRule type="cellIs" dxfId="16318" priority="6770" operator="equal">
      <formula>$A$100</formula>
    </cfRule>
  </conditionalFormatting>
  <conditionalFormatting sqref="AN522:AN523">
    <cfRule type="cellIs" dxfId="16317" priority="6769" operator="equal">
      <formula>$E$100</formula>
    </cfRule>
  </conditionalFormatting>
  <conditionalFormatting sqref="AN522:AN523">
    <cfRule type="expression" dxfId="16316" priority="6768">
      <formula>OR($CO522=TRUE)</formula>
    </cfRule>
  </conditionalFormatting>
  <conditionalFormatting sqref="AJ522">
    <cfRule type="cellIs" dxfId="16315" priority="6766" operator="equal">
      <formula>$E$100</formula>
    </cfRule>
    <cfRule type="cellIs" dxfId="16314" priority="6767" operator="equal">
      <formula>$A$100</formula>
    </cfRule>
  </conditionalFormatting>
  <conditionalFormatting sqref="AJ522">
    <cfRule type="expression" dxfId="16313" priority="6765">
      <formula>OR($CP522=TRUE)</formula>
    </cfRule>
  </conditionalFormatting>
  <conditionalFormatting sqref="AJ523">
    <cfRule type="cellIs" dxfId="16312" priority="6763" operator="equal">
      <formula>$E$100</formula>
    </cfRule>
    <cfRule type="cellIs" dxfId="16311" priority="6764" operator="equal">
      <formula>$A$100</formula>
    </cfRule>
  </conditionalFormatting>
  <conditionalFormatting sqref="AJ523">
    <cfRule type="expression" dxfId="16310" priority="6762">
      <formula>OR($CP523=TRUE)</formula>
    </cfRule>
  </conditionalFormatting>
  <conditionalFormatting sqref="AH328:AH329">
    <cfRule type="cellIs" dxfId="16309" priority="6761" operator="equal">
      <formula>$A$100</formula>
    </cfRule>
  </conditionalFormatting>
  <conditionalFormatting sqref="AH328:AH329">
    <cfRule type="cellIs" dxfId="16308" priority="6760" operator="equal">
      <formula>$E$100</formula>
    </cfRule>
  </conditionalFormatting>
  <conditionalFormatting sqref="AH328:AH329">
    <cfRule type="expression" dxfId="16307" priority="6759">
      <formula>OR($CO328=TRUE)</formula>
    </cfRule>
  </conditionalFormatting>
  <conditionalFormatting sqref="AK328:AK329">
    <cfRule type="cellIs" dxfId="16306" priority="6757" operator="equal">
      <formula>$E$100</formula>
    </cfRule>
    <cfRule type="cellIs" dxfId="16305" priority="6758" operator="equal">
      <formula>$A$100</formula>
    </cfRule>
  </conditionalFormatting>
  <conditionalFormatting sqref="AM328:AM329">
    <cfRule type="cellIs" dxfId="16304" priority="6756" operator="equal">
      <formula>$A$100</formula>
    </cfRule>
  </conditionalFormatting>
  <conditionalFormatting sqref="AM328:AM329">
    <cfRule type="cellIs" dxfId="16303" priority="6755" operator="equal">
      <formula>$E$100</formula>
    </cfRule>
  </conditionalFormatting>
  <conditionalFormatting sqref="AI328">
    <cfRule type="cellIs" dxfId="16302" priority="6753" operator="equal">
      <formula>$E$100</formula>
    </cfRule>
    <cfRule type="cellIs" dxfId="16301" priority="6754" operator="equal">
      <formula>$A$100</formula>
    </cfRule>
  </conditionalFormatting>
  <conditionalFormatting sqref="AI328">
    <cfRule type="expression" dxfId="16300" priority="6752">
      <formula>OR($CP328=TRUE)</formula>
    </cfRule>
  </conditionalFormatting>
  <conditionalFormatting sqref="AI329">
    <cfRule type="cellIs" dxfId="16299" priority="6750" operator="equal">
      <formula>$E$100</formula>
    </cfRule>
    <cfRule type="cellIs" dxfId="16298" priority="6751" operator="equal">
      <formula>$A$100</formula>
    </cfRule>
  </conditionalFormatting>
  <conditionalFormatting sqref="AI329">
    <cfRule type="expression" dxfId="16297" priority="6749">
      <formula>OR($CP329=TRUE)</formula>
    </cfRule>
  </conditionalFormatting>
  <conditionalFormatting sqref="AL328:AL329">
    <cfRule type="cellIs" dxfId="16296" priority="6748" operator="equal">
      <formula>$A$100</formula>
    </cfRule>
  </conditionalFormatting>
  <conditionalFormatting sqref="AL328:AL329">
    <cfRule type="cellIs" dxfId="16295" priority="6747" operator="equal">
      <formula>$E$100</formula>
    </cfRule>
  </conditionalFormatting>
  <conditionalFormatting sqref="AL328:AL329">
    <cfRule type="expression" dxfId="16294" priority="6746">
      <formula>OR($CO328=TRUE)</formula>
    </cfRule>
  </conditionalFormatting>
  <conditionalFormatting sqref="AN328:AN329">
    <cfRule type="cellIs" dxfId="16293" priority="6745" operator="equal">
      <formula>$A$100</formula>
    </cfRule>
  </conditionalFormatting>
  <conditionalFormatting sqref="AN328:AN329">
    <cfRule type="cellIs" dxfId="16292" priority="6744" operator="equal">
      <formula>$E$100</formula>
    </cfRule>
  </conditionalFormatting>
  <conditionalFormatting sqref="AN328:AN329">
    <cfRule type="expression" dxfId="16291" priority="6743">
      <formula>OR($CO328=TRUE)</formula>
    </cfRule>
  </conditionalFormatting>
  <conditionalFormatting sqref="AJ328">
    <cfRule type="cellIs" dxfId="16290" priority="6741" operator="equal">
      <formula>$E$100</formula>
    </cfRule>
    <cfRule type="cellIs" dxfId="16289" priority="6742" operator="equal">
      <formula>$A$100</formula>
    </cfRule>
  </conditionalFormatting>
  <conditionalFormatting sqref="AJ328">
    <cfRule type="expression" dxfId="16288" priority="6740">
      <formula>OR($CP328=TRUE)</formula>
    </cfRule>
  </conditionalFormatting>
  <conditionalFormatting sqref="AJ329">
    <cfRule type="cellIs" dxfId="16287" priority="6738" operator="equal">
      <formula>$E$100</formula>
    </cfRule>
    <cfRule type="cellIs" dxfId="16286" priority="6739" operator="equal">
      <formula>$A$100</formula>
    </cfRule>
  </conditionalFormatting>
  <conditionalFormatting sqref="AJ329">
    <cfRule type="expression" dxfId="16285" priority="6737">
      <formula>OR($CP329=TRUE)</formula>
    </cfRule>
  </conditionalFormatting>
  <conditionalFormatting sqref="X104:Y105">
    <cfRule type="cellIs" dxfId="16284" priority="6736" operator="equal">
      <formula>$A$100</formula>
    </cfRule>
  </conditionalFormatting>
  <conditionalFormatting sqref="X104:Y105">
    <cfRule type="cellIs" dxfId="16283" priority="6735" operator="equal">
      <formula>$E$100</formula>
    </cfRule>
  </conditionalFormatting>
  <conditionalFormatting sqref="Y104:Y105">
    <cfRule type="expression" dxfId="16282" priority="6734">
      <formula>OR($CO104=TRUE)</formula>
    </cfRule>
  </conditionalFormatting>
  <conditionalFormatting sqref="AB104:AB105">
    <cfRule type="cellIs" dxfId="16281" priority="6732" operator="equal">
      <formula>$E$100</formula>
    </cfRule>
    <cfRule type="cellIs" dxfId="16280" priority="6733" operator="equal">
      <formula>$A$100</formula>
    </cfRule>
  </conditionalFormatting>
  <conditionalFormatting sqref="X102:Y103">
    <cfRule type="cellIs" dxfId="16279" priority="6731" operator="equal">
      <formula>$A$100</formula>
    </cfRule>
  </conditionalFormatting>
  <conditionalFormatting sqref="X102:Y103">
    <cfRule type="cellIs" dxfId="16278" priority="6730" operator="equal">
      <formula>$E$100</formula>
    </cfRule>
  </conditionalFormatting>
  <conditionalFormatting sqref="Y102:Y103">
    <cfRule type="expression" dxfId="16277" priority="6729">
      <formula>OR($CO102=TRUE)</formula>
    </cfRule>
  </conditionalFormatting>
  <conditionalFormatting sqref="Z102:Z103 AB102:AB103">
    <cfRule type="cellIs" dxfId="16276" priority="6727" operator="equal">
      <formula>$E$100</formula>
    </cfRule>
    <cfRule type="cellIs" dxfId="16275" priority="6728" operator="equal">
      <formula>$A$100</formula>
    </cfRule>
  </conditionalFormatting>
  <conditionalFormatting sqref="Z102:Z103">
    <cfRule type="expression" dxfId="16274" priority="6726">
      <formula>OR($CP102=TRUE)</formula>
    </cfRule>
  </conditionalFormatting>
  <conditionalFormatting sqref="AD102:AD105">
    <cfRule type="cellIs" dxfId="16273" priority="6725" operator="equal">
      <formula>$A$100</formula>
    </cfRule>
  </conditionalFormatting>
  <conditionalFormatting sqref="AD102:AD105">
    <cfRule type="cellIs" dxfId="16272" priority="6724" operator="equal">
      <formula>$E$100</formula>
    </cfRule>
  </conditionalFormatting>
  <conditionalFormatting sqref="AA102:AA103">
    <cfRule type="cellIs" dxfId="16271" priority="6722" operator="equal">
      <formula>$E$100</formula>
    </cfRule>
    <cfRule type="cellIs" dxfId="16270" priority="6723" operator="equal">
      <formula>$A$100</formula>
    </cfRule>
  </conditionalFormatting>
  <conditionalFormatting sqref="AA102:AA103">
    <cfRule type="expression" dxfId="16269" priority="6721">
      <formula>OR($CP102=TRUE)</formula>
    </cfRule>
  </conditionalFormatting>
  <conditionalFormatting sqref="AC102:AC103">
    <cfRule type="cellIs" dxfId="16268" priority="6720" operator="equal">
      <formula>$A$100</formula>
    </cfRule>
  </conditionalFormatting>
  <conditionalFormatting sqref="AC102:AC103">
    <cfRule type="cellIs" dxfId="16267" priority="6719" operator="equal">
      <formula>$E$100</formula>
    </cfRule>
  </conditionalFormatting>
  <conditionalFormatting sqref="AC102:AC103">
    <cfRule type="expression" dxfId="16266" priority="6718">
      <formula>OR($CO102=TRUE)</formula>
    </cfRule>
  </conditionalFormatting>
  <conditionalFormatting sqref="AE102:AE103">
    <cfRule type="cellIs" dxfId="16265" priority="6717" operator="equal">
      <formula>$A$100</formula>
    </cfRule>
  </conditionalFormatting>
  <conditionalFormatting sqref="AE102:AE103">
    <cfRule type="cellIs" dxfId="16264" priority="6716" operator="equal">
      <formula>$E$100</formula>
    </cfRule>
  </conditionalFormatting>
  <conditionalFormatting sqref="AE102:AE103">
    <cfRule type="expression" dxfId="16263" priority="6715">
      <formula>OR($CO102=TRUE)</formula>
    </cfRule>
  </conditionalFormatting>
  <conditionalFormatting sqref="Z104">
    <cfRule type="cellIs" dxfId="16262" priority="6713" operator="equal">
      <formula>$E$100</formula>
    </cfRule>
    <cfRule type="cellIs" dxfId="16261" priority="6714" operator="equal">
      <formula>$A$100</formula>
    </cfRule>
  </conditionalFormatting>
  <conditionalFormatting sqref="Z104">
    <cfRule type="expression" dxfId="16260" priority="6712">
      <formula>OR($CP104=TRUE)</formula>
    </cfRule>
  </conditionalFormatting>
  <conditionalFormatting sqref="Z105">
    <cfRule type="cellIs" dxfId="16259" priority="6710" operator="equal">
      <formula>$E$100</formula>
    </cfRule>
    <cfRule type="cellIs" dxfId="16258" priority="6711" operator="equal">
      <formula>$A$100</formula>
    </cfRule>
  </conditionalFormatting>
  <conditionalFormatting sqref="Z105">
    <cfRule type="expression" dxfId="16257" priority="6709">
      <formula>OR($CP105=TRUE)</formula>
    </cfRule>
  </conditionalFormatting>
  <conditionalFormatting sqref="AC104:AC105">
    <cfRule type="cellIs" dxfId="16256" priority="6708" operator="equal">
      <formula>$A$100</formula>
    </cfRule>
  </conditionalFormatting>
  <conditionalFormatting sqref="AC104:AC105">
    <cfRule type="cellIs" dxfId="16255" priority="6707" operator="equal">
      <formula>$E$100</formula>
    </cfRule>
  </conditionalFormatting>
  <conditionalFormatting sqref="AC104:AC105">
    <cfRule type="expression" dxfId="16254" priority="6706">
      <formula>OR($CO104=TRUE)</formula>
    </cfRule>
  </conditionalFormatting>
  <conditionalFormatting sqref="AE104:AE105">
    <cfRule type="cellIs" dxfId="16253" priority="6705" operator="equal">
      <formula>$A$100</formula>
    </cfRule>
  </conditionalFormatting>
  <conditionalFormatting sqref="AE104:AE105">
    <cfRule type="cellIs" dxfId="16252" priority="6704" operator="equal">
      <formula>$E$100</formula>
    </cfRule>
  </conditionalFormatting>
  <conditionalFormatting sqref="AE104:AE105">
    <cfRule type="expression" dxfId="16251" priority="6703">
      <formula>OR($CO104=TRUE)</formula>
    </cfRule>
  </conditionalFormatting>
  <conditionalFormatting sqref="AA104">
    <cfRule type="cellIs" dxfId="16250" priority="6701" operator="equal">
      <formula>$E$100</formula>
    </cfRule>
    <cfRule type="cellIs" dxfId="16249" priority="6702" operator="equal">
      <formula>$A$100</formula>
    </cfRule>
  </conditionalFormatting>
  <conditionalFormatting sqref="AA104">
    <cfRule type="expression" dxfId="16248" priority="6700">
      <formula>OR($CP104=TRUE)</formula>
    </cfRule>
  </conditionalFormatting>
  <conditionalFormatting sqref="AA105">
    <cfRule type="cellIs" dxfId="16247" priority="6698" operator="equal">
      <formula>$E$100</formula>
    </cfRule>
    <cfRule type="cellIs" dxfId="16246" priority="6699" operator="equal">
      <formula>$A$100</formula>
    </cfRule>
  </conditionalFormatting>
  <conditionalFormatting sqref="AA105">
    <cfRule type="expression" dxfId="16245" priority="6697">
      <formula>OR($CP105=TRUE)</formula>
    </cfRule>
  </conditionalFormatting>
  <conditionalFormatting sqref="X106:Y133">
    <cfRule type="cellIs" dxfId="16244" priority="6696" operator="equal">
      <formula>$A$100</formula>
    </cfRule>
  </conditionalFormatting>
  <conditionalFormatting sqref="X106:Y133">
    <cfRule type="cellIs" dxfId="16243" priority="6695" operator="equal">
      <formula>$E$100</formula>
    </cfRule>
  </conditionalFormatting>
  <conditionalFormatting sqref="Y106:Y133">
    <cfRule type="expression" dxfId="16242" priority="6694">
      <formula>OR($CO106=TRUE)</formula>
    </cfRule>
  </conditionalFormatting>
  <conditionalFormatting sqref="AB106:AB133">
    <cfRule type="cellIs" dxfId="16241" priority="6692" operator="equal">
      <formula>$E$100</formula>
    </cfRule>
    <cfRule type="cellIs" dxfId="16240" priority="6693" operator="equal">
      <formula>$A$100</formula>
    </cfRule>
  </conditionalFormatting>
  <conditionalFormatting sqref="AD106:AD133">
    <cfRule type="cellIs" dxfId="16239" priority="6691" operator="equal">
      <formula>$A$100</formula>
    </cfRule>
  </conditionalFormatting>
  <conditionalFormatting sqref="AD106:AD133">
    <cfRule type="cellIs" dxfId="16238" priority="6690" operator="equal">
      <formula>$E$100</formula>
    </cfRule>
  </conditionalFormatting>
  <conditionalFormatting sqref="Z106 Z108 Z110 Z112 Z114 Z116 Z118 Z120 Z122 Z124 Z126 Z128 Z130 Z132">
    <cfRule type="cellIs" dxfId="16237" priority="6688" operator="equal">
      <formula>$E$100</formula>
    </cfRule>
    <cfRule type="cellIs" dxfId="16236" priority="6689" operator="equal">
      <formula>$A$100</formula>
    </cfRule>
  </conditionalFormatting>
  <conditionalFormatting sqref="Z106">
    <cfRule type="expression" dxfId="16235" priority="6687">
      <formula>OR($CP106=TRUE)</formula>
    </cfRule>
  </conditionalFormatting>
  <conditionalFormatting sqref="Z107 Z109 Z111 Z113 Z115 Z117 Z119 Z121 Z123 Z125 Z127 Z129 Z131 Z133">
    <cfRule type="cellIs" dxfId="16234" priority="6685" operator="equal">
      <formula>$E$100</formula>
    </cfRule>
    <cfRule type="cellIs" dxfId="16233" priority="6686" operator="equal">
      <formula>$A$100</formula>
    </cfRule>
  </conditionalFormatting>
  <conditionalFormatting sqref="Z107">
    <cfRule type="expression" dxfId="16232" priority="6684">
      <formula>OR($CP107=TRUE)</formula>
    </cfRule>
  </conditionalFormatting>
  <conditionalFormatting sqref="AC106:AC133">
    <cfRule type="cellIs" dxfId="16231" priority="6683" operator="equal">
      <formula>$A$100</formula>
    </cfRule>
  </conditionalFormatting>
  <conditionalFormatting sqref="AC106:AC133">
    <cfRule type="cellIs" dxfId="16230" priority="6682" operator="equal">
      <formula>$E$100</formula>
    </cfRule>
  </conditionalFormatting>
  <conditionalFormatting sqref="AC106:AC133">
    <cfRule type="expression" dxfId="16229" priority="6681">
      <formula>OR($CO106=TRUE)</formula>
    </cfRule>
  </conditionalFormatting>
  <conditionalFormatting sqref="AE106:AE133">
    <cfRule type="cellIs" dxfId="16228" priority="6680" operator="equal">
      <formula>$A$100</formula>
    </cfRule>
  </conditionalFormatting>
  <conditionalFormatting sqref="AE106:AE133">
    <cfRule type="cellIs" dxfId="16227" priority="6679" operator="equal">
      <formula>$E$100</formula>
    </cfRule>
  </conditionalFormatting>
  <conditionalFormatting sqref="AE106:AE133">
    <cfRule type="expression" dxfId="16226" priority="6678">
      <formula>OR($CO106=TRUE)</formula>
    </cfRule>
  </conditionalFormatting>
  <conditionalFormatting sqref="AA106 AA108 AA110 AA112 AA114 AA116 AA118 AA120 AA122 AA124 AA126 AA128 AA130 AA132">
    <cfRule type="cellIs" dxfId="16225" priority="6676" operator="equal">
      <formula>$E$100</formula>
    </cfRule>
    <cfRule type="cellIs" dxfId="16224" priority="6677" operator="equal">
      <formula>$A$100</formula>
    </cfRule>
  </conditionalFormatting>
  <conditionalFormatting sqref="AA106">
    <cfRule type="expression" dxfId="16223" priority="6675">
      <formula>OR($CP106=TRUE)</formula>
    </cfRule>
  </conditionalFormatting>
  <conditionalFormatting sqref="AA107 AA109 AA111 AA113 AA115 AA117 AA119 AA121 AA123 AA125 AA127 AA129 AA131 AA133">
    <cfRule type="cellIs" dxfId="16222" priority="6673" operator="equal">
      <formula>$E$100</formula>
    </cfRule>
    <cfRule type="cellIs" dxfId="16221" priority="6674" operator="equal">
      <formula>$A$100</formula>
    </cfRule>
  </conditionalFormatting>
  <conditionalFormatting sqref="AA107">
    <cfRule type="expression" dxfId="16220" priority="6672">
      <formula>OR($CP107=TRUE)</formula>
    </cfRule>
  </conditionalFormatting>
  <conditionalFormatting sqref="X142:Y151">
    <cfRule type="cellIs" dxfId="16219" priority="6671" operator="equal">
      <formula>$A$100</formula>
    </cfRule>
  </conditionalFormatting>
  <conditionalFormatting sqref="X142:Y151">
    <cfRule type="cellIs" dxfId="16218" priority="6670" operator="equal">
      <formula>$E$100</formula>
    </cfRule>
  </conditionalFormatting>
  <conditionalFormatting sqref="Y142:Y151">
    <cfRule type="expression" dxfId="16217" priority="6669">
      <formula>OR($CO142=TRUE)</formula>
    </cfRule>
  </conditionalFormatting>
  <conditionalFormatting sqref="AB142:AB145 AB150:AB151">
    <cfRule type="cellIs" dxfId="16216" priority="6667" operator="equal">
      <formula>$E$100</formula>
    </cfRule>
    <cfRule type="cellIs" dxfId="16215" priority="6668" operator="equal">
      <formula>$A$100</formula>
    </cfRule>
  </conditionalFormatting>
  <conditionalFormatting sqref="AD142:AD145 AD150:AD151">
    <cfRule type="cellIs" dxfId="16214" priority="6666" operator="equal">
      <formula>$A$100</formula>
    </cfRule>
  </conditionalFormatting>
  <conditionalFormatting sqref="AD142:AD145 AD150:AD151">
    <cfRule type="cellIs" dxfId="16213" priority="6665" operator="equal">
      <formula>$E$100</formula>
    </cfRule>
  </conditionalFormatting>
  <conditionalFormatting sqref="Z142 Z144 Z146 Z148 Z150">
    <cfRule type="cellIs" dxfId="16212" priority="6663" operator="equal">
      <formula>$E$100</formula>
    </cfRule>
    <cfRule type="cellIs" dxfId="16211" priority="6664" operator="equal">
      <formula>$A$100</formula>
    </cfRule>
  </conditionalFormatting>
  <conditionalFormatting sqref="Z142">
    <cfRule type="expression" dxfId="16210" priority="6662">
      <formula>OR($CP142=TRUE)</formula>
    </cfRule>
  </conditionalFormatting>
  <conditionalFormatting sqref="Z143 Z145 Z147 Z149 Z151">
    <cfRule type="cellIs" dxfId="16209" priority="6660" operator="equal">
      <formula>$E$100</formula>
    </cfRule>
    <cfRule type="cellIs" dxfId="16208" priority="6661" operator="equal">
      <formula>$A$100</formula>
    </cfRule>
  </conditionalFormatting>
  <conditionalFormatting sqref="Z143">
    <cfRule type="expression" dxfId="16207" priority="6659">
      <formula>OR($CP143=TRUE)</formula>
    </cfRule>
  </conditionalFormatting>
  <conditionalFormatting sqref="AC142:AC145 AC150:AC151">
    <cfRule type="cellIs" dxfId="16206" priority="6658" operator="equal">
      <formula>$A$100</formula>
    </cfRule>
  </conditionalFormatting>
  <conditionalFormatting sqref="AC142:AC145 AC150:AC151">
    <cfRule type="cellIs" dxfId="16205" priority="6657" operator="equal">
      <formula>$E$100</formula>
    </cfRule>
  </conditionalFormatting>
  <conditionalFormatting sqref="AC142:AC145">
    <cfRule type="expression" dxfId="16204" priority="6656">
      <formula>OR($CO142=TRUE)</formula>
    </cfRule>
  </conditionalFormatting>
  <conditionalFormatting sqref="AE142:AE151">
    <cfRule type="cellIs" dxfId="16203" priority="6655" operator="equal">
      <formula>$A$100</formula>
    </cfRule>
  </conditionalFormatting>
  <conditionalFormatting sqref="AE142:AE151">
    <cfRule type="cellIs" dxfId="16202" priority="6654" operator="equal">
      <formula>$E$100</formula>
    </cfRule>
  </conditionalFormatting>
  <conditionalFormatting sqref="AE142:AE151">
    <cfRule type="expression" dxfId="16201" priority="6653">
      <formula>OR($CO142=TRUE)</formula>
    </cfRule>
  </conditionalFormatting>
  <conditionalFormatting sqref="AA142 AA144 AA146 AA148 AA150">
    <cfRule type="cellIs" dxfId="16200" priority="6651" operator="equal">
      <formula>$E$100</formula>
    </cfRule>
    <cfRule type="cellIs" dxfId="16199" priority="6652" operator="equal">
      <formula>$A$100</formula>
    </cfRule>
  </conditionalFormatting>
  <conditionalFormatting sqref="AA142">
    <cfRule type="expression" dxfId="16198" priority="6650">
      <formula>OR($CP142=TRUE)</formula>
    </cfRule>
  </conditionalFormatting>
  <conditionalFormatting sqref="AA143 AA145 AA147 AA149 AA151">
    <cfRule type="cellIs" dxfId="16197" priority="6648" operator="equal">
      <formula>$E$100</formula>
    </cfRule>
    <cfRule type="cellIs" dxfId="16196" priority="6649" operator="equal">
      <formula>$A$100</formula>
    </cfRule>
  </conditionalFormatting>
  <conditionalFormatting sqref="AA143">
    <cfRule type="expression" dxfId="16195" priority="6647">
      <formula>OR($CP143=TRUE)</formula>
    </cfRule>
  </conditionalFormatting>
  <conditionalFormatting sqref="X154:Y169 X172:Y173 X176:Y177 X188:Y189">
    <cfRule type="cellIs" dxfId="16194" priority="6646" operator="equal">
      <formula>$A$100</formula>
    </cfRule>
  </conditionalFormatting>
  <conditionalFormatting sqref="X154:Y169 X172:Y173 X176:Y177 X188:Y189">
    <cfRule type="cellIs" dxfId="16193" priority="6645" operator="equal">
      <formula>$E$100</formula>
    </cfRule>
  </conditionalFormatting>
  <conditionalFormatting sqref="Y154:Y169">
    <cfRule type="expression" dxfId="16192" priority="6644">
      <formula>OR($CO154=TRUE)</formula>
    </cfRule>
  </conditionalFormatting>
  <conditionalFormatting sqref="AB172:AB173 AB154:AB169 AB176:AB177 AB188:AB189">
    <cfRule type="cellIs" dxfId="16191" priority="6642" operator="equal">
      <formula>$E$100</formula>
    </cfRule>
    <cfRule type="cellIs" dxfId="16190" priority="6643" operator="equal">
      <formula>$A$100</formula>
    </cfRule>
  </conditionalFormatting>
  <conditionalFormatting sqref="AD154:AD169 AD172:AD173 AD176:AD177 AD188:AD189">
    <cfRule type="cellIs" dxfId="16189" priority="6641" operator="equal">
      <formula>$A$100</formula>
    </cfRule>
  </conditionalFormatting>
  <conditionalFormatting sqref="AD154:AD169 AD172:AD173 AD176:AD177 AD188:AD189">
    <cfRule type="cellIs" dxfId="16188" priority="6640" operator="equal">
      <formula>$E$100</formula>
    </cfRule>
  </conditionalFormatting>
  <conditionalFormatting sqref="Z154 Z156 Z158 Z160 Z162 Z164 Z166 Z168 Z172 Z176 Z188">
    <cfRule type="cellIs" dxfId="16187" priority="6638" operator="equal">
      <formula>$E$100</formula>
    </cfRule>
    <cfRule type="cellIs" dxfId="16186" priority="6639" operator="equal">
      <formula>$A$100</formula>
    </cfRule>
  </conditionalFormatting>
  <conditionalFormatting sqref="Z154">
    <cfRule type="expression" dxfId="16185" priority="6637">
      <formula>OR($CP154=TRUE)</formula>
    </cfRule>
  </conditionalFormatting>
  <conditionalFormatting sqref="Z155 Z157 Z159 Z161 Z163 Z165 Z167 Z169 Z173 Z177 Z189">
    <cfRule type="cellIs" dxfId="16184" priority="6635" operator="equal">
      <formula>$E$100</formula>
    </cfRule>
    <cfRule type="cellIs" dxfId="16183" priority="6636" operator="equal">
      <formula>$A$100</formula>
    </cfRule>
  </conditionalFormatting>
  <conditionalFormatting sqref="Z155">
    <cfRule type="expression" dxfId="16182" priority="6634">
      <formula>OR($CP155=TRUE)</formula>
    </cfRule>
  </conditionalFormatting>
  <conditionalFormatting sqref="AC154:AC169 AC172:AC173 AC176:AC177 AC188:AC189">
    <cfRule type="cellIs" dxfId="16181" priority="6633" operator="equal">
      <formula>$A$100</formula>
    </cfRule>
  </conditionalFormatting>
  <conditionalFormatting sqref="AC154:AC169 AC172:AC173 AC176:AC177 AC188:AC189">
    <cfRule type="cellIs" dxfId="16180" priority="6632" operator="equal">
      <formula>$E$100</formula>
    </cfRule>
  </conditionalFormatting>
  <conditionalFormatting sqref="AC154:AC169">
    <cfRule type="expression" dxfId="16179" priority="6631">
      <formula>OR($CO154=TRUE)</formula>
    </cfRule>
  </conditionalFormatting>
  <conditionalFormatting sqref="AE154:AE169 AE172:AE173 AE176:AE177 AE188:AE189">
    <cfRule type="cellIs" dxfId="16178" priority="6630" operator="equal">
      <formula>$A$100</formula>
    </cfRule>
  </conditionalFormatting>
  <conditionalFormatting sqref="AE154:AE169 AE172:AE173 AE176:AE177 AE188:AE189">
    <cfRule type="cellIs" dxfId="16177" priority="6629" operator="equal">
      <formula>$E$100</formula>
    </cfRule>
  </conditionalFormatting>
  <conditionalFormatting sqref="AE154:AE169">
    <cfRule type="expression" dxfId="16176" priority="6628">
      <formula>OR($CO154=TRUE)</formula>
    </cfRule>
  </conditionalFormatting>
  <conditionalFormatting sqref="AA154 AA156 AA158 AA160 AA162 AA164 AA166 AA168 AA172 AA176 AA188">
    <cfRule type="cellIs" dxfId="16175" priority="6626" operator="equal">
      <formula>$E$100</formula>
    </cfRule>
    <cfRule type="cellIs" dxfId="16174" priority="6627" operator="equal">
      <formula>$A$100</formula>
    </cfRule>
  </conditionalFormatting>
  <conditionalFormatting sqref="AA154">
    <cfRule type="expression" dxfId="16173" priority="6625">
      <formula>OR($CP154=TRUE)</formula>
    </cfRule>
  </conditionalFormatting>
  <conditionalFormatting sqref="AA155 AA157 AA159 AA161 AA163 AA165 AA167 AA169 AA173 AA177 AA189">
    <cfRule type="cellIs" dxfId="16172" priority="6623" operator="equal">
      <formula>$E$100</formula>
    </cfRule>
    <cfRule type="cellIs" dxfId="16171" priority="6624" operator="equal">
      <formula>$A$100</formula>
    </cfRule>
  </conditionalFormatting>
  <conditionalFormatting sqref="AA155">
    <cfRule type="expression" dxfId="16170" priority="6622">
      <formula>OR($CP155=TRUE)</formula>
    </cfRule>
  </conditionalFormatting>
  <conditionalFormatting sqref="X192:Y193">
    <cfRule type="cellIs" dxfId="16169" priority="6621" operator="equal">
      <formula>$A$100</formula>
    </cfRule>
  </conditionalFormatting>
  <conditionalFormatting sqref="X192:Y193">
    <cfRule type="cellIs" dxfId="16168" priority="6620" operator="equal">
      <formula>$E$100</formula>
    </cfRule>
  </conditionalFormatting>
  <conditionalFormatting sqref="Y192:Y193">
    <cfRule type="expression" dxfId="16167" priority="6619">
      <formula>OR($CO192=TRUE)</formula>
    </cfRule>
  </conditionalFormatting>
  <conditionalFormatting sqref="AB192:AB193">
    <cfRule type="cellIs" dxfId="16166" priority="6617" operator="equal">
      <formula>$E$100</formula>
    </cfRule>
    <cfRule type="cellIs" dxfId="16165" priority="6618" operator="equal">
      <formula>$A$100</formula>
    </cfRule>
  </conditionalFormatting>
  <conditionalFormatting sqref="AD192:AD193">
    <cfRule type="cellIs" dxfId="16164" priority="6616" operator="equal">
      <formula>$A$100</formula>
    </cfRule>
  </conditionalFormatting>
  <conditionalFormatting sqref="AD192:AD193">
    <cfRule type="cellIs" dxfId="16163" priority="6615" operator="equal">
      <formula>$E$100</formula>
    </cfRule>
  </conditionalFormatting>
  <conditionalFormatting sqref="Z192">
    <cfRule type="cellIs" dxfId="16162" priority="6613" operator="equal">
      <formula>$E$100</formula>
    </cfRule>
    <cfRule type="cellIs" dxfId="16161" priority="6614" operator="equal">
      <formula>$A$100</formula>
    </cfRule>
  </conditionalFormatting>
  <conditionalFormatting sqref="Z192">
    <cfRule type="expression" dxfId="16160" priority="6612">
      <formula>OR($CP192=TRUE)</formula>
    </cfRule>
  </conditionalFormatting>
  <conditionalFormatting sqref="Z193">
    <cfRule type="cellIs" dxfId="16159" priority="6610" operator="equal">
      <formula>$E$100</formula>
    </cfRule>
    <cfRule type="cellIs" dxfId="16158" priority="6611" operator="equal">
      <formula>$A$100</formula>
    </cfRule>
  </conditionalFormatting>
  <conditionalFormatting sqref="Z193">
    <cfRule type="expression" dxfId="16157" priority="6609">
      <formula>OR($CP193=TRUE)</formula>
    </cfRule>
  </conditionalFormatting>
  <conditionalFormatting sqref="AC192:AC193">
    <cfRule type="cellIs" dxfId="16156" priority="6608" operator="equal">
      <formula>$A$100</formula>
    </cfRule>
  </conditionalFormatting>
  <conditionalFormatting sqref="AC192:AC193">
    <cfRule type="cellIs" dxfId="16155" priority="6607" operator="equal">
      <formula>$E$100</formula>
    </cfRule>
  </conditionalFormatting>
  <conditionalFormatting sqref="AC192:AC193">
    <cfRule type="expression" dxfId="16154" priority="6606">
      <formula>OR($CO192=TRUE)</formula>
    </cfRule>
  </conditionalFormatting>
  <conditionalFormatting sqref="AE192:AE193">
    <cfRule type="cellIs" dxfId="16153" priority="6605" operator="equal">
      <formula>$A$100</formula>
    </cfRule>
  </conditionalFormatting>
  <conditionalFormatting sqref="AE192:AE193">
    <cfRule type="cellIs" dxfId="16152" priority="6604" operator="equal">
      <formula>$E$100</formula>
    </cfRule>
  </conditionalFormatting>
  <conditionalFormatting sqref="AE192:AE193">
    <cfRule type="expression" dxfId="16151" priority="6603">
      <formula>OR($CO192=TRUE)</formula>
    </cfRule>
  </conditionalFormatting>
  <conditionalFormatting sqref="AA192">
    <cfRule type="cellIs" dxfId="16150" priority="6601" operator="equal">
      <formula>$E$100</formula>
    </cfRule>
    <cfRule type="cellIs" dxfId="16149" priority="6602" operator="equal">
      <formula>$A$100</formula>
    </cfRule>
  </conditionalFormatting>
  <conditionalFormatting sqref="AA192">
    <cfRule type="expression" dxfId="16148" priority="6600">
      <formula>OR($CP192=TRUE)</formula>
    </cfRule>
  </conditionalFormatting>
  <conditionalFormatting sqref="AA193">
    <cfRule type="cellIs" dxfId="16147" priority="6598" operator="equal">
      <formula>$E$100</formula>
    </cfRule>
    <cfRule type="cellIs" dxfId="16146" priority="6599" operator="equal">
      <formula>$A$100</formula>
    </cfRule>
  </conditionalFormatting>
  <conditionalFormatting sqref="AA193">
    <cfRule type="expression" dxfId="16145" priority="6597">
      <formula>OR($CP193=TRUE)</formula>
    </cfRule>
  </conditionalFormatting>
  <conditionalFormatting sqref="X222:Y223 X252:Y257 X212:Y213 X240:Y241 X244:Y247 X226:Y229">
    <cfRule type="cellIs" dxfId="16144" priority="6596" operator="equal">
      <formula>$A$100</formula>
    </cfRule>
  </conditionalFormatting>
  <conditionalFormatting sqref="X222:Y223 X252:Y257 X212:Y213 X240:Y241 X244:Y247 X226:Y229">
    <cfRule type="cellIs" dxfId="16143" priority="6595" operator="equal">
      <formula>$E$100</formula>
    </cfRule>
  </conditionalFormatting>
  <conditionalFormatting sqref="Y252:Y257">
    <cfRule type="expression" dxfId="16142" priority="6594">
      <formula>OR($CO252=TRUE)</formula>
    </cfRule>
  </conditionalFormatting>
  <conditionalFormatting sqref="AB212:AB213">
    <cfRule type="cellIs" dxfId="16141" priority="6592" operator="equal">
      <formula>$E$100</formula>
    </cfRule>
    <cfRule type="cellIs" dxfId="16140" priority="6593" operator="equal">
      <formula>$A$100</formula>
    </cfRule>
  </conditionalFormatting>
  <conditionalFormatting sqref="AD226:AD229">
    <cfRule type="cellIs" dxfId="16139" priority="6591" operator="equal">
      <formula>$A$100</formula>
    </cfRule>
  </conditionalFormatting>
  <conditionalFormatting sqref="AD226:AD229">
    <cfRule type="cellIs" dxfId="16138" priority="6590" operator="equal">
      <formula>$E$100</formula>
    </cfRule>
  </conditionalFormatting>
  <conditionalFormatting sqref="Z212 Z222 Z226 Z228 Z232 Z258 Z236 Z240 Z244 Z246 Z252 Z254 Z256">
    <cfRule type="cellIs" dxfId="16137" priority="6588" operator="equal">
      <formula>$E$100</formula>
    </cfRule>
    <cfRule type="cellIs" dxfId="16136" priority="6589" operator="equal">
      <formula>$A$100</formula>
    </cfRule>
  </conditionalFormatting>
  <conditionalFormatting sqref="Z222">
    <cfRule type="expression" dxfId="16135" priority="6587">
      <formula>OR($CP222=TRUE)</formula>
    </cfRule>
  </conditionalFormatting>
  <conditionalFormatting sqref="Z213 Z223 Z227 Z229 Z233 Z259 Z237 Z241 Z245 Z247 Z253 Z255 Z257">
    <cfRule type="cellIs" dxfId="16134" priority="6585" operator="equal">
      <formula>$E$100</formula>
    </cfRule>
    <cfRule type="cellIs" dxfId="16133" priority="6586" operator="equal">
      <formula>$A$100</formula>
    </cfRule>
  </conditionalFormatting>
  <conditionalFormatting sqref="Z223">
    <cfRule type="expression" dxfId="16132" priority="6584">
      <formula>OR($CP223=TRUE)</formula>
    </cfRule>
  </conditionalFormatting>
  <conditionalFormatting sqref="AC222:AC223 AC252:AC257 AC212:AC213 AC226:AC229 AC240:AC241 AC244:AC247">
    <cfRule type="cellIs" dxfId="16131" priority="6583" operator="equal">
      <formula>$A$100</formula>
    </cfRule>
  </conditionalFormatting>
  <conditionalFormatting sqref="AC222:AC223 AC252:AC257 AC212:AC213 AC226:AC229 AC240:AC241 AC244:AC247">
    <cfRule type="cellIs" dxfId="16130" priority="6582" operator="equal">
      <formula>$E$100</formula>
    </cfRule>
  </conditionalFormatting>
  <conditionalFormatting sqref="AC222:AC223">
    <cfRule type="expression" dxfId="16129" priority="6581">
      <formula>OR($CO222=TRUE)</formula>
    </cfRule>
  </conditionalFormatting>
  <conditionalFormatting sqref="AE222:AE223 AE252:AE257 AE212:AE213 AE226:AE229 AE240:AE241 AE244:AE247">
    <cfRule type="cellIs" dxfId="16128" priority="6580" operator="equal">
      <formula>$A$100</formula>
    </cfRule>
  </conditionalFormatting>
  <conditionalFormatting sqref="AE222:AE223 AE252:AE257 AE212:AE213 AE226:AE229 AE240:AE241 AE244:AE247">
    <cfRule type="cellIs" dxfId="16127" priority="6579" operator="equal">
      <formula>$E$100</formula>
    </cfRule>
  </conditionalFormatting>
  <conditionalFormatting sqref="AE222:AE223">
    <cfRule type="expression" dxfId="16126" priority="6578">
      <formula>OR($CO222=TRUE)</formula>
    </cfRule>
  </conditionalFormatting>
  <conditionalFormatting sqref="AA212 Y222 AA226 AA228 AA232 AA258 AA236 AA240 AA244 AA246 AA252 AA254 AA256">
    <cfRule type="cellIs" dxfId="16125" priority="6576" operator="equal">
      <formula>$E$100</formula>
    </cfRule>
    <cfRule type="cellIs" dxfId="16124" priority="6577" operator="equal">
      <formula>$A$100</formula>
    </cfRule>
  </conditionalFormatting>
  <conditionalFormatting sqref="Y222">
    <cfRule type="expression" dxfId="16123" priority="6575">
      <formula>OR($CP222=TRUE)</formula>
    </cfRule>
  </conditionalFormatting>
  <conditionalFormatting sqref="AA213 Y223 AA227 AA229 AA233 AA259 AA237 AA241 AA245 AA247 AA253 AA255 AA257">
    <cfRule type="cellIs" dxfId="16122" priority="6573" operator="equal">
      <formula>$E$100</formula>
    </cfRule>
    <cfRule type="cellIs" dxfId="16121" priority="6574" operator="equal">
      <formula>$A$100</formula>
    </cfRule>
  </conditionalFormatting>
  <conditionalFormatting sqref="Y223">
    <cfRule type="expression" dxfId="16120" priority="6572">
      <formula>OR($CP223=TRUE)</formula>
    </cfRule>
  </conditionalFormatting>
  <conditionalFormatting sqref="X264:Y265 X270:Y271">
    <cfRule type="cellIs" dxfId="16119" priority="6571" operator="equal">
      <formula>$A$100</formula>
    </cfRule>
  </conditionalFormatting>
  <conditionalFormatting sqref="X264:Y265 X270:Y271">
    <cfRule type="cellIs" dxfId="16118" priority="6570" operator="equal">
      <formula>$E$100</formula>
    </cfRule>
  </conditionalFormatting>
  <conditionalFormatting sqref="Y264:Y265">
    <cfRule type="expression" dxfId="16117" priority="6569">
      <formula>OR($CO264=TRUE)</formula>
    </cfRule>
  </conditionalFormatting>
  <conditionalFormatting sqref="AD264:AD265">
    <cfRule type="cellIs" dxfId="16116" priority="6568" operator="equal">
      <formula>$A$100</formula>
    </cfRule>
  </conditionalFormatting>
  <conditionalFormatting sqref="AD264:AD265">
    <cfRule type="cellIs" dxfId="16115" priority="6567" operator="equal">
      <formula>$E$100</formula>
    </cfRule>
  </conditionalFormatting>
  <conditionalFormatting sqref="Z264 Z270">
    <cfRule type="cellIs" dxfId="16114" priority="6565" operator="equal">
      <formula>$E$100</formula>
    </cfRule>
    <cfRule type="cellIs" dxfId="16113" priority="6566" operator="equal">
      <formula>$A$100</formula>
    </cfRule>
  </conditionalFormatting>
  <conditionalFormatting sqref="Z264">
    <cfRule type="expression" dxfId="16112" priority="6564">
      <formula>OR($CP264=TRUE)</formula>
    </cfRule>
  </conditionalFormatting>
  <conditionalFormatting sqref="Z265 Z271">
    <cfRule type="cellIs" dxfId="16111" priority="6562" operator="equal">
      <formula>$E$100</formula>
    </cfRule>
    <cfRule type="cellIs" dxfId="16110" priority="6563" operator="equal">
      <formula>$A$100</formula>
    </cfRule>
  </conditionalFormatting>
  <conditionalFormatting sqref="Z265">
    <cfRule type="expression" dxfId="16109" priority="6561">
      <formula>OR($CP265=TRUE)</formula>
    </cfRule>
  </conditionalFormatting>
  <conditionalFormatting sqref="AC264:AC265">
    <cfRule type="cellIs" dxfId="16108" priority="6560" operator="equal">
      <formula>$A$100</formula>
    </cfRule>
  </conditionalFormatting>
  <conditionalFormatting sqref="AC264:AC265">
    <cfRule type="cellIs" dxfId="16107" priority="6559" operator="equal">
      <formula>$E$100</formula>
    </cfRule>
  </conditionalFormatting>
  <conditionalFormatting sqref="AC264:AC265">
    <cfRule type="expression" dxfId="16106" priority="6558">
      <formula>OR($CO264=TRUE)</formula>
    </cfRule>
  </conditionalFormatting>
  <conditionalFormatting sqref="AE264:AE265 AE270:AE271">
    <cfRule type="cellIs" dxfId="16105" priority="6557" operator="equal">
      <formula>$A$100</formula>
    </cfRule>
  </conditionalFormatting>
  <conditionalFormatting sqref="AE264:AE265 AE270:AE271">
    <cfRule type="cellIs" dxfId="16104" priority="6556" operator="equal">
      <formula>$E$100</formula>
    </cfRule>
  </conditionalFormatting>
  <conditionalFormatting sqref="AE264:AE265">
    <cfRule type="expression" dxfId="16103" priority="6555">
      <formula>OR($CO264=TRUE)</formula>
    </cfRule>
  </conditionalFormatting>
  <conditionalFormatting sqref="AA264 AA270">
    <cfRule type="cellIs" dxfId="16102" priority="6553" operator="equal">
      <formula>$E$100</formula>
    </cfRule>
    <cfRule type="cellIs" dxfId="16101" priority="6554" operator="equal">
      <formula>$A$100</formula>
    </cfRule>
  </conditionalFormatting>
  <conditionalFormatting sqref="AA264">
    <cfRule type="expression" dxfId="16100" priority="6552">
      <formula>OR($CP264=TRUE)</formula>
    </cfRule>
  </conditionalFormatting>
  <conditionalFormatting sqref="AA265 AA271">
    <cfRule type="cellIs" dxfId="16099" priority="6550" operator="equal">
      <formula>$E$100</formula>
    </cfRule>
    <cfRule type="cellIs" dxfId="16098" priority="6551" operator="equal">
      <formula>$A$100</formula>
    </cfRule>
  </conditionalFormatting>
  <conditionalFormatting sqref="AA265">
    <cfRule type="expression" dxfId="16097" priority="6549">
      <formula>OR($CP265=TRUE)</formula>
    </cfRule>
  </conditionalFormatting>
  <conditionalFormatting sqref="X282:Y283 X298:Y299">
    <cfRule type="cellIs" dxfId="16096" priority="6548" operator="equal">
      <formula>$A$100</formula>
    </cfRule>
  </conditionalFormatting>
  <conditionalFormatting sqref="X282:Y283 X298:Y299">
    <cfRule type="cellIs" dxfId="16095" priority="6547" operator="equal">
      <formula>$E$100</formula>
    </cfRule>
  </conditionalFormatting>
  <conditionalFormatting sqref="Y282:Y283">
    <cfRule type="expression" dxfId="16094" priority="6546">
      <formula>OR($CO282=TRUE)</formula>
    </cfRule>
  </conditionalFormatting>
  <conditionalFormatting sqref="AB282:AB283 AB298:AB299">
    <cfRule type="cellIs" dxfId="16093" priority="6544" operator="equal">
      <formula>$E$100</formula>
    </cfRule>
    <cfRule type="cellIs" dxfId="16092" priority="6545" operator="equal">
      <formula>$A$100</formula>
    </cfRule>
  </conditionalFormatting>
  <conditionalFormatting sqref="AD282:AD283 AD298:AD299">
    <cfRule type="cellIs" dxfId="16091" priority="6543" operator="equal">
      <formula>$A$100</formula>
    </cfRule>
  </conditionalFormatting>
  <conditionalFormatting sqref="AD282:AD283 AD298:AD299">
    <cfRule type="cellIs" dxfId="16090" priority="6542" operator="equal">
      <formula>$E$100</formula>
    </cfRule>
  </conditionalFormatting>
  <conditionalFormatting sqref="Z282 Z298">
    <cfRule type="cellIs" dxfId="16089" priority="6540" operator="equal">
      <formula>$E$100</formula>
    </cfRule>
    <cfRule type="cellIs" dxfId="16088" priority="6541" operator="equal">
      <formula>$A$100</formula>
    </cfRule>
  </conditionalFormatting>
  <conditionalFormatting sqref="Z282">
    <cfRule type="expression" dxfId="16087" priority="6539">
      <formula>OR($CP282=TRUE)</formula>
    </cfRule>
  </conditionalFormatting>
  <conditionalFormatting sqref="Z283 Z299">
    <cfRule type="cellIs" dxfId="16086" priority="6537" operator="equal">
      <formula>$E$100</formula>
    </cfRule>
    <cfRule type="cellIs" dxfId="16085" priority="6538" operator="equal">
      <formula>$A$100</formula>
    </cfRule>
  </conditionalFormatting>
  <conditionalFormatting sqref="Z283">
    <cfRule type="expression" dxfId="16084" priority="6536">
      <formula>OR($CP283=TRUE)</formula>
    </cfRule>
  </conditionalFormatting>
  <conditionalFormatting sqref="AC282:AC283 AC298:AC299">
    <cfRule type="cellIs" dxfId="16083" priority="6535" operator="equal">
      <formula>$A$100</formula>
    </cfRule>
  </conditionalFormatting>
  <conditionalFormatting sqref="AC282:AC283 AC298:AC299">
    <cfRule type="cellIs" dxfId="16082" priority="6534" operator="equal">
      <formula>$E$100</formula>
    </cfRule>
  </conditionalFormatting>
  <conditionalFormatting sqref="AC282:AC283">
    <cfRule type="expression" dxfId="16081" priority="6533">
      <formula>OR($CO282=TRUE)</formula>
    </cfRule>
  </conditionalFormatting>
  <conditionalFormatting sqref="AE282:AE283 AE298:AE299">
    <cfRule type="cellIs" dxfId="16080" priority="6532" operator="equal">
      <formula>$A$100</formula>
    </cfRule>
  </conditionalFormatting>
  <conditionalFormatting sqref="AE282:AE283 AE298:AE299">
    <cfRule type="cellIs" dxfId="16079" priority="6531" operator="equal">
      <formula>$E$100</formula>
    </cfRule>
  </conditionalFormatting>
  <conditionalFormatting sqref="AE282:AE283">
    <cfRule type="expression" dxfId="16078" priority="6530">
      <formula>OR($CO282=TRUE)</formula>
    </cfRule>
  </conditionalFormatting>
  <conditionalFormatting sqref="AA282 AA298">
    <cfRule type="cellIs" dxfId="16077" priority="6528" operator="equal">
      <formula>$E$100</formula>
    </cfRule>
    <cfRule type="cellIs" dxfId="16076" priority="6529" operator="equal">
      <formula>$A$100</formula>
    </cfRule>
  </conditionalFormatting>
  <conditionalFormatting sqref="AA282">
    <cfRule type="expression" dxfId="16075" priority="6527">
      <formula>OR($CP282=TRUE)</formula>
    </cfRule>
  </conditionalFormatting>
  <conditionalFormatting sqref="AA283 AA299">
    <cfRule type="cellIs" dxfId="16074" priority="6525" operator="equal">
      <formula>$E$100</formula>
    </cfRule>
    <cfRule type="cellIs" dxfId="16073" priority="6526" operator="equal">
      <formula>$A$100</formula>
    </cfRule>
  </conditionalFormatting>
  <conditionalFormatting sqref="AA283">
    <cfRule type="expression" dxfId="16072" priority="6524">
      <formula>OR($CP283=TRUE)</formula>
    </cfRule>
  </conditionalFormatting>
  <conditionalFormatting sqref="X308:Y309 X312:Y317 Y342:Y343 Y354:Y355">
    <cfRule type="cellIs" dxfId="16071" priority="6523" operator="equal">
      <formula>$A$100</formula>
    </cfRule>
  </conditionalFormatting>
  <conditionalFormatting sqref="X308:Y309 X312:Y317 Y342:Y343 Y354:Y355">
    <cfRule type="cellIs" dxfId="16070" priority="6522" operator="equal">
      <formula>$E$100</formula>
    </cfRule>
  </conditionalFormatting>
  <conditionalFormatting sqref="Y308:Y309">
    <cfRule type="expression" dxfId="16069" priority="6521">
      <formula>OR($CO308=TRUE)</formula>
    </cfRule>
  </conditionalFormatting>
  <conditionalFormatting sqref="AB308:AB327 AB330:AB343 AB346:AB373">
    <cfRule type="cellIs" dxfId="16068" priority="6519" operator="equal">
      <formula>$E$100</formula>
    </cfRule>
    <cfRule type="cellIs" dxfId="16067" priority="6520" operator="equal">
      <formula>$A$100</formula>
    </cfRule>
  </conditionalFormatting>
  <conditionalFormatting sqref="AD308:AD327 AD330:AD343 AD346:AD373">
    <cfRule type="cellIs" dxfId="16066" priority="6518" operator="equal">
      <formula>$A$100</formula>
    </cfRule>
  </conditionalFormatting>
  <conditionalFormatting sqref="AD308:AD327 AD330:AD343 AD346:AD373">
    <cfRule type="cellIs" dxfId="16065" priority="6517" operator="equal">
      <formula>$E$100</formula>
    </cfRule>
  </conditionalFormatting>
  <conditionalFormatting sqref="Z308 Z310 Z312 Z314 Z316 Z318 Z320 Z322 Z324 Z326 Z330 Z332 Z334 Z336 Z338 Z340 Z342 Z346 Z348 Z350 Z352 Z354 Z356 Z358 Z360 Z362 Z364 Z366 Z368 Z370 Z372">
    <cfRule type="cellIs" dxfId="16064" priority="6515" operator="equal">
      <formula>$E$100</formula>
    </cfRule>
    <cfRule type="cellIs" dxfId="16063" priority="6516" operator="equal">
      <formula>$A$100</formula>
    </cfRule>
  </conditionalFormatting>
  <conditionalFormatting sqref="Z308">
    <cfRule type="expression" dxfId="16062" priority="6514">
      <formula>OR($CP308=TRUE)</formula>
    </cfRule>
  </conditionalFormatting>
  <conditionalFormatting sqref="Z309 Z311 Z313 Z315 Z317 Z319 Z321 Z323 Z325 Z327 Z331 Z333 Z335 Z337 Z339 Z341 Z343 Z347 Z349 Z351 Z353 Z355 Z357 Z359 Z361 Z363 Z365 Z367 Z369 Z371 Z373">
    <cfRule type="cellIs" dxfId="16061" priority="6512" operator="equal">
      <formula>$E$100</formula>
    </cfRule>
    <cfRule type="cellIs" dxfId="16060" priority="6513" operator="equal">
      <formula>$A$100</formula>
    </cfRule>
  </conditionalFormatting>
  <conditionalFormatting sqref="Z309">
    <cfRule type="expression" dxfId="16059" priority="6511">
      <formula>OR($CP309=TRUE)</formula>
    </cfRule>
  </conditionalFormatting>
  <conditionalFormatting sqref="AC308:AC327 AC330:AC343 AC346:AC373">
    <cfRule type="cellIs" dxfId="16058" priority="6510" operator="equal">
      <formula>$A$100</formula>
    </cfRule>
  </conditionalFormatting>
  <conditionalFormatting sqref="AC308:AC327 AC330:AC343 AC346:AC373">
    <cfRule type="cellIs" dxfId="16057" priority="6509" operator="equal">
      <formula>$E$100</formula>
    </cfRule>
  </conditionalFormatting>
  <conditionalFormatting sqref="AC308:AC327">
    <cfRule type="expression" dxfId="16056" priority="6508">
      <formula>OR($CO308=TRUE)</formula>
    </cfRule>
  </conditionalFormatting>
  <conditionalFormatting sqref="AE308:AE327 AE330:AE343 AE346:AE373">
    <cfRule type="cellIs" dxfId="16055" priority="6507" operator="equal">
      <formula>$A$100</formula>
    </cfRule>
  </conditionalFormatting>
  <conditionalFormatting sqref="AE308:AE327 AE330:AE343 AE346:AE373">
    <cfRule type="cellIs" dxfId="16054" priority="6506" operator="equal">
      <formula>$E$100</formula>
    </cfRule>
  </conditionalFormatting>
  <conditionalFormatting sqref="AE308:AE327">
    <cfRule type="expression" dxfId="16053" priority="6505">
      <formula>OR($CO308=TRUE)</formula>
    </cfRule>
  </conditionalFormatting>
  <conditionalFormatting sqref="AA308 AA310 AA312 AA314 AA316 AA318 AA320 AA322 AA324 AA326 AA330 AA332 AA334 AA336 AA338 AA340 AA342 AA346 AA348 AA350 AA352 AA354 AA356 AA358 AA360 AA362 AA364 AA366 AA368 AA370 AA372">
    <cfRule type="cellIs" dxfId="16052" priority="6503" operator="equal">
      <formula>$E$100</formula>
    </cfRule>
    <cfRule type="cellIs" dxfId="16051" priority="6504" operator="equal">
      <formula>$A$100</formula>
    </cfRule>
  </conditionalFormatting>
  <conditionalFormatting sqref="AA308">
    <cfRule type="expression" dxfId="16050" priority="6502">
      <formula>OR($CP308=TRUE)</formula>
    </cfRule>
  </conditionalFormatting>
  <conditionalFormatting sqref="AA309 AA311 AA313 AA315 AA317 AA319 AA321 AA323 AA325 AA327 AA331 AA333 AA335 AA337 AA339 AA341 AA343 AA347 AA349 AA351 AA353 AA355 AA357 AA359 AA361 AA363 AA365 AA367 AA369 AA371 AA373">
    <cfRule type="cellIs" dxfId="16049" priority="6500" operator="equal">
      <formula>$E$100</formula>
    </cfRule>
    <cfRule type="cellIs" dxfId="16048" priority="6501" operator="equal">
      <formula>$A$100</formula>
    </cfRule>
  </conditionalFormatting>
  <conditionalFormatting sqref="AA309">
    <cfRule type="expression" dxfId="16047" priority="6499">
      <formula>OR($CP309=TRUE)</formula>
    </cfRule>
  </conditionalFormatting>
  <conditionalFormatting sqref="Y376:Y383">
    <cfRule type="cellIs" dxfId="16046" priority="6498" operator="equal">
      <formula>$A$100</formula>
    </cfRule>
  </conditionalFormatting>
  <conditionalFormatting sqref="Y376:Y383">
    <cfRule type="cellIs" dxfId="16045" priority="6497" operator="equal">
      <formula>$E$100</formula>
    </cfRule>
  </conditionalFormatting>
  <conditionalFormatting sqref="Y376:Y383">
    <cfRule type="expression" dxfId="16044" priority="6496">
      <formula>OR($CO376=TRUE)</formula>
    </cfRule>
  </conditionalFormatting>
  <conditionalFormatting sqref="AB376:AB383">
    <cfRule type="cellIs" dxfId="16043" priority="6494" operator="equal">
      <formula>$E$100</formula>
    </cfRule>
    <cfRule type="cellIs" dxfId="16042" priority="6495" operator="equal">
      <formula>$A$100</formula>
    </cfRule>
  </conditionalFormatting>
  <conditionalFormatting sqref="AD376:AD383">
    <cfRule type="cellIs" dxfId="16041" priority="6493" operator="equal">
      <formula>$A$100</formula>
    </cfRule>
  </conditionalFormatting>
  <conditionalFormatting sqref="AD376:AD383">
    <cfRule type="cellIs" dxfId="16040" priority="6492" operator="equal">
      <formula>$E$100</formula>
    </cfRule>
  </conditionalFormatting>
  <conditionalFormatting sqref="Z376 Z378 Z380 Z382">
    <cfRule type="cellIs" dxfId="16039" priority="6490" operator="equal">
      <formula>$E$100</formula>
    </cfRule>
    <cfRule type="cellIs" dxfId="16038" priority="6491" operator="equal">
      <formula>$A$100</formula>
    </cfRule>
  </conditionalFormatting>
  <conditionalFormatting sqref="Z376">
    <cfRule type="expression" dxfId="16037" priority="6489">
      <formula>OR($CP376=TRUE)</formula>
    </cfRule>
  </conditionalFormatting>
  <conditionalFormatting sqref="Z377 Z379 Z381 Z383">
    <cfRule type="cellIs" dxfId="16036" priority="6487" operator="equal">
      <formula>$E$100</formula>
    </cfRule>
    <cfRule type="cellIs" dxfId="16035" priority="6488" operator="equal">
      <formula>$A$100</formula>
    </cfRule>
  </conditionalFormatting>
  <conditionalFormatting sqref="Z377">
    <cfRule type="expression" dxfId="16034" priority="6486">
      <formula>OR($CP377=TRUE)</formula>
    </cfRule>
  </conditionalFormatting>
  <conditionalFormatting sqref="AC376:AC383">
    <cfRule type="cellIs" dxfId="16033" priority="6485" operator="equal">
      <formula>$A$100</formula>
    </cfRule>
  </conditionalFormatting>
  <conditionalFormatting sqref="AC376:AC383">
    <cfRule type="cellIs" dxfId="16032" priority="6484" operator="equal">
      <formula>$E$100</formula>
    </cfRule>
  </conditionalFormatting>
  <conditionalFormatting sqref="AC376:AC383">
    <cfRule type="expression" dxfId="16031" priority="6483">
      <formula>OR($CO376=TRUE)</formula>
    </cfRule>
  </conditionalFormatting>
  <conditionalFormatting sqref="AE376:AE383">
    <cfRule type="cellIs" dxfId="16030" priority="6482" operator="equal">
      <formula>$A$100</formula>
    </cfRule>
  </conditionalFormatting>
  <conditionalFormatting sqref="AE376:AE383">
    <cfRule type="cellIs" dxfId="16029" priority="6481" operator="equal">
      <formula>$E$100</formula>
    </cfRule>
  </conditionalFormatting>
  <conditionalFormatting sqref="AE376:AE383">
    <cfRule type="expression" dxfId="16028" priority="6480">
      <formula>OR($CO376=TRUE)</formula>
    </cfRule>
  </conditionalFormatting>
  <conditionalFormatting sqref="AA376 AA378 AA380 AA382">
    <cfRule type="cellIs" dxfId="16027" priority="6478" operator="equal">
      <formula>$E$100</formula>
    </cfRule>
    <cfRule type="cellIs" dxfId="16026" priority="6479" operator="equal">
      <formula>$A$100</formula>
    </cfRule>
  </conditionalFormatting>
  <conditionalFormatting sqref="AA376">
    <cfRule type="expression" dxfId="16025" priority="6477">
      <formula>OR($CP376=TRUE)</formula>
    </cfRule>
  </conditionalFormatting>
  <conditionalFormatting sqref="AA377 AA379 AA381 AA383">
    <cfRule type="cellIs" dxfId="16024" priority="6475" operator="equal">
      <formula>$E$100</formula>
    </cfRule>
    <cfRule type="cellIs" dxfId="16023" priority="6476" operator="equal">
      <formula>$A$100</formula>
    </cfRule>
  </conditionalFormatting>
  <conditionalFormatting sqref="AA377">
    <cfRule type="expression" dxfId="16022" priority="6474">
      <formula>OR($CP377=TRUE)</formula>
    </cfRule>
  </conditionalFormatting>
  <conditionalFormatting sqref="X406:Y409 X400:Y401 Y398:Y399 Y402:Y403 Y410:Y415 Y422:Y423 Y430:Y431">
    <cfRule type="cellIs" dxfId="16021" priority="6473" operator="equal">
      <formula>$A$100</formula>
    </cfRule>
  </conditionalFormatting>
  <conditionalFormatting sqref="X406:Y409 X400:Y401 Y398:Y399 Y402:Y403 Y410:Y415 Y422:Y423 Y430:Y431">
    <cfRule type="cellIs" dxfId="16020" priority="6472" operator="equal">
      <formula>$E$100</formula>
    </cfRule>
  </conditionalFormatting>
  <conditionalFormatting sqref="Y396:Y403">
    <cfRule type="expression" dxfId="16019" priority="6471">
      <formula>OR($CO396=TRUE)</formula>
    </cfRule>
  </conditionalFormatting>
  <conditionalFormatting sqref="AB406:AB423 AB426:AB431">
    <cfRule type="cellIs" dxfId="16018" priority="6469" operator="equal">
      <formula>$E$100</formula>
    </cfRule>
    <cfRule type="cellIs" dxfId="16017" priority="6470" operator="equal">
      <formula>$A$100</formula>
    </cfRule>
  </conditionalFormatting>
  <conditionalFormatting sqref="AD396:AD403 AD406:AD423 AD426:AD431">
    <cfRule type="cellIs" dxfId="16016" priority="6468" operator="equal">
      <formula>$A$100</formula>
    </cfRule>
  </conditionalFormatting>
  <conditionalFormatting sqref="AD396:AD403 AD406:AD423 AD426:AD431">
    <cfRule type="cellIs" dxfId="16015" priority="6467" operator="equal">
      <formula>$E$100</formula>
    </cfRule>
  </conditionalFormatting>
  <conditionalFormatting sqref="Z396 Z398 Z400 Z402 Z406 Z408 Z410 Z412 Z414 Z416 Z418 Z420 Z422 Z426 Z428 Z430">
    <cfRule type="cellIs" dxfId="16014" priority="6465" operator="equal">
      <formula>$E$100</formula>
    </cfRule>
    <cfRule type="cellIs" dxfId="16013" priority="6466" operator="equal">
      <formula>$A$100</formula>
    </cfRule>
  </conditionalFormatting>
  <conditionalFormatting sqref="Z396">
    <cfRule type="expression" dxfId="16012" priority="6464">
      <formula>OR($CP396=TRUE)</formula>
    </cfRule>
  </conditionalFormatting>
  <conditionalFormatting sqref="Z397 Z399 Z401 Z403 Z407 Z409 Z411 Z413 Z415 Z417 Z419 Z421 Z423 Z427 Z429 Z431">
    <cfRule type="cellIs" dxfId="16011" priority="6462" operator="equal">
      <formula>$E$100</formula>
    </cfRule>
    <cfRule type="cellIs" dxfId="16010" priority="6463" operator="equal">
      <formula>$A$100</formula>
    </cfRule>
  </conditionalFormatting>
  <conditionalFormatting sqref="Z397">
    <cfRule type="expression" dxfId="16009" priority="6461">
      <formula>OR($CP397=TRUE)</formula>
    </cfRule>
  </conditionalFormatting>
  <conditionalFormatting sqref="AC396:AC403 AC406:AC423 AC426:AC431">
    <cfRule type="cellIs" dxfId="16008" priority="6460" operator="equal">
      <formula>$A$100</formula>
    </cfRule>
  </conditionalFormatting>
  <conditionalFormatting sqref="AC396:AC403 AC406:AC423 AC426:AC431">
    <cfRule type="cellIs" dxfId="16007" priority="6459" operator="equal">
      <formula>$E$100</formula>
    </cfRule>
  </conditionalFormatting>
  <conditionalFormatting sqref="AC396:AC403">
    <cfRule type="expression" dxfId="16006" priority="6458">
      <formula>OR($CO396=TRUE)</formula>
    </cfRule>
  </conditionalFormatting>
  <conditionalFormatting sqref="AE396:AE403 AE406:AE423 AE426:AE431">
    <cfRule type="cellIs" dxfId="16005" priority="6457" operator="equal">
      <formula>$A$100</formula>
    </cfRule>
  </conditionalFormatting>
  <conditionalFormatting sqref="AE396:AE403 AE406:AE423 AE426:AE431">
    <cfRule type="cellIs" dxfId="16004" priority="6456" operator="equal">
      <formula>$E$100</formula>
    </cfRule>
  </conditionalFormatting>
  <conditionalFormatting sqref="AE396:AE403">
    <cfRule type="expression" dxfId="16003" priority="6455">
      <formula>OR($CO396=TRUE)</formula>
    </cfRule>
  </conditionalFormatting>
  <conditionalFormatting sqref="AA396 AA398 AA400 AA402 AA406 AA408 AA410 AA412 AA414 AA416 AA418 AA420 AA422 AA426 AA428 AA430">
    <cfRule type="cellIs" dxfId="16002" priority="6453" operator="equal">
      <formula>$E$100</formula>
    </cfRule>
    <cfRule type="cellIs" dxfId="16001" priority="6454" operator="equal">
      <formula>$A$100</formula>
    </cfRule>
  </conditionalFormatting>
  <conditionalFormatting sqref="AA396">
    <cfRule type="expression" dxfId="16000" priority="6452">
      <formula>OR($CP396=TRUE)</formula>
    </cfRule>
  </conditionalFormatting>
  <conditionalFormatting sqref="AA397 AA399 AA401 AA403 AA407 AA409 AA411 AA413 AA415 AA417 AA419 AA421 AA423 AA427 AA429 AA431">
    <cfRule type="cellIs" dxfId="15999" priority="6450" operator="equal">
      <formula>$E$100</formula>
    </cfRule>
    <cfRule type="cellIs" dxfId="15998" priority="6451" operator="equal">
      <formula>$A$100</formula>
    </cfRule>
  </conditionalFormatting>
  <conditionalFormatting sqref="AA397">
    <cfRule type="expression" dxfId="15997" priority="6449">
      <formula>OR($CP397=TRUE)</formula>
    </cfRule>
  </conditionalFormatting>
  <conditionalFormatting sqref="Y438:Y439 Y452:Y453">
    <cfRule type="cellIs" dxfId="15996" priority="6448" operator="equal">
      <formula>$A$100</formula>
    </cfRule>
  </conditionalFormatting>
  <conditionalFormatting sqref="Y438:Y439 Y452:Y453">
    <cfRule type="cellIs" dxfId="15995" priority="6447" operator="equal">
      <formula>$E$100</formula>
    </cfRule>
  </conditionalFormatting>
  <conditionalFormatting sqref="Y438:Y453">
    <cfRule type="expression" dxfId="15994" priority="6446">
      <formula>OR($CO438=TRUE)</formula>
    </cfRule>
  </conditionalFormatting>
  <conditionalFormatting sqref="AD438:AD453">
    <cfRule type="cellIs" dxfId="15993" priority="6445" operator="equal">
      <formula>$A$100</formula>
    </cfRule>
  </conditionalFormatting>
  <conditionalFormatting sqref="AD438:AD453">
    <cfRule type="cellIs" dxfId="15992" priority="6444" operator="equal">
      <formula>$E$100</formula>
    </cfRule>
  </conditionalFormatting>
  <conditionalFormatting sqref="Z438 Z440 Z442 Z444 Z446 Z448 Z450 Z452">
    <cfRule type="cellIs" dxfId="15991" priority="6442" operator="equal">
      <formula>$E$100</formula>
    </cfRule>
    <cfRule type="cellIs" dxfId="15990" priority="6443" operator="equal">
      <formula>$A$100</formula>
    </cfRule>
  </conditionalFormatting>
  <conditionalFormatting sqref="Z438">
    <cfRule type="expression" dxfId="15989" priority="6441">
      <formula>OR($CP438=TRUE)</formula>
    </cfRule>
  </conditionalFormatting>
  <conditionalFormatting sqref="Z439 Z441 Z443 Z445 Z447 Z449 Z451 Z453">
    <cfRule type="cellIs" dxfId="15988" priority="6439" operator="equal">
      <formula>$E$100</formula>
    </cfRule>
    <cfRule type="cellIs" dxfId="15987" priority="6440" operator="equal">
      <formula>$A$100</formula>
    </cfRule>
  </conditionalFormatting>
  <conditionalFormatting sqref="Z439">
    <cfRule type="expression" dxfId="15986" priority="6438">
      <formula>OR($CP439=TRUE)</formula>
    </cfRule>
  </conditionalFormatting>
  <conditionalFormatting sqref="AC438:AC453">
    <cfRule type="cellIs" dxfId="15985" priority="6437" operator="equal">
      <formula>$A$100</formula>
    </cfRule>
  </conditionalFormatting>
  <conditionalFormatting sqref="AC438:AC453">
    <cfRule type="cellIs" dxfId="15984" priority="6436" operator="equal">
      <formula>$E$100</formula>
    </cfRule>
  </conditionalFormatting>
  <conditionalFormatting sqref="AC438:AC453">
    <cfRule type="expression" dxfId="15983" priority="6435">
      <formula>OR($CO438=TRUE)</formula>
    </cfRule>
  </conditionalFormatting>
  <conditionalFormatting sqref="AE438:AE453">
    <cfRule type="cellIs" dxfId="15982" priority="6434" operator="equal">
      <formula>$A$100</formula>
    </cfRule>
  </conditionalFormatting>
  <conditionalFormatting sqref="AE438:AE453">
    <cfRule type="cellIs" dxfId="15981" priority="6433" operator="equal">
      <formula>$E$100</formula>
    </cfRule>
  </conditionalFormatting>
  <conditionalFormatting sqref="AE438:AE453">
    <cfRule type="expression" dxfId="15980" priority="6432">
      <formula>OR($CO438=TRUE)</formula>
    </cfRule>
  </conditionalFormatting>
  <conditionalFormatting sqref="AA438 AA440 AA442 AA444 AA446 AA448 AA450 AA452">
    <cfRule type="cellIs" dxfId="15979" priority="6430" operator="equal">
      <formula>$E$100</formula>
    </cfRule>
    <cfRule type="cellIs" dxfId="15978" priority="6431" operator="equal">
      <formula>$A$100</formula>
    </cfRule>
  </conditionalFormatting>
  <conditionalFormatting sqref="AA438">
    <cfRule type="expression" dxfId="15977" priority="6429">
      <formula>OR($CP438=TRUE)</formula>
    </cfRule>
  </conditionalFormatting>
  <conditionalFormatting sqref="AA439 AA441 AA443 AA445 AA447 AA449 AA451 AA453">
    <cfRule type="cellIs" dxfId="15976" priority="6427" operator="equal">
      <formula>$E$100</formula>
    </cfRule>
    <cfRule type="cellIs" dxfId="15975" priority="6428" operator="equal">
      <formula>$A$100</formula>
    </cfRule>
  </conditionalFormatting>
  <conditionalFormatting sqref="AA439">
    <cfRule type="expression" dxfId="15974" priority="6426">
      <formula>OR($CP439=TRUE)</formula>
    </cfRule>
  </conditionalFormatting>
  <conditionalFormatting sqref="Y456:Y471 Y476:Y477 Y480:Y483 Y486:Y503">
    <cfRule type="cellIs" dxfId="15973" priority="6425" operator="equal">
      <formula>$A$100</formula>
    </cfRule>
  </conditionalFormatting>
  <conditionalFormatting sqref="Y456:Y471 Y476:Y477 Y480:Y483 Y486:Y503">
    <cfRule type="cellIs" dxfId="15972" priority="6424" operator="equal">
      <formula>$E$100</formula>
    </cfRule>
  </conditionalFormatting>
  <conditionalFormatting sqref="Y456:Y483">
    <cfRule type="expression" dxfId="15971" priority="6423">
      <formula>OR($CO456=TRUE)</formula>
    </cfRule>
  </conditionalFormatting>
  <conditionalFormatting sqref="AB456:AB483 AB486:AB503">
    <cfRule type="cellIs" dxfId="15970" priority="6421" operator="equal">
      <formula>$E$100</formula>
    </cfRule>
    <cfRule type="cellIs" dxfId="15969" priority="6422" operator="equal">
      <formula>$A$100</formula>
    </cfRule>
  </conditionalFormatting>
  <conditionalFormatting sqref="AD456:AD483 AD486:AD503">
    <cfRule type="cellIs" dxfId="15968" priority="6420" operator="equal">
      <formula>$A$100</formula>
    </cfRule>
  </conditionalFormatting>
  <conditionalFormatting sqref="AD456:AD483 AD486:AD503">
    <cfRule type="cellIs" dxfId="15967" priority="6419" operator="equal">
      <formula>$E$100</formula>
    </cfRule>
  </conditionalFormatting>
  <conditionalFormatting sqref="Z456 Z458 Z460 Z462 Z464 Z466 Z468 Z470 Z472 Z474 Z476 Z478 Z480 Z482 Z486 Z488 Z490 Z492 Z494 Z496 Z498 Z500 Z502">
    <cfRule type="cellIs" dxfId="15966" priority="6417" operator="equal">
      <formula>$E$100</formula>
    </cfRule>
    <cfRule type="cellIs" dxfId="15965" priority="6418" operator="equal">
      <formula>$A$100</formula>
    </cfRule>
  </conditionalFormatting>
  <conditionalFormatting sqref="Z456">
    <cfRule type="expression" dxfId="15964" priority="6416">
      <formula>OR($CP456=TRUE)</formula>
    </cfRule>
  </conditionalFormatting>
  <conditionalFormatting sqref="Z457 Z459 Z461 Z463 Z465 Z467 Z469 Z471 Z473 Z475 Z477 Z479 Z481 Z483 Z487 Z489 Z491 Z493 Z495 Z497 Z499 Z501 Z503">
    <cfRule type="cellIs" dxfId="15963" priority="6414" operator="equal">
      <formula>$E$100</formula>
    </cfRule>
    <cfRule type="cellIs" dxfId="15962" priority="6415" operator="equal">
      <formula>$A$100</formula>
    </cfRule>
  </conditionalFormatting>
  <conditionalFormatting sqref="Z457">
    <cfRule type="expression" dxfId="15961" priority="6413">
      <formula>OR($CP457=TRUE)</formula>
    </cfRule>
  </conditionalFormatting>
  <conditionalFormatting sqref="AC456:AC483 AC486:AC503">
    <cfRule type="cellIs" dxfId="15960" priority="6412" operator="equal">
      <formula>$A$100</formula>
    </cfRule>
  </conditionalFormatting>
  <conditionalFormatting sqref="AC456:AC483 AC486:AC503">
    <cfRule type="cellIs" dxfId="15959" priority="6411" operator="equal">
      <formula>$E$100</formula>
    </cfRule>
  </conditionalFormatting>
  <conditionalFormatting sqref="AC456:AC483">
    <cfRule type="expression" dxfId="15958" priority="6410">
      <formula>OR($CO456=TRUE)</formula>
    </cfRule>
  </conditionalFormatting>
  <conditionalFormatting sqref="AE456:AE483 AE486:AE503">
    <cfRule type="cellIs" dxfId="15957" priority="6409" operator="equal">
      <formula>$A$100</formula>
    </cfRule>
  </conditionalFormatting>
  <conditionalFormatting sqref="AE456:AE483 AE486:AE503">
    <cfRule type="cellIs" dxfId="15956" priority="6408" operator="equal">
      <formula>$E$100</formula>
    </cfRule>
  </conditionalFormatting>
  <conditionalFormatting sqref="AE456:AE483">
    <cfRule type="expression" dxfId="15955" priority="6407">
      <formula>OR($CO456=TRUE)</formula>
    </cfRule>
  </conditionalFormatting>
  <conditionalFormatting sqref="AA456 AA458 AA460 AA462 AA464 AA466 AA468 AA470 AA472 AA474 AA476 AA478 AA480 AA482 AA486 AA488 AA490 AA492 AA494 AA496 AA498 AA500 AA502">
    <cfRule type="cellIs" dxfId="15954" priority="6405" operator="equal">
      <formula>$E$100</formula>
    </cfRule>
    <cfRule type="cellIs" dxfId="15953" priority="6406" operator="equal">
      <formula>$A$100</formula>
    </cfRule>
  </conditionalFormatting>
  <conditionalFormatting sqref="AA456">
    <cfRule type="expression" dxfId="15952" priority="6404">
      <formula>OR($CP456=TRUE)</formula>
    </cfRule>
  </conditionalFormatting>
  <conditionalFormatting sqref="AA457 AA459 AA461 AA463 AA465 AA467 AA469 AA471 AA473 AA475 AA477 AA479 AA481 AA483 AA487 AA489 AA491 AA493 AA495 AA497 AA499 AA501 AA503">
    <cfRule type="cellIs" dxfId="15951" priority="6402" operator="equal">
      <formula>$E$100</formula>
    </cfRule>
    <cfRule type="cellIs" dxfId="15950" priority="6403" operator="equal">
      <formula>$A$100</formula>
    </cfRule>
  </conditionalFormatting>
  <conditionalFormatting sqref="AA457">
    <cfRule type="expression" dxfId="15949" priority="6401">
      <formula>OR($CP457=TRUE)</formula>
    </cfRule>
  </conditionalFormatting>
  <conditionalFormatting sqref="Y508:Y513">
    <cfRule type="cellIs" dxfId="15948" priority="6400" operator="equal">
      <formula>$A$100</formula>
    </cfRule>
  </conditionalFormatting>
  <conditionalFormatting sqref="Y508:Y513">
    <cfRule type="cellIs" dxfId="15947" priority="6399" operator="equal">
      <formula>$E$100</formula>
    </cfRule>
  </conditionalFormatting>
  <conditionalFormatting sqref="Y508:Y521">
    <cfRule type="expression" dxfId="15946" priority="6398">
      <formula>OR($CO508=TRUE)</formula>
    </cfRule>
  </conditionalFormatting>
  <conditionalFormatting sqref="AB508:AB521">
    <cfRule type="cellIs" dxfId="15945" priority="6396" operator="equal">
      <formula>$E$100</formula>
    </cfRule>
    <cfRule type="cellIs" dxfId="15944" priority="6397" operator="equal">
      <formula>$A$100</formula>
    </cfRule>
  </conditionalFormatting>
  <conditionalFormatting sqref="AD508:AD521">
    <cfRule type="cellIs" dxfId="15943" priority="6395" operator="equal">
      <formula>$A$100</formula>
    </cfRule>
  </conditionalFormatting>
  <conditionalFormatting sqref="AD508:AD521">
    <cfRule type="cellIs" dxfId="15942" priority="6394" operator="equal">
      <formula>$E$100</formula>
    </cfRule>
  </conditionalFormatting>
  <conditionalFormatting sqref="Z508 Z510 Z512 Z514 Z516 Z518 Z520">
    <cfRule type="cellIs" dxfId="15941" priority="6392" operator="equal">
      <formula>$E$100</formula>
    </cfRule>
    <cfRule type="cellIs" dxfId="15940" priority="6393" operator="equal">
      <formula>$A$100</formula>
    </cfRule>
  </conditionalFormatting>
  <conditionalFormatting sqref="Z508">
    <cfRule type="expression" dxfId="15939" priority="6391">
      <formula>OR($CP508=TRUE)</formula>
    </cfRule>
  </conditionalFormatting>
  <conditionalFormatting sqref="Z509 Z511 Z513 Z515 Z517 Z519 Z521">
    <cfRule type="cellIs" dxfId="15938" priority="6389" operator="equal">
      <formula>$E$100</formula>
    </cfRule>
    <cfRule type="cellIs" dxfId="15937" priority="6390" operator="equal">
      <formula>$A$100</formula>
    </cfRule>
  </conditionalFormatting>
  <conditionalFormatting sqref="Z509">
    <cfRule type="expression" dxfId="15936" priority="6388">
      <formula>OR($CP509=TRUE)</formula>
    </cfRule>
  </conditionalFormatting>
  <conditionalFormatting sqref="AC508:AC521">
    <cfRule type="cellIs" dxfId="15935" priority="6387" operator="equal">
      <formula>$A$100</formula>
    </cfRule>
  </conditionalFormatting>
  <conditionalFormatting sqref="AC508:AC521">
    <cfRule type="cellIs" dxfId="15934" priority="6386" operator="equal">
      <formula>$E$100</formula>
    </cfRule>
  </conditionalFormatting>
  <conditionalFormatting sqref="AC508:AC521">
    <cfRule type="expression" dxfId="15933" priority="6385">
      <formula>OR($CO508=TRUE)</formula>
    </cfRule>
  </conditionalFormatting>
  <conditionalFormatting sqref="AE508:AE521">
    <cfRule type="cellIs" dxfId="15932" priority="6384" operator="equal">
      <formula>$A$100</formula>
    </cfRule>
  </conditionalFormatting>
  <conditionalFormatting sqref="AE508:AE521">
    <cfRule type="cellIs" dxfId="15931" priority="6383" operator="equal">
      <formula>$E$100</formula>
    </cfRule>
  </conditionalFormatting>
  <conditionalFormatting sqref="AE508:AE521">
    <cfRule type="expression" dxfId="15930" priority="6382">
      <formula>OR($CO508=TRUE)</formula>
    </cfRule>
  </conditionalFormatting>
  <conditionalFormatting sqref="AA508 AA510 AA512 AA514 AA516 AA518 AA520">
    <cfRule type="cellIs" dxfId="15929" priority="6380" operator="equal">
      <formula>$E$100</formula>
    </cfRule>
    <cfRule type="cellIs" dxfId="15928" priority="6381" operator="equal">
      <formula>$A$100</formula>
    </cfRule>
  </conditionalFormatting>
  <conditionalFormatting sqref="AA508">
    <cfRule type="expression" dxfId="15927" priority="6379">
      <formula>OR($CP508=TRUE)</formula>
    </cfRule>
  </conditionalFormatting>
  <conditionalFormatting sqref="AA509 AA511 AA513 AA515 AA517 AA519 AA521">
    <cfRule type="cellIs" dxfId="15926" priority="6377" operator="equal">
      <formula>$E$100</formula>
    </cfRule>
    <cfRule type="cellIs" dxfId="15925" priority="6378" operator="equal">
      <formula>$A$100</formula>
    </cfRule>
  </conditionalFormatting>
  <conditionalFormatting sqref="AA509">
    <cfRule type="expression" dxfId="15924" priority="6376">
      <formula>OR($CP509=TRUE)</formula>
    </cfRule>
  </conditionalFormatting>
  <conditionalFormatting sqref="X526:Y551">
    <cfRule type="cellIs" dxfId="15923" priority="6375" operator="equal">
      <formula>$A$100</formula>
    </cfRule>
  </conditionalFormatting>
  <conditionalFormatting sqref="X526:Y551">
    <cfRule type="cellIs" dxfId="15922" priority="6374" operator="equal">
      <formula>$E$100</formula>
    </cfRule>
  </conditionalFormatting>
  <conditionalFormatting sqref="Y526:Y551">
    <cfRule type="expression" dxfId="15921" priority="6373">
      <formula>OR($CO526=TRUE)</formula>
    </cfRule>
  </conditionalFormatting>
  <conditionalFormatting sqref="AB526:AB551">
    <cfRule type="cellIs" dxfId="15920" priority="6371" operator="equal">
      <formula>$E$100</formula>
    </cfRule>
    <cfRule type="cellIs" dxfId="15919" priority="6372" operator="equal">
      <formula>$A$100</formula>
    </cfRule>
  </conditionalFormatting>
  <conditionalFormatting sqref="AD526:AD551">
    <cfRule type="cellIs" dxfId="15918" priority="6370" operator="equal">
      <formula>$A$100</formula>
    </cfRule>
  </conditionalFormatting>
  <conditionalFormatting sqref="AD526:AD551">
    <cfRule type="cellIs" dxfId="15917" priority="6369" operator="equal">
      <formula>$E$100</formula>
    </cfRule>
  </conditionalFormatting>
  <conditionalFormatting sqref="Z526 Z528 Z530 Z532 Z534 Z536 Z538 Z540 Z542 Z544 Z546 Z548 Z550">
    <cfRule type="cellIs" dxfId="15916" priority="6367" operator="equal">
      <formula>$E$100</formula>
    </cfRule>
    <cfRule type="cellIs" dxfId="15915" priority="6368" operator="equal">
      <formula>$A$100</formula>
    </cfRule>
  </conditionalFormatting>
  <conditionalFormatting sqref="Z526">
    <cfRule type="expression" dxfId="15914" priority="6366">
      <formula>OR($CP526=TRUE)</formula>
    </cfRule>
  </conditionalFormatting>
  <conditionalFormatting sqref="Z527 Z529 Z531 Z533 Z535 Z537 Z539 Z541 Z543 Z545 Z547 Z549 Z551">
    <cfRule type="cellIs" dxfId="15913" priority="6364" operator="equal">
      <formula>$E$100</formula>
    </cfRule>
    <cfRule type="cellIs" dxfId="15912" priority="6365" operator="equal">
      <formula>$A$100</formula>
    </cfRule>
  </conditionalFormatting>
  <conditionalFormatting sqref="Z527">
    <cfRule type="expression" dxfId="15911" priority="6363">
      <formula>OR($CP527=TRUE)</formula>
    </cfRule>
  </conditionalFormatting>
  <conditionalFormatting sqref="AC526:AC551">
    <cfRule type="cellIs" dxfId="15910" priority="6362" operator="equal">
      <formula>$A$100</formula>
    </cfRule>
  </conditionalFormatting>
  <conditionalFormatting sqref="AC526:AC551">
    <cfRule type="cellIs" dxfId="15909" priority="6361" operator="equal">
      <formula>$E$100</formula>
    </cfRule>
  </conditionalFormatting>
  <conditionalFormatting sqref="AC526:AC551">
    <cfRule type="expression" dxfId="15908" priority="6360">
      <formula>OR($CO526=TRUE)</formula>
    </cfRule>
  </conditionalFormatting>
  <conditionalFormatting sqref="AE526:AE551">
    <cfRule type="cellIs" dxfId="15907" priority="6359" operator="equal">
      <formula>$A$100</formula>
    </cfRule>
  </conditionalFormatting>
  <conditionalFormatting sqref="AE526:AE551">
    <cfRule type="cellIs" dxfId="15906" priority="6358" operator="equal">
      <formula>$E$100</formula>
    </cfRule>
  </conditionalFormatting>
  <conditionalFormatting sqref="AE526:AE551">
    <cfRule type="expression" dxfId="15905" priority="6357">
      <formula>OR($CO526=TRUE)</formula>
    </cfRule>
  </conditionalFormatting>
  <conditionalFormatting sqref="AA526 AA528 AA530 AA532 AA534 AA536 AA538 AA540 AA542 AA544 AA546 AA548 AA550">
    <cfRule type="cellIs" dxfId="15904" priority="6355" operator="equal">
      <formula>$E$100</formula>
    </cfRule>
    <cfRule type="cellIs" dxfId="15903" priority="6356" operator="equal">
      <formula>$A$100</formula>
    </cfRule>
  </conditionalFormatting>
  <conditionalFormatting sqref="AA526">
    <cfRule type="expression" dxfId="15902" priority="6354">
      <formula>OR($CP526=TRUE)</formula>
    </cfRule>
  </conditionalFormatting>
  <conditionalFormatting sqref="AA527 AA529 AA531 AA533 AA535 AA537 AA539 AA541 AA543 AA545 AA547 AA549 AA551">
    <cfRule type="cellIs" dxfId="15901" priority="6352" operator="equal">
      <formula>$E$100</formula>
    </cfRule>
    <cfRule type="cellIs" dxfId="15900" priority="6353" operator="equal">
      <formula>$A$100</formula>
    </cfRule>
  </conditionalFormatting>
  <conditionalFormatting sqref="AA527">
    <cfRule type="expression" dxfId="15899" priority="6351">
      <formula>OR($CP527=TRUE)</formula>
    </cfRule>
  </conditionalFormatting>
  <conditionalFormatting sqref="X556:Y561">
    <cfRule type="cellIs" dxfId="15898" priority="6350" operator="equal">
      <formula>$A$100</formula>
    </cfRule>
  </conditionalFormatting>
  <conditionalFormatting sqref="X556:Y561">
    <cfRule type="cellIs" dxfId="15897" priority="6349" operator="equal">
      <formula>$E$100</formula>
    </cfRule>
  </conditionalFormatting>
  <conditionalFormatting sqref="Y556:Y561">
    <cfRule type="expression" dxfId="15896" priority="6348">
      <formula>OR($CO556=TRUE)</formula>
    </cfRule>
  </conditionalFormatting>
  <conditionalFormatting sqref="AB556:AB561">
    <cfRule type="cellIs" dxfId="15895" priority="6346" operator="equal">
      <formula>$E$100</formula>
    </cfRule>
    <cfRule type="cellIs" dxfId="15894" priority="6347" operator="equal">
      <formula>$A$100</formula>
    </cfRule>
  </conditionalFormatting>
  <conditionalFormatting sqref="AD556:AD561">
    <cfRule type="cellIs" dxfId="15893" priority="6345" operator="equal">
      <formula>$A$100</formula>
    </cfRule>
  </conditionalFormatting>
  <conditionalFormatting sqref="AD556:AD561">
    <cfRule type="cellIs" dxfId="15892" priority="6344" operator="equal">
      <formula>$E$100</formula>
    </cfRule>
  </conditionalFormatting>
  <conditionalFormatting sqref="Z556 Z558 Z560">
    <cfRule type="cellIs" dxfId="15891" priority="6342" operator="equal">
      <formula>$E$100</formula>
    </cfRule>
    <cfRule type="cellIs" dxfId="15890" priority="6343" operator="equal">
      <formula>$A$100</formula>
    </cfRule>
  </conditionalFormatting>
  <conditionalFormatting sqref="Z556">
    <cfRule type="expression" dxfId="15889" priority="6341">
      <formula>OR($CP556=TRUE)</formula>
    </cfRule>
  </conditionalFormatting>
  <conditionalFormatting sqref="Z557 Z559 Z561">
    <cfRule type="cellIs" dxfId="15888" priority="6339" operator="equal">
      <formula>$E$100</formula>
    </cfRule>
    <cfRule type="cellIs" dxfId="15887" priority="6340" operator="equal">
      <formula>$A$100</formula>
    </cfRule>
  </conditionalFormatting>
  <conditionalFormatting sqref="Z557">
    <cfRule type="expression" dxfId="15886" priority="6338">
      <formula>OR($CP557=TRUE)</formula>
    </cfRule>
  </conditionalFormatting>
  <conditionalFormatting sqref="AC556:AC561">
    <cfRule type="cellIs" dxfId="15885" priority="6337" operator="equal">
      <formula>$A$100</formula>
    </cfRule>
  </conditionalFormatting>
  <conditionalFormatting sqref="AC556:AC561">
    <cfRule type="cellIs" dxfId="15884" priority="6336" operator="equal">
      <formula>$E$100</formula>
    </cfRule>
  </conditionalFormatting>
  <conditionalFormatting sqref="AC556:AC561">
    <cfRule type="expression" dxfId="15883" priority="6335">
      <formula>OR($CO556=TRUE)</formula>
    </cfRule>
  </conditionalFormatting>
  <conditionalFormatting sqref="AE556:AE561">
    <cfRule type="cellIs" dxfId="15882" priority="6334" operator="equal">
      <formula>$A$100</formula>
    </cfRule>
  </conditionalFormatting>
  <conditionalFormatting sqref="AE556:AE561">
    <cfRule type="cellIs" dxfId="15881" priority="6333" operator="equal">
      <formula>$E$100</formula>
    </cfRule>
  </conditionalFormatting>
  <conditionalFormatting sqref="AE556:AE561">
    <cfRule type="expression" dxfId="15880" priority="6332">
      <formula>OR($CO556=TRUE)</formula>
    </cfRule>
  </conditionalFormatting>
  <conditionalFormatting sqref="AA556 AA558 AA560">
    <cfRule type="cellIs" dxfId="15879" priority="6330" operator="equal">
      <formula>$E$100</formula>
    </cfRule>
    <cfRule type="cellIs" dxfId="15878" priority="6331" operator="equal">
      <formula>$A$100</formula>
    </cfRule>
  </conditionalFormatting>
  <conditionalFormatting sqref="AA556">
    <cfRule type="expression" dxfId="15877" priority="6329">
      <formula>OR($CP556=TRUE)</formula>
    </cfRule>
  </conditionalFormatting>
  <conditionalFormatting sqref="AA557 AA559 AA561">
    <cfRule type="cellIs" dxfId="15876" priority="6327" operator="equal">
      <formula>$E$100</formula>
    </cfRule>
    <cfRule type="cellIs" dxfId="15875" priority="6328" operator="equal">
      <formula>$A$100</formula>
    </cfRule>
  </conditionalFormatting>
  <conditionalFormatting sqref="AA557">
    <cfRule type="expression" dxfId="15874" priority="6326">
      <formula>OR($CP557=TRUE)</formula>
    </cfRule>
  </conditionalFormatting>
  <conditionalFormatting sqref="X138:Y139">
    <cfRule type="cellIs" dxfId="15873" priority="6325" operator="equal">
      <formula>$A$100</formula>
    </cfRule>
  </conditionalFormatting>
  <conditionalFormatting sqref="X138:Y139">
    <cfRule type="cellIs" dxfId="15872" priority="6324" operator="equal">
      <formula>$E$100</formula>
    </cfRule>
  </conditionalFormatting>
  <conditionalFormatting sqref="Y138:Y139">
    <cfRule type="expression" dxfId="15871" priority="6323">
      <formula>OR($CO138=TRUE)</formula>
    </cfRule>
  </conditionalFormatting>
  <conditionalFormatting sqref="Z138:Z139 AB138:AB139">
    <cfRule type="cellIs" dxfId="15870" priority="6321" operator="equal">
      <formula>$E$100</formula>
    </cfRule>
    <cfRule type="cellIs" dxfId="15869" priority="6322" operator="equal">
      <formula>$A$100</formula>
    </cfRule>
  </conditionalFormatting>
  <conditionalFormatting sqref="Z138:Z139">
    <cfRule type="expression" dxfId="15868" priority="6320">
      <formula>OR($CP138=TRUE)</formula>
    </cfRule>
  </conditionalFormatting>
  <conditionalFormatting sqref="AD138:AD139">
    <cfRule type="cellIs" dxfId="15867" priority="6319" operator="equal">
      <formula>$A$100</formula>
    </cfRule>
  </conditionalFormatting>
  <conditionalFormatting sqref="AD138:AD139">
    <cfRule type="cellIs" dxfId="15866" priority="6318" operator="equal">
      <formula>$E$100</formula>
    </cfRule>
  </conditionalFormatting>
  <conditionalFormatting sqref="AA138:AA139">
    <cfRule type="cellIs" dxfId="15865" priority="6316" operator="equal">
      <formula>$E$100</formula>
    </cfRule>
    <cfRule type="cellIs" dxfId="15864" priority="6317" operator="equal">
      <formula>$A$100</formula>
    </cfRule>
  </conditionalFormatting>
  <conditionalFormatting sqref="AA138:AA139">
    <cfRule type="expression" dxfId="15863" priority="6315">
      <formula>OR($CP138=TRUE)</formula>
    </cfRule>
  </conditionalFormatting>
  <conditionalFormatting sqref="AC138:AC139">
    <cfRule type="cellIs" dxfId="15862" priority="6314" operator="equal">
      <formula>$A$100</formula>
    </cfRule>
  </conditionalFormatting>
  <conditionalFormatting sqref="AC138:AC139">
    <cfRule type="cellIs" dxfId="15861" priority="6313" operator="equal">
      <formula>$E$100</formula>
    </cfRule>
  </conditionalFormatting>
  <conditionalFormatting sqref="AC138:AC139">
    <cfRule type="expression" dxfId="15860" priority="6312">
      <formula>OR($CO138=TRUE)</formula>
    </cfRule>
  </conditionalFormatting>
  <conditionalFormatting sqref="AE138:AE139">
    <cfRule type="cellIs" dxfId="15859" priority="6311" operator="equal">
      <formula>$A$100</formula>
    </cfRule>
  </conditionalFormatting>
  <conditionalFormatting sqref="AE138:AE139">
    <cfRule type="cellIs" dxfId="15858" priority="6310" operator="equal">
      <formula>$E$100</formula>
    </cfRule>
  </conditionalFormatting>
  <conditionalFormatting sqref="AE138:AE139">
    <cfRule type="expression" dxfId="15857" priority="6309">
      <formula>OR($CO138=TRUE)</formula>
    </cfRule>
  </conditionalFormatting>
  <conditionalFormatting sqref="X140:Y141">
    <cfRule type="cellIs" dxfId="15856" priority="6308" operator="equal">
      <formula>$A$100</formula>
    </cfRule>
  </conditionalFormatting>
  <conditionalFormatting sqref="X140:Y141">
    <cfRule type="cellIs" dxfId="15855" priority="6307" operator="equal">
      <formula>$E$100</formula>
    </cfRule>
  </conditionalFormatting>
  <conditionalFormatting sqref="Y140:Y141">
    <cfRule type="expression" dxfId="15854" priority="6306">
      <formula>OR($CO140=TRUE)</formula>
    </cfRule>
  </conditionalFormatting>
  <conditionalFormatting sqref="Z140:Z141 AB140:AB141">
    <cfRule type="cellIs" dxfId="15853" priority="6304" operator="equal">
      <formula>$E$100</formula>
    </cfRule>
    <cfRule type="cellIs" dxfId="15852" priority="6305" operator="equal">
      <formula>$A$100</formula>
    </cfRule>
  </conditionalFormatting>
  <conditionalFormatting sqref="Z140:Z141">
    <cfRule type="expression" dxfId="15851" priority="6303">
      <formula>OR($CP140=TRUE)</formula>
    </cfRule>
  </conditionalFormatting>
  <conditionalFormatting sqref="AD140:AD141">
    <cfRule type="cellIs" dxfId="15850" priority="6302" operator="equal">
      <formula>$A$100</formula>
    </cfRule>
  </conditionalFormatting>
  <conditionalFormatting sqref="AD140:AD141">
    <cfRule type="cellIs" dxfId="15849" priority="6301" operator="equal">
      <formula>$E$100</formula>
    </cfRule>
  </conditionalFormatting>
  <conditionalFormatting sqref="AA140:AA141">
    <cfRule type="cellIs" dxfId="15848" priority="6299" operator="equal">
      <formula>$E$100</formula>
    </cfRule>
    <cfRule type="cellIs" dxfId="15847" priority="6300" operator="equal">
      <formula>$A$100</formula>
    </cfRule>
  </conditionalFormatting>
  <conditionalFormatting sqref="AA140:AA141">
    <cfRule type="expression" dxfId="15846" priority="6298">
      <formula>OR($CP140=TRUE)</formula>
    </cfRule>
  </conditionalFormatting>
  <conditionalFormatting sqref="AC140:AC141">
    <cfRule type="cellIs" dxfId="15845" priority="6297" operator="equal">
      <formula>$A$100</formula>
    </cfRule>
  </conditionalFormatting>
  <conditionalFormatting sqref="AC140:AC141">
    <cfRule type="cellIs" dxfId="15844" priority="6296" operator="equal">
      <formula>$E$100</formula>
    </cfRule>
  </conditionalFormatting>
  <conditionalFormatting sqref="AC140:AC141">
    <cfRule type="expression" dxfId="15843" priority="6295">
      <formula>OR($CO140=TRUE)</formula>
    </cfRule>
  </conditionalFormatting>
  <conditionalFormatting sqref="AE140:AE141">
    <cfRule type="cellIs" dxfId="15842" priority="6294" operator="equal">
      <formula>$A$100</formula>
    </cfRule>
  </conditionalFormatting>
  <conditionalFormatting sqref="AE140:AE141">
    <cfRule type="cellIs" dxfId="15841" priority="6293" operator="equal">
      <formula>$E$100</formula>
    </cfRule>
  </conditionalFormatting>
  <conditionalFormatting sqref="AE140:AE141">
    <cfRule type="expression" dxfId="15840" priority="6292">
      <formula>OR($CO140=TRUE)</formula>
    </cfRule>
  </conditionalFormatting>
  <conditionalFormatting sqref="X134:Y137">
    <cfRule type="cellIs" dxfId="15839" priority="6291" operator="equal">
      <formula>$A$100</formula>
    </cfRule>
  </conditionalFormatting>
  <conditionalFormatting sqref="X134:Y137">
    <cfRule type="cellIs" dxfId="15838" priority="6290" operator="equal">
      <formula>$E$100</formula>
    </cfRule>
  </conditionalFormatting>
  <conditionalFormatting sqref="Y134:Y137">
    <cfRule type="expression" dxfId="15837" priority="6289">
      <formula>OR($CO134=TRUE)</formula>
    </cfRule>
  </conditionalFormatting>
  <conditionalFormatting sqref="AB134:AB137">
    <cfRule type="cellIs" dxfId="15836" priority="6287" operator="equal">
      <formula>$E$100</formula>
    </cfRule>
    <cfRule type="cellIs" dxfId="15835" priority="6288" operator="equal">
      <formula>$A$100</formula>
    </cfRule>
  </conditionalFormatting>
  <conditionalFormatting sqref="AD134:AD137">
    <cfRule type="cellIs" dxfId="15834" priority="6286" operator="equal">
      <formula>$A$100</formula>
    </cfRule>
  </conditionalFormatting>
  <conditionalFormatting sqref="AD134:AD137">
    <cfRule type="cellIs" dxfId="15833" priority="6285" operator="equal">
      <formula>$E$100</formula>
    </cfRule>
  </conditionalFormatting>
  <conditionalFormatting sqref="Z134 Z136">
    <cfRule type="cellIs" dxfId="15832" priority="6283" operator="equal">
      <formula>$E$100</formula>
    </cfRule>
    <cfRule type="cellIs" dxfId="15831" priority="6284" operator="equal">
      <formula>$A$100</formula>
    </cfRule>
  </conditionalFormatting>
  <conditionalFormatting sqref="Z134">
    <cfRule type="expression" dxfId="15830" priority="6282">
      <formula>OR($CP134=TRUE)</formula>
    </cfRule>
  </conditionalFormatting>
  <conditionalFormatting sqref="Z135 Z137">
    <cfRule type="cellIs" dxfId="15829" priority="6280" operator="equal">
      <formula>$E$100</formula>
    </cfRule>
    <cfRule type="cellIs" dxfId="15828" priority="6281" operator="equal">
      <formula>$A$100</formula>
    </cfRule>
  </conditionalFormatting>
  <conditionalFormatting sqref="Z135">
    <cfRule type="expression" dxfId="15827" priority="6279">
      <formula>OR($CP135=TRUE)</formula>
    </cfRule>
  </conditionalFormatting>
  <conditionalFormatting sqref="AC134:AC137">
    <cfRule type="cellIs" dxfId="15826" priority="6278" operator="equal">
      <formula>$A$100</formula>
    </cfRule>
  </conditionalFormatting>
  <conditionalFormatting sqref="AC134:AC137">
    <cfRule type="cellIs" dxfId="15825" priority="6277" operator="equal">
      <formula>$E$100</formula>
    </cfRule>
  </conditionalFormatting>
  <conditionalFormatting sqref="AC134:AC137">
    <cfRule type="expression" dxfId="15824" priority="6276">
      <formula>OR($CO134=TRUE)</formula>
    </cfRule>
  </conditionalFormatting>
  <conditionalFormatting sqref="AE134:AE137">
    <cfRule type="cellIs" dxfId="15823" priority="6275" operator="equal">
      <formula>$A$100</formula>
    </cfRule>
  </conditionalFormatting>
  <conditionalFormatting sqref="AE134:AE137">
    <cfRule type="cellIs" dxfId="15822" priority="6274" operator="equal">
      <formula>$E$100</formula>
    </cfRule>
  </conditionalFormatting>
  <conditionalFormatting sqref="AE134:AE137">
    <cfRule type="expression" dxfId="15821" priority="6273">
      <formula>OR($CO134=TRUE)</formula>
    </cfRule>
  </conditionalFormatting>
  <conditionalFormatting sqref="AA134 AA136">
    <cfRule type="cellIs" dxfId="15820" priority="6271" operator="equal">
      <formula>$E$100</formula>
    </cfRule>
    <cfRule type="cellIs" dxfId="15819" priority="6272" operator="equal">
      <formula>$A$100</formula>
    </cfRule>
  </conditionalFormatting>
  <conditionalFormatting sqref="AA134">
    <cfRule type="expression" dxfId="15818" priority="6270">
      <formula>OR($CP134=TRUE)</formula>
    </cfRule>
  </conditionalFormatting>
  <conditionalFormatting sqref="AA135 AA137">
    <cfRule type="cellIs" dxfId="15817" priority="6268" operator="equal">
      <formula>$E$100</formula>
    </cfRule>
    <cfRule type="cellIs" dxfId="15816" priority="6269" operator="equal">
      <formula>$A$100</formula>
    </cfRule>
  </conditionalFormatting>
  <conditionalFormatting sqref="AA135">
    <cfRule type="expression" dxfId="15815" priority="6267">
      <formula>OR($CP135=TRUE)</formula>
    </cfRule>
  </conditionalFormatting>
  <conditionalFormatting sqref="X522:Y523">
    <cfRule type="cellIs" dxfId="15814" priority="6266" operator="equal">
      <formula>$A$100</formula>
    </cfRule>
  </conditionalFormatting>
  <conditionalFormatting sqref="X522:Y523">
    <cfRule type="cellIs" dxfId="15813" priority="6265" operator="equal">
      <formula>$E$100</formula>
    </cfRule>
  </conditionalFormatting>
  <conditionalFormatting sqref="Y522:Y523">
    <cfRule type="expression" dxfId="15812" priority="6264">
      <formula>OR($CO522=TRUE)</formula>
    </cfRule>
  </conditionalFormatting>
  <conditionalFormatting sqref="AB522:AB523">
    <cfRule type="cellIs" dxfId="15811" priority="6262" operator="equal">
      <formula>$E$100</formula>
    </cfRule>
    <cfRule type="cellIs" dxfId="15810" priority="6263" operator="equal">
      <formula>$A$100</formula>
    </cfRule>
  </conditionalFormatting>
  <conditionalFormatting sqref="AD522:AD523">
    <cfRule type="cellIs" dxfId="15809" priority="6261" operator="equal">
      <formula>$A$100</formula>
    </cfRule>
  </conditionalFormatting>
  <conditionalFormatting sqref="AD522:AD523">
    <cfRule type="cellIs" dxfId="15808" priority="6260" operator="equal">
      <formula>$E$100</formula>
    </cfRule>
  </conditionalFormatting>
  <conditionalFormatting sqref="Z522">
    <cfRule type="cellIs" dxfId="15807" priority="6258" operator="equal">
      <formula>$E$100</formula>
    </cfRule>
    <cfRule type="cellIs" dxfId="15806" priority="6259" operator="equal">
      <formula>$A$100</formula>
    </cfRule>
  </conditionalFormatting>
  <conditionalFormatting sqref="Z522">
    <cfRule type="expression" dxfId="15805" priority="6257">
      <formula>OR($CP522=TRUE)</formula>
    </cfRule>
  </conditionalFormatting>
  <conditionalFormatting sqref="Z523">
    <cfRule type="cellIs" dxfId="15804" priority="6255" operator="equal">
      <formula>$E$100</formula>
    </cfRule>
    <cfRule type="cellIs" dxfId="15803" priority="6256" operator="equal">
      <formula>$A$100</formula>
    </cfRule>
  </conditionalFormatting>
  <conditionalFormatting sqref="Z523">
    <cfRule type="expression" dxfId="15802" priority="6254">
      <formula>OR($CP523=TRUE)</formula>
    </cfRule>
  </conditionalFormatting>
  <conditionalFormatting sqref="AC522:AC523">
    <cfRule type="cellIs" dxfId="15801" priority="6253" operator="equal">
      <formula>$A$100</formula>
    </cfRule>
  </conditionalFormatting>
  <conditionalFormatting sqref="AC522:AC523">
    <cfRule type="cellIs" dxfId="15800" priority="6252" operator="equal">
      <formula>$E$100</formula>
    </cfRule>
  </conditionalFormatting>
  <conditionalFormatting sqref="AC522:AC523">
    <cfRule type="expression" dxfId="15799" priority="6251">
      <formula>OR($CO522=TRUE)</formula>
    </cfRule>
  </conditionalFormatting>
  <conditionalFormatting sqref="AE522:AE523">
    <cfRule type="cellIs" dxfId="15798" priority="6250" operator="equal">
      <formula>$A$100</formula>
    </cfRule>
  </conditionalFormatting>
  <conditionalFormatting sqref="AE522:AE523">
    <cfRule type="cellIs" dxfId="15797" priority="6249" operator="equal">
      <formula>$E$100</formula>
    </cfRule>
  </conditionalFormatting>
  <conditionalFormatting sqref="AE522:AE523">
    <cfRule type="expression" dxfId="15796" priority="6248">
      <formula>OR($CO522=TRUE)</formula>
    </cfRule>
  </conditionalFormatting>
  <conditionalFormatting sqref="AA522">
    <cfRule type="cellIs" dxfId="15795" priority="6246" operator="equal">
      <formula>$E$100</formula>
    </cfRule>
    <cfRule type="cellIs" dxfId="15794" priority="6247" operator="equal">
      <formula>$A$100</formula>
    </cfRule>
  </conditionalFormatting>
  <conditionalFormatting sqref="AA522">
    <cfRule type="expression" dxfId="15793" priority="6245">
      <formula>OR($CP522=TRUE)</formula>
    </cfRule>
  </conditionalFormatting>
  <conditionalFormatting sqref="AA523">
    <cfRule type="cellIs" dxfId="15792" priority="6243" operator="equal">
      <formula>$E$100</formula>
    </cfRule>
    <cfRule type="cellIs" dxfId="15791" priority="6244" operator="equal">
      <formula>$A$100</formula>
    </cfRule>
  </conditionalFormatting>
  <conditionalFormatting sqref="AA523">
    <cfRule type="expression" dxfId="15790" priority="6242">
      <formula>OR($CP523=TRUE)</formula>
    </cfRule>
  </conditionalFormatting>
  <conditionalFormatting sqref="AD328:AD329">
    <cfRule type="cellIs" dxfId="15789" priority="6241" operator="equal">
      <formula>$A$100</formula>
    </cfRule>
  </conditionalFormatting>
  <conditionalFormatting sqref="AD328:AD329">
    <cfRule type="cellIs" dxfId="15788" priority="6240" operator="equal">
      <formula>$E$100</formula>
    </cfRule>
  </conditionalFormatting>
  <conditionalFormatting sqref="Z328">
    <cfRule type="cellIs" dxfId="15787" priority="6238" operator="equal">
      <formula>$E$100</formula>
    </cfRule>
    <cfRule type="cellIs" dxfId="15786" priority="6239" operator="equal">
      <formula>$A$100</formula>
    </cfRule>
  </conditionalFormatting>
  <conditionalFormatting sqref="Z328">
    <cfRule type="expression" dxfId="15785" priority="6237">
      <formula>OR($CP328=TRUE)</formula>
    </cfRule>
  </conditionalFormatting>
  <conditionalFormatting sqref="Z329">
    <cfRule type="cellIs" dxfId="15784" priority="6235" operator="equal">
      <formula>$E$100</formula>
    </cfRule>
    <cfRule type="cellIs" dxfId="15783" priority="6236" operator="equal">
      <formula>$A$100</formula>
    </cfRule>
  </conditionalFormatting>
  <conditionalFormatting sqref="Z329">
    <cfRule type="expression" dxfId="15782" priority="6234">
      <formula>OR($CP329=TRUE)</formula>
    </cfRule>
  </conditionalFormatting>
  <conditionalFormatting sqref="AE328:AE329">
    <cfRule type="cellIs" dxfId="15781" priority="6233" operator="equal">
      <formula>$A$100</formula>
    </cfRule>
  </conditionalFormatting>
  <conditionalFormatting sqref="AE328:AE329">
    <cfRule type="cellIs" dxfId="15780" priority="6232" operator="equal">
      <formula>$E$100</formula>
    </cfRule>
  </conditionalFormatting>
  <conditionalFormatting sqref="AE328:AE329">
    <cfRule type="expression" dxfId="15779" priority="6231">
      <formula>OR($CO328=TRUE)</formula>
    </cfRule>
  </conditionalFormatting>
  <conditionalFormatting sqref="AA328">
    <cfRule type="cellIs" dxfId="15778" priority="6229" operator="equal">
      <formula>$E$100</formula>
    </cfRule>
    <cfRule type="cellIs" dxfId="15777" priority="6230" operator="equal">
      <formula>$A$100</formula>
    </cfRule>
  </conditionalFormatting>
  <conditionalFormatting sqref="AA328">
    <cfRule type="expression" dxfId="15776" priority="6228">
      <formula>OR($CP328=TRUE)</formula>
    </cfRule>
  </conditionalFormatting>
  <conditionalFormatting sqref="AA329">
    <cfRule type="cellIs" dxfId="15775" priority="6226" operator="equal">
      <formula>$E$100</formula>
    </cfRule>
    <cfRule type="cellIs" dxfId="15774" priority="6227" operator="equal">
      <formula>$A$100</formula>
    </cfRule>
  </conditionalFormatting>
  <conditionalFormatting sqref="AA329">
    <cfRule type="expression" dxfId="15773" priority="6225">
      <formula>OR($CP329=TRUE)</formula>
    </cfRule>
  </conditionalFormatting>
  <conditionalFormatting sqref="O104:P105">
    <cfRule type="cellIs" dxfId="15772" priority="6224" operator="equal">
      <formula>$A$100</formula>
    </cfRule>
  </conditionalFormatting>
  <conditionalFormatting sqref="O104:P105">
    <cfRule type="cellIs" dxfId="15771" priority="6223" operator="equal">
      <formula>$E$100</formula>
    </cfRule>
  </conditionalFormatting>
  <conditionalFormatting sqref="P104:P105">
    <cfRule type="expression" dxfId="15770" priority="6222">
      <formula>OR($CO104=TRUE)</formula>
    </cfRule>
  </conditionalFormatting>
  <conditionalFormatting sqref="S104:S105">
    <cfRule type="cellIs" dxfId="15769" priority="6220" operator="equal">
      <formula>$E$100</formula>
    </cfRule>
    <cfRule type="cellIs" dxfId="15768" priority="6221" operator="equal">
      <formula>$A$100</formula>
    </cfRule>
  </conditionalFormatting>
  <conditionalFormatting sqref="O102:P103">
    <cfRule type="cellIs" dxfId="15767" priority="6219" operator="equal">
      <formula>$A$100</formula>
    </cfRule>
  </conditionalFormatting>
  <conditionalFormatting sqref="O102:P103">
    <cfRule type="cellIs" dxfId="15766" priority="6218" operator="equal">
      <formula>$E$100</formula>
    </cfRule>
  </conditionalFormatting>
  <conditionalFormatting sqref="P102:P103">
    <cfRule type="expression" dxfId="15765" priority="6217">
      <formula>OR($CO102=TRUE)</formula>
    </cfRule>
  </conditionalFormatting>
  <conditionalFormatting sqref="Q102:Q103 S102:S103">
    <cfRule type="cellIs" dxfId="15764" priority="6215" operator="equal">
      <formula>$E$100</formula>
    </cfRule>
    <cfRule type="cellIs" dxfId="15763" priority="6216" operator="equal">
      <formula>$A$100</formula>
    </cfRule>
  </conditionalFormatting>
  <conditionalFormatting sqref="Q102:Q103">
    <cfRule type="expression" dxfId="15762" priority="6214">
      <formula>OR($CP102=TRUE)</formula>
    </cfRule>
  </conditionalFormatting>
  <conditionalFormatting sqref="U102:U105">
    <cfRule type="cellIs" dxfId="15761" priority="6213" operator="equal">
      <formula>$A$100</formula>
    </cfRule>
  </conditionalFormatting>
  <conditionalFormatting sqref="U102:U105">
    <cfRule type="cellIs" dxfId="15760" priority="6212" operator="equal">
      <formula>$E$100</formula>
    </cfRule>
  </conditionalFormatting>
  <conditionalFormatting sqref="R102:R103">
    <cfRule type="cellIs" dxfId="15759" priority="6210" operator="equal">
      <formula>$E$100</formula>
    </cfRule>
    <cfRule type="cellIs" dxfId="15758" priority="6211" operator="equal">
      <formula>$A$100</formula>
    </cfRule>
  </conditionalFormatting>
  <conditionalFormatting sqref="R102:R103">
    <cfRule type="expression" dxfId="15757" priority="6209">
      <formula>OR($CP102=TRUE)</formula>
    </cfRule>
  </conditionalFormatting>
  <conditionalFormatting sqref="T102:T103">
    <cfRule type="cellIs" dxfId="15756" priority="6208" operator="equal">
      <formula>$A$100</formula>
    </cfRule>
  </conditionalFormatting>
  <conditionalFormatting sqref="T102:T103">
    <cfRule type="cellIs" dxfId="15755" priority="6207" operator="equal">
      <formula>$E$100</formula>
    </cfRule>
  </conditionalFormatting>
  <conditionalFormatting sqref="T102:T103">
    <cfRule type="expression" dxfId="15754" priority="6206">
      <formula>OR($CO102=TRUE)</formula>
    </cfRule>
  </conditionalFormatting>
  <conditionalFormatting sqref="V102:V103">
    <cfRule type="cellIs" dxfId="15753" priority="6205" operator="equal">
      <formula>$A$100</formula>
    </cfRule>
  </conditionalFormatting>
  <conditionalFormatting sqref="V102:V103">
    <cfRule type="cellIs" dxfId="15752" priority="6204" operator="equal">
      <formula>$E$100</formula>
    </cfRule>
  </conditionalFormatting>
  <conditionalFormatting sqref="V102:V103">
    <cfRule type="expression" dxfId="15751" priority="6203">
      <formula>OR($CO102=TRUE)</formula>
    </cfRule>
  </conditionalFormatting>
  <conditionalFormatting sqref="Q104">
    <cfRule type="cellIs" dxfId="15750" priority="6201" operator="equal">
      <formula>$E$100</formula>
    </cfRule>
    <cfRule type="cellIs" dxfId="15749" priority="6202" operator="equal">
      <formula>$A$100</formula>
    </cfRule>
  </conditionalFormatting>
  <conditionalFormatting sqref="Q104">
    <cfRule type="expression" dxfId="15748" priority="6200">
      <formula>OR($CP104=TRUE)</formula>
    </cfRule>
  </conditionalFormatting>
  <conditionalFormatting sqref="Q105">
    <cfRule type="cellIs" dxfId="15747" priority="6198" operator="equal">
      <formula>$E$100</formula>
    </cfRule>
    <cfRule type="cellIs" dxfId="15746" priority="6199" operator="equal">
      <formula>$A$100</formula>
    </cfRule>
  </conditionalFormatting>
  <conditionalFormatting sqref="Q105">
    <cfRule type="expression" dxfId="15745" priority="6197">
      <formula>OR($CP105=TRUE)</formula>
    </cfRule>
  </conditionalFormatting>
  <conditionalFormatting sqref="T104:T105">
    <cfRule type="cellIs" dxfId="15744" priority="6196" operator="equal">
      <formula>$A$100</formula>
    </cfRule>
  </conditionalFormatting>
  <conditionalFormatting sqref="T104:T105">
    <cfRule type="cellIs" dxfId="15743" priority="6195" operator="equal">
      <formula>$E$100</formula>
    </cfRule>
  </conditionalFormatting>
  <conditionalFormatting sqref="T104:T105">
    <cfRule type="expression" dxfId="15742" priority="6194">
      <formula>OR($CO104=TRUE)</formula>
    </cfRule>
  </conditionalFormatting>
  <conditionalFormatting sqref="V104:V105">
    <cfRule type="cellIs" dxfId="15741" priority="6193" operator="equal">
      <formula>$A$100</formula>
    </cfRule>
  </conditionalFormatting>
  <conditionalFormatting sqref="V104:V105">
    <cfRule type="cellIs" dxfId="15740" priority="6192" operator="equal">
      <formula>$E$100</formula>
    </cfRule>
  </conditionalFormatting>
  <conditionalFormatting sqref="V104:V105">
    <cfRule type="expression" dxfId="15739" priority="6191">
      <formula>OR($CO104=TRUE)</formula>
    </cfRule>
  </conditionalFormatting>
  <conditionalFormatting sqref="R104">
    <cfRule type="cellIs" dxfId="15738" priority="6189" operator="equal">
      <formula>$E$100</formula>
    </cfRule>
    <cfRule type="cellIs" dxfId="15737" priority="6190" operator="equal">
      <formula>$A$100</formula>
    </cfRule>
  </conditionalFormatting>
  <conditionalFormatting sqref="R104">
    <cfRule type="expression" dxfId="15736" priority="6188">
      <formula>OR($CP104=TRUE)</formula>
    </cfRule>
  </conditionalFormatting>
  <conditionalFormatting sqref="R105">
    <cfRule type="cellIs" dxfId="15735" priority="6186" operator="equal">
      <formula>$E$100</formula>
    </cfRule>
    <cfRule type="cellIs" dxfId="15734" priority="6187" operator="equal">
      <formula>$A$100</formula>
    </cfRule>
  </conditionalFormatting>
  <conditionalFormatting sqref="R105">
    <cfRule type="expression" dxfId="15733" priority="6185">
      <formula>OR($CP105=TRUE)</formula>
    </cfRule>
  </conditionalFormatting>
  <conditionalFormatting sqref="O106:P133">
    <cfRule type="cellIs" dxfId="15732" priority="6184" operator="equal">
      <formula>$A$100</formula>
    </cfRule>
  </conditionalFormatting>
  <conditionalFormatting sqref="O106:P133">
    <cfRule type="cellIs" dxfId="15731" priority="6183" operator="equal">
      <formula>$E$100</formula>
    </cfRule>
  </conditionalFormatting>
  <conditionalFormatting sqref="P106:P133">
    <cfRule type="expression" dxfId="15730" priority="6182">
      <formula>OR($CO106=TRUE)</formula>
    </cfRule>
  </conditionalFormatting>
  <conditionalFormatting sqref="S106:S133">
    <cfRule type="cellIs" dxfId="15729" priority="6180" operator="equal">
      <formula>$E$100</formula>
    </cfRule>
    <cfRule type="cellIs" dxfId="15728" priority="6181" operator="equal">
      <formula>$A$100</formula>
    </cfRule>
  </conditionalFormatting>
  <conditionalFormatting sqref="U106:U133">
    <cfRule type="cellIs" dxfId="15727" priority="6179" operator="equal">
      <formula>$A$100</formula>
    </cfRule>
  </conditionalFormatting>
  <conditionalFormatting sqref="U106:U133">
    <cfRule type="cellIs" dxfId="15726" priority="6178" operator="equal">
      <formula>$E$100</formula>
    </cfRule>
  </conditionalFormatting>
  <conditionalFormatting sqref="Q106 Q108 Q110 Q112 Q114 Q116 Q118 Q120 Q122 Q124 Q126 Q128 Q130 Q132">
    <cfRule type="cellIs" dxfId="15725" priority="6176" operator="equal">
      <formula>$E$100</formula>
    </cfRule>
    <cfRule type="cellIs" dxfId="15724" priority="6177" operator="equal">
      <formula>$A$100</formula>
    </cfRule>
  </conditionalFormatting>
  <conditionalFormatting sqref="Q106">
    <cfRule type="expression" dxfId="15723" priority="6175">
      <formula>OR($CP106=TRUE)</formula>
    </cfRule>
  </conditionalFormatting>
  <conditionalFormatting sqref="Q107 Q109 Q111 Q113 Q115 Q117 Q119 Q121 Q123 Q125 Q127 Q129 Q131 Q133">
    <cfRule type="cellIs" dxfId="15722" priority="6173" operator="equal">
      <formula>$E$100</formula>
    </cfRule>
    <cfRule type="cellIs" dxfId="15721" priority="6174" operator="equal">
      <formula>$A$100</formula>
    </cfRule>
  </conditionalFormatting>
  <conditionalFormatting sqref="Q107">
    <cfRule type="expression" dxfId="15720" priority="6172">
      <formula>OR($CP107=TRUE)</formula>
    </cfRule>
  </conditionalFormatting>
  <conditionalFormatting sqref="T106:T133">
    <cfRule type="cellIs" dxfId="15719" priority="6171" operator="equal">
      <formula>$A$100</formula>
    </cfRule>
  </conditionalFormatting>
  <conditionalFormatting sqref="T106:T133">
    <cfRule type="cellIs" dxfId="15718" priority="6170" operator="equal">
      <formula>$E$100</formula>
    </cfRule>
  </conditionalFormatting>
  <conditionalFormatting sqref="T106:T133">
    <cfRule type="expression" dxfId="15717" priority="6169">
      <formula>OR($CO106=TRUE)</formula>
    </cfRule>
  </conditionalFormatting>
  <conditionalFormatting sqref="V106:V133">
    <cfRule type="cellIs" dxfId="15716" priority="6168" operator="equal">
      <formula>$A$100</formula>
    </cfRule>
  </conditionalFormatting>
  <conditionalFormatting sqref="V106:V133">
    <cfRule type="cellIs" dxfId="15715" priority="6167" operator="equal">
      <formula>$E$100</formula>
    </cfRule>
  </conditionalFormatting>
  <conditionalFormatting sqref="V106:V133">
    <cfRule type="expression" dxfId="15714" priority="6166">
      <formula>OR($CO106=TRUE)</formula>
    </cfRule>
  </conditionalFormatting>
  <conditionalFormatting sqref="R106 R108 R110 R112 R114 R116 R118 R120 R122 R124 R126 R128 R130 R132">
    <cfRule type="cellIs" dxfId="15713" priority="6164" operator="equal">
      <formula>$E$100</formula>
    </cfRule>
    <cfRule type="cellIs" dxfId="15712" priority="6165" operator="equal">
      <formula>$A$100</formula>
    </cfRule>
  </conditionalFormatting>
  <conditionalFormatting sqref="R106">
    <cfRule type="expression" dxfId="15711" priority="6163">
      <formula>OR($CP106=TRUE)</formula>
    </cfRule>
  </conditionalFormatting>
  <conditionalFormatting sqref="R107 R109 R111 R113 R115 R117 R119 R121 R123 R125 R127 R129 R131 R133">
    <cfRule type="cellIs" dxfId="15710" priority="6161" operator="equal">
      <formula>$E$100</formula>
    </cfRule>
    <cfRule type="cellIs" dxfId="15709" priority="6162" operator="equal">
      <formula>$A$100</formula>
    </cfRule>
  </conditionalFormatting>
  <conditionalFormatting sqref="R107">
    <cfRule type="expression" dxfId="15708" priority="6160">
      <formula>OR($CP107=TRUE)</formula>
    </cfRule>
  </conditionalFormatting>
  <conditionalFormatting sqref="O142:P143 O146:P151">
    <cfRule type="cellIs" dxfId="15707" priority="6159" operator="equal">
      <formula>$A$100</formula>
    </cfRule>
  </conditionalFormatting>
  <conditionalFormatting sqref="O142:P143 O146:P151">
    <cfRule type="cellIs" dxfId="15706" priority="6158" operator="equal">
      <formula>$E$100</formula>
    </cfRule>
  </conditionalFormatting>
  <conditionalFormatting sqref="P142:P143">
    <cfRule type="expression" dxfId="15705" priority="6157">
      <formula>OR($CO142=TRUE)</formula>
    </cfRule>
  </conditionalFormatting>
  <conditionalFormatting sqref="S142:S143 S146:S151">
    <cfRule type="cellIs" dxfId="15704" priority="6155" operator="equal">
      <formula>$E$100</formula>
    </cfRule>
    <cfRule type="cellIs" dxfId="15703" priority="6156" operator="equal">
      <formula>$A$100</formula>
    </cfRule>
  </conditionalFormatting>
  <conditionalFormatting sqref="U142:U143 U146:U151">
    <cfRule type="cellIs" dxfId="15702" priority="6154" operator="equal">
      <formula>$A$100</formula>
    </cfRule>
  </conditionalFormatting>
  <conditionalFormatting sqref="U142:U143 U146:U151">
    <cfRule type="cellIs" dxfId="15701" priority="6153" operator="equal">
      <formula>$E$100</formula>
    </cfRule>
  </conditionalFormatting>
  <conditionalFormatting sqref="Q142 Q146 Q148 Q150">
    <cfRule type="cellIs" dxfId="15700" priority="6151" operator="equal">
      <formula>$E$100</formula>
    </cfRule>
    <cfRule type="cellIs" dxfId="15699" priority="6152" operator="equal">
      <formula>$A$100</formula>
    </cfRule>
  </conditionalFormatting>
  <conditionalFormatting sqref="Q142">
    <cfRule type="expression" dxfId="15698" priority="6150">
      <formula>OR($CP142=TRUE)</formula>
    </cfRule>
  </conditionalFormatting>
  <conditionalFormatting sqref="Q143 Q147 Q149 Q151">
    <cfRule type="cellIs" dxfId="15697" priority="6148" operator="equal">
      <formula>$E$100</formula>
    </cfRule>
    <cfRule type="cellIs" dxfId="15696" priority="6149" operator="equal">
      <formula>$A$100</formula>
    </cfRule>
  </conditionalFormatting>
  <conditionalFormatting sqref="Q143">
    <cfRule type="expression" dxfId="15695" priority="6147">
      <formula>OR($CP143=TRUE)</formula>
    </cfRule>
  </conditionalFormatting>
  <conditionalFormatting sqref="T142:T143 T146:T151">
    <cfRule type="cellIs" dxfId="15694" priority="6146" operator="equal">
      <formula>$A$100</formula>
    </cfRule>
  </conditionalFormatting>
  <conditionalFormatting sqref="T142:T143 T146:T151">
    <cfRule type="cellIs" dxfId="15693" priority="6145" operator="equal">
      <formula>$E$100</formula>
    </cfRule>
  </conditionalFormatting>
  <conditionalFormatting sqref="T142:T143">
    <cfRule type="expression" dxfId="15692" priority="6144">
      <formula>OR($CO142=TRUE)</formula>
    </cfRule>
  </conditionalFormatting>
  <conditionalFormatting sqref="V142:V143 V146:V151">
    <cfRule type="cellIs" dxfId="15691" priority="6143" operator="equal">
      <formula>$A$100</formula>
    </cfRule>
  </conditionalFormatting>
  <conditionalFormatting sqref="V142:V143 V146:V151">
    <cfRule type="cellIs" dxfId="15690" priority="6142" operator="equal">
      <formula>$E$100</formula>
    </cfRule>
  </conditionalFormatting>
  <conditionalFormatting sqref="V142:V143">
    <cfRule type="expression" dxfId="15689" priority="6141">
      <formula>OR($CO142=TRUE)</formula>
    </cfRule>
  </conditionalFormatting>
  <conditionalFormatting sqref="R142 R146 R148 R150">
    <cfRule type="cellIs" dxfId="15688" priority="6139" operator="equal">
      <formula>$E$100</formula>
    </cfRule>
    <cfRule type="cellIs" dxfId="15687" priority="6140" operator="equal">
      <formula>$A$100</formula>
    </cfRule>
  </conditionalFormatting>
  <conditionalFormatting sqref="R142">
    <cfRule type="expression" dxfId="15686" priority="6138">
      <formula>OR($CP142=TRUE)</formula>
    </cfRule>
  </conditionalFormatting>
  <conditionalFormatting sqref="R143 R147 R149 R151">
    <cfRule type="cellIs" dxfId="15685" priority="6136" operator="equal">
      <formula>$E$100</formula>
    </cfRule>
    <cfRule type="cellIs" dxfId="15684" priority="6137" operator="equal">
      <formula>$A$100</formula>
    </cfRule>
  </conditionalFormatting>
  <conditionalFormatting sqref="R143">
    <cfRule type="expression" dxfId="15683" priority="6135">
      <formula>OR($CP143=TRUE)</formula>
    </cfRule>
  </conditionalFormatting>
  <conditionalFormatting sqref="O166:P169 O176:P181 O184:P185">
    <cfRule type="cellIs" dxfId="15682" priority="6134" operator="equal">
      <formula>$A$100</formula>
    </cfRule>
  </conditionalFormatting>
  <conditionalFormatting sqref="O166:P169 O176:P181 O184:P185">
    <cfRule type="cellIs" dxfId="15681" priority="6133" operator="equal">
      <formula>$E$100</formula>
    </cfRule>
  </conditionalFormatting>
  <conditionalFormatting sqref="P166:P169">
    <cfRule type="expression" dxfId="15680" priority="6132">
      <formula>OR($CO166=TRUE)</formula>
    </cfRule>
  </conditionalFormatting>
  <conditionalFormatting sqref="S166:S169 S176:S181 S184:S185">
    <cfRule type="cellIs" dxfId="15679" priority="6130" operator="equal">
      <formula>$E$100</formula>
    </cfRule>
    <cfRule type="cellIs" dxfId="15678" priority="6131" operator="equal">
      <formula>$A$100</formula>
    </cfRule>
  </conditionalFormatting>
  <conditionalFormatting sqref="U166:U169 U176:U181 U184:U185">
    <cfRule type="cellIs" dxfId="15677" priority="6129" operator="equal">
      <formula>$A$100</formula>
    </cfRule>
  </conditionalFormatting>
  <conditionalFormatting sqref="U166:U169 U176:U181 U184:U185">
    <cfRule type="cellIs" dxfId="15676" priority="6128" operator="equal">
      <formula>$E$100</formula>
    </cfRule>
  </conditionalFormatting>
  <conditionalFormatting sqref="Q166 Q168 Q176 Q178 Q180 Q184">
    <cfRule type="cellIs" dxfId="15675" priority="6126" operator="equal">
      <formula>$E$100</formula>
    </cfRule>
    <cfRule type="cellIs" dxfId="15674" priority="6127" operator="equal">
      <formula>$A$100</formula>
    </cfRule>
  </conditionalFormatting>
  <conditionalFormatting sqref="Q166">
    <cfRule type="expression" dxfId="15673" priority="6125">
      <formula>OR($CP166=TRUE)</formula>
    </cfRule>
  </conditionalFormatting>
  <conditionalFormatting sqref="Q167 Q169 Q177 Q179 Q181 Q185">
    <cfRule type="cellIs" dxfId="15672" priority="6123" operator="equal">
      <formula>$E$100</formula>
    </cfRule>
    <cfRule type="cellIs" dxfId="15671" priority="6124" operator="equal">
      <formula>$A$100</formula>
    </cfRule>
  </conditionalFormatting>
  <conditionalFormatting sqref="Q167">
    <cfRule type="expression" dxfId="15670" priority="6122">
      <formula>OR($CP167=TRUE)</formula>
    </cfRule>
  </conditionalFormatting>
  <conditionalFormatting sqref="T166:T169 T176:T181 T184:T185">
    <cfRule type="cellIs" dxfId="15669" priority="6121" operator="equal">
      <formula>$A$100</formula>
    </cfRule>
  </conditionalFormatting>
  <conditionalFormatting sqref="T166:T169 T176:T181 T184:T185">
    <cfRule type="cellIs" dxfId="15668" priority="6120" operator="equal">
      <formula>$E$100</formula>
    </cfRule>
  </conditionalFormatting>
  <conditionalFormatting sqref="T166:T169">
    <cfRule type="expression" dxfId="15667" priority="6119">
      <formula>OR($CO166=TRUE)</formula>
    </cfRule>
  </conditionalFormatting>
  <conditionalFormatting sqref="V166:V169 V176:V181 V184:V185">
    <cfRule type="cellIs" dxfId="15666" priority="6118" operator="equal">
      <formula>$A$100</formula>
    </cfRule>
  </conditionalFormatting>
  <conditionalFormatting sqref="V166:V169 V176:V181 V184:V185">
    <cfRule type="cellIs" dxfId="15665" priority="6117" operator="equal">
      <formula>$E$100</formula>
    </cfRule>
  </conditionalFormatting>
  <conditionalFormatting sqref="V166:V169">
    <cfRule type="expression" dxfId="15664" priority="6116">
      <formula>OR($CO166=TRUE)</formula>
    </cfRule>
  </conditionalFormatting>
  <conditionalFormatting sqref="R166 R168 R176 R178 R180 R184">
    <cfRule type="cellIs" dxfId="15663" priority="6114" operator="equal">
      <formula>$E$100</formula>
    </cfRule>
    <cfRule type="cellIs" dxfId="15662" priority="6115" operator="equal">
      <formula>$A$100</formula>
    </cfRule>
  </conditionalFormatting>
  <conditionalFormatting sqref="R166">
    <cfRule type="expression" dxfId="15661" priority="6113">
      <formula>OR($CP166=TRUE)</formula>
    </cfRule>
  </conditionalFormatting>
  <conditionalFormatting sqref="R167 R169 R177 R179 R181 R185">
    <cfRule type="cellIs" dxfId="15660" priority="6111" operator="equal">
      <formula>$E$100</formula>
    </cfRule>
    <cfRule type="cellIs" dxfId="15659" priority="6112" operator="equal">
      <formula>$A$100</formula>
    </cfRule>
  </conditionalFormatting>
  <conditionalFormatting sqref="R167">
    <cfRule type="expression" dxfId="15658" priority="6110">
      <formula>OR($CP167=TRUE)</formula>
    </cfRule>
  </conditionalFormatting>
  <conditionalFormatting sqref="O192:P195">
    <cfRule type="cellIs" dxfId="15657" priority="6109" operator="equal">
      <formula>$A$100</formula>
    </cfRule>
  </conditionalFormatting>
  <conditionalFormatting sqref="O192:P195">
    <cfRule type="cellIs" dxfId="15656" priority="6108" operator="equal">
      <formula>$E$100</formula>
    </cfRule>
  </conditionalFormatting>
  <conditionalFormatting sqref="P192:P195">
    <cfRule type="expression" dxfId="15655" priority="6107">
      <formula>OR($CO192=TRUE)</formula>
    </cfRule>
  </conditionalFormatting>
  <conditionalFormatting sqref="S192:S195">
    <cfRule type="cellIs" dxfId="15654" priority="6105" operator="equal">
      <formula>$E$100</formula>
    </cfRule>
    <cfRule type="cellIs" dxfId="15653" priority="6106" operator="equal">
      <formula>$A$100</formula>
    </cfRule>
  </conditionalFormatting>
  <conditionalFormatting sqref="U192:U195">
    <cfRule type="cellIs" dxfId="15652" priority="6104" operator="equal">
      <formula>$A$100</formula>
    </cfRule>
  </conditionalFormatting>
  <conditionalFormatting sqref="U192:U195">
    <cfRule type="cellIs" dxfId="15651" priority="6103" operator="equal">
      <formula>$E$100</formula>
    </cfRule>
  </conditionalFormatting>
  <conditionalFormatting sqref="Q192 Q194">
    <cfRule type="cellIs" dxfId="15650" priority="6101" operator="equal">
      <formula>$E$100</formula>
    </cfRule>
    <cfRule type="cellIs" dxfId="15649" priority="6102" operator="equal">
      <formula>$A$100</formula>
    </cfRule>
  </conditionalFormatting>
  <conditionalFormatting sqref="Q192">
    <cfRule type="expression" dxfId="15648" priority="6100">
      <formula>OR($CP192=TRUE)</formula>
    </cfRule>
  </conditionalFormatting>
  <conditionalFormatting sqref="Q193 Q195">
    <cfRule type="cellIs" dxfId="15647" priority="6098" operator="equal">
      <formula>$E$100</formula>
    </cfRule>
    <cfRule type="cellIs" dxfId="15646" priority="6099" operator="equal">
      <formula>$A$100</formula>
    </cfRule>
  </conditionalFormatting>
  <conditionalFormatting sqref="Q193">
    <cfRule type="expression" dxfId="15645" priority="6097">
      <formula>OR($CP193=TRUE)</formula>
    </cfRule>
  </conditionalFormatting>
  <conditionalFormatting sqref="T192:T195">
    <cfRule type="cellIs" dxfId="15644" priority="6096" operator="equal">
      <formula>$A$100</formula>
    </cfRule>
  </conditionalFormatting>
  <conditionalFormatting sqref="T192:T195">
    <cfRule type="cellIs" dxfId="15643" priority="6095" operator="equal">
      <formula>$E$100</formula>
    </cfRule>
  </conditionalFormatting>
  <conditionalFormatting sqref="T192:T195">
    <cfRule type="expression" dxfId="15642" priority="6094">
      <formula>OR($CO192=TRUE)</formula>
    </cfRule>
  </conditionalFormatting>
  <conditionalFormatting sqref="V192:V195">
    <cfRule type="cellIs" dxfId="15641" priority="6093" operator="equal">
      <formula>$A$100</formula>
    </cfRule>
  </conditionalFormatting>
  <conditionalFormatting sqref="V192:V195">
    <cfRule type="cellIs" dxfId="15640" priority="6092" operator="equal">
      <formula>$E$100</formula>
    </cfRule>
  </conditionalFormatting>
  <conditionalFormatting sqref="V192:V195">
    <cfRule type="expression" dxfId="15639" priority="6091">
      <formula>OR($CO192=TRUE)</formula>
    </cfRule>
  </conditionalFormatting>
  <conditionalFormatting sqref="R192 R194">
    <cfRule type="cellIs" dxfId="15638" priority="6089" operator="equal">
      <formula>$E$100</formula>
    </cfRule>
    <cfRule type="cellIs" dxfId="15637" priority="6090" operator="equal">
      <formula>$A$100</formula>
    </cfRule>
  </conditionalFormatting>
  <conditionalFormatting sqref="R192">
    <cfRule type="expression" dxfId="15636" priority="6088">
      <formula>OR($CP192=TRUE)</formula>
    </cfRule>
  </conditionalFormatting>
  <conditionalFormatting sqref="R193 R195">
    <cfRule type="cellIs" dxfId="15635" priority="6086" operator="equal">
      <formula>$E$100</formula>
    </cfRule>
    <cfRule type="cellIs" dxfId="15634" priority="6087" operator="equal">
      <formula>$A$100</formula>
    </cfRule>
  </conditionalFormatting>
  <conditionalFormatting sqref="R193">
    <cfRule type="expression" dxfId="15633" priority="6085">
      <formula>OR($CP193=TRUE)</formula>
    </cfRule>
  </conditionalFormatting>
  <conditionalFormatting sqref="O204:P219">
    <cfRule type="cellIs" dxfId="15632" priority="6084" operator="equal">
      <formula>$A$100</formula>
    </cfRule>
  </conditionalFormatting>
  <conditionalFormatting sqref="O204:P219">
    <cfRule type="cellIs" dxfId="15631" priority="6083" operator="equal">
      <formula>$E$100</formula>
    </cfRule>
  </conditionalFormatting>
  <conditionalFormatting sqref="P204:P219">
    <cfRule type="expression" dxfId="15630" priority="6082">
      <formula>OR($CO204=TRUE)</formula>
    </cfRule>
  </conditionalFormatting>
  <conditionalFormatting sqref="S204:S219 S222:S249">
    <cfRule type="cellIs" dxfId="15629" priority="6080" operator="equal">
      <formula>$E$100</formula>
    </cfRule>
    <cfRule type="cellIs" dxfId="15628" priority="6081" operator="equal">
      <formula>$A$100</formula>
    </cfRule>
  </conditionalFormatting>
  <conditionalFormatting sqref="U204:U219 U222:U249">
    <cfRule type="cellIs" dxfId="15627" priority="6079" operator="equal">
      <formula>$A$100</formula>
    </cfRule>
  </conditionalFormatting>
  <conditionalFormatting sqref="U204:U219 U222:U249">
    <cfRule type="cellIs" dxfId="15626" priority="6078" operator="equal">
      <formula>$E$100</formula>
    </cfRule>
  </conditionalFormatting>
  <conditionalFormatting sqref="Q204 Q206 Q208 Q210 Q212 Q214 Q216 Q218 Q222 Q224 Q226 Q228 Q230 Q234 Q236 Q238 Q240 Q242 Q244 Q246 Q248 Q252 Q254 Q256">
    <cfRule type="cellIs" dxfId="15625" priority="6076" operator="equal">
      <formula>$E$100</formula>
    </cfRule>
    <cfRule type="cellIs" dxfId="15624" priority="6077" operator="equal">
      <formula>$A$100</formula>
    </cfRule>
  </conditionalFormatting>
  <conditionalFormatting sqref="Q204">
    <cfRule type="expression" dxfId="15623" priority="6075">
      <formula>OR($CP204=TRUE)</formula>
    </cfRule>
  </conditionalFormatting>
  <conditionalFormatting sqref="Q205 Q207 Q209 Q211 Q213 Q215 Q217 Q219 Q223 Q225 Q227 Q229 Q231 Q233 Q235 Q237 Q239 Q241 Q243 Q245 Q247 Q249 Q253 Q255 Q257">
    <cfRule type="cellIs" dxfId="15622" priority="6073" operator="equal">
      <formula>$E$100</formula>
    </cfRule>
    <cfRule type="cellIs" dxfId="15621" priority="6074" operator="equal">
      <formula>$A$100</formula>
    </cfRule>
  </conditionalFormatting>
  <conditionalFormatting sqref="Q205">
    <cfRule type="expression" dxfId="15620" priority="6072">
      <formula>OR($CP205=TRUE)</formula>
    </cfRule>
  </conditionalFormatting>
  <conditionalFormatting sqref="T204:T219 T222:T249">
    <cfRule type="cellIs" dxfId="15619" priority="6071" operator="equal">
      <formula>$A$100</formula>
    </cfRule>
  </conditionalFormatting>
  <conditionalFormatting sqref="T204:T219 T222:T249">
    <cfRule type="cellIs" dxfId="15618" priority="6070" operator="equal">
      <formula>$E$100</formula>
    </cfRule>
  </conditionalFormatting>
  <conditionalFormatting sqref="T204:T219">
    <cfRule type="expression" dxfId="15617" priority="6069">
      <formula>OR($CO204=TRUE)</formula>
    </cfRule>
  </conditionalFormatting>
  <conditionalFormatting sqref="V204:V219 V222:V249">
    <cfRule type="cellIs" dxfId="15616" priority="6068" operator="equal">
      <formula>$A$100</formula>
    </cfRule>
  </conditionalFormatting>
  <conditionalFormatting sqref="V204:V219 V222:V249">
    <cfRule type="cellIs" dxfId="15615" priority="6067" operator="equal">
      <formula>$E$100</formula>
    </cfRule>
  </conditionalFormatting>
  <conditionalFormatting sqref="V204:V219">
    <cfRule type="expression" dxfId="15614" priority="6066">
      <formula>OR($CO204=TRUE)</formula>
    </cfRule>
  </conditionalFormatting>
  <conditionalFormatting sqref="R204 R206 R208 R210 R212 R214 R216 R218 R222 R224 R226 R228 R230 R234 R236 R238 R240 R242 R244 R246 R248 R252 R254 R256">
    <cfRule type="cellIs" dxfId="15613" priority="6064" operator="equal">
      <formula>$E$100</formula>
    </cfRule>
    <cfRule type="cellIs" dxfId="15612" priority="6065" operator="equal">
      <formula>$A$100</formula>
    </cfRule>
  </conditionalFormatting>
  <conditionalFormatting sqref="R204">
    <cfRule type="expression" dxfId="15611" priority="6063">
      <formula>OR($CP204=TRUE)</formula>
    </cfRule>
  </conditionalFormatting>
  <conditionalFormatting sqref="R205 R207 R209 R211 R213 R215 R217 R219 R223 R225 R227 R229 R231 R233 R235 R237 R239 R241 R243 R245 R247 R249 R253 R255 R257">
    <cfRule type="cellIs" dxfId="15610" priority="6061" operator="equal">
      <formula>$E$100</formula>
    </cfRule>
    <cfRule type="cellIs" dxfId="15609" priority="6062" operator="equal">
      <formula>$A$100</formula>
    </cfRule>
  </conditionalFormatting>
  <conditionalFormatting sqref="R205">
    <cfRule type="expression" dxfId="15608" priority="6060">
      <formula>OR($CP205=TRUE)</formula>
    </cfRule>
  </conditionalFormatting>
  <conditionalFormatting sqref="O262:P279">
    <cfRule type="cellIs" dxfId="15607" priority="6059" operator="equal">
      <formula>$A$100</formula>
    </cfRule>
  </conditionalFormatting>
  <conditionalFormatting sqref="O262:P279">
    <cfRule type="cellIs" dxfId="15606" priority="6058" operator="equal">
      <formula>$E$100</formula>
    </cfRule>
  </conditionalFormatting>
  <conditionalFormatting sqref="P262:P279">
    <cfRule type="expression" dxfId="15605" priority="6057">
      <formula>OR($CO262=TRUE)</formula>
    </cfRule>
  </conditionalFormatting>
  <conditionalFormatting sqref="S262:S279">
    <cfRule type="cellIs" dxfId="15604" priority="6055" operator="equal">
      <formula>$E$100</formula>
    </cfRule>
    <cfRule type="cellIs" dxfId="15603" priority="6056" operator="equal">
      <formula>$A$100</formula>
    </cfRule>
  </conditionalFormatting>
  <conditionalFormatting sqref="U262:U279">
    <cfRule type="cellIs" dxfId="15602" priority="6054" operator="equal">
      <formula>$A$100</formula>
    </cfRule>
  </conditionalFormatting>
  <conditionalFormatting sqref="U262:U279">
    <cfRule type="cellIs" dxfId="15601" priority="6053" operator="equal">
      <formula>$E$100</formula>
    </cfRule>
  </conditionalFormatting>
  <conditionalFormatting sqref="Q262 Q264 Q266 Q268 Q270 Q272 Q274 Q276 Q278">
    <cfRule type="cellIs" dxfId="15600" priority="6051" operator="equal">
      <formula>$E$100</formula>
    </cfRule>
    <cfRule type="cellIs" dxfId="15599" priority="6052" operator="equal">
      <formula>$A$100</formula>
    </cfRule>
  </conditionalFormatting>
  <conditionalFormatting sqref="Q262">
    <cfRule type="expression" dxfId="15598" priority="6050">
      <formula>OR($CP262=TRUE)</formula>
    </cfRule>
  </conditionalFormatting>
  <conditionalFormatting sqref="Q263 Q265 Q267 Q269 Q271 Q273 Q275 Q277 Q279">
    <cfRule type="cellIs" dxfId="15597" priority="6048" operator="equal">
      <formula>$E$100</formula>
    </cfRule>
    <cfRule type="cellIs" dxfId="15596" priority="6049" operator="equal">
      <formula>$A$100</formula>
    </cfRule>
  </conditionalFormatting>
  <conditionalFormatting sqref="Q263">
    <cfRule type="expression" dxfId="15595" priority="6047">
      <formula>OR($CP263=TRUE)</formula>
    </cfRule>
  </conditionalFormatting>
  <conditionalFormatting sqref="T262:T279">
    <cfRule type="cellIs" dxfId="15594" priority="6046" operator="equal">
      <formula>$A$100</formula>
    </cfRule>
  </conditionalFormatting>
  <conditionalFormatting sqref="T262:T279">
    <cfRule type="cellIs" dxfId="15593" priority="6045" operator="equal">
      <formula>$E$100</formula>
    </cfRule>
  </conditionalFormatting>
  <conditionalFormatting sqref="T262:T279">
    <cfRule type="expression" dxfId="15592" priority="6044">
      <formula>OR($CO262=TRUE)</formula>
    </cfRule>
  </conditionalFormatting>
  <conditionalFormatting sqref="V262:V279">
    <cfRule type="cellIs" dxfId="15591" priority="6043" operator="equal">
      <formula>$A$100</formula>
    </cfRule>
  </conditionalFormatting>
  <conditionalFormatting sqref="V262:V279">
    <cfRule type="cellIs" dxfId="15590" priority="6042" operator="equal">
      <formula>$E$100</formula>
    </cfRule>
  </conditionalFormatting>
  <conditionalFormatting sqref="V262:V279">
    <cfRule type="expression" dxfId="15589" priority="6041">
      <formula>OR($CO262=TRUE)</formula>
    </cfRule>
  </conditionalFormatting>
  <conditionalFormatting sqref="R262 R264 R266 R268 R270 R272 R274 R276 R278">
    <cfRule type="cellIs" dxfId="15588" priority="6039" operator="equal">
      <formula>$E$100</formula>
    </cfRule>
    <cfRule type="cellIs" dxfId="15587" priority="6040" operator="equal">
      <formula>$A$100</formula>
    </cfRule>
  </conditionalFormatting>
  <conditionalFormatting sqref="R262">
    <cfRule type="expression" dxfId="15586" priority="6038">
      <formula>OR($CP262=TRUE)</formula>
    </cfRule>
  </conditionalFormatting>
  <conditionalFormatting sqref="R263 R265 R267 R269 R271 R273 R275 R277 R279">
    <cfRule type="cellIs" dxfId="15585" priority="6036" operator="equal">
      <formula>$E$100</formula>
    </cfRule>
    <cfRule type="cellIs" dxfId="15584" priority="6037" operator="equal">
      <formula>$A$100</formula>
    </cfRule>
  </conditionalFormatting>
  <conditionalFormatting sqref="R263">
    <cfRule type="expression" dxfId="15583" priority="6035">
      <formula>OR($CP263=TRUE)</formula>
    </cfRule>
  </conditionalFormatting>
  <conditionalFormatting sqref="O282:P299">
    <cfRule type="cellIs" dxfId="15582" priority="6034" operator="equal">
      <formula>$A$100</formula>
    </cfRule>
  </conditionalFormatting>
  <conditionalFormatting sqref="O282:P299">
    <cfRule type="cellIs" dxfId="15581" priority="6033" operator="equal">
      <formula>$E$100</formula>
    </cfRule>
  </conditionalFormatting>
  <conditionalFormatting sqref="P282:P299">
    <cfRule type="expression" dxfId="15580" priority="6032">
      <formula>OR($CO282=TRUE)</formula>
    </cfRule>
  </conditionalFormatting>
  <conditionalFormatting sqref="S282:S299">
    <cfRule type="cellIs" dxfId="15579" priority="6030" operator="equal">
      <formula>$E$100</formula>
    </cfRule>
    <cfRule type="cellIs" dxfId="15578" priority="6031" operator="equal">
      <formula>$A$100</formula>
    </cfRule>
  </conditionalFormatting>
  <conditionalFormatting sqref="U282:U299">
    <cfRule type="cellIs" dxfId="15577" priority="6029" operator="equal">
      <formula>$A$100</formula>
    </cfRule>
  </conditionalFormatting>
  <conditionalFormatting sqref="U282:U299">
    <cfRule type="cellIs" dxfId="15576" priority="6028" operator="equal">
      <formula>$E$100</formula>
    </cfRule>
  </conditionalFormatting>
  <conditionalFormatting sqref="Q282 Q284 Q286 Q288 Q290 Q292 Q294 Q296 Q298">
    <cfRule type="cellIs" dxfId="15575" priority="6026" operator="equal">
      <formula>$E$100</formula>
    </cfRule>
    <cfRule type="cellIs" dxfId="15574" priority="6027" operator="equal">
      <formula>$A$100</formula>
    </cfRule>
  </conditionalFormatting>
  <conditionalFormatting sqref="Q282">
    <cfRule type="expression" dxfId="15573" priority="6025">
      <formula>OR($CP282=TRUE)</formula>
    </cfRule>
  </conditionalFormatting>
  <conditionalFormatting sqref="Q283 Q285 Q287 Q289 Q291 Q293 Q295 Q297 Q299">
    <cfRule type="cellIs" dxfId="15572" priority="6023" operator="equal">
      <formula>$E$100</formula>
    </cfRule>
    <cfRule type="cellIs" dxfId="15571" priority="6024" operator="equal">
      <formula>$A$100</formula>
    </cfRule>
  </conditionalFormatting>
  <conditionalFormatting sqref="Q283">
    <cfRule type="expression" dxfId="15570" priority="6022">
      <formula>OR($CP283=TRUE)</formula>
    </cfRule>
  </conditionalFormatting>
  <conditionalFormatting sqref="T282:T299">
    <cfRule type="cellIs" dxfId="15569" priority="6021" operator="equal">
      <formula>$A$100</formula>
    </cfRule>
  </conditionalFormatting>
  <conditionalFormatting sqref="T282:T299">
    <cfRule type="cellIs" dxfId="15568" priority="6020" operator="equal">
      <formula>$E$100</formula>
    </cfRule>
  </conditionalFormatting>
  <conditionalFormatting sqref="T282:T299">
    <cfRule type="expression" dxfId="15567" priority="6019">
      <formula>OR($CO282=TRUE)</formula>
    </cfRule>
  </conditionalFormatting>
  <conditionalFormatting sqref="V282:V299">
    <cfRule type="cellIs" dxfId="15566" priority="6018" operator="equal">
      <formula>$A$100</formula>
    </cfRule>
  </conditionalFormatting>
  <conditionalFormatting sqref="V282:V299">
    <cfRule type="cellIs" dxfId="15565" priority="6017" operator="equal">
      <formula>$E$100</formula>
    </cfRule>
  </conditionalFormatting>
  <conditionalFormatting sqref="V282:V299">
    <cfRule type="expression" dxfId="15564" priority="6016">
      <formula>OR($CO282=TRUE)</formula>
    </cfRule>
  </conditionalFormatting>
  <conditionalFormatting sqref="R282 R284 R286 R288 R290 R292 R294 R296 R298">
    <cfRule type="cellIs" dxfId="15563" priority="6014" operator="equal">
      <formula>$E$100</formula>
    </cfRule>
    <cfRule type="cellIs" dxfId="15562" priority="6015" operator="equal">
      <formula>$A$100</formula>
    </cfRule>
  </conditionalFormatting>
  <conditionalFormatting sqref="R282">
    <cfRule type="expression" dxfId="15561" priority="6013">
      <formula>OR($CP282=TRUE)</formula>
    </cfRule>
  </conditionalFormatting>
  <conditionalFormatting sqref="R283 R285 R287 R289 R291 R293 R295 R297 R299">
    <cfRule type="cellIs" dxfId="15560" priority="6011" operator="equal">
      <formula>$E$100</formula>
    </cfRule>
    <cfRule type="cellIs" dxfId="15559" priority="6012" operator="equal">
      <formula>$A$100</formula>
    </cfRule>
  </conditionalFormatting>
  <conditionalFormatting sqref="R283">
    <cfRule type="expression" dxfId="15558" priority="6010">
      <formula>OR($CP283=TRUE)</formula>
    </cfRule>
  </conditionalFormatting>
  <conditionalFormatting sqref="O308:P327 O330:P343 O346:P373">
    <cfRule type="cellIs" dxfId="15557" priority="6009" operator="equal">
      <formula>$A$100</formula>
    </cfRule>
  </conditionalFormatting>
  <conditionalFormatting sqref="O308:P327 O330:P343 O346:P373">
    <cfRule type="cellIs" dxfId="15556" priority="6008" operator="equal">
      <formula>$E$100</formula>
    </cfRule>
  </conditionalFormatting>
  <conditionalFormatting sqref="P308:P327">
    <cfRule type="expression" dxfId="15555" priority="6007">
      <formula>OR($CO308=TRUE)</formula>
    </cfRule>
  </conditionalFormatting>
  <conditionalFormatting sqref="S308:S327 S330:S343 S346:S373">
    <cfRule type="cellIs" dxfId="15554" priority="6005" operator="equal">
      <formula>$E$100</formula>
    </cfRule>
    <cfRule type="cellIs" dxfId="15553" priority="6006" operator="equal">
      <formula>$A$100</formula>
    </cfRule>
  </conditionalFormatting>
  <conditionalFormatting sqref="U308:U327 U330:U343 U346:U373">
    <cfRule type="cellIs" dxfId="15552" priority="6004" operator="equal">
      <formula>$A$100</formula>
    </cfRule>
  </conditionalFormatting>
  <conditionalFormatting sqref="U308:U327 U330:U343 U346:U373">
    <cfRule type="cellIs" dxfId="15551" priority="6003" operator="equal">
      <formula>$E$100</formula>
    </cfRule>
  </conditionalFormatting>
  <conditionalFormatting sqref="Q308 Q310 Q312 Q314 Q316 Q318 Q320 Q322 Q324 Q326 Q330 Q332 Q334 Q336 Q338 Q340 Q342 Q346 Q348 Q350 Q352 Q354 Q356 Q358 Q360 Q362 Q364 Q366 Q368 Q370 Q372">
    <cfRule type="cellIs" dxfId="15550" priority="6001" operator="equal">
      <formula>$E$100</formula>
    </cfRule>
    <cfRule type="cellIs" dxfId="15549" priority="6002" operator="equal">
      <formula>$A$100</formula>
    </cfRule>
  </conditionalFormatting>
  <conditionalFormatting sqref="Q308">
    <cfRule type="expression" dxfId="15548" priority="6000">
      <formula>OR($CP308=TRUE)</formula>
    </cfRule>
  </conditionalFormatting>
  <conditionalFormatting sqref="Q309 Q311 Q313 Q315 Q317 Q319 Q321 Q323 Q325 Q327 Q331 Q333 Q335 Q337 Q339 Q341 Q343 Q347 Q349 Q351 Q353 Q355 Q357 Q359 Q361 Q363 Q365 Q367 Q369 Q371 Q373">
    <cfRule type="cellIs" dxfId="15547" priority="5998" operator="equal">
      <formula>$E$100</formula>
    </cfRule>
    <cfRule type="cellIs" dxfId="15546" priority="5999" operator="equal">
      <formula>$A$100</formula>
    </cfRule>
  </conditionalFormatting>
  <conditionalFormatting sqref="Q309">
    <cfRule type="expression" dxfId="15545" priority="5997">
      <formula>OR($CP309=TRUE)</formula>
    </cfRule>
  </conditionalFormatting>
  <conditionalFormatting sqref="T308:T327 T330:T343 T346:T373">
    <cfRule type="cellIs" dxfId="15544" priority="5996" operator="equal">
      <formula>$A$100</formula>
    </cfRule>
  </conditionalFormatting>
  <conditionalFormatting sqref="T308:T327 T330:T343 T346:T373">
    <cfRule type="cellIs" dxfId="15543" priority="5995" operator="equal">
      <formula>$E$100</formula>
    </cfRule>
  </conditionalFormatting>
  <conditionalFormatting sqref="T308:T327">
    <cfRule type="expression" dxfId="15542" priority="5994">
      <formula>OR($CO308=TRUE)</formula>
    </cfRule>
  </conditionalFormatting>
  <conditionalFormatting sqref="V308:V327 V330:V343 V346:V373">
    <cfRule type="cellIs" dxfId="15541" priority="5993" operator="equal">
      <formula>$A$100</formula>
    </cfRule>
  </conditionalFormatting>
  <conditionalFormatting sqref="V308:V327 V330:V343 V346:V373">
    <cfRule type="cellIs" dxfId="15540" priority="5992" operator="equal">
      <formula>$E$100</formula>
    </cfRule>
  </conditionalFormatting>
  <conditionalFormatting sqref="V308:V327">
    <cfRule type="expression" dxfId="15539" priority="5991">
      <formula>OR($CO308=TRUE)</formula>
    </cfRule>
  </conditionalFormatting>
  <conditionalFormatting sqref="R308 R310 R312 R314 R316 R318 R320 R322 R324 R326 R330 R332 R334 R336 R338 R340 R342 R346 R348 R350 R352 R354 R356 R358 R360 R362 R364 R366 R368 R370 R372">
    <cfRule type="cellIs" dxfId="15538" priority="5989" operator="equal">
      <formula>$E$100</formula>
    </cfRule>
    <cfRule type="cellIs" dxfId="15537" priority="5990" operator="equal">
      <formula>$A$100</formula>
    </cfRule>
  </conditionalFormatting>
  <conditionalFormatting sqref="R308">
    <cfRule type="expression" dxfId="15536" priority="5988">
      <formula>OR($CP308=TRUE)</formula>
    </cfRule>
  </conditionalFormatting>
  <conditionalFormatting sqref="R309 R311 R313 R315 R317 R319 R321 R323 R325 R327 R331 R333 R335 R337 R339 R341 R343 R347 R349 R351 R353 R355 R357 R359 R361 R363 R365 R367 R369 R371 R373">
    <cfRule type="cellIs" dxfId="15535" priority="5986" operator="equal">
      <formula>$E$100</formula>
    </cfRule>
    <cfRule type="cellIs" dxfId="15534" priority="5987" operator="equal">
      <formula>$A$100</formula>
    </cfRule>
  </conditionalFormatting>
  <conditionalFormatting sqref="R309">
    <cfRule type="expression" dxfId="15533" priority="5985">
      <formula>OR($CP309=TRUE)</formula>
    </cfRule>
  </conditionalFormatting>
  <conditionalFormatting sqref="O376:P383">
    <cfRule type="cellIs" dxfId="15532" priority="5984" operator="equal">
      <formula>$A$100</formula>
    </cfRule>
  </conditionalFormatting>
  <conditionalFormatting sqref="O376:P383">
    <cfRule type="cellIs" dxfId="15531" priority="5983" operator="equal">
      <formula>$E$100</formula>
    </cfRule>
  </conditionalFormatting>
  <conditionalFormatting sqref="P376:P383">
    <cfRule type="expression" dxfId="15530" priority="5982">
      <formula>OR($CO376=TRUE)</formula>
    </cfRule>
  </conditionalFormatting>
  <conditionalFormatting sqref="S376:S383">
    <cfRule type="cellIs" dxfId="15529" priority="5980" operator="equal">
      <formula>$E$100</formula>
    </cfRule>
    <cfRule type="cellIs" dxfId="15528" priority="5981" operator="equal">
      <formula>$A$100</formula>
    </cfRule>
  </conditionalFormatting>
  <conditionalFormatting sqref="U376:U383">
    <cfRule type="cellIs" dxfId="15527" priority="5979" operator="equal">
      <formula>$A$100</formula>
    </cfRule>
  </conditionalFormatting>
  <conditionalFormatting sqref="U376:U383">
    <cfRule type="cellIs" dxfId="15526" priority="5978" operator="equal">
      <formula>$E$100</formula>
    </cfRule>
  </conditionalFormatting>
  <conditionalFormatting sqref="Q376 Q378 Q380 Q382">
    <cfRule type="cellIs" dxfId="15525" priority="5976" operator="equal">
      <formula>$E$100</formula>
    </cfRule>
    <cfRule type="cellIs" dxfId="15524" priority="5977" operator="equal">
      <formula>$A$100</formula>
    </cfRule>
  </conditionalFormatting>
  <conditionalFormatting sqref="Q376">
    <cfRule type="expression" dxfId="15523" priority="5975">
      <formula>OR($CP376=TRUE)</formula>
    </cfRule>
  </conditionalFormatting>
  <conditionalFormatting sqref="Q377 Q379 Q381 Q383">
    <cfRule type="cellIs" dxfId="15522" priority="5973" operator="equal">
      <formula>$E$100</formula>
    </cfRule>
    <cfRule type="cellIs" dxfId="15521" priority="5974" operator="equal">
      <formula>$A$100</formula>
    </cfRule>
  </conditionalFormatting>
  <conditionalFormatting sqref="Q377">
    <cfRule type="expression" dxfId="15520" priority="5972">
      <formula>OR($CP377=TRUE)</formula>
    </cfRule>
  </conditionalFormatting>
  <conditionalFormatting sqref="T376:T383">
    <cfRule type="cellIs" dxfId="15519" priority="5971" operator="equal">
      <formula>$A$100</formula>
    </cfRule>
  </conditionalFormatting>
  <conditionalFormatting sqref="T376:T383">
    <cfRule type="cellIs" dxfId="15518" priority="5970" operator="equal">
      <formula>$E$100</formula>
    </cfRule>
  </conditionalFormatting>
  <conditionalFormatting sqref="T376:T383">
    <cfRule type="expression" dxfId="15517" priority="5969">
      <formula>OR($CO376=TRUE)</formula>
    </cfRule>
  </conditionalFormatting>
  <conditionalFormatting sqref="V376:V383">
    <cfRule type="cellIs" dxfId="15516" priority="5968" operator="equal">
      <formula>$A$100</formula>
    </cfRule>
  </conditionalFormatting>
  <conditionalFormatting sqref="V376:V383">
    <cfRule type="cellIs" dxfId="15515" priority="5967" operator="equal">
      <formula>$E$100</formula>
    </cfRule>
  </conditionalFormatting>
  <conditionalFormatting sqref="V376:V383">
    <cfRule type="expression" dxfId="15514" priority="5966">
      <formula>OR($CO376=TRUE)</formula>
    </cfRule>
  </conditionalFormatting>
  <conditionalFormatting sqref="R376 R378 R380 R382">
    <cfRule type="cellIs" dxfId="15513" priority="5964" operator="equal">
      <formula>$E$100</formula>
    </cfRule>
    <cfRule type="cellIs" dxfId="15512" priority="5965" operator="equal">
      <formula>$A$100</formula>
    </cfRule>
  </conditionalFormatting>
  <conditionalFormatting sqref="R376">
    <cfRule type="expression" dxfId="15511" priority="5963">
      <formula>OR($CP376=TRUE)</formula>
    </cfRule>
  </conditionalFormatting>
  <conditionalFormatting sqref="R377 R379 R381 R383">
    <cfRule type="cellIs" dxfId="15510" priority="5961" operator="equal">
      <formula>$E$100</formula>
    </cfRule>
    <cfRule type="cellIs" dxfId="15509" priority="5962" operator="equal">
      <formula>$A$100</formula>
    </cfRule>
  </conditionalFormatting>
  <conditionalFormatting sqref="R377">
    <cfRule type="expression" dxfId="15508" priority="5960">
      <formula>OR($CP377=TRUE)</formula>
    </cfRule>
  </conditionalFormatting>
  <conditionalFormatting sqref="O396:P403 O406:P423 O426:P431">
    <cfRule type="cellIs" dxfId="15507" priority="5959" operator="equal">
      <formula>$A$100</formula>
    </cfRule>
  </conditionalFormatting>
  <conditionalFormatting sqref="O396:P403 O406:P423 O426:P431">
    <cfRule type="cellIs" dxfId="15506" priority="5958" operator="equal">
      <formula>$E$100</formula>
    </cfRule>
  </conditionalFormatting>
  <conditionalFormatting sqref="P396:P403">
    <cfRule type="expression" dxfId="15505" priority="5957">
      <formula>OR($CO396=TRUE)</formula>
    </cfRule>
  </conditionalFormatting>
  <conditionalFormatting sqref="S396:S403 S406:S423 S426:S431">
    <cfRule type="cellIs" dxfId="15504" priority="5955" operator="equal">
      <formula>$E$100</formula>
    </cfRule>
    <cfRule type="cellIs" dxfId="15503" priority="5956" operator="equal">
      <formula>$A$100</formula>
    </cfRule>
  </conditionalFormatting>
  <conditionalFormatting sqref="U396:U403 U406:U423 U426:U431">
    <cfRule type="cellIs" dxfId="15502" priority="5954" operator="equal">
      <formula>$A$100</formula>
    </cfRule>
  </conditionalFormatting>
  <conditionalFormatting sqref="U396:U403 U406:U423 U426:U431">
    <cfRule type="cellIs" dxfId="15501" priority="5953" operator="equal">
      <formula>$E$100</formula>
    </cfRule>
  </conditionalFormatting>
  <conditionalFormatting sqref="Q396 Q398 Q400 Q402 Q406 Q408 Q410 Q412 Q414 Q416 Q418 Q420 Q422 Q426 Q428 Q430">
    <cfRule type="cellIs" dxfId="15500" priority="5951" operator="equal">
      <formula>$E$100</formula>
    </cfRule>
    <cfRule type="cellIs" dxfId="15499" priority="5952" operator="equal">
      <formula>$A$100</formula>
    </cfRule>
  </conditionalFormatting>
  <conditionalFormatting sqref="Q396">
    <cfRule type="expression" dxfId="15498" priority="5950">
      <formula>OR($CP396=TRUE)</formula>
    </cfRule>
  </conditionalFormatting>
  <conditionalFormatting sqref="Q397 Q399 Q401 Q403 Q407 Q409 Q411 Q413 Q415 Q417 Q419 Q421 Q423 Q427 Q429 Q431">
    <cfRule type="cellIs" dxfId="15497" priority="5948" operator="equal">
      <formula>$E$100</formula>
    </cfRule>
    <cfRule type="cellIs" dxfId="15496" priority="5949" operator="equal">
      <formula>$A$100</formula>
    </cfRule>
  </conditionalFormatting>
  <conditionalFormatting sqref="Q397">
    <cfRule type="expression" dxfId="15495" priority="5947">
      <formula>OR($CP397=TRUE)</formula>
    </cfRule>
  </conditionalFormatting>
  <conditionalFormatting sqref="T396:T403 T406:T423 T426:T431">
    <cfRule type="cellIs" dxfId="15494" priority="5946" operator="equal">
      <formula>$A$100</formula>
    </cfRule>
  </conditionalFormatting>
  <conditionalFormatting sqref="T396:T403 T406:T423 T426:T431">
    <cfRule type="cellIs" dxfId="15493" priority="5945" operator="equal">
      <formula>$E$100</formula>
    </cfRule>
  </conditionalFormatting>
  <conditionalFormatting sqref="T396:T403">
    <cfRule type="expression" dxfId="15492" priority="5944">
      <formula>OR($CO396=TRUE)</formula>
    </cfRule>
  </conditionalFormatting>
  <conditionalFormatting sqref="V396:V403 V406:V423 V426:V431">
    <cfRule type="cellIs" dxfId="15491" priority="5943" operator="equal">
      <formula>$A$100</formula>
    </cfRule>
  </conditionalFormatting>
  <conditionalFormatting sqref="V396:V403 V406:V423 V426:V431">
    <cfRule type="cellIs" dxfId="15490" priority="5942" operator="equal">
      <formula>$E$100</formula>
    </cfRule>
  </conditionalFormatting>
  <conditionalFormatting sqref="V396:V403">
    <cfRule type="expression" dxfId="15489" priority="5941">
      <formula>OR($CO396=TRUE)</formula>
    </cfRule>
  </conditionalFormatting>
  <conditionalFormatting sqref="R396 R398 R400 R402 R406 R408 R410 R412 R414 R416 R418 R420 R422 R426 R428 R430">
    <cfRule type="cellIs" dxfId="15488" priority="5939" operator="equal">
      <formula>$E$100</formula>
    </cfRule>
    <cfRule type="cellIs" dxfId="15487" priority="5940" operator="equal">
      <formula>$A$100</formula>
    </cfRule>
  </conditionalFormatting>
  <conditionalFormatting sqref="R396">
    <cfRule type="expression" dxfId="15486" priority="5938">
      <formula>OR($CP396=TRUE)</formula>
    </cfRule>
  </conditionalFormatting>
  <conditionalFormatting sqref="R397 R399 R401 R403 R407 R409 R411 R413 R415 R417 R419 R421 R423 R427 R429 R431">
    <cfRule type="cellIs" dxfId="15485" priority="5936" operator="equal">
      <formula>$E$100</formula>
    </cfRule>
    <cfRule type="cellIs" dxfId="15484" priority="5937" operator="equal">
      <formula>$A$100</formula>
    </cfRule>
  </conditionalFormatting>
  <conditionalFormatting sqref="R397">
    <cfRule type="expression" dxfId="15483" priority="5935">
      <formula>OR($CP397=TRUE)</formula>
    </cfRule>
  </conditionalFormatting>
  <conditionalFormatting sqref="O438:P453">
    <cfRule type="cellIs" dxfId="15482" priority="5934" operator="equal">
      <formula>$A$100</formula>
    </cfRule>
  </conditionalFormatting>
  <conditionalFormatting sqref="O438:P453">
    <cfRule type="cellIs" dxfId="15481" priority="5933" operator="equal">
      <formula>$E$100</formula>
    </cfRule>
  </conditionalFormatting>
  <conditionalFormatting sqref="P438:P453">
    <cfRule type="expression" dxfId="15480" priority="5932">
      <formula>OR($CO438=TRUE)</formula>
    </cfRule>
  </conditionalFormatting>
  <conditionalFormatting sqref="S438:S453">
    <cfRule type="cellIs" dxfId="15479" priority="5930" operator="equal">
      <formula>$E$100</formula>
    </cfRule>
    <cfRule type="cellIs" dxfId="15478" priority="5931" operator="equal">
      <formula>$A$100</formula>
    </cfRule>
  </conditionalFormatting>
  <conditionalFormatting sqref="U438:U453">
    <cfRule type="cellIs" dxfId="15477" priority="5929" operator="equal">
      <formula>$A$100</formula>
    </cfRule>
  </conditionalFormatting>
  <conditionalFormatting sqref="U438:U453">
    <cfRule type="cellIs" dxfId="15476" priority="5928" operator="equal">
      <formula>$E$100</formula>
    </cfRule>
  </conditionalFormatting>
  <conditionalFormatting sqref="Q438 Q440 Q442 Q444 Q446 Q448 Q450 Q452">
    <cfRule type="cellIs" dxfId="15475" priority="5926" operator="equal">
      <formula>$E$100</formula>
    </cfRule>
    <cfRule type="cellIs" dxfId="15474" priority="5927" operator="equal">
      <formula>$A$100</formula>
    </cfRule>
  </conditionalFormatting>
  <conditionalFormatting sqref="Q438">
    <cfRule type="expression" dxfId="15473" priority="5925">
      <formula>OR($CP438=TRUE)</formula>
    </cfRule>
  </conditionalFormatting>
  <conditionalFormatting sqref="Q439 Q441 Q443 Q445 Q447 Q449 Q451 Q453">
    <cfRule type="cellIs" dxfId="15472" priority="5923" operator="equal">
      <formula>$E$100</formula>
    </cfRule>
    <cfRule type="cellIs" dxfId="15471" priority="5924" operator="equal">
      <formula>$A$100</formula>
    </cfRule>
  </conditionalFormatting>
  <conditionalFormatting sqref="Q439">
    <cfRule type="expression" dxfId="15470" priority="5922">
      <formula>OR($CP439=TRUE)</formula>
    </cfRule>
  </conditionalFormatting>
  <conditionalFormatting sqref="T438:T453">
    <cfRule type="cellIs" dxfId="15469" priority="5921" operator="equal">
      <formula>$A$100</formula>
    </cfRule>
  </conditionalFormatting>
  <conditionalFormatting sqref="T438:T453">
    <cfRule type="cellIs" dxfId="15468" priority="5920" operator="equal">
      <formula>$E$100</formula>
    </cfRule>
  </conditionalFormatting>
  <conditionalFormatting sqref="T438:T453">
    <cfRule type="expression" dxfId="15467" priority="5919">
      <formula>OR($CO438=TRUE)</formula>
    </cfRule>
  </conditionalFormatting>
  <conditionalFormatting sqref="V438:V453">
    <cfRule type="cellIs" dxfId="15466" priority="5918" operator="equal">
      <formula>$A$100</formula>
    </cfRule>
  </conditionalFormatting>
  <conditionalFormatting sqref="V438:V453">
    <cfRule type="cellIs" dxfId="15465" priority="5917" operator="equal">
      <formula>$E$100</formula>
    </cfRule>
  </conditionalFormatting>
  <conditionalFormatting sqref="V438:V453">
    <cfRule type="expression" dxfId="15464" priority="5916">
      <formula>OR($CO438=TRUE)</formula>
    </cfRule>
  </conditionalFormatting>
  <conditionalFormatting sqref="R438 R440 R442 R444 R446 R448 R450 R452">
    <cfRule type="cellIs" dxfId="15463" priority="5914" operator="equal">
      <formula>$E$100</formula>
    </cfRule>
    <cfRule type="cellIs" dxfId="15462" priority="5915" operator="equal">
      <formula>$A$100</formula>
    </cfRule>
  </conditionalFormatting>
  <conditionalFormatting sqref="R438">
    <cfRule type="expression" dxfId="15461" priority="5913">
      <formula>OR($CP438=TRUE)</formula>
    </cfRule>
  </conditionalFormatting>
  <conditionalFormatting sqref="R439 R441 R443 R445 R447 R449 R451 R453">
    <cfRule type="cellIs" dxfId="15460" priority="5911" operator="equal">
      <formula>$E$100</formula>
    </cfRule>
    <cfRule type="cellIs" dxfId="15459" priority="5912" operator="equal">
      <formula>$A$100</formula>
    </cfRule>
  </conditionalFormatting>
  <conditionalFormatting sqref="R439">
    <cfRule type="expression" dxfId="15458" priority="5910">
      <formula>OR($CP439=TRUE)</formula>
    </cfRule>
  </conditionalFormatting>
  <conditionalFormatting sqref="O456:P483 O486:P503">
    <cfRule type="cellIs" dxfId="15457" priority="5909" operator="equal">
      <formula>$A$100</formula>
    </cfRule>
  </conditionalFormatting>
  <conditionalFormatting sqref="O456:P483 O486:P503">
    <cfRule type="cellIs" dxfId="15456" priority="5908" operator="equal">
      <formula>$E$100</formula>
    </cfRule>
  </conditionalFormatting>
  <conditionalFormatting sqref="P456:P483">
    <cfRule type="expression" dxfId="15455" priority="5907">
      <formula>OR($CO456=TRUE)</formula>
    </cfRule>
  </conditionalFormatting>
  <conditionalFormatting sqref="S456:S483 S486:S503">
    <cfRule type="cellIs" dxfId="15454" priority="5905" operator="equal">
      <formula>$E$100</formula>
    </cfRule>
    <cfRule type="cellIs" dxfId="15453" priority="5906" operator="equal">
      <formula>$A$100</formula>
    </cfRule>
  </conditionalFormatting>
  <conditionalFormatting sqref="U456:U483 U486:U503">
    <cfRule type="cellIs" dxfId="15452" priority="5904" operator="equal">
      <formula>$A$100</formula>
    </cfRule>
  </conditionalFormatting>
  <conditionalFormatting sqref="U456:U483 U486:U503">
    <cfRule type="cellIs" dxfId="15451" priority="5903" operator="equal">
      <formula>$E$100</formula>
    </cfRule>
  </conditionalFormatting>
  <conditionalFormatting sqref="Q456 Q458 Q460 Q462 Q464 Q466 Q468 Q470 Q472 Q474 Q476 Q478 Q480 Q482 Q486 Q488 Q490 Q492 Q494 Q496 Q498 Q500 Q502">
    <cfRule type="cellIs" dxfId="15450" priority="5901" operator="equal">
      <formula>$E$100</formula>
    </cfRule>
    <cfRule type="cellIs" dxfId="15449" priority="5902" operator="equal">
      <formula>$A$100</formula>
    </cfRule>
  </conditionalFormatting>
  <conditionalFormatting sqref="Q456">
    <cfRule type="expression" dxfId="15448" priority="5900">
      <formula>OR($CP456=TRUE)</formula>
    </cfRule>
  </conditionalFormatting>
  <conditionalFormatting sqref="Q457 Q459 Q461 Q463 Q465 Q467 Q469 Q471 Q473 Q475 Q477 Q479 Q481 Q483 Q487 Q489 Q491 Q493 Q495 Q497 Q499 Q501 Q503">
    <cfRule type="cellIs" dxfId="15447" priority="5898" operator="equal">
      <formula>$E$100</formula>
    </cfRule>
    <cfRule type="cellIs" dxfId="15446" priority="5899" operator="equal">
      <formula>$A$100</formula>
    </cfRule>
  </conditionalFormatting>
  <conditionalFormatting sqref="Q457">
    <cfRule type="expression" dxfId="15445" priority="5897">
      <formula>OR($CP457=TRUE)</formula>
    </cfRule>
  </conditionalFormatting>
  <conditionalFormatting sqref="T456:T483 T486:T503">
    <cfRule type="cellIs" dxfId="15444" priority="5896" operator="equal">
      <formula>$A$100</formula>
    </cfRule>
  </conditionalFormatting>
  <conditionalFormatting sqref="T456:T483 T486:T503">
    <cfRule type="cellIs" dxfId="15443" priority="5895" operator="equal">
      <formula>$E$100</formula>
    </cfRule>
  </conditionalFormatting>
  <conditionalFormatting sqref="T456:T483">
    <cfRule type="expression" dxfId="15442" priority="5894">
      <formula>OR($CO456=TRUE)</formula>
    </cfRule>
  </conditionalFormatting>
  <conditionalFormatting sqref="V456:V483 V486:V503">
    <cfRule type="cellIs" dxfId="15441" priority="5893" operator="equal">
      <formula>$A$100</formula>
    </cfRule>
  </conditionalFormatting>
  <conditionalFormatting sqref="V456:V483 V486:V503">
    <cfRule type="cellIs" dxfId="15440" priority="5892" operator="equal">
      <formula>$E$100</formula>
    </cfRule>
  </conditionalFormatting>
  <conditionalFormatting sqref="V456:V483">
    <cfRule type="expression" dxfId="15439" priority="5891">
      <formula>OR($CO456=TRUE)</formula>
    </cfRule>
  </conditionalFormatting>
  <conditionalFormatting sqref="R456 R458 R460 R462 R464 R466 R468 R470 R472 R474 R476 R478 R480 R482 R486 R488 R490 R492 R494 R496 R498 R500 R502">
    <cfRule type="cellIs" dxfId="15438" priority="5889" operator="equal">
      <formula>$E$100</formula>
    </cfRule>
    <cfRule type="cellIs" dxfId="15437" priority="5890" operator="equal">
      <formula>$A$100</formula>
    </cfRule>
  </conditionalFormatting>
  <conditionalFormatting sqref="R456">
    <cfRule type="expression" dxfId="15436" priority="5888">
      <formula>OR($CP456=TRUE)</formula>
    </cfRule>
  </conditionalFormatting>
  <conditionalFormatting sqref="R457 R459 R461 R463 R465 R467 R469 R471 R473 R475 R477 R479 R481 R483 R487 R489 R491 R493 R495 R497 R499 R501 R503">
    <cfRule type="cellIs" dxfId="15435" priority="5886" operator="equal">
      <formula>$E$100</formula>
    </cfRule>
    <cfRule type="cellIs" dxfId="15434" priority="5887" operator="equal">
      <formula>$A$100</formula>
    </cfRule>
  </conditionalFormatting>
  <conditionalFormatting sqref="R457">
    <cfRule type="expression" dxfId="15433" priority="5885">
      <formula>OR($CP457=TRUE)</formula>
    </cfRule>
  </conditionalFormatting>
  <conditionalFormatting sqref="O508:P521">
    <cfRule type="cellIs" dxfId="15432" priority="5884" operator="equal">
      <formula>$A$100</formula>
    </cfRule>
  </conditionalFormatting>
  <conditionalFormatting sqref="O508:P521">
    <cfRule type="cellIs" dxfId="15431" priority="5883" operator="equal">
      <formula>$E$100</formula>
    </cfRule>
  </conditionalFormatting>
  <conditionalFormatting sqref="P508:P521">
    <cfRule type="expression" dxfId="15430" priority="5882">
      <formula>OR($CO508=TRUE)</formula>
    </cfRule>
  </conditionalFormatting>
  <conditionalFormatting sqref="S508:S521">
    <cfRule type="cellIs" dxfId="15429" priority="5880" operator="equal">
      <formula>$E$100</formula>
    </cfRule>
    <cfRule type="cellIs" dxfId="15428" priority="5881" operator="equal">
      <formula>$A$100</formula>
    </cfRule>
  </conditionalFormatting>
  <conditionalFormatting sqref="U508:U521">
    <cfRule type="cellIs" dxfId="15427" priority="5879" operator="equal">
      <formula>$A$100</formula>
    </cfRule>
  </conditionalFormatting>
  <conditionalFormatting sqref="U508:U521">
    <cfRule type="cellIs" dxfId="15426" priority="5878" operator="equal">
      <formula>$E$100</formula>
    </cfRule>
  </conditionalFormatting>
  <conditionalFormatting sqref="Q508 Q510 Q512 Q514 Q516 Q518 Q520">
    <cfRule type="cellIs" dxfId="15425" priority="5876" operator="equal">
      <formula>$E$100</formula>
    </cfRule>
    <cfRule type="cellIs" dxfId="15424" priority="5877" operator="equal">
      <formula>$A$100</formula>
    </cfRule>
  </conditionalFormatting>
  <conditionalFormatting sqref="Q508">
    <cfRule type="expression" dxfId="15423" priority="5875">
      <formula>OR($CP508=TRUE)</formula>
    </cfRule>
  </conditionalFormatting>
  <conditionalFormatting sqref="Q509 Q511 Q513 Q515 Q517 Q519 Q521">
    <cfRule type="cellIs" dxfId="15422" priority="5873" operator="equal">
      <formula>$E$100</formula>
    </cfRule>
    <cfRule type="cellIs" dxfId="15421" priority="5874" operator="equal">
      <formula>$A$100</formula>
    </cfRule>
  </conditionalFormatting>
  <conditionalFormatting sqref="Q509">
    <cfRule type="expression" dxfId="15420" priority="5872">
      <formula>OR($CP509=TRUE)</formula>
    </cfRule>
  </conditionalFormatting>
  <conditionalFormatting sqref="T508:T521">
    <cfRule type="cellIs" dxfId="15419" priority="5871" operator="equal">
      <formula>$A$100</formula>
    </cfRule>
  </conditionalFormatting>
  <conditionalFormatting sqref="T508:T521">
    <cfRule type="cellIs" dxfId="15418" priority="5870" operator="equal">
      <formula>$E$100</formula>
    </cfRule>
  </conditionalFormatting>
  <conditionalFormatting sqref="T508:T521">
    <cfRule type="expression" dxfId="15417" priority="5869">
      <formula>OR($CO508=TRUE)</formula>
    </cfRule>
  </conditionalFormatting>
  <conditionalFormatting sqref="V508:V521">
    <cfRule type="cellIs" dxfId="15416" priority="5868" operator="equal">
      <formula>$A$100</formula>
    </cfRule>
  </conditionalFormatting>
  <conditionalFormatting sqref="V508:V521">
    <cfRule type="cellIs" dxfId="15415" priority="5867" operator="equal">
      <formula>$E$100</formula>
    </cfRule>
  </conditionalFormatting>
  <conditionalFormatting sqref="V508:V521">
    <cfRule type="expression" dxfId="15414" priority="5866">
      <formula>OR($CO508=TRUE)</formula>
    </cfRule>
  </conditionalFormatting>
  <conditionalFormatting sqref="R508 R510 R512 R514 R516 R518 R520">
    <cfRule type="cellIs" dxfId="15413" priority="5864" operator="equal">
      <formula>$E$100</formula>
    </cfRule>
    <cfRule type="cellIs" dxfId="15412" priority="5865" operator="equal">
      <formula>$A$100</formula>
    </cfRule>
  </conditionalFormatting>
  <conditionalFormatting sqref="R508">
    <cfRule type="expression" dxfId="15411" priority="5863">
      <formula>OR($CP508=TRUE)</formula>
    </cfRule>
  </conditionalFormatting>
  <conditionalFormatting sqref="R509 R511 R513 R515 R517 R519 R521">
    <cfRule type="cellIs" dxfId="15410" priority="5861" operator="equal">
      <formula>$E$100</formula>
    </cfRule>
    <cfRule type="cellIs" dxfId="15409" priority="5862" operator="equal">
      <formula>$A$100</formula>
    </cfRule>
  </conditionalFormatting>
  <conditionalFormatting sqref="R509">
    <cfRule type="expression" dxfId="15408" priority="5860">
      <formula>OR($CP509=TRUE)</formula>
    </cfRule>
  </conditionalFormatting>
  <conditionalFormatting sqref="O526:P551">
    <cfRule type="cellIs" dxfId="15407" priority="5859" operator="equal">
      <formula>$A$100</formula>
    </cfRule>
  </conditionalFormatting>
  <conditionalFormatting sqref="O526:P551">
    <cfRule type="cellIs" dxfId="15406" priority="5858" operator="equal">
      <formula>$E$100</formula>
    </cfRule>
  </conditionalFormatting>
  <conditionalFormatting sqref="P526:P551">
    <cfRule type="expression" dxfId="15405" priority="5857">
      <formula>OR($CO526=TRUE)</formula>
    </cfRule>
  </conditionalFormatting>
  <conditionalFormatting sqref="S526:S551">
    <cfRule type="cellIs" dxfId="15404" priority="5855" operator="equal">
      <formula>$E$100</formula>
    </cfRule>
    <cfRule type="cellIs" dxfId="15403" priority="5856" operator="equal">
      <formula>$A$100</formula>
    </cfRule>
  </conditionalFormatting>
  <conditionalFormatting sqref="U526:U551">
    <cfRule type="cellIs" dxfId="15402" priority="5854" operator="equal">
      <formula>$A$100</formula>
    </cfRule>
  </conditionalFormatting>
  <conditionalFormatting sqref="U526:U551">
    <cfRule type="cellIs" dxfId="15401" priority="5853" operator="equal">
      <formula>$E$100</formula>
    </cfRule>
  </conditionalFormatting>
  <conditionalFormatting sqref="Q526 Q528 Q530 Q532 Q534 Q536 Q538 Q540 Q542 Q544 Q546 Q548 Q550">
    <cfRule type="cellIs" dxfId="15400" priority="5851" operator="equal">
      <formula>$E$100</formula>
    </cfRule>
    <cfRule type="cellIs" dxfId="15399" priority="5852" operator="equal">
      <formula>$A$100</formula>
    </cfRule>
  </conditionalFormatting>
  <conditionalFormatting sqref="Q526">
    <cfRule type="expression" dxfId="15398" priority="5850">
      <formula>OR($CP526=TRUE)</formula>
    </cfRule>
  </conditionalFormatting>
  <conditionalFormatting sqref="Q527 Q529 Q531 Q533 Q535 Q537 Q539 Q541 Q543 Q545 Q547 Q549 Q551">
    <cfRule type="cellIs" dxfId="15397" priority="5848" operator="equal">
      <formula>$E$100</formula>
    </cfRule>
    <cfRule type="cellIs" dxfId="15396" priority="5849" operator="equal">
      <formula>$A$100</formula>
    </cfRule>
  </conditionalFormatting>
  <conditionalFormatting sqref="Q527">
    <cfRule type="expression" dxfId="15395" priority="5847">
      <formula>OR($CP527=TRUE)</formula>
    </cfRule>
  </conditionalFormatting>
  <conditionalFormatting sqref="T526:T551">
    <cfRule type="cellIs" dxfId="15394" priority="5846" operator="equal">
      <formula>$A$100</formula>
    </cfRule>
  </conditionalFormatting>
  <conditionalFormatting sqref="T526:T551">
    <cfRule type="cellIs" dxfId="15393" priority="5845" operator="equal">
      <formula>$E$100</formula>
    </cfRule>
  </conditionalFormatting>
  <conditionalFormatting sqref="T526:T551">
    <cfRule type="expression" dxfId="15392" priority="5844">
      <formula>OR($CO526=TRUE)</formula>
    </cfRule>
  </conditionalFormatting>
  <conditionalFormatting sqref="V526:V551">
    <cfRule type="cellIs" dxfId="15391" priority="5843" operator="equal">
      <formula>$A$100</formula>
    </cfRule>
  </conditionalFormatting>
  <conditionalFormatting sqref="V526:V551">
    <cfRule type="cellIs" dxfId="15390" priority="5842" operator="equal">
      <formula>$E$100</formula>
    </cfRule>
  </conditionalFormatting>
  <conditionalFormatting sqref="V526:V551">
    <cfRule type="expression" dxfId="15389" priority="5841">
      <formula>OR($CO526=TRUE)</formula>
    </cfRule>
  </conditionalFormatting>
  <conditionalFormatting sqref="R526 R528 R530 R532 R534 R536 R538 R540 R542 R544 R546 R548 R550">
    <cfRule type="cellIs" dxfId="15388" priority="5839" operator="equal">
      <formula>$E$100</formula>
    </cfRule>
    <cfRule type="cellIs" dxfId="15387" priority="5840" operator="equal">
      <formula>$A$100</formula>
    </cfRule>
  </conditionalFormatting>
  <conditionalFormatting sqref="R526">
    <cfRule type="expression" dxfId="15386" priority="5838">
      <formula>OR($CP526=TRUE)</formula>
    </cfRule>
  </conditionalFormatting>
  <conditionalFormatting sqref="R527 R529 R531 R533 R535 R537 R539 R541 R543 R545 R547 R549 R551">
    <cfRule type="cellIs" dxfId="15385" priority="5836" operator="equal">
      <formula>$E$100</formula>
    </cfRule>
    <cfRule type="cellIs" dxfId="15384" priority="5837" operator="equal">
      <formula>$A$100</formula>
    </cfRule>
  </conditionalFormatting>
  <conditionalFormatting sqref="R527">
    <cfRule type="expression" dxfId="15383" priority="5835">
      <formula>OR($CP527=TRUE)</formula>
    </cfRule>
  </conditionalFormatting>
  <conditionalFormatting sqref="O556:P561">
    <cfRule type="cellIs" dxfId="15382" priority="5834" operator="equal">
      <formula>$A$100</formula>
    </cfRule>
  </conditionalFormatting>
  <conditionalFormatting sqref="O556:P561">
    <cfRule type="cellIs" dxfId="15381" priority="5833" operator="equal">
      <formula>$E$100</formula>
    </cfRule>
  </conditionalFormatting>
  <conditionalFormatting sqref="P556:P561">
    <cfRule type="expression" dxfId="15380" priority="5832">
      <formula>OR($CO556=TRUE)</formula>
    </cfRule>
  </conditionalFormatting>
  <conditionalFormatting sqref="S556:S561">
    <cfRule type="cellIs" dxfId="15379" priority="5830" operator="equal">
      <formula>$E$100</formula>
    </cfRule>
    <cfRule type="cellIs" dxfId="15378" priority="5831" operator="equal">
      <formula>$A$100</formula>
    </cfRule>
  </conditionalFormatting>
  <conditionalFormatting sqref="U556:U561">
    <cfRule type="cellIs" dxfId="15377" priority="5829" operator="equal">
      <formula>$A$100</formula>
    </cfRule>
  </conditionalFormatting>
  <conditionalFormatting sqref="U556:U561">
    <cfRule type="cellIs" dxfId="15376" priority="5828" operator="equal">
      <formula>$E$100</formula>
    </cfRule>
  </conditionalFormatting>
  <conditionalFormatting sqref="Q556 Q558 Q560">
    <cfRule type="cellIs" dxfId="15375" priority="5826" operator="equal">
      <formula>$E$100</formula>
    </cfRule>
    <cfRule type="cellIs" dxfId="15374" priority="5827" operator="equal">
      <formula>$A$100</formula>
    </cfRule>
  </conditionalFormatting>
  <conditionalFormatting sqref="Q556">
    <cfRule type="expression" dxfId="15373" priority="5825">
      <formula>OR($CP556=TRUE)</formula>
    </cfRule>
  </conditionalFormatting>
  <conditionalFormatting sqref="Q557 Q559 Q561">
    <cfRule type="cellIs" dxfId="15372" priority="5823" operator="equal">
      <formula>$E$100</formula>
    </cfRule>
    <cfRule type="cellIs" dxfId="15371" priority="5824" operator="equal">
      <formula>$A$100</formula>
    </cfRule>
  </conditionalFormatting>
  <conditionalFormatting sqref="Q557">
    <cfRule type="expression" dxfId="15370" priority="5822">
      <formula>OR($CP557=TRUE)</formula>
    </cfRule>
  </conditionalFormatting>
  <conditionalFormatting sqref="T556:T561">
    <cfRule type="cellIs" dxfId="15369" priority="5821" operator="equal">
      <formula>$A$100</formula>
    </cfRule>
  </conditionalFormatting>
  <conditionalFormatting sqref="T556:T561">
    <cfRule type="cellIs" dxfId="15368" priority="5820" operator="equal">
      <formula>$E$100</formula>
    </cfRule>
  </conditionalFormatting>
  <conditionalFormatting sqref="T556:T561">
    <cfRule type="expression" dxfId="15367" priority="5819">
      <formula>OR($CO556=TRUE)</formula>
    </cfRule>
  </conditionalFormatting>
  <conditionalFormatting sqref="V556:V561">
    <cfRule type="cellIs" dxfId="15366" priority="5818" operator="equal">
      <formula>$A$100</formula>
    </cfRule>
  </conditionalFormatting>
  <conditionalFormatting sqref="V556:V561">
    <cfRule type="cellIs" dxfId="15365" priority="5817" operator="equal">
      <formula>$E$100</formula>
    </cfRule>
  </conditionalFormatting>
  <conditionalFormatting sqref="V556:V561">
    <cfRule type="expression" dxfId="15364" priority="5816">
      <formula>OR($CO556=TRUE)</formula>
    </cfRule>
  </conditionalFormatting>
  <conditionalFormatting sqref="R556 R558 R560">
    <cfRule type="cellIs" dxfId="15363" priority="5814" operator="equal">
      <formula>$E$100</formula>
    </cfRule>
    <cfRule type="cellIs" dxfId="15362" priority="5815" operator="equal">
      <formula>$A$100</formula>
    </cfRule>
  </conditionalFormatting>
  <conditionalFormatting sqref="R556">
    <cfRule type="expression" dxfId="15361" priority="5813">
      <formula>OR($CP556=TRUE)</formula>
    </cfRule>
  </conditionalFormatting>
  <conditionalFormatting sqref="R557 R559 R561">
    <cfRule type="cellIs" dxfId="15360" priority="5811" operator="equal">
      <formula>$E$100</formula>
    </cfRule>
    <cfRule type="cellIs" dxfId="15359" priority="5812" operator="equal">
      <formula>$A$100</formula>
    </cfRule>
  </conditionalFormatting>
  <conditionalFormatting sqref="R557">
    <cfRule type="expression" dxfId="15358" priority="5810">
      <formula>OR($CP557=TRUE)</formula>
    </cfRule>
  </conditionalFormatting>
  <conditionalFormatting sqref="O138:P139">
    <cfRule type="cellIs" dxfId="15357" priority="5809" operator="equal">
      <formula>$A$100</formula>
    </cfRule>
  </conditionalFormatting>
  <conditionalFormatting sqref="O138:P139">
    <cfRule type="cellIs" dxfId="15356" priority="5808" operator="equal">
      <formula>$E$100</formula>
    </cfRule>
  </conditionalFormatting>
  <conditionalFormatting sqref="P138:P139">
    <cfRule type="expression" dxfId="15355" priority="5807">
      <formula>OR($CO138=TRUE)</formula>
    </cfRule>
  </conditionalFormatting>
  <conditionalFormatting sqref="Q138:Q139 S138:S139">
    <cfRule type="cellIs" dxfId="15354" priority="5805" operator="equal">
      <formula>$E$100</formula>
    </cfRule>
    <cfRule type="cellIs" dxfId="15353" priority="5806" operator="equal">
      <formula>$A$100</formula>
    </cfRule>
  </conditionalFormatting>
  <conditionalFormatting sqref="Q138:Q139">
    <cfRule type="expression" dxfId="15352" priority="5804">
      <formula>OR($CP138=TRUE)</formula>
    </cfRule>
  </conditionalFormatting>
  <conditionalFormatting sqref="U138:U139">
    <cfRule type="cellIs" dxfId="15351" priority="5803" operator="equal">
      <formula>$A$100</formula>
    </cfRule>
  </conditionalFormatting>
  <conditionalFormatting sqref="U138:U139">
    <cfRule type="cellIs" dxfId="15350" priority="5802" operator="equal">
      <formula>$E$100</formula>
    </cfRule>
  </conditionalFormatting>
  <conditionalFormatting sqref="R138:R139">
    <cfRule type="cellIs" dxfId="15349" priority="5800" operator="equal">
      <formula>$E$100</formula>
    </cfRule>
    <cfRule type="cellIs" dxfId="15348" priority="5801" operator="equal">
      <formula>$A$100</formula>
    </cfRule>
  </conditionalFormatting>
  <conditionalFormatting sqref="R138:R139">
    <cfRule type="expression" dxfId="15347" priority="5799">
      <formula>OR($CP138=TRUE)</formula>
    </cfRule>
  </conditionalFormatting>
  <conditionalFormatting sqref="T138:T139">
    <cfRule type="cellIs" dxfId="15346" priority="5798" operator="equal">
      <formula>$A$100</formula>
    </cfRule>
  </conditionalFormatting>
  <conditionalFormatting sqref="T138:T139">
    <cfRule type="cellIs" dxfId="15345" priority="5797" operator="equal">
      <formula>$E$100</formula>
    </cfRule>
  </conditionalFormatting>
  <conditionalFormatting sqref="T138:T139">
    <cfRule type="expression" dxfId="15344" priority="5796">
      <formula>OR($CO138=TRUE)</formula>
    </cfRule>
  </conditionalFormatting>
  <conditionalFormatting sqref="V138:V139">
    <cfRule type="cellIs" dxfId="15343" priority="5795" operator="equal">
      <formula>$A$100</formula>
    </cfRule>
  </conditionalFormatting>
  <conditionalFormatting sqref="V138:V139">
    <cfRule type="cellIs" dxfId="15342" priority="5794" operator="equal">
      <formula>$E$100</formula>
    </cfRule>
  </conditionalFormatting>
  <conditionalFormatting sqref="V138:V139">
    <cfRule type="expression" dxfId="15341" priority="5793">
      <formula>OR($CO138=TRUE)</formula>
    </cfRule>
  </conditionalFormatting>
  <conditionalFormatting sqref="O140:P141">
    <cfRule type="cellIs" dxfId="15340" priority="5792" operator="equal">
      <formula>$A$100</formula>
    </cfRule>
  </conditionalFormatting>
  <conditionalFormatting sqref="O140:P141">
    <cfRule type="cellIs" dxfId="15339" priority="5791" operator="equal">
      <formula>$E$100</formula>
    </cfRule>
  </conditionalFormatting>
  <conditionalFormatting sqref="P140:P141">
    <cfRule type="expression" dxfId="15338" priority="5790">
      <formula>OR($CO140=TRUE)</formula>
    </cfRule>
  </conditionalFormatting>
  <conditionalFormatting sqref="Q140:Q141 S140:S141">
    <cfRule type="cellIs" dxfId="15337" priority="5788" operator="equal">
      <formula>$E$100</formula>
    </cfRule>
    <cfRule type="cellIs" dxfId="15336" priority="5789" operator="equal">
      <formula>$A$100</formula>
    </cfRule>
  </conditionalFormatting>
  <conditionalFormatting sqref="Q140:Q141">
    <cfRule type="expression" dxfId="15335" priority="5787">
      <formula>OR($CP140=TRUE)</formula>
    </cfRule>
  </conditionalFormatting>
  <conditionalFormatting sqref="U140:U141">
    <cfRule type="cellIs" dxfId="15334" priority="5786" operator="equal">
      <formula>$A$100</formula>
    </cfRule>
  </conditionalFormatting>
  <conditionalFormatting sqref="U140:U141">
    <cfRule type="cellIs" dxfId="15333" priority="5785" operator="equal">
      <formula>$E$100</formula>
    </cfRule>
  </conditionalFormatting>
  <conditionalFormatting sqref="R140:R141">
    <cfRule type="cellIs" dxfId="15332" priority="5783" operator="equal">
      <formula>$E$100</formula>
    </cfRule>
    <cfRule type="cellIs" dxfId="15331" priority="5784" operator="equal">
      <formula>$A$100</formula>
    </cfRule>
  </conditionalFormatting>
  <conditionalFormatting sqref="R140:R141">
    <cfRule type="expression" dxfId="15330" priority="5782">
      <formula>OR($CP140=TRUE)</formula>
    </cfRule>
  </conditionalFormatting>
  <conditionalFormatting sqref="T140:T141">
    <cfRule type="cellIs" dxfId="15329" priority="5781" operator="equal">
      <formula>$A$100</formula>
    </cfRule>
  </conditionalFormatting>
  <conditionalFormatting sqref="T140:T141">
    <cfRule type="cellIs" dxfId="15328" priority="5780" operator="equal">
      <formula>$E$100</formula>
    </cfRule>
  </conditionalFormatting>
  <conditionalFormatting sqref="T140:T141">
    <cfRule type="expression" dxfId="15327" priority="5779">
      <formula>OR($CO140=TRUE)</formula>
    </cfRule>
  </conditionalFormatting>
  <conditionalFormatting sqref="V140:V141">
    <cfRule type="cellIs" dxfId="15326" priority="5778" operator="equal">
      <formula>$A$100</formula>
    </cfRule>
  </conditionalFormatting>
  <conditionalFormatting sqref="V140:V141">
    <cfRule type="cellIs" dxfId="15325" priority="5777" operator="equal">
      <formula>$E$100</formula>
    </cfRule>
  </conditionalFormatting>
  <conditionalFormatting sqref="V140:V141">
    <cfRule type="expression" dxfId="15324" priority="5776">
      <formula>OR($CO140=TRUE)</formula>
    </cfRule>
  </conditionalFormatting>
  <conditionalFormatting sqref="O134:P137">
    <cfRule type="cellIs" dxfId="15323" priority="5775" operator="equal">
      <formula>$A$100</formula>
    </cfRule>
  </conditionalFormatting>
  <conditionalFormatting sqref="O134:P137">
    <cfRule type="cellIs" dxfId="15322" priority="5774" operator="equal">
      <formula>$E$100</formula>
    </cfRule>
  </conditionalFormatting>
  <conditionalFormatting sqref="P134:P137">
    <cfRule type="expression" dxfId="15321" priority="5773">
      <formula>OR($CO134=TRUE)</formula>
    </cfRule>
  </conditionalFormatting>
  <conditionalFormatting sqref="S134:S137">
    <cfRule type="cellIs" dxfId="15320" priority="5771" operator="equal">
      <formula>$E$100</formula>
    </cfRule>
    <cfRule type="cellIs" dxfId="15319" priority="5772" operator="equal">
      <formula>$A$100</formula>
    </cfRule>
  </conditionalFormatting>
  <conditionalFormatting sqref="U134:U137">
    <cfRule type="cellIs" dxfId="15318" priority="5770" operator="equal">
      <formula>$A$100</formula>
    </cfRule>
  </conditionalFormatting>
  <conditionalFormatting sqref="U134:U137">
    <cfRule type="cellIs" dxfId="15317" priority="5769" operator="equal">
      <formula>$E$100</formula>
    </cfRule>
  </conditionalFormatting>
  <conditionalFormatting sqref="Q134 Q136">
    <cfRule type="cellIs" dxfId="15316" priority="5767" operator="equal">
      <formula>$E$100</formula>
    </cfRule>
    <cfRule type="cellIs" dxfId="15315" priority="5768" operator="equal">
      <formula>$A$100</formula>
    </cfRule>
  </conditionalFormatting>
  <conditionalFormatting sqref="Q134">
    <cfRule type="expression" dxfId="15314" priority="5766">
      <formula>OR($CP134=TRUE)</formula>
    </cfRule>
  </conditionalFormatting>
  <conditionalFormatting sqref="Q135 Q137">
    <cfRule type="cellIs" dxfId="15313" priority="5764" operator="equal">
      <formula>$E$100</formula>
    </cfRule>
    <cfRule type="cellIs" dxfId="15312" priority="5765" operator="equal">
      <formula>$A$100</formula>
    </cfRule>
  </conditionalFormatting>
  <conditionalFormatting sqref="Q135">
    <cfRule type="expression" dxfId="15311" priority="5763">
      <formula>OR($CP135=TRUE)</formula>
    </cfRule>
  </conditionalFormatting>
  <conditionalFormatting sqref="T134:T137">
    <cfRule type="cellIs" dxfId="15310" priority="5762" operator="equal">
      <formula>$A$100</formula>
    </cfRule>
  </conditionalFormatting>
  <conditionalFormatting sqref="T134:T137">
    <cfRule type="cellIs" dxfId="15309" priority="5761" operator="equal">
      <formula>$E$100</formula>
    </cfRule>
  </conditionalFormatting>
  <conditionalFormatting sqref="T134:T137">
    <cfRule type="expression" dxfId="15308" priority="5760">
      <formula>OR($CO134=TRUE)</formula>
    </cfRule>
  </conditionalFormatting>
  <conditionalFormatting sqref="V134:V137">
    <cfRule type="cellIs" dxfId="15307" priority="5759" operator="equal">
      <formula>$A$100</formula>
    </cfRule>
  </conditionalFormatting>
  <conditionalFormatting sqref="V134:V137">
    <cfRule type="cellIs" dxfId="15306" priority="5758" operator="equal">
      <formula>$E$100</formula>
    </cfRule>
  </conditionalFormatting>
  <conditionalFormatting sqref="V134:V137">
    <cfRule type="expression" dxfId="15305" priority="5757">
      <formula>OR($CO134=TRUE)</formula>
    </cfRule>
  </conditionalFormatting>
  <conditionalFormatting sqref="R134 R136">
    <cfRule type="cellIs" dxfId="15304" priority="5755" operator="equal">
      <formula>$E$100</formula>
    </cfRule>
    <cfRule type="cellIs" dxfId="15303" priority="5756" operator="equal">
      <formula>$A$100</formula>
    </cfRule>
  </conditionalFormatting>
  <conditionalFormatting sqref="R134">
    <cfRule type="expression" dxfId="15302" priority="5754">
      <formula>OR($CP134=TRUE)</formula>
    </cfRule>
  </conditionalFormatting>
  <conditionalFormatting sqref="R135 R137">
    <cfRule type="cellIs" dxfId="15301" priority="5752" operator="equal">
      <formula>$E$100</formula>
    </cfRule>
    <cfRule type="cellIs" dxfId="15300" priority="5753" operator="equal">
      <formula>$A$100</formula>
    </cfRule>
  </conditionalFormatting>
  <conditionalFormatting sqref="R135">
    <cfRule type="expression" dxfId="15299" priority="5751">
      <formula>OR($CP135=TRUE)</formula>
    </cfRule>
  </conditionalFormatting>
  <conditionalFormatting sqref="O522:P523">
    <cfRule type="cellIs" dxfId="15298" priority="5750" operator="equal">
      <formula>$A$100</formula>
    </cfRule>
  </conditionalFormatting>
  <conditionalFormatting sqref="O522:P523">
    <cfRule type="cellIs" dxfId="15297" priority="5749" operator="equal">
      <formula>$E$100</formula>
    </cfRule>
  </conditionalFormatting>
  <conditionalFormatting sqref="P522:P523">
    <cfRule type="expression" dxfId="15296" priority="5748">
      <formula>OR($CO522=TRUE)</formula>
    </cfRule>
  </conditionalFormatting>
  <conditionalFormatting sqref="S522:S523">
    <cfRule type="cellIs" dxfId="15295" priority="5746" operator="equal">
      <formula>$E$100</formula>
    </cfRule>
    <cfRule type="cellIs" dxfId="15294" priority="5747" operator="equal">
      <formula>$A$100</formula>
    </cfRule>
  </conditionalFormatting>
  <conditionalFormatting sqref="U522:U523">
    <cfRule type="cellIs" dxfId="15293" priority="5745" operator="equal">
      <formula>$A$100</formula>
    </cfRule>
  </conditionalFormatting>
  <conditionalFormatting sqref="U522:U523">
    <cfRule type="cellIs" dxfId="15292" priority="5744" operator="equal">
      <formula>$E$100</formula>
    </cfRule>
  </conditionalFormatting>
  <conditionalFormatting sqref="Q522">
    <cfRule type="cellIs" dxfId="15291" priority="5742" operator="equal">
      <formula>$E$100</formula>
    </cfRule>
    <cfRule type="cellIs" dxfId="15290" priority="5743" operator="equal">
      <formula>$A$100</formula>
    </cfRule>
  </conditionalFormatting>
  <conditionalFormatting sqref="Q522">
    <cfRule type="expression" dxfId="15289" priority="5741">
      <formula>OR($CP522=TRUE)</formula>
    </cfRule>
  </conditionalFormatting>
  <conditionalFormatting sqref="Q523">
    <cfRule type="cellIs" dxfId="15288" priority="5739" operator="equal">
      <formula>$E$100</formula>
    </cfRule>
    <cfRule type="cellIs" dxfId="15287" priority="5740" operator="equal">
      <formula>$A$100</formula>
    </cfRule>
  </conditionalFormatting>
  <conditionalFormatting sqref="Q523">
    <cfRule type="expression" dxfId="15286" priority="5738">
      <formula>OR($CP523=TRUE)</formula>
    </cfRule>
  </conditionalFormatting>
  <conditionalFormatting sqref="T522:T523">
    <cfRule type="cellIs" dxfId="15285" priority="5737" operator="equal">
      <formula>$A$100</formula>
    </cfRule>
  </conditionalFormatting>
  <conditionalFormatting sqref="T522:T523">
    <cfRule type="cellIs" dxfId="15284" priority="5736" operator="equal">
      <formula>$E$100</formula>
    </cfRule>
  </conditionalFormatting>
  <conditionalFormatting sqref="T522:T523">
    <cfRule type="expression" dxfId="15283" priority="5735">
      <formula>OR($CO522=TRUE)</formula>
    </cfRule>
  </conditionalFormatting>
  <conditionalFormatting sqref="V522:V523">
    <cfRule type="cellIs" dxfId="15282" priority="5734" operator="equal">
      <formula>$A$100</formula>
    </cfRule>
  </conditionalFormatting>
  <conditionalFormatting sqref="V522:V523">
    <cfRule type="cellIs" dxfId="15281" priority="5733" operator="equal">
      <formula>$E$100</formula>
    </cfRule>
  </conditionalFormatting>
  <conditionalFormatting sqref="V522:V523">
    <cfRule type="expression" dxfId="15280" priority="5732">
      <formula>OR($CO522=TRUE)</formula>
    </cfRule>
  </conditionalFormatting>
  <conditionalFormatting sqref="R522">
    <cfRule type="cellIs" dxfId="15279" priority="5730" operator="equal">
      <formula>$E$100</formula>
    </cfRule>
    <cfRule type="cellIs" dxfId="15278" priority="5731" operator="equal">
      <formula>$A$100</formula>
    </cfRule>
  </conditionalFormatting>
  <conditionalFormatting sqref="R522">
    <cfRule type="expression" dxfId="15277" priority="5729">
      <formula>OR($CP522=TRUE)</formula>
    </cfRule>
  </conditionalFormatting>
  <conditionalFormatting sqref="R523">
    <cfRule type="cellIs" dxfId="15276" priority="5727" operator="equal">
      <formula>$E$100</formula>
    </cfRule>
    <cfRule type="cellIs" dxfId="15275" priority="5728" operator="equal">
      <formula>$A$100</formula>
    </cfRule>
  </conditionalFormatting>
  <conditionalFormatting sqref="R523">
    <cfRule type="expression" dxfId="15274" priority="5726">
      <formula>OR($CP523=TRUE)</formula>
    </cfRule>
  </conditionalFormatting>
  <conditionalFormatting sqref="O328:P329">
    <cfRule type="cellIs" dxfId="15273" priority="5725" operator="equal">
      <formula>$A$100</formula>
    </cfRule>
  </conditionalFormatting>
  <conditionalFormatting sqref="O328:P329">
    <cfRule type="cellIs" dxfId="15272" priority="5724" operator="equal">
      <formula>$E$100</formula>
    </cfRule>
  </conditionalFormatting>
  <conditionalFormatting sqref="P328:P329">
    <cfRule type="expression" dxfId="15271" priority="5723">
      <formula>OR($CO328=TRUE)</formula>
    </cfRule>
  </conditionalFormatting>
  <conditionalFormatting sqref="S328:S329">
    <cfRule type="cellIs" dxfId="15270" priority="5721" operator="equal">
      <formula>$E$100</formula>
    </cfRule>
    <cfRule type="cellIs" dxfId="15269" priority="5722" operator="equal">
      <formula>$A$100</formula>
    </cfRule>
  </conditionalFormatting>
  <conditionalFormatting sqref="U328:U329">
    <cfRule type="cellIs" dxfId="15268" priority="5720" operator="equal">
      <formula>$A$100</formula>
    </cfRule>
  </conditionalFormatting>
  <conditionalFormatting sqref="U328:U329">
    <cfRule type="cellIs" dxfId="15267" priority="5719" operator="equal">
      <formula>$E$100</formula>
    </cfRule>
  </conditionalFormatting>
  <conditionalFormatting sqref="Q328">
    <cfRule type="cellIs" dxfId="15266" priority="5717" operator="equal">
      <formula>$E$100</formula>
    </cfRule>
    <cfRule type="cellIs" dxfId="15265" priority="5718" operator="equal">
      <formula>$A$100</formula>
    </cfRule>
  </conditionalFormatting>
  <conditionalFormatting sqref="Q328">
    <cfRule type="expression" dxfId="15264" priority="5716">
      <formula>OR($CP328=TRUE)</formula>
    </cfRule>
  </conditionalFormatting>
  <conditionalFormatting sqref="Q329">
    <cfRule type="cellIs" dxfId="15263" priority="5714" operator="equal">
      <formula>$E$100</formula>
    </cfRule>
    <cfRule type="cellIs" dxfId="15262" priority="5715" operator="equal">
      <formula>$A$100</formula>
    </cfRule>
  </conditionalFormatting>
  <conditionalFormatting sqref="Q329">
    <cfRule type="expression" dxfId="15261" priority="5713">
      <formula>OR($CP329=TRUE)</formula>
    </cfRule>
  </conditionalFormatting>
  <conditionalFormatting sqref="T328:T329">
    <cfRule type="cellIs" dxfId="15260" priority="5712" operator="equal">
      <formula>$A$100</formula>
    </cfRule>
  </conditionalFormatting>
  <conditionalFormatting sqref="T328:T329">
    <cfRule type="cellIs" dxfId="15259" priority="5711" operator="equal">
      <formula>$E$100</formula>
    </cfRule>
  </conditionalFormatting>
  <conditionalFormatting sqref="T328:T329">
    <cfRule type="expression" dxfId="15258" priority="5710">
      <formula>OR($CO328=TRUE)</formula>
    </cfRule>
  </conditionalFormatting>
  <conditionalFormatting sqref="V328:V329">
    <cfRule type="cellIs" dxfId="15257" priority="5709" operator="equal">
      <formula>$A$100</formula>
    </cfRule>
  </conditionalFormatting>
  <conditionalFormatting sqref="V328:V329">
    <cfRule type="cellIs" dxfId="15256" priority="5708" operator="equal">
      <formula>$E$100</formula>
    </cfRule>
  </conditionalFormatting>
  <conditionalFormatting sqref="V328:V329">
    <cfRule type="expression" dxfId="15255" priority="5707">
      <formula>OR($CO328=TRUE)</formula>
    </cfRule>
  </conditionalFormatting>
  <conditionalFormatting sqref="R328">
    <cfRule type="cellIs" dxfId="15254" priority="5705" operator="equal">
      <formula>$E$100</formula>
    </cfRule>
    <cfRule type="cellIs" dxfId="15253" priority="5706" operator="equal">
      <formula>$A$100</formula>
    </cfRule>
  </conditionalFormatting>
  <conditionalFormatting sqref="R328">
    <cfRule type="expression" dxfId="15252" priority="5704">
      <formula>OR($CP328=TRUE)</formula>
    </cfRule>
  </conditionalFormatting>
  <conditionalFormatting sqref="R329">
    <cfRule type="cellIs" dxfId="15251" priority="5702" operator="equal">
      <formula>$E$100</formula>
    </cfRule>
    <cfRule type="cellIs" dxfId="15250" priority="5703" operator="equal">
      <formula>$A$100</formula>
    </cfRule>
  </conditionalFormatting>
  <conditionalFormatting sqref="R329">
    <cfRule type="expression" dxfId="15249" priority="5701">
      <formula>OR($CP329=TRUE)</formula>
    </cfRule>
  </conditionalFormatting>
  <conditionalFormatting sqref="F104:G105">
    <cfRule type="cellIs" dxfId="15248" priority="5700" operator="equal">
      <formula>$A$100</formula>
    </cfRule>
  </conditionalFormatting>
  <conditionalFormatting sqref="F104:G105">
    <cfRule type="cellIs" dxfId="15247" priority="5699" operator="equal">
      <formula>$E$100</formula>
    </cfRule>
  </conditionalFormatting>
  <conditionalFormatting sqref="G104:G105">
    <cfRule type="expression" dxfId="15246" priority="5698">
      <formula>OR($CO104=TRUE)</formula>
    </cfRule>
  </conditionalFormatting>
  <conditionalFormatting sqref="J104:J105">
    <cfRule type="cellIs" dxfId="15245" priority="5696" operator="equal">
      <formula>$E$100</formula>
    </cfRule>
    <cfRule type="cellIs" dxfId="15244" priority="5697" operator="equal">
      <formula>$A$100</formula>
    </cfRule>
  </conditionalFormatting>
  <conditionalFormatting sqref="F102:G103">
    <cfRule type="cellIs" dxfId="15243" priority="5695" operator="equal">
      <formula>$A$100</formula>
    </cfRule>
  </conditionalFormatting>
  <conditionalFormatting sqref="F102:G103">
    <cfRule type="cellIs" dxfId="15242" priority="5694" operator="equal">
      <formula>$E$100</formula>
    </cfRule>
  </conditionalFormatting>
  <conditionalFormatting sqref="G102:G103">
    <cfRule type="expression" dxfId="15241" priority="5693">
      <formula>OR($CO102=TRUE)</formula>
    </cfRule>
  </conditionalFormatting>
  <conditionalFormatting sqref="H102:H103 J102:J103">
    <cfRule type="cellIs" dxfId="15240" priority="5691" operator="equal">
      <formula>$E$100</formula>
    </cfRule>
    <cfRule type="cellIs" dxfId="15239" priority="5692" operator="equal">
      <formula>$A$100</formula>
    </cfRule>
  </conditionalFormatting>
  <conditionalFormatting sqref="H102:H103">
    <cfRule type="expression" dxfId="15238" priority="5690">
      <formula>OR($CP102=TRUE)</formula>
    </cfRule>
  </conditionalFormatting>
  <conditionalFormatting sqref="L102:L105">
    <cfRule type="cellIs" dxfId="15237" priority="5689" operator="equal">
      <formula>$A$100</formula>
    </cfRule>
  </conditionalFormatting>
  <conditionalFormatting sqref="L102:L105">
    <cfRule type="cellIs" dxfId="15236" priority="5688" operator="equal">
      <formula>$E$100</formula>
    </cfRule>
  </conditionalFormatting>
  <conditionalFormatting sqref="I102:I103">
    <cfRule type="cellIs" dxfId="15235" priority="5686" operator="equal">
      <formula>$E$100</formula>
    </cfRule>
    <cfRule type="cellIs" dxfId="15234" priority="5687" operator="equal">
      <formula>$A$100</formula>
    </cfRule>
  </conditionalFormatting>
  <conditionalFormatting sqref="I102:I103">
    <cfRule type="expression" dxfId="15233" priority="5685">
      <formula>OR($CP102=TRUE)</formula>
    </cfRule>
  </conditionalFormatting>
  <conditionalFormatting sqref="K102:K103">
    <cfRule type="cellIs" dxfId="15232" priority="5684" operator="equal">
      <formula>$A$100</formula>
    </cfRule>
  </conditionalFormatting>
  <conditionalFormatting sqref="K102:K103">
    <cfRule type="cellIs" dxfId="15231" priority="5683" operator="equal">
      <formula>$E$100</formula>
    </cfRule>
  </conditionalFormatting>
  <conditionalFormatting sqref="K102:K103">
    <cfRule type="expression" dxfId="15230" priority="5682">
      <formula>OR($CO102=TRUE)</formula>
    </cfRule>
  </conditionalFormatting>
  <conditionalFormatting sqref="M102:N103">
    <cfRule type="cellIs" dxfId="15229" priority="5681" operator="equal">
      <formula>$A$100</formula>
    </cfRule>
  </conditionalFormatting>
  <conditionalFormatting sqref="M102:N103">
    <cfRule type="cellIs" dxfId="15228" priority="5680" operator="equal">
      <formula>$E$100</formula>
    </cfRule>
  </conditionalFormatting>
  <conditionalFormatting sqref="M102:N103">
    <cfRule type="expression" dxfId="15227" priority="5679">
      <formula>OR($CO102=TRUE)</formula>
    </cfRule>
  </conditionalFormatting>
  <conditionalFormatting sqref="K104:K105">
    <cfRule type="cellIs" dxfId="15226" priority="5678" operator="equal">
      <formula>$A$100</formula>
    </cfRule>
  </conditionalFormatting>
  <conditionalFormatting sqref="K104:K105">
    <cfRule type="cellIs" dxfId="15225" priority="5677" operator="equal">
      <formula>$E$100</formula>
    </cfRule>
  </conditionalFormatting>
  <conditionalFormatting sqref="K104:K105">
    <cfRule type="expression" dxfId="15224" priority="5676">
      <formula>OR($CO104=TRUE)</formula>
    </cfRule>
  </conditionalFormatting>
  <conditionalFormatting sqref="M104:M105 N104:N561">
    <cfRule type="cellIs" dxfId="15223" priority="5675" operator="equal">
      <formula>$A$100</formula>
    </cfRule>
  </conditionalFormatting>
  <conditionalFormatting sqref="M104:M105 N104:N561">
    <cfRule type="cellIs" dxfId="15222" priority="5674" operator="equal">
      <formula>$E$100</formula>
    </cfRule>
  </conditionalFormatting>
  <conditionalFormatting sqref="M104:M105">
    <cfRule type="expression" dxfId="15221" priority="5673">
      <formula>OR($CO104=TRUE)</formula>
    </cfRule>
  </conditionalFormatting>
  <conditionalFormatting sqref="I104">
    <cfRule type="cellIs" dxfId="15220" priority="5671" operator="equal">
      <formula>$E$100</formula>
    </cfRule>
    <cfRule type="cellIs" dxfId="15219" priority="5672" operator="equal">
      <formula>$A$100</formula>
    </cfRule>
  </conditionalFormatting>
  <conditionalFormatting sqref="I104">
    <cfRule type="expression" dxfId="15218" priority="5670">
      <formula>OR($CP104=TRUE)</formula>
    </cfRule>
  </conditionalFormatting>
  <conditionalFormatting sqref="I105">
    <cfRule type="cellIs" dxfId="15217" priority="5668" operator="equal">
      <formula>$E$100</formula>
    </cfRule>
    <cfRule type="cellIs" dxfId="15216" priority="5669" operator="equal">
      <formula>$A$100</formula>
    </cfRule>
  </conditionalFormatting>
  <conditionalFormatting sqref="I105">
    <cfRule type="expression" dxfId="15215" priority="5667">
      <formula>OR($CP105=TRUE)</formula>
    </cfRule>
  </conditionalFormatting>
  <conditionalFormatting sqref="F106:G133">
    <cfRule type="cellIs" dxfId="15214" priority="5666" operator="equal">
      <formula>$A$100</formula>
    </cfRule>
  </conditionalFormatting>
  <conditionalFormatting sqref="F106:G133">
    <cfRule type="cellIs" dxfId="15213" priority="5665" operator="equal">
      <formula>$E$100</formula>
    </cfRule>
  </conditionalFormatting>
  <conditionalFormatting sqref="G106:G133">
    <cfRule type="expression" dxfId="15212" priority="5664">
      <formula>OR($CO106=TRUE)</formula>
    </cfRule>
  </conditionalFormatting>
  <conditionalFormatting sqref="J106:J133">
    <cfRule type="cellIs" dxfId="15211" priority="5662" operator="equal">
      <formula>$E$100</formula>
    </cfRule>
    <cfRule type="cellIs" dxfId="15210" priority="5663" operator="equal">
      <formula>$A$100</formula>
    </cfRule>
  </conditionalFormatting>
  <conditionalFormatting sqref="L106:L133">
    <cfRule type="cellIs" dxfId="15209" priority="5661" operator="equal">
      <formula>$A$100</formula>
    </cfRule>
  </conditionalFormatting>
  <conditionalFormatting sqref="L106:L133">
    <cfRule type="cellIs" dxfId="15208" priority="5660" operator="equal">
      <formula>$E$100</formula>
    </cfRule>
  </conditionalFormatting>
  <conditionalFormatting sqref="H106 H108 H110 H112 H114 H116 H118 H120 H122 H124 H126 H128 H130 H132">
    <cfRule type="cellIs" dxfId="15207" priority="5658" operator="equal">
      <formula>$E$100</formula>
    </cfRule>
    <cfRule type="cellIs" dxfId="15206" priority="5659" operator="equal">
      <formula>$A$100</formula>
    </cfRule>
  </conditionalFormatting>
  <conditionalFormatting sqref="H106">
    <cfRule type="expression" dxfId="15205" priority="5657">
      <formula>OR($CP106=TRUE)</formula>
    </cfRule>
  </conditionalFormatting>
  <conditionalFormatting sqref="H107 H109 H111 H113 H115 H117 H119 H121 H123 H125 H127 H129 H131 H133">
    <cfRule type="cellIs" dxfId="15204" priority="5655" operator="equal">
      <formula>$E$100</formula>
    </cfRule>
    <cfRule type="cellIs" dxfId="15203" priority="5656" operator="equal">
      <formula>$A$100</formula>
    </cfRule>
  </conditionalFormatting>
  <conditionalFormatting sqref="H107">
    <cfRule type="expression" dxfId="15202" priority="5654">
      <formula>OR($CP107=TRUE)</formula>
    </cfRule>
  </conditionalFormatting>
  <conditionalFormatting sqref="K106:K133">
    <cfRule type="cellIs" dxfId="15201" priority="5653" operator="equal">
      <formula>$A$100</formula>
    </cfRule>
  </conditionalFormatting>
  <conditionalFormatting sqref="K106:K133">
    <cfRule type="cellIs" dxfId="15200" priority="5652" operator="equal">
      <formula>$E$100</formula>
    </cfRule>
  </conditionalFormatting>
  <conditionalFormatting sqref="K106:K133">
    <cfRule type="expression" dxfId="15199" priority="5651">
      <formula>OR($CO106=TRUE)</formula>
    </cfRule>
  </conditionalFormatting>
  <conditionalFormatting sqref="M106:M133">
    <cfRule type="cellIs" dxfId="15198" priority="5650" operator="equal">
      <formula>$A$100</formula>
    </cfRule>
  </conditionalFormatting>
  <conditionalFormatting sqref="M106:M133">
    <cfRule type="cellIs" dxfId="15197" priority="5649" operator="equal">
      <formula>$E$100</formula>
    </cfRule>
  </conditionalFormatting>
  <conditionalFormatting sqref="M106:M133">
    <cfRule type="expression" dxfId="15196" priority="5648">
      <formula>OR($CO106=TRUE)</formula>
    </cfRule>
  </conditionalFormatting>
  <conditionalFormatting sqref="I106 I108 I110 I112 I114 I116 I118 I120 I122 I124 I126 I128 I130 I132">
    <cfRule type="cellIs" dxfId="15195" priority="5646" operator="equal">
      <formula>$E$100</formula>
    </cfRule>
    <cfRule type="cellIs" dxfId="15194" priority="5647" operator="equal">
      <formula>$A$100</formula>
    </cfRule>
  </conditionalFormatting>
  <conditionalFormatting sqref="I106">
    <cfRule type="expression" dxfId="15193" priority="5645">
      <formula>OR($CP106=TRUE)</formula>
    </cfRule>
  </conditionalFormatting>
  <conditionalFormatting sqref="I107 I109 I111 I113 I115 I117 I119 I121 I123 I125 I127 I129 I131 I133">
    <cfRule type="cellIs" dxfId="15192" priority="5643" operator="equal">
      <formula>$E$100</formula>
    </cfRule>
    <cfRule type="cellIs" dxfId="15191" priority="5644" operator="equal">
      <formula>$A$100</formula>
    </cfRule>
  </conditionalFormatting>
  <conditionalFormatting sqref="I107">
    <cfRule type="expression" dxfId="15190" priority="5642">
      <formula>OR($CP107=TRUE)</formula>
    </cfRule>
  </conditionalFormatting>
  <conditionalFormatting sqref="F142:G151">
    <cfRule type="cellIs" dxfId="15189" priority="5641" operator="equal">
      <formula>$A$100</formula>
    </cfRule>
  </conditionalFormatting>
  <conditionalFormatting sqref="F142:G151">
    <cfRule type="cellIs" dxfId="15188" priority="5640" operator="equal">
      <formula>$E$100</formula>
    </cfRule>
  </conditionalFormatting>
  <conditionalFormatting sqref="G142:G151">
    <cfRule type="expression" dxfId="15187" priority="5639">
      <formula>OR($CO142=TRUE)</formula>
    </cfRule>
  </conditionalFormatting>
  <conditionalFormatting sqref="J142:J151">
    <cfRule type="cellIs" dxfId="15186" priority="5637" operator="equal">
      <formula>$E$100</formula>
    </cfRule>
    <cfRule type="cellIs" dxfId="15185" priority="5638" operator="equal">
      <formula>$A$100</formula>
    </cfRule>
  </conditionalFormatting>
  <conditionalFormatting sqref="L142:L151">
    <cfRule type="cellIs" dxfId="15184" priority="5636" operator="equal">
      <formula>$A$100</formula>
    </cfRule>
  </conditionalFormatting>
  <conditionalFormatting sqref="L142:L151">
    <cfRule type="cellIs" dxfId="15183" priority="5635" operator="equal">
      <formula>$E$100</formula>
    </cfRule>
  </conditionalFormatting>
  <conditionalFormatting sqref="H142 H144 H146 H148 H150">
    <cfRule type="cellIs" dxfId="15182" priority="5633" operator="equal">
      <formula>$E$100</formula>
    </cfRule>
    <cfRule type="cellIs" dxfId="15181" priority="5634" operator="equal">
      <formula>$A$100</formula>
    </cfRule>
  </conditionalFormatting>
  <conditionalFormatting sqref="H142">
    <cfRule type="expression" dxfId="15180" priority="5632">
      <formula>OR($CP142=TRUE)</formula>
    </cfRule>
  </conditionalFormatting>
  <conditionalFormatting sqref="H143 H145 H147 H149 H151">
    <cfRule type="cellIs" dxfId="15179" priority="5630" operator="equal">
      <formula>$E$100</formula>
    </cfRule>
    <cfRule type="cellIs" dxfId="15178" priority="5631" operator="equal">
      <formula>$A$100</formula>
    </cfRule>
  </conditionalFormatting>
  <conditionalFormatting sqref="H143">
    <cfRule type="expression" dxfId="15177" priority="5629">
      <formula>OR($CP143=TRUE)</formula>
    </cfRule>
  </conditionalFormatting>
  <conditionalFormatting sqref="K142:K151">
    <cfRule type="cellIs" dxfId="15176" priority="5628" operator="equal">
      <formula>$A$100</formula>
    </cfRule>
  </conditionalFormatting>
  <conditionalFormatting sqref="K142:K151">
    <cfRule type="cellIs" dxfId="15175" priority="5627" operator="equal">
      <formula>$E$100</formula>
    </cfRule>
  </conditionalFormatting>
  <conditionalFormatting sqref="K142:K151">
    <cfRule type="expression" dxfId="15174" priority="5626">
      <formula>OR($CO142=TRUE)</formula>
    </cfRule>
  </conditionalFormatting>
  <conditionalFormatting sqref="M142:M151">
    <cfRule type="cellIs" dxfId="15173" priority="5625" operator="equal">
      <formula>$A$100</formula>
    </cfRule>
  </conditionalFormatting>
  <conditionalFormatting sqref="M142:M151">
    <cfRule type="cellIs" dxfId="15172" priority="5624" operator="equal">
      <formula>$E$100</formula>
    </cfRule>
  </conditionalFormatting>
  <conditionalFormatting sqref="M142:M151">
    <cfRule type="expression" dxfId="15171" priority="5623">
      <formula>OR($CO142=TRUE)</formula>
    </cfRule>
  </conditionalFormatting>
  <conditionalFormatting sqref="I142 I144 I146 I148 I150">
    <cfRule type="cellIs" dxfId="15170" priority="5621" operator="equal">
      <formula>$E$100</formula>
    </cfRule>
    <cfRule type="cellIs" dxfId="15169" priority="5622" operator="equal">
      <formula>$A$100</formula>
    </cfRule>
  </conditionalFormatting>
  <conditionalFormatting sqref="I142">
    <cfRule type="expression" dxfId="15168" priority="5620">
      <formula>OR($CP142=TRUE)</formula>
    </cfRule>
  </conditionalFormatting>
  <conditionalFormatting sqref="I143 I145 I147 I149 I151">
    <cfRule type="cellIs" dxfId="15167" priority="5618" operator="equal">
      <formula>$E$100</formula>
    </cfRule>
    <cfRule type="cellIs" dxfId="15166" priority="5619" operator="equal">
      <formula>$A$100</formula>
    </cfRule>
  </conditionalFormatting>
  <conditionalFormatting sqref="I143">
    <cfRule type="expression" dxfId="15165" priority="5617">
      <formula>OR($CP143=TRUE)</formula>
    </cfRule>
  </conditionalFormatting>
  <conditionalFormatting sqref="F154:G169 F172:G189">
    <cfRule type="cellIs" dxfId="15164" priority="5616" operator="equal">
      <formula>$A$100</formula>
    </cfRule>
  </conditionalFormatting>
  <conditionalFormatting sqref="F154:G169 F172:G189">
    <cfRule type="cellIs" dxfId="15163" priority="5615" operator="equal">
      <formula>$E$100</formula>
    </cfRule>
  </conditionalFormatting>
  <conditionalFormatting sqref="G154:G169">
    <cfRule type="expression" dxfId="15162" priority="5614">
      <formula>OR($CO154=TRUE)</formula>
    </cfRule>
  </conditionalFormatting>
  <conditionalFormatting sqref="J154:J169 J172:J189">
    <cfRule type="cellIs" dxfId="15161" priority="5612" operator="equal">
      <formula>$E$100</formula>
    </cfRule>
    <cfRule type="cellIs" dxfId="15160" priority="5613" operator="equal">
      <formula>$A$100</formula>
    </cfRule>
  </conditionalFormatting>
  <conditionalFormatting sqref="L154:L169 L172:L189">
    <cfRule type="cellIs" dxfId="15159" priority="5611" operator="equal">
      <formula>$A$100</formula>
    </cfRule>
  </conditionalFormatting>
  <conditionalFormatting sqref="L154:L169 L172:L189">
    <cfRule type="cellIs" dxfId="15158" priority="5610" operator="equal">
      <formula>$E$100</formula>
    </cfRule>
  </conditionalFormatting>
  <conditionalFormatting sqref="H154 H156 H158 H160 H162 H164 H166 H168 H172 H174 H176 H178 H180 H182 H184 H186 H188">
    <cfRule type="cellIs" dxfId="15157" priority="5608" operator="equal">
      <formula>$E$100</formula>
    </cfRule>
    <cfRule type="cellIs" dxfId="15156" priority="5609" operator="equal">
      <formula>$A$100</formula>
    </cfRule>
  </conditionalFormatting>
  <conditionalFormatting sqref="H154">
    <cfRule type="expression" dxfId="15155" priority="5607">
      <formula>OR($CP154=TRUE)</formula>
    </cfRule>
  </conditionalFormatting>
  <conditionalFormatting sqref="H155 H157 H159 H161 H163 H165 H167 H169 H173 H175 H177 H179 H181 H183 H185 H187 H189">
    <cfRule type="cellIs" dxfId="15154" priority="5605" operator="equal">
      <formula>$E$100</formula>
    </cfRule>
    <cfRule type="cellIs" dxfId="15153" priority="5606" operator="equal">
      <formula>$A$100</formula>
    </cfRule>
  </conditionalFormatting>
  <conditionalFormatting sqref="H155">
    <cfRule type="expression" dxfId="15152" priority="5604">
      <formula>OR($CP155=TRUE)</formula>
    </cfRule>
  </conditionalFormatting>
  <conditionalFormatting sqref="K154:K169 K172:K189">
    <cfRule type="cellIs" dxfId="15151" priority="5603" operator="equal">
      <formula>$A$100</formula>
    </cfRule>
  </conditionalFormatting>
  <conditionalFormatting sqref="K154:K169 K172:K189">
    <cfRule type="cellIs" dxfId="15150" priority="5602" operator="equal">
      <formula>$E$100</formula>
    </cfRule>
  </conditionalFormatting>
  <conditionalFormatting sqref="K154:K169">
    <cfRule type="expression" dxfId="15149" priority="5601">
      <formula>OR($CO154=TRUE)</formula>
    </cfRule>
  </conditionalFormatting>
  <conditionalFormatting sqref="M172:M189 M154:M169">
    <cfRule type="cellIs" dxfId="15148" priority="5600" operator="equal">
      <formula>$A$100</formula>
    </cfRule>
  </conditionalFormatting>
  <conditionalFormatting sqref="M172:M189 M154:M169">
    <cfRule type="cellIs" dxfId="15147" priority="5599" operator="equal">
      <formula>$E$100</formula>
    </cfRule>
  </conditionalFormatting>
  <conditionalFormatting sqref="M163:M169">
    <cfRule type="expression" dxfId="15146" priority="5598">
      <formula>OR($CO163=TRUE)</formula>
    </cfRule>
  </conditionalFormatting>
  <conditionalFormatting sqref="I154 I156 I158 I160 I162 I164 I166 I168 I172 I174 I176 I178 I180 I182 I184 I186 I188">
    <cfRule type="cellIs" dxfId="15145" priority="5596" operator="equal">
      <formula>$E$100</formula>
    </cfRule>
    <cfRule type="cellIs" dxfId="15144" priority="5597" operator="equal">
      <formula>$A$100</formula>
    </cfRule>
  </conditionalFormatting>
  <conditionalFormatting sqref="I154">
    <cfRule type="expression" dxfId="15143" priority="5595">
      <formula>OR($CP154=TRUE)</formula>
    </cfRule>
  </conditionalFormatting>
  <conditionalFormatting sqref="I155 I157 I159 I161 I163 I165 I167 I169 I173 I175 I177 I179 I181 I183 I185 I187 I189">
    <cfRule type="cellIs" dxfId="15142" priority="5593" operator="equal">
      <formula>$E$100</formula>
    </cfRule>
    <cfRule type="cellIs" dxfId="15141" priority="5594" operator="equal">
      <formula>$A$100</formula>
    </cfRule>
  </conditionalFormatting>
  <conditionalFormatting sqref="I155">
    <cfRule type="expression" dxfId="15140" priority="5592">
      <formula>OR($CP155=TRUE)</formula>
    </cfRule>
  </conditionalFormatting>
  <conditionalFormatting sqref="F192:G199">
    <cfRule type="cellIs" dxfId="15139" priority="5591" operator="equal">
      <formula>$A$100</formula>
    </cfRule>
  </conditionalFormatting>
  <conditionalFormatting sqref="F192:G199">
    <cfRule type="cellIs" dxfId="15138" priority="5590" operator="equal">
      <formula>$E$100</formula>
    </cfRule>
  </conditionalFormatting>
  <conditionalFormatting sqref="G192:G199">
    <cfRule type="expression" dxfId="15137" priority="5589">
      <formula>OR($CO192=TRUE)</formula>
    </cfRule>
  </conditionalFormatting>
  <conditionalFormatting sqref="J192:J199">
    <cfRule type="cellIs" dxfId="15136" priority="5587" operator="equal">
      <formula>$E$100</formula>
    </cfRule>
    <cfRule type="cellIs" dxfId="15135" priority="5588" operator="equal">
      <formula>$A$100</formula>
    </cfRule>
  </conditionalFormatting>
  <conditionalFormatting sqref="L192:L199">
    <cfRule type="cellIs" dxfId="15134" priority="5586" operator="equal">
      <formula>$A$100</formula>
    </cfRule>
  </conditionalFormatting>
  <conditionalFormatting sqref="L192:L199">
    <cfRule type="cellIs" dxfId="15133" priority="5585" operator="equal">
      <formula>$E$100</formula>
    </cfRule>
  </conditionalFormatting>
  <conditionalFormatting sqref="H192 H194 H196 H198">
    <cfRule type="cellIs" dxfId="15132" priority="5583" operator="equal">
      <formula>$E$100</formula>
    </cfRule>
    <cfRule type="cellIs" dxfId="15131" priority="5584" operator="equal">
      <formula>$A$100</formula>
    </cfRule>
  </conditionalFormatting>
  <conditionalFormatting sqref="H192">
    <cfRule type="expression" dxfId="15130" priority="5582">
      <formula>OR($CP192=TRUE)</formula>
    </cfRule>
  </conditionalFormatting>
  <conditionalFormatting sqref="H193 H195 H197 H199">
    <cfRule type="cellIs" dxfId="15129" priority="5580" operator="equal">
      <formula>$E$100</formula>
    </cfRule>
    <cfRule type="cellIs" dxfId="15128" priority="5581" operator="equal">
      <formula>$A$100</formula>
    </cfRule>
  </conditionalFormatting>
  <conditionalFormatting sqref="H193">
    <cfRule type="expression" dxfId="15127" priority="5579">
      <formula>OR($CP193=TRUE)</formula>
    </cfRule>
  </conditionalFormatting>
  <conditionalFormatting sqref="K192:K199">
    <cfRule type="cellIs" dxfId="15126" priority="5578" operator="equal">
      <formula>$A$100</formula>
    </cfRule>
  </conditionalFormatting>
  <conditionalFormatting sqref="K192:K199">
    <cfRule type="cellIs" dxfId="15125" priority="5577" operator="equal">
      <formula>$E$100</formula>
    </cfRule>
  </conditionalFormatting>
  <conditionalFormatting sqref="K192:K199">
    <cfRule type="expression" dxfId="15124" priority="5576">
      <formula>OR($CO192=TRUE)</formula>
    </cfRule>
  </conditionalFormatting>
  <conditionalFormatting sqref="M192:M199">
    <cfRule type="cellIs" dxfId="15123" priority="5575" operator="equal">
      <formula>$A$100</formula>
    </cfRule>
  </conditionalFormatting>
  <conditionalFormatting sqref="M192:M199">
    <cfRule type="cellIs" dxfId="15122" priority="5574" operator="equal">
      <formula>$E$100</formula>
    </cfRule>
  </conditionalFormatting>
  <conditionalFormatting sqref="M192:M199">
    <cfRule type="expression" dxfId="15121" priority="5573">
      <formula>OR($CO192=TRUE)</formula>
    </cfRule>
  </conditionalFormatting>
  <conditionalFormatting sqref="I192 I194 I196 I198">
    <cfRule type="cellIs" dxfId="15120" priority="5571" operator="equal">
      <formula>$E$100</formula>
    </cfRule>
    <cfRule type="cellIs" dxfId="15119" priority="5572" operator="equal">
      <formula>$A$100</formula>
    </cfRule>
  </conditionalFormatting>
  <conditionalFormatting sqref="I192">
    <cfRule type="expression" dxfId="15118" priority="5570">
      <formula>OR($CP192=TRUE)</formula>
    </cfRule>
  </conditionalFormatting>
  <conditionalFormatting sqref="I193 I195 I197 I199">
    <cfRule type="cellIs" dxfId="15117" priority="5568" operator="equal">
      <formula>$E$100</formula>
    </cfRule>
    <cfRule type="cellIs" dxfId="15116" priority="5569" operator="equal">
      <formula>$A$100</formula>
    </cfRule>
  </conditionalFormatting>
  <conditionalFormatting sqref="I193">
    <cfRule type="expression" dxfId="15115" priority="5567">
      <formula>OR($CP193=TRUE)</formula>
    </cfRule>
  </conditionalFormatting>
  <conditionalFormatting sqref="F204:G219 F222:G249 F252:G259">
    <cfRule type="cellIs" dxfId="15114" priority="5566" operator="equal">
      <formula>$A$100</formula>
    </cfRule>
  </conditionalFormatting>
  <conditionalFormatting sqref="F204:G219 F222:G249 F252:G259">
    <cfRule type="cellIs" dxfId="15113" priority="5565" operator="equal">
      <formula>$E$100</formula>
    </cfRule>
  </conditionalFormatting>
  <conditionalFormatting sqref="G204:G219">
    <cfRule type="expression" dxfId="15112" priority="5564">
      <formula>OR($CO204=TRUE)</formula>
    </cfRule>
  </conditionalFormatting>
  <conditionalFormatting sqref="J204:J219 J222:J249 J252:J259">
    <cfRule type="cellIs" dxfId="15111" priority="5562" operator="equal">
      <formula>$E$100</formula>
    </cfRule>
    <cfRule type="cellIs" dxfId="15110" priority="5563" operator="equal">
      <formula>$A$100</formula>
    </cfRule>
  </conditionalFormatting>
  <conditionalFormatting sqref="L204:L219 L222:L249 L252:L259">
    <cfRule type="cellIs" dxfId="15109" priority="5561" operator="equal">
      <formula>$A$100</formula>
    </cfRule>
  </conditionalFormatting>
  <conditionalFormatting sqref="L204:L219 L222:L249 L252:L259">
    <cfRule type="cellIs" dxfId="15108" priority="5560" operator="equal">
      <formula>$E$100</formula>
    </cfRule>
  </conditionalFormatting>
  <conditionalFormatting sqref="H204 H206 H208 H210 H212 H214 H216 H218 H222 H224 H226 H228 H230 H232 H234 H236 H238 H240 H242 H244 H246 H248 H252 H254 H256 H258">
    <cfRule type="cellIs" dxfId="15107" priority="5558" operator="equal">
      <formula>$E$100</formula>
    </cfRule>
    <cfRule type="cellIs" dxfId="15106" priority="5559" operator="equal">
      <formula>$A$100</formula>
    </cfRule>
  </conditionalFormatting>
  <conditionalFormatting sqref="H204">
    <cfRule type="expression" dxfId="15105" priority="5557">
      <formula>OR($CP204=TRUE)</formula>
    </cfRule>
  </conditionalFormatting>
  <conditionalFormatting sqref="H205 H207 H209 H211 H213 H215 H217 H219 H223 H225 H227 H229 H231 H233 H235 H237 H239 H241 H243 H245 H247 H249 H253 H255 H257 H259">
    <cfRule type="cellIs" dxfId="15104" priority="5555" operator="equal">
      <formula>$E$100</formula>
    </cfRule>
    <cfRule type="cellIs" dxfId="15103" priority="5556" operator="equal">
      <formula>$A$100</formula>
    </cfRule>
  </conditionalFormatting>
  <conditionalFormatting sqref="H205">
    <cfRule type="expression" dxfId="15102" priority="5554">
      <formula>OR($CP205=TRUE)</formula>
    </cfRule>
  </conditionalFormatting>
  <conditionalFormatting sqref="K204:K219 K222:K249 K252:K259">
    <cfRule type="cellIs" dxfId="15101" priority="5553" operator="equal">
      <formula>$A$100</formula>
    </cfRule>
  </conditionalFormatting>
  <conditionalFormatting sqref="K204:K219 K222:K249 K252:K259">
    <cfRule type="cellIs" dxfId="15100" priority="5552" operator="equal">
      <formula>$E$100</formula>
    </cfRule>
  </conditionalFormatting>
  <conditionalFormatting sqref="K204:K219">
    <cfRule type="expression" dxfId="15099" priority="5551">
      <formula>OR($CO204=TRUE)</formula>
    </cfRule>
  </conditionalFormatting>
  <conditionalFormatting sqref="M204:M219 M222:M249 M252:M259">
    <cfRule type="cellIs" dxfId="15098" priority="5550" operator="equal">
      <formula>$A$100</formula>
    </cfRule>
  </conditionalFormatting>
  <conditionalFormatting sqref="M204:M219 M222:M249 M252:M259">
    <cfRule type="cellIs" dxfId="15097" priority="5549" operator="equal">
      <formula>$E$100</formula>
    </cfRule>
  </conditionalFormatting>
  <conditionalFormatting sqref="M204:M219">
    <cfRule type="expression" dxfId="15096" priority="5548">
      <formula>OR($CO204=TRUE)</formula>
    </cfRule>
  </conditionalFormatting>
  <conditionalFormatting sqref="I204 I206 I208 I210 I212 I214 I216 I218 I222 I224 I226 I228 I230 I232 I234 I236 I238 I240 I242 I244 I246 I248 I252 I254 I256 I258">
    <cfRule type="cellIs" dxfId="15095" priority="5546" operator="equal">
      <formula>$E$100</formula>
    </cfRule>
    <cfRule type="cellIs" dxfId="15094" priority="5547" operator="equal">
      <formula>$A$100</formula>
    </cfRule>
  </conditionalFormatting>
  <conditionalFormatting sqref="I204">
    <cfRule type="expression" dxfId="15093" priority="5545">
      <formula>OR($CP204=TRUE)</formula>
    </cfRule>
  </conditionalFormatting>
  <conditionalFormatting sqref="I205 I207 I209 I211 I213 I215 I217 I219 I223 I225 I227 I229 I231 I233 I235 I237 I239 I241 I243 I245 I247 I249 I253 I255 I257 I259">
    <cfRule type="cellIs" dxfId="15092" priority="5543" operator="equal">
      <formula>$E$100</formula>
    </cfRule>
    <cfRule type="cellIs" dxfId="15091" priority="5544" operator="equal">
      <formula>$A$100</formula>
    </cfRule>
  </conditionalFormatting>
  <conditionalFormatting sqref="I205">
    <cfRule type="expression" dxfId="15090" priority="5542">
      <formula>OR($CP205=TRUE)</formula>
    </cfRule>
  </conditionalFormatting>
  <conditionalFormatting sqref="F262:G279">
    <cfRule type="cellIs" dxfId="15089" priority="5541" operator="equal">
      <formula>$A$100</formula>
    </cfRule>
  </conditionalFormatting>
  <conditionalFormatting sqref="F262:G279">
    <cfRule type="cellIs" dxfId="15088" priority="5540" operator="equal">
      <formula>$E$100</formula>
    </cfRule>
  </conditionalFormatting>
  <conditionalFormatting sqref="G262:G279">
    <cfRule type="expression" dxfId="15087" priority="5539">
      <formula>OR($CO262=TRUE)</formula>
    </cfRule>
  </conditionalFormatting>
  <conditionalFormatting sqref="J262:J279">
    <cfRule type="cellIs" dxfId="15086" priority="5537" operator="equal">
      <formula>$E$100</formula>
    </cfRule>
    <cfRule type="cellIs" dxfId="15085" priority="5538" operator="equal">
      <formula>$A$100</formula>
    </cfRule>
  </conditionalFormatting>
  <conditionalFormatting sqref="L262:L279">
    <cfRule type="cellIs" dxfId="15084" priority="5536" operator="equal">
      <formula>$A$100</formula>
    </cfRule>
  </conditionalFormatting>
  <conditionalFormatting sqref="L262:L279">
    <cfRule type="cellIs" dxfId="15083" priority="5535" operator="equal">
      <formula>$E$100</formula>
    </cfRule>
  </conditionalFormatting>
  <conditionalFormatting sqref="H262 H264 H266 H268 H270 H272 H274 H276 H278">
    <cfRule type="cellIs" dxfId="15082" priority="5533" operator="equal">
      <formula>$E$100</formula>
    </cfRule>
    <cfRule type="cellIs" dxfId="15081" priority="5534" operator="equal">
      <formula>$A$100</formula>
    </cfRule>
  </conditionalFormatting>
  <conditionalFormatting sqref="H262">
    <cfRule type="expression" dxfId="15080" priority="5532">
      <formula>OR($CP262=TRUE)</formula>
    </cfRule>
  </conditionalFormatting>
  <conditionalFormatting sqref="H263 H265 H267 H269 H271 H273 H275 H277 H279">
    <cfRule type="cellIs" dxfId="15079" priority="5530" operator="equal">
      <formula>$E$100</formula>
    </cfRule>
    <cfRule type="cellIs" dxfId="15078" priority="5531" operator="equal">
      <formula>$A$100</formula>
    </cfRule>
  </conditionalFormatting>
  <conditionalFormatting sqref="H263">
    <cfRule type="expression" dxfId="15077" priority="5529">
      <formula>OR($CP263=TRUE)</formula>
    </cfRule>
  </conditionalFormatting>
  <conditionalFormatting sqref="K262:K279">
    <cfRule type="cellIs" dxfId="15076" priority="5528" operator="equal">
      <formula>$A$100</formula>
    </cfRule>
  </conditionalFormatting>
  <conditionalFormatting sqref="K262:K279">
    <cfRule type="cellIs" dxfId="15075" priority="5527" operator="equal">
      <formula>$E$100</formula>
    </cfRule>
  </conditionalFormatting>
  <conditionalFormatting sqref="K262:K279">
    <cfRule type="expression" dxfId="15074" priority="5526">
      <formula>OR($CO262=TRUE)</formula>
    </cfRule>
  </conditionalFormatting>
  <conditionalFormatting sqref="M262:M279">
    <cfRule type="cellIs" dxfId="15073" priority="5525" operator="equal">
      <formula>$A$100</formula>
    </cfRule>
  </conditionalFormatting>
  <conditionalFormatting sqref="M262:M279">
    <cfRule type="cellIs" dxfId="15072" priority="5524" operator="equal">
      <formula>$E$100</formula>
    </cfRule>
  </conditionalFormatting>
  <conditionalFormatting sqref="M262:M279">
    <cfRule type="expression" dxfId="15071" priority="5523">
      <formula>OR($CO262=TRUE)</formula>
    </cfRule>
  </conditionalFormatting>
  <conditionalFormatting sqref="I262 I264 I266 I268 I270 I272 I274 I276 I278">
    <cfRule type="cellIs" dxfId="15070" priority="5521" operator="equal">
      <formula>$E$100</formula>
    </cfRule>
    <cfRule type="cellIs" dxfId="15069" priority="5522" operator="equal">
      <formula>$A$100</formula>
    </cfRule>
  </conditionalFormatting>
  <conditionalFormatting sqref="I262">
    <cfRule type="expression" dxfId="15068" priority="5520">
      <formula>OR($CP262=TRUE)</formula>
    </cfRule>
  </conditionalFormatting>
  <conditionalFormatting sqref="I263 I265 I267 I269 I271 I273 I275 I277 I279">
    <cfRule type="cellIs" dxfId="15067" priority="5518" operator="equal">
      <formula>$E$100</formula>
    </cfRule>
    <cfRule type="cellIs" dxfId="15066" priority="5519" operator="equal">
      <formula>$A$100</formula>
    </cfRule>
  </conditionalFormatting>
  <conditionalFormatting sqref="I263">
    <cfRule type="expression" dxfId="15065" priority="5517">
      <formula>OR($CP263=TRUE)</formula>
    </cfRule>
  </conditionalFormatting>
  <conditionalFormatting sqref="F282:G299">
    <cfRule type="cellIs" dxfId="15064" priority="5516" operator="equal">
      <formula>$A$100</formula>
    </cfRule>
  </conditionalFormatting>
  <conditionalFormatting sqref="F282:G299">
    <cfRule type="cellIs" dxfId="15063" priority="5515" operator="equal">
      <formula>$E$100</formula>
    </cfRule>
  </conditionalFormatting>
  <conditionalFormatting sqref="G282:G299">
    <cfRule type="expression" dxfId="15062" priority="5514">
      <formula>OR($CO282=TRUE)</formula>
    </cfRule>
  </conditionalFormatting>
  <conditionalFormatting sqref="J282:J299">
    <cfRule type="cellIs" dxfId="15061" priority="5512" operator="equal">
      <formula>$E$100</formula>
    </cfRule>
    <cfRule type="cellIs" dxfId="15060" priority="5513" operator="equal">
      <formula>$A$100</formula>
    </cfRule>
  </conditionalFormatting>
  <conditionalFormatting sqref="L282:L299">
    <cfRule type="cellIs" dxfId="15059" priority="5511" operator="equal">
      <formula>$A$100</formula>
    </cfRule>
  </conditionalFormatting>
  <conditionalFormatting sqref="L282:L299">
    <cfRule type="cellIs" dxfId="15058" priority="5510" operator="equal">
      <formula>$E$100</formula>
    </cfRule>
  </conditionalFormatting>
  <conditionalFormatting sqref="H282 H284 H286 H288 H290 H292 H294 H296 H298">
    <cfRule type="cellIs" dxfId="15057" priority="5508" operator="equal">
      <formula>$E$100</formula>
    </cfRule>
    <cfRule type="cellIs" dxfId="15056" priority="5509" operator="equal">
      <formula>$A$100</formula>
    </cfRule>
  </conditionalFormatting>
  <conditionalFormatting sqref="H282">
    <cfRule type="expression" dxfId="15055" priority="5507">
      <formula>OR($CP282=TRUE)</formula>
    </cfRule>
  </conditionalFormatting>
  <conditionalFormatting sqref="H283 H285 H287 H289 H291 H293 H295 H297 H299">
    <cfRule type="cellIs" dxfId="15054" priority="5505" operator="equal">
      <formula>$E$100</formula>
    </cfRule>
    <cfRule type="cellIs" dxfId="15053" priority="5506" operator="equal">
      <formula>$A$100</formula>
    </cfRule>
  </conditionalFormatting>
  <conditionalFormatting sqref="H283">
    <cfRule type="expression" dxfId="15052" priority="5504">
      <formula>OR($CP283=TRUE)</formula>
    </cfRule>
  </conditionalFormatting>
  <conditionalFormatting sqref="K282:K299">
    <cfRule type="cellIs" dxfId="15051" priority="5503" operator="equal">
      <formula>$A$100</formula>
    </cfRule>
  </conditionalFormatting>
  <conditionalFormatting sqref="K282:K299">
    <cfRule type="cellIs" dxfId="15050" priority="5502" operator="equal">
      <formula>$E$100</formula>
    </cfRule>
  </conditionalFormatting>
  <conditionalFormatting sqref="K282:K299">
    <cfRule type="expression" dxfId="15049" priority="5501">
      <formula>OR($CO282=TRUE)</formula>
    </cfRule>
  </conditionalFormatting>
  <conditionalFormatting sqref="M282:M299">
    <cfRule type="cellIs" dxfId="15048" priority="5500" operator="equal">
      <formula>$A$100</formula>
    </cfRule>
  </conditionalFormatting>
  <conditionalFormatting sqref="M282:M299">
    <cfRule type="cellIs" dxfId="15047" priority="5499" operator="equal">
      <formula>$E$100</formula>
    </cfRule>
  </conditionalFormatting>
  <conditionalFormatting sqref="M282:M299">
    <cfRule type="expression" dxfId="15046" priority="5498">
      <formula>OR($CO282=TRUE)</formula>
    </cfRule>
  </conditionalFormatting>
  <conditionalFormatting sqref="I282 I284 I286 I288 I290 I292 I294 I296 I298">
    <cfRule type="cellIs" dxfId="15045" priority="5496" operator="equal">
      <formula>$E$100</formula>
    </cfRule>
    <cfRule type="cellIs" dxfId="15044" priority="5497" operator="equal">
      <formula>$A$100</formula>
    </cfRule>
  </conditionalFormatting>
  <conditionalFormatting sqref="I282">
    <cfRule type="expression" dxfId="15043" priority="5495">
      <formula>OR($CP282=TRUE)</formula>
    </cfRule>
  </conditionalFormatting>
  <conditionalFormatting sqref="I283 I285 I287 I289 I291 I293 I295 I297 I299">
    <cfRule type="cellIs" dxfId="15042" priority="5493" operator="equal">
      <formula>$E$100</formula>
    </cfRule>
    <cfRule type="cellIs" dxfId="15041" priority="5494" operator="equal">
      <formula>$A$100</formula>
    </cfRule>
  </conditionalFormatting>
  <conditionalFormatting sqref="I283">
    <cfRule type="expression" dxfId="15040" priority="5492">
      <formula>OR($CP283=TRUE)</formula>
    </cfRule>
  </conditionalFormatting>
  <conditionalFormatting sqref="F308:G327 F330:G343 F346:G373">
    <cfRule type="cellIs" dxfId="15039" priority="5491" operator="equal">
      <formula>$A$100</formula>
    </cfRule>
  </conditionalFormatting>
  <conditionalFormatting sqref="F308:G327 F330:G343 F346:G373">
    <cfRule type="cellIs" dxfId="15038" priority="5490" operator="equal">
      <formula>$E$100</formula>
    </cfRule>
  </conditionalFormatting>
  <conditionalFormatting sqref="G308:G327">
    <cfRule type="expression" dxfId="15037" priority="5489">
      <formula>OR($CO308=TRUE)</formula>
    </cfRule>
  </conditionalFormatting>
  <conditionalFormatting sqref="J308:J327 J330:J343 J346:J373">
    <cfRule type="cellIs" dxfId="15036" priority="5487" operator="equal">
      <formula>$E$100</formula>
    </cfRule>
    <cfRule type="cellIs" dxfId="15035" priority="5488" operator="equal">
      <formula>$A$100</formula>
    </cfRule>
  </conditionalFormatting>
  <conditionalFormatting sqref="L308:L327 L330:L343 L346:L373">
    <cfRule type="cellIs" dxfId="15034" priority="5486" operator="equal">
      <formula>$A$100</formula>
    </cfRule>
  </conditionalFormatting>
  <conditionalFormatting sqref="L308:L327 L330:L343 L346:L373">
    <cfRule type="cellIs" dxfId="15033" priority="5485" operator="equal">
      <formula>$E$100</formula>
    </cfRule>
  </conditionalFormatting>
  <conditionalFormatting sqref="H308 H310 H312 H314 H316 H318 H320 H322 H324 H326 H330 H332 H334 H336 H338 H340 H342 H346 H348 H350 H352 H354 H356 H358 H360 H362 H364 H366 H368 H370 H372">
    <cfRule type="cellIs" dxfId="15032" priority="5483" operator="equal">
      <formula>$E$100</formula>
    </cfRule>
    <cfRule type="cellIs" dxfId="15031" priority="5484" operator="equal">
      <formula>$A$100</formula>
    </cfRule>
  </conditionalFormatting>
  <conditionalFormatting sqref="H308">
    <cfRule type="expression" dxfId="15030" priority="5482">
      <formula>OR($CP308=TRUE)</formula>
    </cfRule>
  </conditionalFormatting>
  <conditionalFormatting sqref="H309 H311 H313 H315 H317 H319 H321 H323 H325 H327 H331 H333 H335 H337 H339 H341 H343 H347 H349 H351 H353 H355 H357 H359 H361 H363 H365 H367 H369 H371 H373">
    <cfRule type="cellIs" dxfId="15029" priority="5480" operator="equal">
      <formula>$E$100</formula>
    </cfRule>
    <cfRule type="cellIs" dxfId="15028" priority="5481" operator="equal">
      <formula>$A$100</formula>
    </cfRule>
  </conditionalFormatting>
  <conditionalFormatting sqref="H309">
    <cfRule type="expression" dxfId="15027" priority="5479">
      <formula>OR($CP309=TRUE)</formula>
    </cfRule>
  </conditionalFormatting>
  <conditionalFormatting sqref="K308:K327 K330:K343 K346:K373">
    <cfRule type="cellIs" dxfId="15026" priority="5478" operator="equal">
      <formula>$A$100</formula>
    </cfRule>
  </conditionalFormatting>
  <conditionalFormatting sqref="K308:K327 K330:K343 K346:K373">
    <cfRule type="cellIs" dxfId="15025" priority="5477" operator="equal">
      <formula>$E$100</formula>
    </cfRule>
  </conditionalFormatting>
  <conditionalFormatting sqref="K308:K327">
    <cfRule type="expression" dxfId="15024" priority="5476">
      <formula>OR($CO308=TRUE)</formula>
    </cfRule>
  </conditionalFormatting>
  <conditionalFormatting sqref="M308:M327 M330:M343 M346:M373">
    <cfRule type="cellIs" dxfId="15023" priority="5475" operator="equal">
      <formula>$A$100</formula>
    </cfRule>
  </conditionalFormatting>
  <conditionalFormatting sqref="M308:M327 M330:M343 M346:M373">
    <cfRule type="cellIs" dxfId="15022" priority="5474" operator="equal">
      <formula>$E$100</formula>
    </cfRule>
  </conditionalFormatting>
  <conditionalFormatting sqref="M308:M327">
    <cfRule type="expression" dxfId="15021" priority="5473">
      <formula>OR($CO308=TRUE)</formula>
    </cfRule>
  </conditionalFormatting>
  <conditionalFormatting sqref="I308 I310 I312 I314 I316 I318 I320 I322 I324 I326 I330 I332 I334 I336 I338 I340 I342 I346 I348 I350 I352 I354 I356 I358 I360 I362 I364 I366 I368 I370 I372">
    <cfRule type="cellIs" dxfId="15020" priority="5471" operator="equal">
      <formula>$E$100</formula>
    </cfRule>
    <cfRule type="cellIs" dxfId="15019" priority="5472" operator="equal">
      <formula>$A$100</formula>
    </cfRule>
  </conditionalFormatting>
  <conditionalFormatting sqref="I308">
    <cfRule type="expression" dxfId="15018" priority="5470">
      <formula>OR($CP308=TRUE)</formula>
    </cfRule>
  </conditionalFormatting>
  <conditionalFormatting sqref="I309 I311 I313 I315 I317 I319 I321 I323 I325 I327 I331 I333 I335 I337 I339 I341 I343 I347 I349 I351 I353 I355 I357 I359 I361 I363 I365 I367 I369 I371 I373">
    <cfRule type="cellIs" dxfId="15017" priority="5468" operator="equal">
      <formula>$E$100</formula>
    </cfRule>
    <cfRule type="cellIs" dxfId="15016" priority="5469" operator="equal">
      <formula>$A$100</formula>
    </cfRule>
  </conditionalFormatting>
  <conditionalFormatting sqref="I309">
    <cfRule type="expression" dxfId="15015" priority="5467">
      <formula>OR($CP309=TRUE)</formula>
    </cfRule>
  </conditionalFormatting>
  <conditionalFormatting sqref="F376:G383">
    <cfRule type="cellIs" dxfId="15014" priority="5466" operator="equal">
      <formula>$A$100</formula>
    </cfRule>
  </conditionalFormatting>
  <conditionalFormatting sqref="F376:G383">
    <cfRule type="cellIs" dxfId="15013" priority="5465" operator="equal">
      <formula>$E$100</formula>
    </cfRule>
  </conditionalFormatting>
  <conditionalFormatting sqref="G376:G383">
    <cfRule type="expression" dxfId="15012" priority="5464">
      <formula>OR($CO376=TRUE)</formula>
    </cfRule>
  </conditionalFormatting>
  <conditionalFormatting sqref="J376:J383">
    <cfRule type="cellIs" dxfId="15011" priority="5462" operator="equal">
      <formula>$E$100</formula>
    </cfRule>
    <cfRule type="cellIs" dxfId="15010" priority="5463" operator="equal">
      <formula>$A$100</formula>
    </cfRule>
  </conditionalFormatting>
  <conditionalFormatting sqref="L376:L383">
    <cfRule type="cellIs" dxfId="15009" priority="5461" operator="equal">
      <formula>$A$100</formula>
    </cfRule>
  </conditionalFormatting>
  <conditionalFormatting sqref="L376:L383">
    <cfRule type="cellIs" dxfId="15008" priority="5460" operator="equal">
      <formula>$E$100</formula>
    </cfRule>
  </conditionalFormatting>
  <conditionalFormatting sqref="H376 H378 H380 H382">
    <cfRule type="cellIs" dxfId="15007" priority="5458" operator="equal">
      <formula>$E$100</formula>
    </cfRule>
    <cfRule type="cellIs" dxfId="15006" priority="5459" operator="equal">
      <formula>$A$100</formula>
    </cfRule>
  </conditionalFormatting>
  <conditionalFormatting sqref="H376">
    <cfRule type="expression" dxfId="15005" priority="5457">
      <formula>OR($CP376=TRUE)</formula>
    </cfRule>
  </conditionalFormatting>
  <conditionalFormatting sqref="H377 H379 H381 H383">
    <cfRule type="cellIs" dxfId="15004" priority="5455" operator="equal">
      <formula>$E$100</formula>
    </cfRule>
    <cfRule type="cellIs" dxfId="15003" priority="5456" operator="equal">
      <formula>$A$100</formula>
    </cfRule>
  </conditionalFormatting>
  <conditionalFormatting sqref="H377">
    <cfRule type="expression" dxfId="15002" priority="5454">
      <formula>OR($CP377=TRUE)</formula>
    </cfRule>
  </conditionalFormatting>
  <conditionalFormatting sqref="K376:K383">
    <cfRule type="cellIs" dxfId="15001" priority="5453" operator="equal">
      <formula>$A$100</formula>
    </cfRule>
  </conditionalFormatting>
  <conditionalFormatting sqref="K376:K383">
    <cfRule type="cellIs" dxfId="15000" priority="5452" operator="equal">
      <formula>$E$100</formula>
    </cfRule>
  </conditionalFormatting>
  <conditionalFormatting sqref="K376:K383">
    <cfRule type="expression" dxfId="14999" priority="5451">
      <formula>OR($CO376=TRUE)</formula>
    </cfRule>
  </conditionalFormatting>
  <conditionalFormatting sqref="M376:M383">
    <cfRule type="cellIs" dxfId="14998" priority="5450" operator="equal">
      <formula>$A$100</formula>
    </cfRule>
  </conditionalFormatting>
  <conditionalFormatting sqref="M376:M383">
    <cfRule type="cellIs" dxfId="14997" priority="5449" operator="equal">
      <formula>$E$100</formula>
    </cfRule>
  </conditionalFormatting>
  <conditionalFormatting sqref="M376:M383">
    <cfRule type="expression" dxfId="14996" priority="5448">
      <formula>OR($CO376=TRUE)</formula>
    </cfRule>
  </conditionalFormatting>
  <conditionalFormatting sqref="I376 I378 I380 I382">
    <cfRule type="cellIs" dxfId="14995" priority="5446" operator="equal">
      <formula>$E$100</formula>
    </cfRule>
    <cfRule type="cellIs" dxfId="14994" priority="5447" operator="equal">
      <formula>$A$100</formula>
    </cfRule>
  </conditionalFormatting>
  <conditionalFormatting sqref="I376">
    <cfRule type="expression" dxfId="14993" priority="5445">
      <formula>OR($CP376=TRUE)</formula>
    </cfRule>
  </conditionalFormatting>
  <conditionalFormatting sqref="I377 I379 I381 I383">
    <cfRule type="cellIs" dxfId="14992" priority="5443" operator="equal">
      <formula>$E$100</formula>
    </cfRule>
    <cfRule type="cellIs" dxfId="14991" priority="5444" operator="equal">
      <formula>$A$100</formula>
    </cfRule>
  </conditionalFormatting>
  <conditionalFormatting sqref="I377">
    <cfRule type="expression" dxfId="14990" priority="5442">
      <formula>OR($CP377=TRUE)</formula>
    </cfRule>
  </conditionalFormatting>
  <conditionalFormatting sqref="F396:G403 F406:G423 F426:G431">
    <cfRule type="cellIs" dxfId="14989" priority="5441" operator="equal">
      <formula>$A$100</formula>
    </cfRule>
  </conditionalFormatting>
  <conditionalFormatting sqref="F396:G403 F406:G423 F426:G431">
    <cfRule type="cellIs" dxfId="14988" priority="5440" operator="equal">
      <formula>$E$100</formula>
    </cfRule>
  </conditionalFormatting>
  <conditionalFormatting sqref="G396:G403">
    <cfRule type="expression" dxfId="14987" priority="5439">
      <formula>OR($CO396=TRUE)</formula>
    </cfRule>
  </conditionalFormatting>
  <conditionalFormatting sqref="J396:J403 J406:J423 J426:J431">
    <cfRule type="cellIs" dxfId="14986" priority="5437" operator="equal">
      <formula>$E$100</formula>
    </cfRule>
    <cfRule type="cellIs" dxfId="14985" priority="5438" operator="equal">
      <formula>$A$100</formula>
    </cfRule>
  </conditionalFormatting>
  <conditionalFormatting sqref="L396:L403 L406:L423 L426:L431">
    <cfRule type="cellIs" dxfId="14984" priority="5436" operator="equal">
      <formula>$A$100</formula>
    </cfRule>
  </conditionalFormatting>
  <conditionalFormatting sqref="L396:L403 L406:L423 L426:L431">
    <cfRule type="cellIs" dxfId="14983" priority="5435" operator="equal">
      <formula>$E$100</formula>
    </cfRule>
  </conditionalFormatting>
  <conditionalFormatting sqref="H396 H398 H400 H402 H406 H408 H410 H412 H414 H416 H418 H420 H422 H426 H428 H430">
    <cfRule type="cellIs" dxfId="14982" priority="5433" operator="equal">
      <formula>$E$100</formula>
    </cfRule>
    <cfRule type="cellIs" dxfId="14981" priority="5434" operator="equal">
      <formula>$A$100</formula>
    </cfRule>
  </conditionalFormatting>
  <conditionalFormatting sqref="H396">
    <cfRule type="expression" dxfId="14980" priority="5432">
      <formula>OR($CP396=TRUE)</formula>
    </cfRule>
  </conditionalFormatting>
  <conditionalFormatting sqref="H397 H399 H401 H403 H407 H409 H411 H413 H415 H417 H419 H421 H423 H427 H429 H431">
    <cfRule type="cellIs" dxfId="14979" priority="5430" operator="equal">
      <formula>$E$100</formula>
    </cfRule>
    <cfRule type="cellIs" dxfId="14978" priority="5431" operator="equal">
      <formula>$A$100</formula>
    </cfRule>
  </conditionalFormatting>
  <conditionalFormatting sqref="H397">
    <cfRule type="expression" dxfId="14977" priority="5429">
      <formula>OR($CP397=TRUE)</formula>
    </cfRule>
  </conditionalFormatting>
  <conditionalFormatting sqref="K396:K403 K406:K423 K426:K431">
    <cfRule type="cellIs" dxfId="14976" priority="5428" operator="equal">
      <formula>$A$100</formula>
    </cfRule>
  </conditionalFormatting>
  <conditionalFormatting sqref="K396:K403 K406:K423 K426:K431">
    <cfRule type="cellIs" dxfId="14975" priority="5427" operator="equal">
      <formula>$E$100</formula>
    </cfRule>
  </conditionalFormatting>
  <conditionalFormatting sqref="K396:K403">
    <cfRule type="expression" dxfId="14974" priority="5426">
      <formula>OR($CO396=TRUE)</formula>
    </cfRule>
  </conditionalFormatting>
  <conditionalFormatting sqref="M396:M403 M406:M423 M426:M431">
    <cfRule type="cellIs" dxfId="14973" priority="5425" operator="equal">
      <formula>$A$100</formula>
    </cfRule>
  </conditionalFormatting>
  <conditionalFormatting sqref="M396:M403 M406:M423 M426:M431">
    <cfRule type="cellIs" dxfId="14972" priority="5424" operator="equal">
      <formula>$E$100</formula>
    </cfRule>
  </conditionalFormatting>
  <conditionalFormatting sqref="M396:M403">
    <cfRule type="expression" dxfId="14971" priority="5423">
      <formula>OR($CO396=TRUE)</formula>
    </cfRule>
  </conditionalFormatting>
  <conditionalFormatting sqref="I396 I398 I400 I402 I406 I408 I410 I412 I414 I416 I418 I420 I422 I426 I428 I430">
    <cfRule type="cellIs" dxfId="14970" priority="5421" operator="equal">
      <formula>$E$100</formula>
    </cfRule>
    <cfRule type="cellIs" dxfId="14969" priority="5422" operator="equal">
      <formula>$A$100</formula>
    </cfRule>
  </conditionalFormatting>
  <conditionalFormatting sqref="I396">
    <cfRule type="expression" dxfId="14968" priority="5420">
      <formula>OR($CP396=TRUE)</formula>
    </cfRule>
  </conditionalFormatting>
  <conditionalFormatting sqref="I397 I399 I401 I403 I407 I409 I411 I413 I415 I417 I419 I421 I423 I427 I429 I431">
    <cfRule type="cellIs" dxfId="14967" priority="5418" operator="equal">
      <formula>$E$100</formula>
    </cfRule>
    <cfRule type="cellIs" dxfId="14966" priority="5419" operator="equal">
      <formula>$A$100</formula>
    </cfRule>
  </conditionalFormatting>
  <conditionalFormatting sqref="I397">
    <cfRule type="expression" dxfId="14965" priority="5417">
      <formula>OR($CP397=TRUE)</formula>
    </cfRule>
  </conditionalFormatting>
  <conditionalFormatting sqref="F438:G453">
    <cfRule type="cellIs" dxfId="14964" priority="5416" operator="equal">
      <formula>$A$100</formula>
    </cfRule>
  </conditionalFormatting>
  <conditionalFormatting sqref="F438:G453">
    <cfRule type="cellIs" dxfId="14963" priority="5415" operator="equal">
      <formula>$E$100</formula>
    </cfRule>
  </conditionalFormatting>
  <conditionalFormatting sqref="G438:G453">
    <cfRule type="expression" dxfId="14962" priority="5414">
      <formula>OR($CO438=TRUE)</formula>
    </cfRule>
  </conditionalFormatting>
  <conditionalFormatting sqref="J438:J453">
    <cfRule type="cellIs" dxfId="14961" priority="5412" operator="equal">
      <formula>$E$100</formula>
    </cfRule>
    <cfRule type="cellIs" dxfId="14960" priority="5413" operator="equal">
      <formula>$A$100</formula>
    </cfRule>
  </conditionalFormatting>
  <conditionalFormatting sqref="L438:L453">
    <cfRule type="cellIs" dxfId="14959" priority="5411" operator="equal">
      <formula>$A$100</formula>
    </cfRule>
  </conditionalFormatting>
  <conditionalFormatting sqref="L438:L453">
    <cfRule type="cellIs" dxfId="14958" priority="5410" operator="equal">
      <formula>$E$100</formula>
    </cfRule>
  </conditionalFormatting>
  <conditionalFormatting sqref="H438 H440 H442 H444 H446 H448 H450 H452">
    <cfRule type="cellIs" dxfId="14957" priority="5408" operator="equal">
      <formula>$E$100</formula>
    </cfRule>
    <cfRule type="cellIs" dxfId="14956" priority="5409" operator="equal">
      <formula>$A$100</formula>
    </cfRule>
  </conditionalFormatting>
  <conditionalFormatting sqref="H438">
    <cfRule type="expression" dxfId="14955" priority="5407">
      <formula>OR($CP438=TRUE)</formula>
    </cfRule>
  </conditionalFormatting>
  <conditionalFormatting sqref="H439 H441 H443 H445 H447 H449 H451 H453">
    <cfRule type="cellIs" dxfId="14954" priority="5405" operator="equal">
      <formula>$E$100</formula>
    </cfRule>
    <cfRule type="cellIs" dxfId="14953" priority="5406" operator="equal">
      <formula>$A$100</formula>
    </cfRule>
  </conditionalFormatting>
  <conditionalFormatting sqref="H439">
    <cfRule type="expression" dxfId="14952" priority="5404">
      <formula>OR($CP439=TRUE)</formula>
    </cfRule>
  </conditionalFormatting>
  <conditionalFormatting sqref="K438:K453">
    <cfRule type="cellIs" dxfId="14951" priority="5403" operator="equal">
      <formula>$A$100</formula>
    </cfRule>
  </conditionalFormatting>
  <conditionalFormatting sqref="K438:K453">
    <cfRule type="cellIs" dxfId="14950" priority="5402" operator="equal">
      <formula>$E$100</formula>
    </cfRule>
  </conditionalFormatting>
  <conditionalFormatting sqref="K438:K453">
    <cfRule type="expression" dxfId="14949" priority="5401">
      <formula>OR($CO438=TRUE)</formula>
    </cfRule>
  </conditionalFormatting>
  <conditionalFormatting sqref="M438:M453">
    <cfRule type="cellIs" dxfId="14948" priority="5400" operator="equal">
      <formula>$A$100</formula>
    </cfRule>
  </conditionalFormatting>
  <conditionalFormatting sqref="M438:M453">
    <cfRule type="cellIs" dxfId="14947" priority="5399" operator="equal">
      <formula>$E$100</formula>
    </cfRule>
  </conditionalFormatting>
  <conditionalFormatting sqref="M438:M453">
    <cfRule type="expression" dxfId="14946" priority="5398">
      <formula>OR($CO438=TRUE)</formula>
    </cfRule>
  </conditionalFormatting>
  <conditionalFormatting sqref="I438 I440 I442 I444 I446 I448 I450 I452">
    <cfRule type="cellIs" dxfId="14945" priority="5396" operator="equal">
      <formula>$E$100</formula>
    </cfRule>
    <cfRule type="cellIs" dxfId="14944" priority="5397" operator="equal">
      <formula>$A$100</formula>
    </cfRule>
  </conditionalFormatting>
  <conditionalFormatting sqref="I438">
    <cfRule type="expression" dxfId="14943" priority="5395">
      <formula>OR($CP438=TRUE)</formula>
    </cfRule>
  </conditionalFormatting>
  <conditionalFormatting sqref="I439 I441 I443 I445 I447 I449 I451 I453">
    <cfRule type="cellIs" dxfId="14942" priority="5393" operator="equal">
      <formula>$E$100</formula>
    </cfRule>
    <cfRule type="cellIs" dxfId="14941" priority="5394" operator="equal">
      <formula>$A$100</formula>
    </cfRule>
  </conditionalFormatting>
  <conditionalFormatting sqref="I439">
    <cfRule type="expression" dxfId="14940" priority="5392">
      <formula>OR($CP439=TRUE)</formula>
    </cfRule>
  </conditionalFormatting>
  <conditionalFormatting sqref="F456:G483 F486:G503">
    <cfRule type="cellIs" dxfId="14939" priority="5391" operator="equal">
      <formula>$A$100</formula>
    </cfRule>
  </conditionalFormatting>
  <conditionalFormatting sqref="F456:G483 F486:G503">
    <cfRule type="cellIs" dxfId="14938" priority="5390" operator="equal">
      <formula>$E$100</formula>
    </cfRule>
  </conditionalFormatting>
  <conditionalFormatting sqref="G456:G483">
    <cfRule type="expression" dxfId="14937" priority="5389">
      <formula>OR($CO456=TRUE)</formula>
    </cfRule>
  </conditionalFormatting>
  <conditionalFormatting sqref="J456:J483 J486:J503">
    <cfRule type="cellIs" dxfId="14936" priority="5387" operator="equal">
      <formula>$E$100</formula>
    </cfRule>
    <cfRule type="cellIs" dxfId="14935" priority="5388" operator="equal">
      <formula>$A$100</formula>
    </cfRule>
  </conditionalFormatting>
  <conditionalFormatting sqref="L456:L483 L486:L503">
    <cfRule type="cellIs" dxfId="14934" priority="5386" operator="equal">
      <formula>$A$100</formula>
    </cfRule>
  </conditionalFormatting>
  <conditionalFormatting sqref="L456:L483 L486:L503">
    <cfRule type="cellIs" dxfId="14933" priority="5385" operator="equal">
      <formula>$E$100</formula>
    </cfRule>
  </conditionalFormatting>
  <conditionalFormatting sqref="H456 H458 H460 H462 H464 H466 H468 H470 H472 H474 H476 H478 H480 H482 H486 H488 H490 H492 H494 H496 H498 H500 H502">
    <cfRule type="cellIs" dxfId="14932" priority="5383" operator="equal">
      <formula>$E$100</formula>
    </cfRule>
    <cfRule type="cellIs" dxfId="14931" priority="5384" operator="equal">
      <formula>$A$100</formula>
    </cfRule>
  </conditionalFormatting>
  <conditionalFormatting sqref="H456">
    <cfRule type="expression" dxfId="14930" priority="5382">
      <formula>OR($CP456=TRUE)</formula>
    </cfRule>
  </conditionalFormatting>
  <conditionalFormatting sqref="H457 H459 H461 H463 H465 H467 H469 H471 H473 H475 H477 H479 H481 H483 H487 H489 H491 H493 H495 H497 H499 H501 H503">
    <cfRule type="cellIs" dxfId="14929" priority="5380" operator="equal">
      <formula>$E$100</formula>
    </cfRule>
    <cfRule type="cellIs" dxfId="14928" priority="5381" operator="equal">
      <formula>$A$100</formula>
    </cfRule>
  </conditionalFormatting>
  <conditionalFormatting sqref="H457">
    <cfRule type="expression" dxfId="14927" priority="5379">
      <formula>OR($CP457=TRUE)</formula>
    </cfRule>
  </conditionalFormatting>
  <conditionalFormatting sqref="K456:K483 K486:K503">
    <cfRule type="cellIs" dxfId="14926" priority="5378" operator="equal">
      <formula>$A$100</formula>
    </cfRule>
  </conditionalFormatting>
  <conditionalFormatting sqref="K456:K483 K486:K503">
    <cfRule type="cellIs" dxfId="14925" priority="5377" operator="equal">
      <formula>$E$100</formula>
    </cfRule>
  </conditionalFormatting>
  <conditionalFormatting sqref="K456:K483">
    <cfRule type="expression" dxfId="14924" priority="5376">
      <formula>OR($CO456=TRUE)</formula>
    </cfRule>
  </conditionalFormatting>
  <conditionalFormatting sqref="M456:M483 M486:M503">
    <cfRule type="cellIs" dxfId="14923" priority="5375" operator="equal">
      <formula>$A$100</formula>
    </cfRule>
  </conditionalFormatting>
  <conditionalFormatting sqref="M456:M483 M486:M503">
    <cfRule type="cellIs" dxfId="14922" priority="5374" operator="equal">
      <formula>$E$100</formula>
    </cfRule>
  </conditionalFormatting>
  <conditionalFormatting sqref="M456:M483">
    <cfRule type="expression" dxfId="14921" priority="5373">
      <formula>OR($CO456=TRUE)</formula>
    </cfRule>
  </conditionalFormatting>
  <conditionalFormatting sqref="I456 I458 I460 I462 I464 I466 I468 I470 I472 I474 I476 I478 I480 I482 I486 I488 I490 I492 I494 I496 I498 I500 I502">
    <cfRule type="cellIs" dxfId="14920" priority="5371" operator="equal">
      <formula>$E$100</formula>
    </cfRule>
    <cfRule type="cellIs" dxfId="14919" priority="5372" operator="equal">
      <formula>$A$100</formula>
    </cfRule>
  </conditionalFormatting>
  <conditionalFormatting sqref="I456">
    <cfRule type="expression" dxfId="14918" priority="5370">
      <formula>OR($CP456=TRUE)</formula>
    </cfRule>
  </conditionalFormatting>
  <conditionalFormatting sqref="I457 I459 I461 I463 I465 I467 I469 I471 I473 I475 I477 I479 I481 I483 I487 I489 I491 I493 I495 I497 I499 I501 I503">
    <cfRule type="cellIs" dxfId="14917" priority="5368" operator="equal">
      <formula>$E$100</formula>
    </cfRule>
    <cfRule type="cellIs" dxfId="14916" priority="5369" operator="equal">
      <formula>$A$100</formula>
    </cfRule>
  </conditionalFormatting>
  <conditionalFormatting sqref="I457">
    <cfRule type="expression" dxfId="14915" priority="5367">
      <formula>OR($CP457=TRUE)</formula>
    </cfRule>
  </conditionalFormatting>
  <conditionalFormatting sqref="F508:G521">
    <cfRule type="cellIs" dxfId="14914" priority="5366" operator="equal">
      <formula>$A$100</formula>
    </cfRule>
  </conditionalFormatting>
  <conditionalFormatting sqref="F508:G521">
    <cfRule type="cellIs" dxfId="14913" priority="5365" operator="equal">
      <formula>$E$100</formula>
    </cfRule>
  </conditionalFormatting>
  <conditionalFormatting sqref="G508:G521">
    <cfRule type="expression" dxfId="14912" priority="5364">
      <formula>OR($CO508=TRUE)</formula>
    </cfRule>
  </conditionalFormatting>
  <conditionalFormatting sqref="J508:J521">
    <cfRule type="cellIs" dxfId="14911" priority="5362" operator="equal">
      <formula>$E$100</formula>
    </cfRule>
    <cfRule type="cellIs" dxfId="14910" priority="5363" operator="equal">
      <formula>$A$100</formula>
    </cfRule>
  </conditionalFormatting>
  <conditionalFormatting sqref="L508:L521">
    <cfRule type="cellIs" dxfId="14909" priority="5361" operator="equal">
      <formula>$A$100</formula>
    </cfRule>
  </conditionalFormatting>
  <conditionalFormatting sqref="L508:L521">
    <cfRule type="cellIs" dxfId="14908" priority="5360" operator="equal">
      <formula>$E$100</formula>
    </cfRule>
  </conditionalFormatting>
  <conditionalFormatting sqref="H508 H510 H512 H514 H516 H518 H520">
    <cfRule type="cellIs" dxfId="14907" priority="5358" operator="equal">
      <formula>$E$100</formula>
    </cfRule>
    <cfRule type="cellIs" dxfId="14906" priority="5359" operator="equal">
      <formula>$A$100</formula>
    </cfRule>
  </conditionalFormatting>
  <conditionalFormatting sqref="H508">
    <cfRule type="expression" dxfId="14905" priority="5357">
      <formula>OR($CP508=TRUE)</formula>
    </cfRule>
  </conditionalFormatting>
  <conditionalFormatting sqref="H509 H511 H513 H515 H517 H519 H521">
    <cfRule type="cellIs" dxfId="14904" priority="5355" operator="equal">
      <formula>$E$100</formula>
    </cfRule>
    <cfRule type="cellIs" dxfId="14903" priority="5356" operator="equal">
      <formula>$A$100</formula>
    </cfRule>
  </conditionalFormatting>
  <conditionalFormatting sqref="H509">
    <cfRule type="expression" dxfId="14902" priority="5354">
      <formula>OR($CP509=TRUE)</formula>
    </cfRule>
  </conditionalFormatting>
  <conditionalFormatting sqref="K508:K521">
    <cfRule type="cellIs" dxfId="14901" priority="5353" operator="equal">
      <formula>$A$100</formula>
    </cfRule>
  </conditionalFormatting>
  <conditionalFormatting sqref="K508:K521">
    <cfRule type="cellIs" dxfId="14900" priority="5352" operator="equal">
      <formula>$E$100</formula>
    </cfRule>
  </conditionalFormatting>
  <conditionalFormatting sqref="K508:K521">
    <cfRule type="expression" dxfId="14899" priority="5351">
      <formula>OR($CO508=TRUE)</formula>
    </cfRule>
  </conditionalFormatting>
  <conditionalFormatting sqref="M508:M521">
    <cfRule type="cellIs" dxfId="14898" priority="5350" operator="equal">
      <formula>$A$100</formula>
    </cfRule>
  </conditionalFormatting>
  <conditionalFormatting sqref="M508:M521">
    <cfRule type="cellIs" dxfId="14897" priority="5349" operator="equal">
      <formula>$E$100</formula>
    </cfRule>
  </conditionalFormatting>
  <conditionalFormatting sqref="M508:M521">
    <cfRule type="expression" dxfId="14896" priority="5348">
      <formula>OR($CO508=TRUE)</formula>
    </cfRule>
  </conditionalFormatting>
  <conditionalFormatting sqref="I508 I510 I512 I514 I516 I518 I520">
    <cfRule type="cellIs" dxfId="14895" priority="5346" operator="equal">
      <formula>$E$100</formula>
    </cfRule>
    <cfRule type="cellIs" dxfId="14894" priority="5347" operator="equal">
      <formula>$A$100</formula>
    </cfRule>
  </conditionalFormatting>
  <conditionalFormatting sqref="I508">
    <cfRule type="expression" dxfId="14893" priority="5345">
      <formula>OR($CP508=TRUE)</formula>
    </cfRule>
  </conditionalFormatting>
  <conditionalFormatting sqref="I509 I511 I513 I515 I517 I519 I521">
    <cfRule type="cellIs" dxfId="14892" priority="5343" operator="equal">
      <formula>$E$100</formula>
    </cfRule>
    <cfRule type="cellIs" dxfId="14891" priority="5344" operator="equal">
      <formula>$A$100</formula>
    </cfRule>
  </conditionalFormatting>
  <conditionalFormatting sqref="I509">
    <cfRule type="expression" dxfId="14890" priority="5342">
      <formula>OR($CP509=TRUE)</formula>
    </cfRule>
  </conditionalFormatting>
  <conditionalFormatting sqref="F526:G551">
    <cfRule type="cellIs" dxfId="14889" priority="5341" operator="equal">
      <formula>$A$100</formula>
    </cfRule>
  </conditionalFormatting>
  <conditionalFormatting sqref="F526:G551">
    <cfRule type="cellIs" dxfId="14888" priority="5340" operator="equal">
      <formula>$E$100</formula>
    </cfRule>
  </conditionalFormatting>
  <conditionalFormatting sqref="G526:G551">
    <cfRule type="expression" dxfId="14887" priority="5339">
      <formula>OR($CO526=TRUE)</formula>
    </cfRule>
  </conditionalFormatting>
  <conditionalFormatting sqref="J526:J551">
    <cfRule type="cellIs" dxfId="14886" priority="5337" operator="equal">
      <formula>$E$100</formula>
    </cfRule>
    <cfRule type="cellIs" dxfId="14885" priority="5338" operator="equal">
      <formula>$A$100</formula>
    </cfRule>
  </conditionalFormatting>
  <conditionalFormatting sqref="L526:L551">
    <cfRule type="cellIs" dxfId="14884" priority="5336" operator="equal">
      <formula>$A$100</formula>
    </cfRule>
  </conditionalFormatting>
  <conditionalFormatting sqref="L526:L551">
    <cfRule type="cellIs" dxfId="14883" priority="5335" operator="equal">
      <formula>$E$100</formula>
    </cfRule>
  </conditionalFormatting>
  <conditionalFormatting sqref="H526 H528 H530 H532 H534 H536 H538 H540 H542 H544 H546 H548 H550">
    <cfRule type="cellIs" dxfId="14882" priority="5333" operator="equal">
      <formula>$E$100</formula>
    </cfRule>
    <cfRule type="cellIs" dxfId="14881" priority="5334" operator="equal">
      <formula>$A$100</formula>
    </cfRule>
  </conditionalFormatting>
  <conditionalFormatting sqref="H526">
    <cfRule type="expression" dxfId="14880" priority="5332">
      <formula>OR($CP526=TRUE)</formula>
    </cfRule>
  </conditionalFormatting>
  <conditionalFormatting sqref="H527 H529 H531 H533 H535 H537 H539 H541 H543 H545 H547 H549 H551">
    <cfRule type="cellIs" dxfId="14879" priority="5330" operator="equal">
      <formula>$E$100</formula>
    </cfRule>
    <cfRule type="cellIs" dxfId="14878" priority="5331" operator="equal">
      <formula>$A$100</formula>
    </cfRule>
  </conditionalFormatting>
  <conditionalFormatting sqref="H527">
    <cfRule type="expression" dxfId="14877" priority="5329">
      <formula>OR($CP527=TRUE)</formula>
    </cfRule>
  </conditionalFormatting>
  <conditionalFormatting sqref="K526:K551">
    <cfRule type="cellIs" dxfId="14876" priority="5328" operator="equal">
      <formula>$A$100</formula>
    </cfRule>
  </conditionalFormatting>
  <conditionalFormatting sqref="K526:K551">
    <cfRule type="cellIs" dxfId="14875" priority="5327" operator="equal">
      <formula>$E$100</formula>
    </cfRule>
  </conditionalFormatting>
  <conditionalFormatting sqref="K526:K551">
    <cfRule type="expression" dxfId="14874" priority="5326">
      <formula>OR($CO526=TRUE)</formula>
    </cfRule>
  </conditionalFormatting>
  <conditionalFormatting sqref="M526:M551">
    <cfRule type="cellIs" dxfId="14873" priority="5325" operator="equal">
      <formula>$A$100</formula>
    </cfRule>
  </conditionalFormatting>
  <conditionalFormatting sqref="M526:M551">
    <cfRule type="cellIs" dxfId="14872" priority="5324" operator="equal">
      <formula>$E$100</formula>
    </cfRule>
  </conditionalFormatting>
  <conditionalFormatting sqref="M526:M551">
    <cfRule type="expression" dxfId="14871" priority="5323">
      <formula>OR($CO526=TRUE)</formula>
    </cfRule>
  </conditionalFormatting>
  <conditionalFormatting sqref="I526 I528 I530 I532 I534 I536 I538 I540 I542 I544 I546 I548 I550">
    <cfRule type="cellIs" dxfId="14870" priority="5321" operator="equal">
      <formula>$E$100</formula>
    </cfRule>
    <cfRule type="cellIs" dxfId="14869" priority="5322" operator="equal">
      <formula>$A$100</formula>
    </cfRule>
  </conditionalFormatting>
  <conditionalFormatting sqref="I526">
    <cfRule type="expression" dxfId="14868" priority="5320">
      <formula>OR($CP526=TRUE)</formula>
    </cfRule>
  </conditionalFormatting>
  <conditionalFormatting sqref="I527 I529 I531 I533 I535 I537 I539 I541 I543 I545 I547 I549 I551">
    <cfRule type="cellIs" dxfId="14867" priority="5318" operator="equal">
      <formula>$E$100</formula>
    </cfRule>
    <cfRule type="cellIs" dxfId="14866" priority="5319" operator="equal">
      <formula>$A$100</formula>
    </cfRule>
  </conditionalFormatting>
  <conditionalFormatting sqref="I527">
    <cfRule type="expression" dxfId="14865" priority="5317">
      <formula>OR($CP527=TRUE)</formula>
    </cfRule>
  </conditionalFormatting>
  <conditionalFormatting sqref="F556:G561">
    <cfRule type="cellIs" dxfId="14864" priority="5316" operator="equal">
      <formula>$A$100</formula>
    </cfRule>
  </conditionalFormatting>
  <conditionalFormatting sqref="F556:G561">
    <cfRule type="cellIs" dxfId="14863" priority="5315" operator="equal">
      <formula>$E$100</formula>
    </cfRule>
  </conditionalFormatting>
  <conditionalFormatting sqref="G556:G561">
    <cfRule type="expression" dxfId="14862" priority="5314">
      <formula>OR($CO556=TRUE)</formula>
    </cfRule>
  </conditionalFormatting>
  <conditionalFormatting sqref="J556:J561">
    <cfRule type="cellIs" dxfId="14861" priority="5312" operator="equal">
      <formula>$E$100</formula>
    </cfRule>
    <cfRule type="cellIs" dxfId="14860" priority="5313" operator="equal">
      <formula>$A$100</formula>
    </cfRule>
  </conditionalFormatting>
  <conditionalFormatting sqref="L556:L561">
    <cfRule type="cellIs" dxfId="14859" priority="5311" operator="equal">
      <formula>$A$100</formula>
    </cfRule>
  </conditionalFormatting>
  <conditionalFormatting sqref="L556:L561">
    <cfRule type="cellIs" dxfId="14858" priority="5310" operator="equal">
      <formula>$E$100</formula>
    </cfRule>
  </conditionalFormatting>
  <conditionalFormatting sqref="H556 H558 H560">
    <cfRule type="cellIs" dxfId="14857" priority="5308" operator="equal">
      <formula>$E$100</formula>
    </cfRule>
    <cfRule type="cellIs" dxfId="14856" priority="5309" operator="equal">
      <formula>$A$100</formula>
    </cfRule>
  </conditionalFormatting>
  <conditionalFormatting sqref="H556">
    <cfRule type="expression" dxfId="14855" priority="5307">
      <formula>OR($CP556=TRUE)</formula>
    </cfRule>
  </conditionalFormatting>
  <conditionalFormatting sqref="H557 H559 H561">
    <cfRule type="cellIs" dxfId="14854" priority="5305" operator="equal">
      <formula>$E$100</formula>
    </cfRule>
    <cfRule type="cellIs" dxfId="14853" priority="5306" operator="equal">
      <formula>$A$100</formula>
    </cfRule>
  </conditionalFormatting>
  <conditionalFormatting sqref="H557">
    <cfRule type="expression" dxfId="14852" priority="5304">
      <formula>OR($CP557=TRUE)</formula>
    </cfRule>
  </conditionalFormatting>
  <conditionalFormatting sqref="K556:K561">
    <cfRule type="cellIs" dxfId="14851" priority="5303" operator="equal">
      <formula>$A$100</formula>
    </cfRule>
  </conditionalFormatting>
  <conditionalFormatting sqref="K556:K561">
    <cfRule type="cellIs" dxfId="14850" priority="5302" operator="equal">
      <formula>$E$100</formula>
    </cfRule>
  </conditionalFormatting>
  <conditionalFormatting sqref="K556:K561">
    <cfRule type="expression" dxfId="14849" priority="5301">
      <formula>OR($CO556=TRUE)</formula>
    </cfRule>
  </conditionalFormatting>
  <conditionalFormatting sqref="M556:M561">
    <cfRule type="cellIs" dxfId="14848" priority="5300" operator="equal">
      <formula>$A$100</formula>
    </cfRule>
  </conditionalFormatting>
  <conditionalFormatting sqref="M556:M561">
    <cfRule type="cellIs" dxfId="14847" priority="5299" operator="equal">
      <formula>$E$100</formula>
    </cfRule>
  </conditionalFormatting>
  <conditionalFormatting sqref="M556:M561">
    <cfRule type="expression" dxfId="14846" priority="5298">
      <formula>OR($CO556=TRUE)</formula>
    </cfRule>
  </conditionalFormatting>
  <conditionalFormatting sqref="I556 I558 I560">
    <cfRule type="cellIs" dxfId="14845" priority="5296" operator="equal">
      <formula>$E$100</formula>
    </cfRule>
    <cfRule type="cellIs" dxfId="14844" priority="5297" operator="equal">
      <formula>$A$100</formula>
    </cfRule>
  </conditionalFormatting>
  <conditionalFormatting sqref="I556">
    <cfRule type="expression" dxfId="14843" priority="5295">
      <formula>OR($CP556=TRUE)</formula>
    </cfRule>
  </conditionalFormatting>
  <conditionalFormatting sqref="I557 I559 I561">
    <cfRule type="cellIs" dxfId="14842" priority="5293" operator="equal">
      <formula>$E$100</formula>
    </cfRule>
    <cfRule type="cellIs" dxfId="14841" priority="5294" operator="equal">
      <formula>$A$100</formula>
    </cfRule>
  </conditionalFormatting>
  <conditionalFormatting sqref="I557">
    <cfRule type="expression" dxfId="14840" priority="5292">
      <formula>OR($CP557=TRUE)</formula>
    </cfRule>
  </conditionalFormatting>
  <conditionalFormatting sqref="F138:G139">
    <cfRule type="cellIs" dxfId="14839" priority="5291" operator="equal">
      <formula>$A$100</formula>
    </cfRule>
  </conditionalFormatting>
  <conditionalFormatting sqref="F138:G139">
    <cfRule type="cellIs" dxfId="14838" priority="5290" operator="equal">
      <formula>$E$100</formula>
    </cfRule>
  </conditionalFormatting>
  <conditionalFormatting sqref="G138:G139">
    <cfRule type="expression" dxfId="14837" priority="5289">
      <formula>OR($CO138=TRUE)</formula>
    </cfRule>
  </conditionalFormatting>
  <conditionalFormatting sqref="H138:H139 J138:J139">
    <cfRule type="cellIs" dxfId="14836" priority="5287" operator="equal">
      <formula>$E$100</formula>
    </cfRule>
    <cfRule type="cellIs" dxfId="14835" priority="5288" operator="equal">
      <formula>$A$100</formula>
    </cfRule>
  </conditionalFormatting>
  <conditionalFormatting sqref="H138:H139">
    <cfRule type="expression" dxfId="14834" priority="5286">
      <formula>OR($CP138=TRUE)</formula>
    </cfRule>
  </conditionalFormatting>
  <conditionalFormatting sqref="L138:L139">
    <cfRule type="cellIs" dxfId="14833" priority="5285" operator="equal">
      <formula>$A$100</formula>
    </cfRule>
  </conditionalFormatting>
  <conditionalFormatting sqref="L138:L139">
    <cfRule type="cellIs" dxfId="14832" priority="5284" operator="equal">
      <formula>$E$100</formula>
    </cfRule>
  </conditionalFormatting>
  <conditionalFormatting sqref="I138:I139">
    <cfRule type="cellIs" dxfId="14831" priority="5282" operator="equal">
      <formula>$E$100</formula>
    </cfRule>
    <cfRule type="cellIs" dxfId="14830" priority="5283" operator="equal">
      <formula>$A$100</formula>
    </cfRule>
  </conditionalFormatting>
  <conditionalFormatting sqref="I138:I139">
    <cfRule type="expression" dxfId="14829" priority="5281">
      <formula>OR($CP138=TRUE)</formula>
    </cfRule>
  </conditionalFormatting>
  <conditionalFormatting sqref="K138:K139">
    <cfRule type="cellIs" dxfId="14828" priority="5280" operator="equal">
      <formula>$A$100</formula>
    </cfRule>
  </conditionalFormatting>
  <conditionalFormatting sqref="K138:K139">
    <cfRule type="cellIs" dxfId="14827" priority="5279" operator="equal">
      <formula>$E$100</formula>
    </cfRule>
  </conditionalFormatting>
  <conditionalFormatting sqref="K138:K139">
    <cfRule type="expression" dxfId="14826" priority="5278">
      <formula>OR($CO138=TRUE)</formula>
    </cfRule>
  </conditionalFormatting>
  <conditionalFormatting sqref="M138:M139">
    <cfRule type="cellIs" dxfId="14825" priority="5277" operator="equal">
      <formula>$A$100</formula>
    </cfRule>
  </conditionalFormatting>
  <conditionalFormatting sqref="M138:M139">
    <cfRule type="cellIs" dxfId="14824" priority="5276" operator="equal">
      <formula>$E$100</formula>
    </cfRule>
  </conditionalFormatting>
  <conditionalFormatting sqref="M138:M139">
    <cfRule type="expression" dxfId="14823" priority="5275">
      <formula>OR($CO138=TRUE)</formula>
    </cfRule>
  </conditionalFormatting>
  <conditionalFormatting sqref="F140:G141">
    <cfRule type="cellIs" dxfId="14822" priority="5274" operator="equal">
      <formula>$A$100</formula>
    </cfRule>
  </conditionalFormatting>
  <conditionalFormatting sqref="F140:G141">
    <cfRule type="cellIs" dxfId="14821" priority="5273" operator="equal">
      <formula>$E$100</formula>
    </cfRule>
  </conditionalFormatting>
  <conditionalFormatting sqref="G140:G141">
    <cfRule type="expression" dxfId="14820" priority="5272">
      <formula>OR($CO140=TRUE)</formula>
    </cfRule>
  </conditionalFormatting>
  <conditionalFormatting sqref="H140:H141 J140:J141">
    <cfRule type="cellIs" dxfId="14819" priority="5270" operator="equal">
      <formula>$E$100</formula>
    </cfRule>
    <cfRule type="cellIs" dxfId="14818" priority="5271" operator="equal">
      <formula>$A$100</formula>
    </cfRule>
  </conditionalFormatting>
  <conditionalFormatting sqref="H140:H141">
    <cfRule type="expression" dxfId="14817" priority="5269">
      <formula>OR($CP140=TRUE)</formula>
    </cfRule>
  </conditionalFormatting>
  <conditionalFormatting sqref="L140:L141">
    <cfRule type="cellIs" dxfId="14816" priority="5268" operator="equal">
      <formula>$A$100</formula>
    </cfRule>
  </conditionalFormatting>
  <conditionalFormatting sqref="L140:L141">
    <cfRule type="cellIs" dxfId="14815" priority="5267" operator="equal">
      <formula>$E$100</formula>
    </cfRule>
  </conditionalFormatting>
  <conditionalFormatting sqref="I140:I141">
    <cfRule type="cellIs" dxfId="14814" priority="5265" operator="equal">
      <formula>$E$100</formula>
    </cfRule>
    <cfRule type="cellIs" dxfId="14813" priority="5266" operator="equal">
      <formula>$A$100</formula>
    </cfRule>
  </conditionalFormatting>
  <conditionalFormatting sqref="I140:I141">
    <cfRule type="expression" dxfId="14812" priority="5264">
      <formula>OR($CP140=TRUE)</formula>
    </cfRule>
  </conditionalFormatting>
  <conditionalFormatting sqref="K140:K141">
    <cfRule type="cellIs" dxfId="14811" priority="5263" operator="equal">
      <formula>$A$100</formula>
    </cfRule>
  </conditionalFormatting>
  <conditionalFormatting sqref="K140:K141">
    <cfRule type="cellIs" dxfId="14810" priority="5262" operator="equal">
      <formula>$E$100</formula>
    </cfRule>
  </conditionalFormatting>
  <conditionalFormatting sqref="K140:K141">
    <cfRule type="expression" dxfId="14809" priority="5261">
      <formula>OR($CO140=TRUE)</formula>
    </cfRule>
  </conditionalFormatting>
  <conditionalFormatting sqref="M140:M141">
    <cfRule type="cellIs" dxfId="14808" priority="5260" operator="equal">
      <formula>$A$100</formula>
    </cfRule>
  </conditionalFormatting>
  <conditionalFormatting sqref="M140:M141">
    <cfRule type="cellIs" dxfId="14807" priority="5259" operator="equal">
      <formula>$E$100</formula>
    </cfRule>
  </conditionalFormatting>
  <conditionalFormatting sqref="M140:M141">
    <cfRule type="expression" dxfId="14806" priority="5258">
      <formula>OR($CO140=TRUE)</formula>
    </cfRule>
  </conditionalFormatting>
  <conditionalFormatting sqref="F134:G137">
    <cfRule type="cellIs" dxfId="14805" priority="5257" operator="equal">
      <formula>$A$100</formula>
    </cfRule>
  </conditionalFormatting>
  <conditionalFormatting sqref="F134:G137">
    <cfRule type="cellIs" dxfId="14804" priority="5256" operator="equal">
      <formula>$E$100</formula>
    </cfRule>
  </conditionalFormatting>
  <conditionalFormatting sqref="G134:G137">
    <cfRule type="expression" dxfId="14803" priority="5255">
      <formula>OR($CO134=TRUE)</formula>
    </cfRule>
  </conditionalFormatting>
  <conditionalFormatting sqref="J134:J137">
    <cfRule type="cellIs" dxfId="14802" priority="5253" operator="equal">
      <formula>$E$100</formula>
    </cfRule>
    <cfRule type="cellIs" dxfId="14801" priority="5254" operator="equal">
      <formula>$A$100</formula>
    </cfRule>
  </conditionalFormatting>
  <conditionalFormatting sqref="L134:L137">
    <cfRule type="cellIs" dxfId="14800" priority="5252" operator="equal">
      <formula>$A$100</formula>
    </cfRule>
  </conditionalFormatting>
  <conditionalFormatting sqref="L134:L137">
    <cfRule type="cellIs" dxfId="14799" priority="5251" operator="equal">
      <formula>$E$100</formula>
    </cfRule>
  </conditionalFormatting>
  <conditionalFormatting sqref="H134 H136">
    <cfRule type="cellIs" dxfId="14798" priority="5249" operator="equal">
      <formula>$E$100</formula>
    </cfRule>
    <cfRule type="cellIs" dxfId="14797" priority="5250" operator="equal">
      <formula>$A$100</formula>
    </cfRule>
  </conditionalFormatting>
  <conditionalFormatting sqref="H134">
    <cfRule type="expression" dxfId="14796" priority="5248">
      <formula>OR($CP134=TRUE)</formula>
    </cfRule>
  </conditionalFormatting>
  <conditionalFormatting sqref="H135 H137">
    <cfRule type="cellIs" dxfId="14795" priority="5246" operator="equal">
      <formula>$E$100</formula>
    </cfRule>
    <cfRule type="cellIs" dxfId="14794" priority="5247" operator="equal">
      <formula>$A$100</formula>
    </cfRule>
  </conditionalFormatting>
  <conditionalFormatting sqref="H135">
    <cfRule type="expression" dxfId="14793" priority="5245">
      <formula>OR($CP135=TRUE)</formula>
    </cfRule>
  </conditionalFormatting>
  <conditionalFormatting sqref="K134:K137">
    <cfRule type="cellIs" dxfId="14792" priority="5244" operator="equal">
      <formula>$A$100</formula>
    </cfRule>
  </conditionalFormatting>
  <conditionalFormatting sqref="K134:K137">
    <cfRule type="cellIs" dxfId="14791" priority="5243" operator="equal">
      <formula>$E$100</formula>
    </cfRule>
  </conditionalFormatting>
  <conditionalFormatting sqref="K134:K137">
    <cfRule type="expression" dxfId="14790" priority="5242">
      <formula>OR($CO134=TRUE)</formula>
    </cfRule>
  </conditionalFormatting>
  <conditionalFormatting sqref="M134:M137">
    <cfRule type="cellIs" dxfId="14789" priority="5241" operator="equal">
      <formula>$A$100</formula>
    </cfRule>
  </conditionalFormatting>
  <conditionalFormatting sqref="M134:M137">
    <cfRule type="cellIs" dxfId="14788" priority="5240" operator="equal">
      <formula>$E$100</formula>
    </cfRule>
  </conditionalFormatting>
  <conditionalFormatting sqref="M134:M137">
    <cfRule type="expression" dxfId="14787" priority="5239">
      <formula>OR($CO134=TRUE)</formula>
    </cfRule>
  </conditionalFormatting>
  <conditionalFormatting sqref="I134 I136">
    <cfRule type="cellIs" dxfId="14786" priority="5237" operator="equal">
      <formula>$E$100</formula>
    </cfRule>
    <cfRule type="cellIs" dxfId="14785" priority="5238" operator="equal">
      <formula>$A$100</formula>
    </cfRule>
  </conditionalFormatting>
  <conditionalFormatting sqref="I134">
    <cfRule type="expression" dxfId="14784" priority="5236">
      <formula>OR($CP134=TRUE)</formula>
    </cfRule>
  </conditionalFormatting>
  <conditionalFormatting sqref="I135 I137">
    <cfRule type="cellIs" dxfId="14783" priority="5234" operator="equal">
      <formula>$E$100</formula>
    </cfRule>
    <cfRule type="cellIs" dxfId="14782" priority="5235" operator="equal">
      <formula>$A$100</formula>
    </cfRule>
  </conditionalFormatting>
  <conditionalFormatting sqref="I135">
    <cfRule type="expression" dxfId="14781" priority="5233">
      <formula>OR($CP135=TRUE)</formula>
    </cfRule>
  </conditionalFormatting>
  <conditionalFormatting sqref="F190:G191">
    <cfRule type="cellIs" dxfId="14780" priority="5232" operator="equal">
      <formula>$A$100</formula>
    </cfRule>
  </conditionalFormatting>
  <conditionalFormatting sqref="F190:G191">
    <cfRule type="cellIs" dxfId="14779" priority="5231" operator="equal">
      <formula>$E$100</formula>
    </cfRule>
  </conditionalFormatting>
  <conditionalFormatting sqref="G190:G191">
    <cfRule type="expression" dxfId="14778" priority="5230">
      <formula>OR($CO190=TRUE)</formula>
    </cfRule>
  </conditionalFormatting>
  <conditionalFormatting sqref="J190:J191">
    <cfRule type="cellIs" dxfId="14777" priority="5228" operator="equal">
      <formula>$E$100</formula>
    </cfRule>
    <cfRule type="cellIs" dxfId="14776" priority="5229" operator="equal">
      <formula>$A$100</formula>
    </cfRule>
  </conditionalFormatting>
  <conditionalFormatting sqref="L190:L191">
    <cfRule type="cellIs" dxfId="14775" priority="5227" operator="equal">
      <formula>$A$100</formula>
    </cfRule>
  </conditionalFormatting>
  <conditionalFormatting sqref="L190:L191">
    <cfRule type="cellIs" dxfId="14774" priority="5226" operator="equal">
      <formula>$E$100</formula>
    </cfRule>
  </conditionalFormatting>
  <conditionalFormatting sqref="H190">
    <cfRule type="cellIs" dxfId="14773" priority="5224" operator="equal">
      <formula>$E$100</formula>
    </cfRule>
    <cfRule type="cellIs" dxfId="14772" priority="5225" operator="equal">
      <formula>$A$100</formula>
    </cfRule>
  </conditionalFormatting>
  <conditionalFormatting sqref="H190">
    <cfRule type="expression" dxfId="14771" priority="5223">
      <formula>OR($CP190=TRUE)</formula>
    </cfRule>
  </conditionalFormatting>
  <conditionalFormatting sqref="H191">
    <cfRule type="cellIs" dxfId="14770" priority="5221" operator="equal">
      <formula>$E$100</formula>
    </cfRule>
    <cfRule type="cellIs" dxfId="14769" priority="5222" operator="equal">
      <formula>$A$100</formula>
    </cfRule>
  </conditionalFormatting>
  <conditionalFormatting sqref="H191">
    <cfRule type="expression" dxfId="14768" priority="5220">
      <formula>OR($CP191=TRUE)</formula>
    </cfRule>
  </conditionalFormatting>
  <conditionalFormatting sqref="K190:K191">
    <cfRule type="cellIs" dxfId="14767" priority="5219" operator="equal">
      <formula>$A$100</formula>
    </cfRule>
  </conditionalFormatting>
  <conditionalFormatting sqref="K190:K191">
    <cfRule type="cellIs" dxfId="14766" priority="5218" operator="equal">
      <formula>$E$100</formula>
    </cfRule>
  </conditionalFormatting>
  <conditionalFormatting sqref="K190:K191">
    <cfRule type="expression" dxfId="14765" priority="5217">
      <formula>OR($CO190=TRUE)</formula>
    </cfRule>
  </conditionalFormatting>
  <conditionalFormatting sqref="M190:M191">
    <cfRule type="cellIs" dxfId="14764" priority="5216" operator="equal">
      <formula>$A$100</formula>
    </cfRule>
  </conditionalFormatting>
  <conditionalFormatting sqref="M190:M191">
    <cfRule type="cellIs" dxfId="14763" priority="5215" operator="equal">
      <formula>$E$100</formula>
    </cfRule>
  </conditionalFormatting>
  <conditionalFormatting sqref="M190:M191">
    <cfRule type="expression" dxfId="14762" priority="5214">
      <formula>OR($CO190=TRUE)</formula>
    </cfRule>
  </conditionalFormatting>
  <conditionalFormatting sqref="I190">
    <cfRule type="cellIs" dxfId="14761" priority="5212" operator="equal">
      <formula>$E$100</formula>
    </cfRule>
    <cfRule type="cellIs" dxfId="14760" priority="5213" operator="equal">
      <formula>$A$100</formula>
    </cfRule>
  </conditionalFormatting>
  <conditionalFormatting sqref="I190">
    <cfRule type="expression" dxfId="14759" priority="5211">
      <formula>OR($CP190=TRUE)</formula>
    </cfRule>
  </conditionalFormatting>
  <conditionalFormatting sqref="I191">
    <cfRule type="cellIs" dxfId="14758" priority="5209" operator="equal">
      <formula>$E$100</formula>
    </cfRule>
    <cfRule type="cellIs" dxfId="14757" priority="5210" operator="equal">
      <formula>$A$100</formula>
    </cfRule>
  </conditionalFormatting>
  <conditionalFormatting sqref="I191">
    <cfRule type="expression" dxfId="14756" priority="5208">
      <formula>OR($CP191=TRUE)</formula>
    </cfRule>
  </conditionalFormatting>
  <conditionalFormatting sqref="F522:G523">
    <cfRule type="cellIs" dxfId="14755" priority="5207" operator="equal">
      <formula>$A$100</formula>
    </cfRule>
  </conditionalFormatting>
  <conditionalFormatting sqref="F522:G523">
    <cfRule type="cellIs" dxfId="14754" priority="5206" operator="equal">
      <formula>$E$100</formula>
    </cfRule>
  </conditionalFormatting>
  <conditionalFormatting sqref="G522:G523">
    <cfRule type="expression" dxfId="14753" priority="5205">
      <formula>OR($CO522=TRUE)</formula>
    </cfRule>
  </conditionalFormatting>
  <conditionalFormatting sqref="J522:J523">
    <cfRule type="cellIs" dxfId="14752" priority="5203" operator="equal">
      <formula>$E$100</formula>
    </cfRule>
    <cfRule type="cellIs" dxfId="14751" priority="5204" operator="equal">
      <formula>$A$100</formula>
    </cfRule>
  </conditionalFormatting>
  <conditionalFormatting sqref="L522:L523">
    <cfRule type="cellIs" dxfId="14750" priority="5202" operator="equal">
      <formula>$A$100</formula>
    </cfRule>
  </conditionalFormatting>
  <conditionalFormatting sqref="L522:L523">
    <cfRule type="cellIs" dxfId="14749" priority="5201" operator="equal">
      <formula>$E$100</formula>
    </cfRule>
  </conditionalFormatting>
  <conditionalFormatting sqref="H522">
    <cfRule type="cellIs" dxfId="14748" priority="5199" operator="equal">
      <formula>$E$100</formula>
    </cfRule>
    <cfRule type="cellIs" dxfId="14747" priority="5200" operator="equal">
      <formula>$A$100</formula>
    </cfRule>
  </conditionalFormatting>
  <conditionalFormatting sqref="H522">
    <cfRule type="expression" dxfId="14746" priority="5198">
      <formula>OR($CP522=TRUE)</formula>
    </cfRule>
  </conditionalFormatting>
  <conditionalFormatting sqref="H523">
    <cfRule type="cellIs" dxfId="14745" priority="5196" operator="equal">
      <formula>$E$100</formula>
    </cfRule>
    <cfRule type="cellIs" dxfId="14744" priority="5197" operator="equal">
      <formula>$A$100</formula>
    </cfRule>
  </conditionalFormatting>
  <conditionalFormatting sqref="H523">
    <cfRule type="expression" dxfId="14743" priority="5195">
      <formula>OR($CP523=TRUE)</formula>
    </cfRule>
  </conditionalFormatting>
  <conditionalFormatting sqref="K522:K523">
    <cfRule type="cellIs" dxfId="14742" priority="5194" operator="equal">
      <formula>$A$100</formula>
    </cfRule>
  </conditionalFormatting>
  <conditionalFormatting sqref="K522:K523">
    <cfRule type="cellIs" dxfId="14741" priority="5193" operator="equal">
      <formula>$E$100</formula>
    </cfRule>
  </conditionalFormatting>
  <conditionalFormatting sqref="K522:K523">
    <cfRule type="expression" dxfId="14740" priority="5192">
      <formula>OR($CO522=TRUE)</formula>
    </cfRule>
  </conditionalFormatting>
  <conditionalFormatting sqref="M522:M523">
    <cfRule type="cellIs" dxfId="14739" priority="5191" operator="equal">
      <formula>$A$100</formula>
    </cfRule>
  </conditionalFormatting>
  <conditionalFormatting sqref="M522:M523">
    <cfRule type="cellIs" dxfId="14738" priority="5190" operator="equal">
      <formula>$E$100</formula>
    </cfRule>
  </conditionalFormatting>
  <conditionalFormatting sqref="M522:M523">
    <cfRule type="expression" dxfId="14737" priority="5189">
      <formula>OR($CO522=TRUE)</formula>
    </cfRule>
  </conditionalFormatting>
  <conditionalFormatting sqref="I522">
    <cfRule type="cellIs" dxfId="14736" priority="5187" operator="equal">
      <formula>$E$100</formula>
    </cfRule>
    <cfRule type="cellIs" dxfId="14735" priority="5188" operator="equal">
      <formula>$A$100</formula>
    </cfRule>
  </conditionalFormatting>
  <conditionalFormatting sqref="I522">
    <cfRule type="expression" dxfId="14734" priority="5186">
      <formula>OR($CP522=TRUE)</formula>
    </cfRule>
  </conditionalFormatting>
  <conditionalFormatting sqref="I523">
    <cfRule type="cellIs" dxfId="14733" priority="5184" operator="equal">
      <formula>$E$100</formula>
    </cfRule>
    <cfRule type="cellIs" dxfId="14732" priority="5185" operator="equal">
      <formula>$A$100</formula>
    </cfRule>
  </conditionalFormatting>
  <conditionalFormatting sqref="I523">
    <cfRule type="expression" dxfId="14731" priority="5183">
      <formula>OR($CP523=TRUE)</formula>
    </cfRule>
  </conditionalFormatting>
  <conditionalFormatting sqref="F328:G329">
    <cfRule type="cellIs" dxfId="14730" priority="5182" operator="equal">
      <formula>$A$100</formula>
    </cfRule>
  </conditionalFormatting>
  <conditionalFormatting sqref="F328:G329">
    <cfRule type="cellIs" dxfId="14729" priority="5181" operator="equal">
      <formula>$E$100</formula>
    </cfRule>
  </conditionalFormatting>
  <conditionalFormatting sqref="G328:G329">
    <cfRule type="expression" dxfId="14728" priority="5180">
      <formula>OR($CO328=TRUE)</formula>
    </cfRule>
  </conditionalFormatting>
  <conditionalFormatting sqref="J328:J329">
    <cfRule type="cellIs" dxfId="14727" priority="5178" operator="equal">
      <formula>$E$100</formula>
    </cfRule>
    <cfRule type="cellIs" dxfId="14726" priority="5179" operator="equal">
      <formula>$A$100</formula>
    </cfRule>
  </conditionalFormatting>
  <conditionalFormatting sqref="L328:L329">
    <cfRule type="cellIs" dxfId="14725" priority="5177" operator="equal">
      <formula>$A$100</formula>
    </cfRule>
  </conditionalFormatting>
  <conditionalFormatting sqref="L328:L329">
    <cfRule type="cellIs" dxfId="14724" priority="5176" operator="equal">
      <formula>$E$100</formula>
    </cfRule>
  </conditionalFormatting>
  <conditionalFormatting sqref="H328">
    <cfRule type="cellIs" dxfId="14723" priority="5174" operator="equal">
      <formula>$E$100</formula>
    </cfRule>
    <cfRule type="cellIs" dxfId="14722" priority="5175" operator="equal">
      <formula>$A$100</formula>
    </cfRule>
  </conditionalFormatting>
  <conditionalFormatting sqref="H328">
    <cfRule type="expression" dxfId="14721" priority="5173">
      <formula>OR($CP328=TRUE)</formula>
    </cfRule>
  </conditionalFormatting>
  <conditionalFormatting sqref="H329">
    <cfRule type="cellIs" dxfId="14720" priority="5171" operator="equal">
      <formula>$E$100</formula>
    </cfRule>
    <cfRule type="cellIs" dxfId="14719" priority="5172" operator="equal">
      <formula>$A$100</formula>
    </cfRule>
  </conditionalFormatting>
  <conditionalFormatting sqref="H329">
    <cfRule type="expression" dxfId="14718" priority="5170">
      <formula>OR($CP329=TRUE)</formula>
    </cfRule>
  </conditionalFormatting>
  <conditionalFormatting sqref="K328:K329">
    <cfRule type="cellIs" dxfId="14717" priority="5169" operator="equal">
      <formula>$A$100</formula>
    </cfRule>
  </conditionalFormatting>
  <conditionalFormatting sqref="K328:K329">
    <cfRule type="cellIs" dxfId="14716" priority="5168" operator="equal">
      <formula>$E$100</formula>
    </cfRule>
  </conditionalFormatting>
  <conditionalFormatting sqref="K328:K329">
    <cfRule type="expression" dxfId="14715" priority="5167">
      <formula>OR($CO328=TRUE)</formula>
    </cfRule>
  </conditionalFormatting>
  <conditionalFormatting sqref="M328:M329">
    <cfRule type="cellIs" dxfId="14714" priority="5166" operator="equal">
      <formula>$A$100</formula>
    </cfRule>
  </conditionalFormatting>
  <conditionalFormatting sqref="M328:M329">
    <cfRule type="cellIs" dxfId="14713" priority="5165" operator="equal">
      <formula>$E$100</formula>
    </cfRule>
  </conditionalFormatting>
  <conditionalFormatting sqref="M328:M329">
    <cfRule type="expression" dxfId="14712" priority="5164">
      <formula>OR($CO328=TRUE)</formula>
    </cfRule>
  </conditionalFormatting>
  <conditionalFormatting sqref="I328">
    <cfRule type="cellIs" dxfId="14711" priority="5162" operator="equal">
      <formula>$E$100</formula>
    </cfRule>
    <cfRule type="cellIs" dxfId="14710" priority="5163" operator="equal">
      <formula>$A$100</formula>
    </cfRule>
  </conditionalFormatting>
  <conditionalFormatting sqref="I328">
    <cfRule type="expression" dxfId="14709" priority="5161">
      <formula>OR($CP328=TRUE)</formula>
    </cfRule>
  </conditionalFormatting>
  <conditionalFormatting sqref="I329">
    <cfRule type="cellIs" dxfId="14708" priority="5159" operator="equal">
      <formula>$E$100</formula>
    </cfRule>
    <cfRule type="cellIs" dxfId="14707" priority="5160" operator="equal">
      <formula>$A$100</formula>
    </cfRule>
  </conditionalFormatting>
  <conditionalFormatting sqref="I329">
    <cfRule type="expression" dxfId="14706" priority="5158">
      <formula>OR($CP329=TRUE)</formula>
    </cfRule>
  </conditionalFormatting>
  <conditionalFormatting sqref="BY104:BZ105">
    <cfRule type="cellIs" dxfId="14705" priority="5157" operator="equal">
      <formula>$A$100</formula>
    </cfRule>
  </conditionalFormatting>
  <conditionalFormatting sqref="BY104:BZ105">
    <cfRule type="cellIs" dxfId="14704" priority="5156" operator="equal">
      <formula>$E$100</formula>
    </cfRule>
  </conditionalFormatting>
  <conditionalFormatting sqref="BZ104:BZ105">
    <cfRule type="expression" dxfId="14703" priority="5155">
      <formula>OR($CO104=TRUE)</formula>
    </cfRule>
  </conditionalFormatting>
  <conditionalFormatting sqref="CC104:CC105">
    <cfRule type="cellIs" dxfId="14702" priority="5153" operator="equal">
      <formula>$E$100</formula>
    </cfRule>
    <cfRule type="cellIs" dxfId="14701" priority="5154" operator="equal">
      <formula>$A$100</formula>
    </cfRule>
  </conditionalFormatting>
  <conditionalFormatting sqref="BY102:BZ103">
    <cfRule type="cellIs" dxfId="14700" priority="5152" operator="equal">
      <formula>$A$100</formula>
    </cfRule>
  </conditionalFormatting>
  <conditionalFormatting sqref="BY102:BZ103">
    <cfRule type="cellIs" dxfId="14699" priority="5151" operator="equal">
      <formula>$E$100</formula>
    </cfRule>
  </conditionalFormatting>
  <conditionalFormatting sqref="BZ102:BZ103">
    <cfRule type="expression" dxfId="14698" priority="5150">
      <formula>OR($CO102=TRUE)</formula>
    </cfRule>
  </conditionalFormatting>
  <conditionalFormatting sqref="CA102:CA103 CC102:CC103">
    <cfRule type="cellIs" dxfId="14697" priority="5148" operator="equal">
      <formula>$E$100</formula>
    </cfRule>
    <cfRule type="cellIs" dxfId="14696" priority="5149" operator="equal">
      <formula>$A$100</formula>
    </cfRule>
  </conditionalFormatting>
  <conditionalFormatting sqref="CA102:CA103">
    <cfRule type="expression" dxfId="14695" priority="5147">
      <formula>OR($CP102=TRUE)</formula>
    </cfRule>
  </conditionalFormatting>
  <conditionalFormatting sqref="CE102:CE105">
    <cfRule type="cellIs" dxfId="14694" priority="5146" operator="equal">
      <formula>$A$100</formula>
    </cfRule>
  </conditionalFormatting>
  <conditionalFormatting sqref="CE102:CE105">
    <cfRule type="cellIs" dxfId="14693" priority="5145" operator="equal">
      <formula>$E$100</formula>
    </cfRule>
  </conditionalFormatting>
  <conditionalFormatting sqref="CB102:CB103">
    <cfRule type="cellIs" dxfId="14692" priority="5143" operator="equal">
      <formula>$E$100</formula>
    </cfRule>
    <cfRule type="cellIs" dxfId="14691" priority="5144" operator="equal">
      <formula>$A$100</formula>
    </cfRule>
  </conditionalFormatting>
  <conditionalFormatting sqref="CB102:CB103">
    <cfRule type="expression" dxfId="14690" priority="5142">
      <formula>OR($CP102=TRUE)</formula>
    </cfRule>
  </conditionalFormatting>
  <conditionalFormatting sqref="CD102:CD103">
    <cfRule type="cellIs" dxfId="14689" priority="5141" operator="equal">
      <formula>$A$100</formula>
    </cfRule>
  </conditionalFormatting>
  <conditionalFormatting sqref="CD102:CD103">
    <cfRule type="cellIs" dxfId="14688" priority="5140" operator="equal">
      <formula>$E$100</formula>
    </cfRule>
  </conditionalFormatting>
  <conditionalFormatting sqref="CD102:CD103">
    <cfRule type="expression" dxfId="14687" priority="5139">
      <formula>OR($CO102=TRUE)</formula>
    </cfRule>
  </conditionalFormatting>
  <conditionalFormatting sqref="CF102:CF103">
    <cfRule type="cellIs" dxfId="14686" priority="5138" operator="equal">
      <formula>$A$100</formula>
    </cfRule>
  </conditionalFormatting>
  <conditionalFormatting sqref="CF102:CF103">
    <cfRule type="cellIs" dxfId="14685" priority="5137" operator="equal">
      <formula>$E$100</formula>
    </cfRule>
  </conditionalFormatting>
  <conditionalFormatting sqref="CF102:CF103">
    <cfRule type="expression" dxfId="14684" priority="5136">
      <formula>OR($CO102=TRUE)</formula>
    </cfRule>
  </conditionalFormatting>
  <conditionalFormatting sqref="CA104">
    <cfRule type="cellIs" dxfId="14683" priority="5134" operator="equal">
      <formula>$E$100</formula>
    </cfRule>
    <cfRule type="cellIs" dxfId="14682" priority="5135" operator="equal">
      <formula>$A$100</formula>
    </cfRule>
  </conditionalFormatting>
  <conditionalFormatting sqref="CA104">
    <cfRule type="expression" dxfId="14681" priority="5133">
      <formula>OR($CP104=TRUE)</formula>
    </cfRule>
  </conditionalFormatting>
  <conditionalFormatting sqref="CA105">
    <cfRule type="cellIs" dxfId="14680" priority="5131" operator="equal">
      <formula>$E$100</formula>
    </cfRule>
    <cfRule type="cellIs" dxfId="14679" priority="5132" operator="equal">
      <formula>$A$100</formula>
    </cfRule>
  </conditionalFormatting>
  <conditionalFormatting sqref="CA105">
    <cfRule type="expression" dxfId="14678" priority="5130">
      <formula>OR($CP105=TRUE)</formula>
    </cfRule>
  </conditionalFormatting>
  <conditionalFormatting sqref="CD104:CD105">
    <cfRule type="cellIs" dxfId="14677" priority="5129" operator="equal">
      <formula>$A$100</formula>
    </cfRule>
  </conditionalFormatting>
  <conditionalFormatting sqref="CD104:CD105">
    <cfRule type="cellIs" dxfId="14676" priority="5128" operator="equal">
      <formula>$E$100</formula>
    </cfRule>
  </conditionalFormatting>
  <conditionalFormatting sqref="CD104:CD105">
    <cfRule type="expression" dxfId="14675" priority="5127">
      <formula>OR($CO104=TRUE)</formula>
    </cfRule>
  </conditionalFormatting>
  <conditionalFormatting sqref="CF104:CF105">
    <cfRule type="cellIs" dxfId="14674" priority="5126" operator="equal">
      <formula>$A$100</formula>
    </cfRule>
  </conditionalFormatting>
  <conditionalFormatting sqref="CF104:CF105">
    <cfRule type="cellIs" dxfId="14673" priority="5125" operator="equal">
      <formula>$E$100</formula>
    </cfRule>
  </conditionalFormatting>
  <conditionalFormatting sqref="CF104:CF105">
    <cfRule type="expression" dxfId="14672" priority="5124">
      <formula>OR($CO104=TRUE)</formula>
    </cfRule>
  </conditionalFormatting>
  <conditionalFormatting sqref="CB104">
    <cfRule type="cellIs" dxfId="14671" priority="5122" operator="equal">
      <formula>$E$100</formula>
    </cfRule>
    <cfRule type="cellIs" dxfId="14670" priority="5123" operator="equal">
      <formula>$A$100</formula>
    </cfRule>
  </conditionalFormatting>
  <conditionalFormatting sqref="CB104">
    <cfRule type="expression" dxfId="14669" priority="5121">
      <formula>OR($CP104=TRUE)</formula>
    </cfRule>
  </conditionalFormatting>
  <conditionalFormatting sqref="CB105">
    <cfRule type="cellIs" dxfId="14668" priority="5119" operator="equal">
      <formula>$E$100</formula>
    </cfRule>
    <cfRule type="cellIs" dxfId="14667" priority="5120" operator="equal">
      <formula>$A$100</formula>
    </cfRule>
  </conditionalFormatting>
  <conditionalFormatting sqref="CB105">
    <cfRule type="expression" dxfId="14666" priority="5118">
      <formula>OR($CP105=TRUE)</formula>
    </cfRule>
  </conditionalFormatting>
  <conditionalFormatting sqref="BY106:BZ133">
    <cfRule type="cellIs" dxfId="14665" priority="5117" operator="equal">
      <formula>$A$100</formula>
    </cfRule>
  </conditionalFormatting>
  <conditionalFormatting sqref="BY106:BZ133">
    <cfRule type="cellIs" dxfId="14664" priority="5116" operator="equal">
      <formula>$E$100</formula>
    </cfRule>
  </conditionalFormatting>
  <conditionalFormatting sqref="BZ106:BZ133">
    <cfRule type="expression" dxfId="14663" priority="5115">
      <formula>OR($CO106=TRUE)</formula>
    </cfRule>
  </conditionalFormatting>
  <conditionalFormatting sqref="CC106:CC133">
    <cfRule type="cellIs" dxfId="14662" priority="5113" operator="equal">
      <formula>$E$100</formula>
    </cfRule>
    <cfRule type="cellIs" dxfId="14661" priority="5114" operator="equal">
      <formula>$A$100</formula>
    </cfRule>
  </conditionalFormatting>
  <conditionalFormatting sqref="CE106:CE133">
    <cfRule type="cellIs" dxfId="14660" priority="5112" operator="equal">
      <formula>$A$100</formula>
    </cfRule>
  </conditionalFormatting>
  <conditionalFormatting sqref="CE106:CE133">
    <cfRule type="cellIs" dxfId="14659" priority="5111" operator="equal">
      <formula>$E$100</formula>
    </cfRule>
  </conditionalFormatting>
  <conditionalFormatting sqref="CA106 CA108 CA110 CA112 CA114 CA116 CA118 CA120 CA122 CA124 CA126 CA128 CA130 CA132">
    <cfRule type="cellIs" dxfId="14658" priority="5109" operator="equal">
      <formula>$E$100</formula>
    </cfRule>
    <cfRule type="cellIs" dxfId="14657" priority="5110" operator="equal">
      <formula>$A$100</formula>
    </cfRule>
  </conditionalFormatting>
  <conditionalFormatting sqref="CA106">
    <cfRule type="expression" dxfId="14656" priority="5108">
      <formula>OR($CP106=TRUE)</formula>
    </cfRule>
  </conditionalFormatting>
  <conditionalFormatting sqref="CA107 CA109 CA111 CA113 CA115 CA117 CA119 CA121 CA123 CA125 CA127 CA129 CA131 CA133">
    <cfRule type="cellIs" dxfId="14655" priority="5106" operator="equal">
      <formula>$E$100</formula>
    </cfRule>
    <cfRule type="cellIs" dxfId="14654" priority="5107" operator="equal">
      <formula>$A$100</formula>
    </cfRule>
  </conditionalFormatting>
  <conditionalFormatting sqref="CA107">
    <cfRule type="expression" dxfId="14653" priority="5105">
      <formula>OR($CP107=TRUE)</formula>
    </cfRule>
  </conditionalFormatting>
  <conditionalFormatting sqref="CD106:CD133">
    <cfRule type="cellIs" dxfId="14652" priority="5104" operator="equal">
      <formula>$A$100</formula>
    </cfRule>
  </conditionalFormatting>
  <conditionalFormatting sqref="CD106:CD133">
    <cfRule type="cellIs" dxfId="14651" priority="5103" operator="equal">
      <formula>$E$100</formula>
    </cfRule>
  </conditionalFormatting>
  <conditionalFormatting sqref="CD106:CD133">
    <cfRule type="expression" dxfId="14650" priority="5102">
      <formula>OR($CO106=TRUE)</formula>
    </cfRule>
  </conditionalFormatting>
  <conditionalFormatting sqref="CF106:CF133">
    <cfRule type="cellIs" dxfId="14649" priority="5101" operator="equal">
      <formula>$A$100</formula>
    </cfRule>
  </conditionalFormatting>
  <conditionalFormatting sqref="CF106:CF133">
    <cfRule type="cellIs" dxfId="14648" priority="5100" operator="equal">
      <formula>$E$100</formula>
    </cfRule>
  </conditionalFormatting>
  <conditionalFormatting sqref="CF106:CF133">
    <cfRule type="expression" dxfId="14647" priority="5099">
      <formula>OR($CO106=TRUE)</formula>
    </cfRule>
  </conditionalFormatting>
  <conditionalFormatting sqref="CB106 CB108 CB110 CB112 CB114 CB116 CB118 CB120 CB122 CB124 CB126 CB128 CB130 CB132">
    <cfRule type="cellIs" dxfId="14646" priority="5097" operator="equal">
      <formula>$E$100</formula>
    </cfRule>
    <cfRule type="cellIs" dxfId="14645" priority="5098" operator="equal">
      <formula>$A$100</formula>
    </cfRule>
  </conditionalFormatting>
  <conditionalFormatting sqref="CB106">
    <cfRule type="expression" dxfId="14644" priority="5096">
      <formula>OR($CP106=TRUE)</formula>
    </cfRule>
  </conditionalFormatting>
  <conditionalFormatting sqref="CB107 CB109 CB111 CB113 CB115 CB117 CB119 CB121 CB123 CB125 CB127 CB129 CB131 CB133">
    <cfRule type="cellIs" dxfId="14643" priority="5094" operator="equal">
      <formula>$E$100</formula>
    </cfRule>
    <cfRule type="cellIs" dxfId="14642" priority="5095" operator="equal">
      <formula>$A$100</formula>
    </cfRule>
  </conditionalFormatting>
  <conditionalFormatting sqref="CB107">
    <cfRule type="expression" dxfId="14641" priority="5093">
      <formula>OR($CP107=TRUE)</formula>
    </cfRule>
  </conditionalFormatting>
  <conditionalFormatting sqref="BY142:BZ151">
    <cfRule type="cellIs" dxfId="14640" priority="5092" operator="equal">
      <formula>$A$100</formula>
    </cfRule>
  </conditionalFormatting>
  <conditionalFormatting sqref="BY142:BZ151">
    <cfRule type="cellIs" dxfId="14639" priority="5091" operator="equal">
      <formula>$E$100</formula>
    </cfRule>
  </conditionalFormatting>
  <conditionalFormatting sqref="BZ142:BZ151">
    <cfRule type="expression" dxfId="14638" priority="5090">
      <formula>OR($CO142=TRUE)</formula>
    </cfRule>
  </conditionalFormatting>
  <conditionalFormatting sqref="CC142:CC151">
    <cfRule type="cellIs" dxfId="14637" priority="5088" operator="equal">
      <formula>$E$100</formula>
    </cfRule>
    <cfRule type="cellIs" dxfId="14636" priority="5089" operator="equal">
      <formula>$A$100</formula>
    </cfRule>
  </conditionalFormatting>
  <conditionalFormatting sqref="CE142:CE151">
    <cfRule type="cellIs" dxfId="14635" priority="5087" operator="equal">
      <formula>$A$100</formula>
    </cfRule>
  </conditionalFormatting>
  <conditionalFormatting sqref="CE142:CE151">
    <cfRule type="cellIs" dxfId="14634" priority="5086" operator="equal">
      <formula>$E$100</formula>
    </cfRule>
  </conditionalFormatting>
  <conditionalFormatting sqref="CA142 CA144 CA146 CA148 CA150">
    <cfRule type="cellIs" dxfId="14633" priority="5084" operator="equal">
      <formula>$E$100</formula>
    </cfRule>
    <cfRule type="cellIs" dxfId="14632" priority="5085" operator="equal">
      <formula>$A$100</formula>
    </cfRule>
  </conditionalFormatting>
  <conditionalFormatting sqref="CA142">
    <cfRule type="expression" dxfId="14631" priority="5083">
      <formula>OR($CP142=TRUE)</formula>
    </cfRule>
  </conditionalFormatting>
  <conditionalFormatting sqref="CA143 CA145 CA147 CA149 CA151">
    <cfRule type="cellIs" dxfId="14630" priority="5081" operator="equal">
      <formula>$E$100</formula>
    </cfRule>
    <cfRule type="cellIs" dxfId="14629" priority="5082" operator="equal">
      <formula>$A$100</formula>
    </cfRule>
  </conditionalFormatting>
  <conditionalFormatting sqref="CA143">
    <cfRule type="expression" dxfId="14628" priority="5080">
      <formula>OR($CP143=TRUE)</formula>
    </cfRule>
  </conditionalFormatting>
  <conditionalFormatting sqref="CD142:CD151">
    <cfRule type="cellIs" dxfId="14627" priority="5079" operator="equal">
      <formula>$A$100</formula>
    </cfRule>
  </conditionalFormatting>
  <conditionalFormatting sqref="CD142:CD151">
    <cfRule type="cellIs" dxfId="14626" priority="5078" operator="equal">
      <formula>$E$100</formula>
    </cfRule>
  </conditionalFormatting>
  <conditionalFormatting sqref="CD142:CD151">
    <cfRule type="expression" dxfId="14625" priority="5077">
      <formula>OR($CO142=TRUE)</formula>
    </cfRule>
  </conditionalFormatting>
  <conditionalFormatting sqref="CF142:CF151">
    <cfRule type="cellIs" dxfId="14624" priority="5076" operator="equal">
      <formula>$A$100</formula>
    </cfRule>
  </conditionalFormatting>
  <conditionalFormatting sqref="CF142:CF151">
    <cfRule type="cellIs" dxfId="14623" priority="5075" operator="equal">
      <formula>$E$100</formula>
    </cfRule>
  </conditionalFormatting>
  <conditionalFormatting sqref="CF142:CF151">
    <cfRule type="expression" dxfId="14622" priority="5074">
      <formula>OR($CO142=TRUE)</formula>
    </cfRule>
  </conditionalFormatting>
  <conditionalFormatting sqref="CB142 CB144 CB146 CB148 CB150">
    <cfRule type="cellIs" dxfId="14621" priority="5072" operator="equal">
      <formula>$E$100</formula>
    </cfRule>
    <cfRule type="cellIs" dxfId="14620" priority="5073" operator="equal">
      <formula>$A$100</formula>
    </cfRule>
  </conditionalFormatting>
  <conditionalFormatting sqref="CB142">
    <cfRule type="expression" dxfId="14619" priority="5071">
      <formula>OR($CP142=TRUE)</formula>
    </cfRule>
  </conditionalFormatting>
  <conditionalFormatting sqref="CB143 CB145 CB147 CB149 CB151">
    <cfRule type="cellIs" dxfId="14618" priority="5069" operator="equal">
      <formula>$E$100</formula>
    </cfRule>
    <cfRule type="cellIs" dxfId="14617" priority="5070" operator="equal">
      <formula>$A$100</formula>
    </cfRule>
  </conditionalFormatting>
  <conditionalFormatting sqref="CB143">
    <cfRule type="expression" dxfId="14616" priority="5068">
      <formula>OR($CP143=TRUE)</formula>
    </cfRule>
  </conditionalFormatting>
  <conditionalFormatting sqref="BY154:BZ169 BY172:BZ189">
    <cfRule type="cellIs" dxfId="14615" priority="5067" operator="equal">
      <formula>$A$100</formula>
    </cfRule>
  </conditionalFormatting>
  <conditionalFormatting sqref="BY154:BZ169 BY172:BZ189">
    <cfRule type="cellIs" dxfId="14614" priority="5066" operator="equal">
      <formula>$E$100</formula>
    </cfRule>
  </conditionalFormatting>
  <conditionalFormatting sqref="BZ154:BZ169">
    <cfRule type="expression" dxfId="14613" priority="5065">
      <formula>OR($CO154=TRUE)</formula>
    </cfRule>
  </conditionalFormatting>
  <conditionalFormatting sqref="CC154:CC169 CC172:CC189">
    <cfRule type="cellIs" dxfId="14612" priority="5063" operator="equal">
      <formula>$E$100</formula>
    </cfRule>
    <cfRule type="cellIs" dxfId="14611" priority="5064" operator="equal">
      <formula>$A$100</formula>
    </cfRule>
  </conditionalFormatting>
  <conditionalFormatting sqref="CE154:CE169 CE172:CE189">
    <cfRule type="cellIs" dxfId="14610" priority="5062" operator="equal">
      <formula>$A$100</formula>
    </cfRule>
  </conditionalFormatting>
  <conditionalFormatting sqref="CE154:CE169 CE172:CE189">
    <cfRule type="cellIs" dxfId="14609" priority="5061" operator="equal">
      <formula>$E$100</formula>
    </cfRule>
  </conditionalFormatting>
  <conditionalFormatting sqref="CA154 CA156 CA158 CA160 CA162 CA164 CA166 CA168 CA172 CA174 CA176 CA178 CA180 CA182 CA184 CA186 CA188">
    <cfRule type="cellIs" dxfId="14608" priority="5059" operator="equal">
      <formula>$E$100</formula>
    </cfRule>
    <cfRule type="cellIs" dxfId="14607" priority="5060" operator="equal">
      <formula>$A$100</formula>
    </cfRule>
  </conditionalFormatting>
  <conditionalFormatting sqref="CA154">
    <cfRule type="expression" dxfId="14606" priority="5058">
      <formula>OR($CP154=TRUE)</formula>
    </cfRule>
  </conditionalFormatting>
  <conditionalFormatting sqref="CA155 CA157 CA159 CA161 CA163 CA165 CA167 CA169 CA173 CA175 CA177 CA179 CA181 CA183 CA185 CA187 CA189">
    <cfRule type="cellIs" dxfId="14605" priority="5056" operator="equal">
      <formula>$E$100</formula>
    </cfRule>
    <cfRule type="cellIs" dxfId="14604" priority="5057" operator="equal">
      <formula>$A$100</formula>
    </cfRule>
  </conditionalFormatting>
  <conditionalFormatting sqref="CA155">
    <cfRule type="expression" dxfId="14603" priority="5055">
      <formula>OR($CP155=TRUE)</formula>
    </cfRule>
  </conditionalFormatting>
  <conditionalFormatting sqref="CD154:CD169 CD172:CD189">
    <cfRule type="cellIs" dxfId="14602" priority="5054" operator="equal">
      <formula>$A$100</formula>
    </cfRule>
  </conditionalFormatting>
  <conditionalFormatting sqref="CD154:CD169 CD172:CD189">
    <cfRule type="cellIs" dxfId="14601" priority="5053" operator="equal">
      <formula>$E$100</formula>
    </cfRule>
  </conditionalFormatting>
  <conditionalFormatting sqref="CD154:CD169">
    <cfRule type="expression" dxfId="14600" priority="5052">
      <formula>OR($CO154=TRUE)</formula>
    </cfRule>
  </conditionalFormatting>
  <conditionalFormatting sqref="CF154:CF169 CF172:CF189">
    <cfRule type="cellIs" dxfId="14599" priority="5051" operator="equal">
      <formula>$A$100</formula>
    </cfRule>
  </conditionalFormatting>
  <conditionalFormatting sqref="CF154:CF169 CF172:CF189">
    <cfRule type="cellIs" dxfId="14598" priority="5050" operator="equal">
      <formula>$E$100</formula>
    </cfRule>
  </conditionalFormatting>
  <conditionalFormatting sqref="CF154:CF169">
    <cfRule type="expression" dxfId="14597" priority="5049">
      <formula>OR($CO154=TRUE)</formula>
    </cfRule>
  </conditionalFormatting>
  <conditionalFormatting sqref="CB154 CB156 CB158 CB160 CB162 CB164 CB166 CB168 CB172 CB174 CB176 CB178 CB180 CB182 CB184 CB186 CB188">
    <cfRule type="cellIs" dxfId="14596" priority="5047" operator="equal">
      <formula>$E$100</formula>
    </cfRule>
    <cfRule type="cellIs" dxfId="14595" priority="5048" operator="equal">
      <formula>$A$100</formula>
    </cfRule>
  </conditionalFormatting>
  <conditionalFormatting sqref="CB154">
    <cfRule type="expression" dxfId="14594" priority="5046">
      <formula>OR($CP154=TRUE)</formula>
    </cfRule>
  </conditionalFormatting>
  <conditionalFormatting sqref="CB155 CB157 CB159 CB161 CB163 CB165 CB167 CB169 CB173 CB175 CB177 CB179 CB181 CB183 CB185 CB187 CB189">
    <cfRule type="cellIs" dxfId="14593" priority="5044" operator="equal">
      <formula>$E$100</formula>
    </cfRule>
    <cfRule type="cellIs" dxfId="14592" priority="5045" operator="equal">
      <formula>$A$100</formula>
    </cfRule>
  </conditionalFormatting>
  <conditionalFormatting sqref="CB155">
    <cfRule type="expression" dxfId="14591" priority="5043">
      <formula>OR($CP155=TRUE)</formula>
    </cfRule>
  </conditionalFormatting>
  <conditionalFormatting sqref="BY192:BZ199">
    <cfRule type="cellIs" dxfId="14590" priority="5042" operator="equal">
      <formula>$A$100</formula>
    </cfRule>
  </conditionalFormatting>
  <conditionalFormatting sqref="BY192:BZ199">
    <cfRule type="cellIs" dxfId="14589" priority="5041" operator="equal">
      <formula>$E$100</formula>
    </cfRule>
  </conditionalFormatting>
  <conditionalFormatting sqref="BZ192:BZ199">
    <cfRule type="expression" dxfId="14588" priority="5040">
      <formula>OR($CO192=TRUE)</formula>
    </cfRule>
  </conditionalFormatting>
  <conditionalFormatting sqref="CC192:CC199">
    <cfRule type="cellIs" dxfId="14587" priority="5038" operator="equal">
      <formula>$E$100</formula>
    </cfRule>
    <cfRule type="cellIs" dxfId="14586" priority="5039" operator="equal">
      <formula>$A$100</formula>
    </cfRule>
  </conditionalFormatting>
  <conditionalFormatting sqref="CE192:CE199">
    <cfRule type="cellIs" dxfId="14585" priority="5037" operator="equal">
      <formula>$A$100</formula>
    </cfRule>
  </conditionalFormatting>
  <conditionalFormatting sqref="CE192:CE199">
    <cfRule type="cellIs" dxfId="14584" priority="5036" operator="equal">
      <formula>$E$100</formula>
    </cfRule>
  </conditionalFormatting>
  <conditionalFormatting sqref="CA192 CA194 CA196 CA198">
    <cfRule type="cellIs" dxfId="14583" priority="5034" operator="equal">
      <formula>$E$100</formula>
    </cfRule>
    <cfRule type="cellIs" dxfId="14582" priority="5035" operator="equal">
      <formula>$A$100</formula>
    </cfRule>
  </conditionalFormatting>
  <conditionalFormatting sqref="CA192">
    <cfRule type="expression" dxfId="14581" priority="5033">
      <formula>OR($CP192=TRUE)</formula>
    </cfRule>
  </conditionalFormatting>
  <conditionalFormatting sqref="CA193 CA195 CA197 CA199">
    <cfRule type="cellIs" dxfId="14580" priority="5031" operator="equal">
      <formula>$E$100</formula>
    </cfRule>
    <cfRule type="cellIs" dxfId="14579" priority="5032" operator="equal">
      <formula>$A$100</formula>
    </cfRule>
  </conditionalFormatting>
  <conditionalFormatting sqref="CA193">
    <cfRule type="expression" dxfId="14578" priority="5030">
      <formula>OR($CP193=TRUE)</formula>
    </cfRule>
  </conditionalFormatting>
  <conditionalFormatting sqref="CD192:CD199">
    <cfRule type="cellIs" dxfId="14577" priority="5029" operator="equal">
      <formula>$A$100</formula>
    </cfRule>
  </conditionalFormatting>
  <conditionalFormatting sqref="CD192:CD199">
    <cfRule type="cellIs" dxfId="14576" priority="5028" operator="equal">
      <formula>$E$100</formula>
    </cfRule>
  </conditionalFormatting>
  <conditionalFormatting sqref="CD192:CD199">
    <cfRule type="expression" dxfId="14575" priority="5027">
      <formula>OR($CO192=TRUE)</formula>
    </cfRule>
  </conditionalFormatting>
  <conditionalFormatting sqref="CF192:CF199">
    <cfRule type="cellIs" dxfId="14574" priority="5026" operator="equal">
      <formula>$A$100</formula>
    </cfRule>
  </conditionalFormatting>
  <conditionalFormatting sqref="CF192:CF199">
    <cfRule type="cellIs" dxfId="14573" priority="5025" operator="equal">
      <formula>$E$100</formula>
    </cfRule>
  </conditionalFormatting>
  <conditionalFormatting sqref="CF192:CF199">
    <cfRule type="expression" dxfId="14572" priority="5024">
      <formula>OR($CO192=TRUE)</formula>
    </cfRule>
  </conditionalFormatting>
  <conditionalFormatting sqref="CB192 CB194 CB196 CB198">
    <cfRule type="cellIs" dxfId="14571" priority="5022" operator="equal">
      <formula>$E$100</formula>
    </cfRule>
    <cfRule type="cellIs" dxfId="14570" priority="5023" operator="equal">
      <formula>$A$100</formula>
    </cfRule>
  </conditionalFormatting>
  <conditionalFormatting sqref="CB192">
    <cfRule type="expression" dxfId="14569" priority="5021">
      <formula>OR($CP192=TRUE)</formula>
    </cfRule>
  </conditionalFormatting>
  <conditionalFormatting sqref="CB193 CB195 CB197 CB199">
    <cfRule type="cellIs" dxfId="14568" priority="5019" operator="equal">
      <formula>$E$100</formula>
    </cfRule>
    <cfRule type="cellIs" dxfId="14567" priority="5020" operator="equal">
      <formula>$A$100</formula>
    </cfRule>
  </conditionalFormatting>
  <conditionalFormatting sqref="CB193">
    <cfRule type="expression" dxfId="14566" priority="5018">
      <formula>OR($CP193=TRUE)</formula>
    </cfRule>
  </conditionalFormatting>
  <conditionalFormatting sqref="BY204:BZ219 BY222:BZ249 BY252:BZ259">
    <cfRule type="cellIs" dxfId="14565" priority="5017" operator="equal">
      <formula>$A$100</formula>
    </cfRule>
  </conditionalFormatting>
  <conditionalFormatting sqref="BY204:BZ219 BY222:BZ249 BY252:BZ259">
    <cfRule type="cellIs" dxfId="14564" priority="5016" operator="equal">
      <formula>$E$100</formula>
    </cfRule>
  </conditionalFormatting>
  <conditionalFormatting sqref="BZ204:BZ219">
    <cfRule type="expression" dxfId="14563" priority="5015">
      <formula>OR($CO204=TRUE)</formula>
    </cfRule>
  </conditionalFormatting>
  <conditionalFormatting sqref="CC204:CC219 CC222:CC249 CC252:CC259">
    <cfRule type="cellIs" dxfId="14562" priority="5013" operator="equal">
      <formula>$E$100</formula>
    </cfRule>
    <cfRule type="cellIs" dxfId="14561" priority="5014" operator="equal">
      <formula>$A$100</formula>
    </cfRule>
  </conditionalFormatting>
  <conditionalFormatting sqref="CE204:CE219 CE222:CE249 CE252:CE259">
    <cfRule type="cellIs" dxfId="14560" priority="5012" operator="equal">
      <formula>$A$100</formula>
    </cfRule>
  </conditionalFormatting>
  <conditionalFormatting sqref="CE204:CE219 CE222:CE249 CE252:CE259">
    <cfRule type="cellIs" dxfId="14559" priority="5011" operator="equal">
      <formula>$E$100</formula>
    </cfRule>
  </conditionalFormatting>
  <conditionalFormatting sqref="CA204 CA206 CA208 CA210 CA212 CA214 CA216 CA218 CA222 CA224 CA226 CA228 CA230 CA232 CA234 CA236 CA238 CA240 CA242 CA244 CA246 CA248 CA252 CA254 CA256 CA258">
    <cfRule type="cellIs" dxfId="14558" priority="5009" operator="equal">
      <formula>$E$100</formula>
    </cfRule>
    <cfRule type="cellIs" dxfId="14557" priority="5010" operator="equal">
      <formula>$A$100</formula>
    </cfRule>
  </conditionalFormatting>
  <conditionalFormatting sqref="CA204">
    <cfRule type="expression" dxfId="14556" priority="5008">
      <formula>OR($CP204=TRUE)</formula>
    </cfRule>
  </conditionalFormatting>
  <conditionalFormatting sqref="CA205 CA207 CA209 CA211 CA213 CA215 CA217 CA219 CA223 CA225 CA227 CA229 CA231 CA233 CA235 CA237 CA239 CA241 CA243 CA245 CA247 CA249 CA253 CA255 CA257 CA259">
    <cfRule type="cellIs" dxfId="14555" priority="5006" operator="equal">
      <formula>$E$100</formula>
    </cfRule>
    <cfRule type="cellIs" dxfId="14554" priority="5007" operator="equal">
      <formula>$A$100</formula>
    </cfRule>
  </conditionalFormatting>
  <conditionalFormatting sqref="CA205">
    <cfRule type="expression" dxfId="14553" priority="5005">
      <formula>OR($CP205=TRUE)</formula>
    </cfRule>
  </conditionalFormatting>
  <conditionalFormatting sqref="CD204:CD219 CD222:CD249 CD252:CD259">
    <cfRule type="cellIs" dxfId="14552" priority="5004" operator="equal">
      <formula>$A$100</formula>
    </cfRule>
  </conditionalFormatting>
  <conditionalFormatting sqref="CD204:CD219 CD222:CD249 CD252:CD259">
    <cfRule type="cellIs" dxfId="14551" priority="5003" operator="equal">
      <formula>$E$100</formula>
    </cfRule>
  </conditionalFormatting>
  <conditionalFormatting sqref="CD204:CD219">
    <cfRule type="expression" dxfId="14550" priority="5002">
      <formula>OR($CO204=TRUE)</formula>
    </cfRule>
  </conditionalFormatting>
  <conditionalFormatting sqref="CF204:CF219 CF222:CF249 CF252:CF259">
    <cfRule type="cellIs" dxfId="14549" priority="5001" operator="equal">
      <formula>$A$100</formula>
    </cfRule>
  </conditionalFormatting>
  <conditionalFormatting sqref="CF204:CF219 CF222:CF249 CF252:CF259">
    <cfRule type="cellIs" dxfId="14548" priority="5000" operator="equal">
      <formula>$E$100</formula>
    </cfRule>
  </conditionalFormatting>
  <conditionalFormatting sqref="CF204:CF219">
    <cfRule type="expression" dxfId="14547" priority="4999">
      <formula>OR($CO204=TRUE)</formula>
    </cfRule>
  </conditionalFormatting>
  <conditionalFormatting sqref="CB204 CB206 CB208 CB210 CB212 CB214 CB216 CB218 CB222 CB224 CB226 CB228 CB230 CB232 CB234 CB236 CB238 CB240 CB242 CB244 CB246 CB248 CB252 CB254 CB256 CB258">
    <cfRule type="cellIs" dxfId="14546" priority="4997" operator="equal">
      <formula>$E$100</formula>
    </cfRule>
    <cfRule type="cellIs" dxfId="14545" priority="4998" operator="equal">
      <formula>$A$100</formula>
    </cfRule>
  </conditionalFormatting>
  <conditionalFormatting sqref="CB204">
    <cfRule type="expression" dxfId="14544" priority="4996">
      <formula>OR($CP204=TRUE)</formula>
    </cfRule>
  </conditionalFormatting>
  <conditionalFormatting sqref="CB205 CB207 CB209 CB211 CB213 CB215 CB217 CB219 CB223 CB225 CB227 CB229 CB231 CB233 CB235 CB237 CB239 CB241 CB243 CB245 CB247 CB249 CB253 CB255 CB257 CB259">
    <cfRule type="cellIs" dxfId="14543" priority="4994" operator="equal">
      <formula>$E$100</formula>
    </cfRule>
    <cfRule type="cellIs" dxfId="14542" priority="4995" operator="equal">
      <formula>$A$100</formula>
    </cfRule>
  </conditionalFormatting>
  <conditionalFormatting sqref="CB205">
    <cfRule type="expression" dxfId="14541" priority="4993">
      <formula>OR($CP205=TRUE)</formula>
    </cfRule>
  </conditionalFormatting>
  <conditionalFormatting sqref="BY262:BZ279">
    <cfRule type="cellIs" dxfId="14540" priority="4992" operator="equal">
      <formula>$A$100</formula>
    </cfRule>
  </conditionalFormatting>
  <conditionalFormatting sqref="BY262:BZ279">
    <cfRule type="cellIs" dxfId="14539" priority="4991" operator="equal">
      <formula>$E$100</formula>
    </cfRule>
  </conditionalFormatting>
  <conditionalFormatting sqref="BZ262:BZ279">
    <cfRule type="expression" dxfId="14538" priority="4990">
      <formula>OR($CO262=TRUE)</formula>
    </cfRule>
  </conditionalFormatting>
  <conditionalFormatting sqref="CC262:CC279">
    <cfRule type="cellIs" dxfId="14537" priority="4988" operator="equal">
      <formula>$E$100</formula>
    </cfRule>
    <cfRule type="cellIs" dxfId="14536" priority="4989" operator="equal">
      <formula>$A$100</formula>
    </cfRule>
  </conditionalFormatting>
  <conditionalFormatting sqref="CE262:CE279">
    <cfRule type="cellIs" dxfId="14535" priority="4987" operator="equal">
      <formula>$A$100</formula>
    </cfRule>
  </conditionalFormatting>
  <conditionalFormatting sqref="CE262:CE279">
    <cfRule type="cellIs" dxfId="14534" priority="4986" operator="equal">
      <formula>$E$100</formula>
    </cfRule>
  </conditionalFormatting>
  <conditionalFormatting sqref="CA262 CA264 CA266 CA268 CA270 CA272 CA274 CA276 CA278">
    <cfRule type="cellIs" dxfId="14533" priority="4984" operator="equal">
      <formula>$E$100</formula>
    </cfRule>
    <cfRule type="cellIs" dxfId="14532" priority="4985" operator="equal">
      <formula>$A$100</formula>
    </cfRule>
  </conditionalFormatting>
  <conditionalFormatting sqref="CA262">
    <cfRule type="expression" dxfId="14531" priority="4983">
      <formula>OR($CP262=TRUE)</formula>
    </cfRule>
  </conditionalFormatting>
  <conditionalFormatting sqref="CA263 CA265 CA267 CA269 CA271 CA273 CA275 CA277 CA279">
    <cfRule type="cellIs" dxfId="14530" priority="4981" operator="equal">
      <formula>$E$100</formula>
    </cfRule>
    <cfRule type="cellIs" dxfId="14529" priority="4982" operator="equal">
      <formula>$A$100</formula>
    </cfRule>
  </conditionalFormatting>
  <conditionalFormatting sqref="CA263">
    <cfRule type="expression" dxfId="14528" priority="4980">
      <formula>OR($CP263=TRUE)</formula>
    </cfRule>
  </conditionalFormatting>
  <conditionalFormatting sqref="CD262:CD279">
    <cfRule type="cellIs" dxfId="14527" priority="4979" operator="equal">
      <formula>$A$100</formula>
    </cfRule>
  </conditionalFormatting>
  <conditionalFormatting sqref="CD262:CD279">
    <cfRule type="cellIs" dxfId="14526" priority="4978" operator="equal">
      <formula>$E$100</formula>
    </cfRule>
  </conditionalFormatting>
  <conditionalFormatting sqref="CD262:CD279">
    <cfRule type="expression" dxfId="14525" priority="4977">
      <formula>OR($CO262=TRUE)</formula>
    </cfRule>
  </conditionalFormatting>
  <conditionalFormatting sqref="CF262:CF279">
    <cfRule type="cellIs" dxfId="14524" priority="4976" operator="equal">
      <formula>$A$100</formula>
    </cfRule>
  </conditionalFormatting>
  <conditionalFormatting sqref="CF262:CF279">
    <cfRule type="cellIs" dxfId="14523" priority="4975" operator="equal">
      <formula>$E$100</formula>
    </cfRule>
  </conditionalFormatting>
  <conditionalFormatting sqref="CF262:CF279">
    <cfRule type="expression" dxfId="14522" priority="4974">
      <formula>OR($CO262=TRUE)</formula>
    </cfRule>
  </conditionalFormatting>
  <conditionalFormatting sqref="CB262 CB264 CB266 CB268 CB270 CB272 CB274 CB276 CB278">
    <cfRule type="cellIs" dxfId="14521" priority="4972" operator="equal">
      <formula>$E$100</formula>
    </cfRule>
    <cfRule type="cellIs" dxfId="14520" priority="4973" operator="equal">
      <formula>$A$100</formula>
    </cfRule>
  </conditionalFormatting>
  <conditionalFormatting sqref="CB262">
    <cfRule type="expression" dxfId="14519" priority="4971">
      <formula>OR($CP262=TRUE)</formula>
    </cfRule>
  </conditionalFormatting>
  <conditionalFormatting sqref="CB263 CB265 CB267 CB269 CB271 CB273 CB275 CB277 CB279">
    <cfRule type="cellIs" dxfId="14518" priority="4969" operator="equal">
      <formula>$E$100</formula>
    </cfRule>
    <cfRule type="cellIs" dxfId="14517" priority="4970" operator="equal">
      <formula>$A$100</formula>
    </cfRule>
  </conditionalFormatting>
  <conditionalFormatting sqref="CB263">
    <cfRule type="expression" dxfId="14516" priority="4968">
      <formula>OR($CP263=TRUE)</formula>
    </cfRule>
  </conditionalFormatting>
  <conditionalFormatting sqref="BY282:BZ299">
    <cfRule type="cellIs" dxfId="14515" priority="4967" operator="equal">
      <formula>$A$100</formula>
    </cfRule>
  </conditionalFormatting>
  <conditionalFormatting sqref="BY282:BZ299">
    <cfRule type="cellIs" dxfId="14514" priority="4966" operator="equal">
      <formula>$E$100</formula>
    </cfRule>
  </conditionalFormatting>
  <conditionalFormatting sqref="BZ282:BZ299">
    <cfRule type="expression" dxfId="14513" priority="4965">
      <formula>OR($CO282=TRUE)</formula>
    </cfRule>
  </conditionalFormatting>
  <conditionalFormatting sqref="CC282:CC299">
    <cfRule type="cellIs" dxfId="14512" priority="4963" operator="equal">
      <formula>$E$100</formula>
    </cfRule>
    <cfRule type="cellIs" dxfId="14511" priority="4964" operator="equal">
      <formula>$A$100</formula>
    </cfRule>
  </conditionalFormatting>
  <conditionalFormatting sqref="CE282:CE299">
    <cfRule type="cellIs" dxfId="14510" priority="4962" operator="equal">
      <formula>$A$100</formula>
    </cfRule>
  </conditionalFormatting>
  <conditionalFormatting sqref="CE282:CE299">
    <cfRule type="cellIs" dxfId="14509" priority="4961" operator="equal">
      <formula>$E$100</formula>
    </cfRule>
  </conditionalFormatting>
  <conditionalFormatting sqref="CA282 CA284 CA286 CA288 CA290 CA292 CA294 CA296 CA298">
    <cfRule type="cellIs" dxfId="14508" priority="4959" operator="equal">
      <formula>$E$100</formula>
    </cfRule>
    <cfRule type="cellIs" dxfId="14507" priority="4960" operator="equal">
      <formula>$A$100</formula>
    </cfRule>
  </conditionalFormatting>
  <conditionalFormatting sqref="CA282">
    <cfRule type="expression" dxfId="14506" priority="4958">
      <formula>OR($CP282=TRUE)</formula>
    </cfRule>
  </conditionalFormatting>
  <conditionalFormatting sqref="CA283 CA285 CA287 CA289 CA291 CA293 CA295 CA297 CA299">
    <cfRule type="cellIs" dxfId="14505" priority="4956" operator="equal">
      <formula>$E$100</formula>
    </cfRule>
    <cfRule type="cellIs" dxfId="14504" priority="4957" operator="equal">
      <formula>$A$100</formula>
    </cfRule>
  </conditionalFormatting>
  <conditionalFormatting sqref="CA283">
    <cfRule type="expression" dxfId="14503" priority="4955">
      <formula>OR($CP283=TRUE)</formula>
    </cfRule>
  </conditionalFormatting>
  <conditionalFormatting sqref="CD282:CD299">
    <cfRule type="cellIs" dxfId="14502" priority="4954" operator="equal">
      <formula>$A$100</formula>
    </cfRule>
  </conditionalFormatting>
  <conditionalFormatting sqref="CD282:CD299">
    <cfRule type="cellIs" dxfId="14501" priority="4953" operator="equal">
      <formula>$E$100</formula>
    </cfRule>
  </conditionalFormatting>
  <conditionalFormatting sqref="CD282:CD299">
    <cfRule type="expression" dxfId="14500" priority="4952">
      <formula>OR($CO282=TRUE)</formula>
    </cfRule>
  </conditionalFormatting>
  <conditionalFormatting sqref="CF282:CF299">
    <cfRule type="cellIs" dxfId="14499" priority="4951" operator="equal">
      <formula>$A$100</formula>
    </cfRule>
  </conditionalFormatting>
  <conditionalFormatting sqref="CF282:CF299">
    <cfRule type="cellIs" dxfId="14498" priority="4950" operator="equal">
      <formula>$E$100</formula>
    </cfRule>
  </conditionalFormatting>
  <conditionalFormatting sqref="CF282:CF299">
    <cfRule type="expression" dxfId="14497" priority="4949">
      <formula>OR($CO282=TRUE)</formula>
    </cfRule>
  </conditionalFormatting>
  <conditionalFormatting sqref="CB282 CB284 CB286 CB288 CB290 CB292 CB294 CB296 CB298">
    <cfRule type="cellIs" dxfId="14496" priority="4947" operator="equal">
      <formula>$E$100</formula>
    </cfRule>
    <cfRule type="cellIs" dxfId="14495" priority="4948" operator="equal">
      <formula>$A$100</formula>
    </cfRule>
  </conditionalFormatting>
  <conditionalFormatting sqref="CB282">
    <cfRule type="expression" dxfId="14494" priority="4946">
      <formula>OR($CP282=TRUE)</formula>
    </cfRule>
  </conditionalFormatting>
  <conditionalFormatting sqref="CB283 CB285 CB287 CB289 CB291 CB293 CB295 CB297 CB299">
    <cfRule type="cellIs" dxfId="14493" priority="4944" operator="equal">
      <formula>$E$100</formula>
    </cfRule>
    <cfRule type="cellIs" dxfId="14492" priority="4945" operator="equal">
      <formula>$A$100</formula>
    </cfRule>
  </conditionalFormatting>
  <conditionalFormatting sqref="CB283">
    <cfRule type="expression" dxfId="14491" priority="4943">
      <formula>OR($CP283=TRUE)</formula>
    </cfRule>
  </conditionalFormatting>
  <conditionalFormatting sqref="BY308:BZ327 BY330:BZ343 BY346:BZ373">
    <cfRule type="cellIs" dxfId="14490" priority="4942" operator="equal">
      <formula>$A$100</formula>
    </cfRule>
  </conditionalFormatting>
  <conditionalFormatting sqref="BY308:BZ327 BY330:BZ343 BY346:BZ373">
    <cfRule type="cellIs" dxfId="14489" priority="4941" operator="equal">
      <formula>$E$100</formula>
    </cfRule>
  </conditionalFormatting>
  <conditionalFormatting sqref="BZ308:BZ327">
    <cfRule type="expression" dxfId="14488" priority="4940">
      <formula>OR($CO308=TRUE)</formula>
    </cfRule>
  </conditionalFormatting>
  <conditionalFormatting sqref="CC308:CC327 CC330:CC343 CC346:CC373">
    <cfRule type="cellIs" dxfId="14487" priority="4938" operator="equal">
      <formula>$E$100</formula>
    </cfRule>
    <cfRule type="cellIs" dxfId="14486" priority="4939" operator="equal">
      <formula>$A$100</formula>
    </cfRule>
  </conditionalFormatting>
  <conditionalFormatting sqref="CE308:CE327 CE330:CE343 CE346:CE373">
    <cfRule type="cellIs" dxfId="14485" priority="4937" operator="equal">
      <formula>$A$100</formula>
    </cfRule>
  </conditionalFormatting>
  <conditionalFormatting sqref="CE308:CE327 CE330:CE343 CE346:CE373">
    <cfRule type="cellIs" dxfId="14484" priority="4936" operator="equal">
      <formula>$E$100</formula>
    </cfRule>
  </conditionalFormatting>
  <conditionalFormatting sqref="CA308 CA310 CA312 CA314 CA316 CA318 CA320 CA322 CA324 CA326 CA330 CA332 CA334 CA336 CA338 CA340 CA342 CA346 CA348 CA350 CA352 CA354 CA356 CA358 CA360 CA362 CA364 CA366 CA368 CA370 CA372">
    <cfRule type="cellIs" dxfId="14483" priority="4934" operator="equal">
      <formula>$E$100</formula>
    </cfRule>
    <cfRule type="cellIs" dxfId="14482" priority="4935" operator="equal">
      <formula>$A$100</formula>
    </cfRule>
  </conditionalFormatting>
  <conditionalFormatting sqref="CA308">
    <cfRule type="expression" dxfId="14481" priority="4933">
      <formula>OR($CP308=TRUE)</formula>
    </cfRule>
  </conditionalFormatting>
  <conditionalFormatting sqref="CA309 CA311 CA313 CA315 CA317 CA319 CA321 CA323 CA325 CA327 CA331 CA333 CA335 CA337 CA339 CA341 CA343 CA347 CA349 CA351 CA353 CA355 CA357 CA359 CA361 CA363 CA365 CA367 CA369 CA371 CA373">
    <cfRule type="cellIs" dxfId="14480" priority="4931" operator="equal">
      <formula>$E$100</formula>
    </cfRule>
    <cfRule type="cellIs" dxfId="14479" priority="4932" operator="equal">
      <formula>$A$100</formula>
    </cfRule>
  </conditionalFormatting>
  <conditionalFormatting sqref="CA309">
    <cfRule type="expression" dxfId="14478" priority="4930">
      <formula>OR($CP309=TRUE)</formula>
    </cfRule>
  </conditionalFormatting>
  <conditionalFormatting sqref="CD308:CD327 CD330:CD343 CD346:CD373">
    <cfRule type="cellIs" dxfId="14477" priority="4929" operator="equal">
      <formula>$A$100</formula>
    </cfRule>
  </conditionalFormatting>
  <conditionalFormatting sqref="CD308:CD327 CD330:CD343 CD346:CD373">
    <cfRule type="cellIs" dxfId="14476" priority="4928" operator="equal">
      <formula>$E$100</formula>
    </cfRule>
  </conditionalFormatting>
  <conditionalFormatting sqref="CD308:CD327">
    <cfRule type="expression" dxfId="14475" priority="4927">
      <formula>OR($CO308=TRUE)</formula>
    </cfRule>
  </conditionalFormatting>
  <conditionalFormatting sqref="CF308:CF327 CF330:CF343 CF346:CF373">
    <cfRule type="cellIs" dxfId="14474" priority="4926" operator="equal">
      <formula>$A$100</formula>
    </cfRule>
  </conditionalFormatting>
  <conditionalFormatting sqref="CF308:CF327 CF330:CF343 CF346:CF373">
    <cfRule type="cellIs" dxfId="14473" priority="4925" operator="equal">
      <formula>$E$100</formula>
    </cfRule>
  </conditionalFormatting>
  <conditionalFormatting sqref="CF308:CF327">
    <cfRule type="expression" dxfId="14472" priority="4924">
      <formula>OR($CO308=TRUE)</formula>
    </cfRule>
  </conditionalFormatting>
  <conditionalFormatting sqref="CB308 CB310 CB312 CB314 CB316 CB318 CB320 CB322 CB324 CB326 CB330 CB332 CB334 CB336 CB338 CB340 CB342 CB346 CB348 CB350 CB352 CB354 CB356 CB358 CB360 CB362 CB364 CB366 CB368 CB370 CB372">
    <cfRule type="cellIs" dxfId="14471" priority="4922" operator="equal">
      <formula>$E$100</formula>
    </cfRule>
    <cfRule type="cellIs" dxfId="14470" priority="4923" operator="equal">
      <formula>$A$100</formula>
    </cfRule>
  </conditionalFormatting>
  <conditionalFormatting sqref="CB308">
    <cfRule type="expression" dxfId="14469" priority="4921">
      <formula>OR($CP308=TRUE)</formula>
    </cfRule>
  </conditionalFormatting>
  <conditionalFormatting sqref="CB309 CB311 CB313 CB315 CB317 CB319 CB321 CB323 CB325 CB327 CB331 CB333 CB335 CB337 CB339 CB341 CB343 CB347 CB349 CB351 CB353 CB355 CB357 CB359 CB361 CB363 CB365 CB367 CB369 CB371 CB373">
    <cfRule type="cellIs" dxfId="14468" priority="4919" operator="equal">
      <formula>$E$100</formula>
    </cfRule>
    <cfRule type="cellIs" dxfId="14467" priority="4920" operator="equal">
      <formula>$A$100</formula>
    </cfRule>
  </conditionalFormatting>
  <conditionalFormatting sqref="CB309">
    <cfRule type="expression" dxfId="14466" priority="4918">
      <formula>OR($CP309=TRUE)</formula>
    </cfRule>
  </conditionalFormatting>
  <conditionalFormatting sqref="BY376:BZ383">
    <cfRule type="cellIs" dxfId="14465" priority="4917" operator="equal">
      <formula>$A$100</formula>
    </cfRule>
  </conditionalFormatting>
  <conditionalFormatting sqref="BY376:BZ383">
    <cfRule type="cellIs" dxfId="14464" priority="4916" operator="equal">
      <formula>$E$100</formula>
    </cfRule>
  </conditionalFormatting>
  <conditionalFormatting sqref="BZ376:BZ383">
    <cfRule type="expression" dxfId="14463" priority="4915">
      <formula>OR($CO376=TRUE)</formula>
    </cfRule>
  </conditionalFormatting>
  <conditionalFormatting sqref="CC376:CC383">
    <cfRule type="cellIs" dxfId="14462" priority="4913" operator="equal">
      <formula>$E$100</formula>
    </cfRule>
    <cfRule type="cellIs" dxfId="14461" priority="4914" operator="equal">
      <formula>$A$100</formula>
    </cfRule>
  </conditionalFormatting>
  <conditionalFormatting sqref="CE376:CE383">
    <cfRule type="cellIs" dxfId="14460" priority="4912" operator="equal">
      <formula>$A$100</formula>
    </cfRule>
  </conditionalFormatting>
  <conditionalFormatting sqref="CE376:CE383">
    <cfRule type="cellIs" dxfId="14459" priority="4911" operator="equal">
      <formula>$E$100</formula>
    </cfRule>
  </conditionalFormatting>
  <conditionalFormatting sqref="CA376 CA378 CA380 CA382">
    <cfRule type="cellIs" dxfId="14458" priority="4909" operator="equal">
      <formula>$E$100</formula>
    </cfRule>
    <cfRule type="cellIs" dxfId="14457" priority="4910" operator="equal">
      <formula>$A$100</formula>
    </cfRule>
  </conditionalFormatting>
  <conditionalFormatting sqref="CA376">
    <cfRule type="expression" dxfId="14456" priority="4908">
      <formula>OR($CP376=TRUE)</formula>
    </cfRule>
  </conditionalFormatting>
  <conditionalFormatting sqref="CA377 CA379 CA381 CA383">
    <cfRule type="cellIs" dxfId="14455" priority="4906" operator="equal">
      <formula>$E$100</formula>
    </cfRule>
    <cfRule type="cellIs" dxfId="14454" priority="4907" operator="equal">
      <formula>$A$100</formula>
    </cfRule>
  </conditionalFormatting>
  <conditionalFormatting sqref="CA377">
    <cfRule type="expression" dxfId="14453" priority="4905">
      <formula>OR($CP377=TRUE)</formula>
    </cfRule>
  </conditionalFormatting>
  <conditionalFormatting sqref="CD376:CD383">
    <cfRule type="cellIs" dxfId="14452" priority="4904" operator="equal">
      <formula>$A$100</formula>
    </cfRule>
  </conditionalFormatting>
  <conditionalFormatting sqref="CD376:CD383">
    <cfRule type="cellIs" dxfId="14451" priority="4903" operator="equal">
      <formula>$E$100</formula>
    </cfRule>
  </conditionalFormatting>
  <conditionalFormatting sqref="CD376:CD383">
    <cfRule type="expression" dxfId="14450" priority="4902">
      <formula>OR($CO376=TRUE)</formula>
    </cfRule>
  </conditionalFormatting>
  <conditionalFormatting sqref="CF376:CF383">
    <cfRule type="cellIs" dxfId="14449" priority="4901" operator="equal">
      <formula>$A$100</formula>
    </cfRule>
  </conditionalFormatting>
  <conditionalFormatting sqref="CF376:CF383">
    <cfRule type="cellIs" dxfId="14448" priority="4900" operator="equal">
      <formula>$E$100</formula>
    </cfRule>
  </conditionalFormatting>
  <conditionalFormatting sqref="CF376:CF383">
    <cfRule type="expression" dxfId="14447" priority="4899">
      <formula>OR($CO376=TRUE)</formula>
    </cfRule>
  </conditionalFormatting>
  <conditionalFormatting sqref="CB376 CB378 CB380 CB382">
    <cfRule type="cellIs" dxfId="14446" priority="4897" operator="equal">
      <formula>$E$100</formula>
    </cfRule>
    <cfRule type="cellIs" dxfId="14445" priority="4898" operator="equal">
      <formula>$A$100</formula>
    </cfRule>
  </conditionalFormatting>
  <conditionalFormatting sqref="CB376">
    <cfRule type="expression" dxfId="14444" priority="4896">
      <formula>OR($CP376=TRUE)</formula>
    </cfRule>
  </conditionalFormatting>
  <conditionalFormatting sqref="CB377 CB379 CB381 CB383">
    <cfRule type="cellIs" dxfId="14443" priority="4894" operator="equal">
      <formula>$E$100</formula>
    </cfRule>
    <cfRule type="cellIs" dxfId="14442" priority="4895" operator="equal">
      <formula>$A$100</formula>
    </cfRule>
  </conditionalFormatting>
  <conditionalFormatting sqref="CB377">
    <cfRule type="expression" dxfId="14441" priority="4893">
      <formula>OR($CP377=TRUE)</formula>
    </cfRule>
  </conditionalFormatting>
  <conditionalFormatting sqref="BY396:BZ403 BY406:BZ423 BY426:BZ431">
    <cfRule type="cellIs" dxfId="14440" priority="4892" operator="equal">
      <formula>$A$100</formula>
    </cfRule>
  </conditionalFormatting>
  <conditionalFormatting sqref="BY396:BZ403 BY406:BZ423 BY426:BZ431">
    <cfRule type="cellIs" dxfId="14439" priority="4891" operator="equal">
      <formula>$E$100</formula>
    </cfRule>
  </conditionalFormatting>
  <conditionalFormatting sqref="BZ396:BZ403">
    <cfRule type="expression" dxfId="14438" priority="4890">
      <formula>OR($CO396=TRUE)</formula>
    </cfRule>
  </conditionalFormatting>
  <conditionalFormatting sqref="CC396:CC403 CC406:CC423 CC426:CC431">
    <cfRule type="cellIs" dxfId="14437" priority="4888" operator="equal">
      <formula>$E$100</formula>
    </cfRule>
    <cfRule type="cellIs" dxfId="14436" priority="4889" operator="equal">
      <formula>$A$100</formula>
    </cfRule>
  </conditionalFormatting>
  <conditionalFormatting sqref="CE396:CE403 CE406:CE423 CE426:CE431">
    <cfRule type="cellIs" dxfId="14435" priority="4887" operator="equal">
      <formula>$A$100</formula>
    </cfRule>
  </conditionalFormatting>
  <conditionalFormatting sqref="CE396:CE403 CE406:CE423 CE426:CE431">
    <cfRule type="cellIs" dxfId="14434" priority="4886" operator="equal">
      <formula>$E$100</formula>
    </cfRule>
  </conditionalFormatting>
  <conditionalFormatting sqref="CA396 CA398 CA400 CA402 CA406 CA408 CA410 CA412 CA414 CA416 CA418 CA420 CA422 CA426 CA428 CA430">
    <cfRule type="cellIs" dxfId="14433" priority="4884" operator="equal">
      <formula>$E$100</formula>
    </cfRule>
    <cfRule type="cellIs" dxfId="14432" priority="4885" operator="equal">
      <formula>$A$100</formula>
    </cfRule>
  </conditionalFormatting>
  <conditionalFormatting sqref="CA396">
    <cfRule type="expression" dxfId="14431" priority="4883">
      <formula>OR($CP396=TRUE)</formula>
    </cfRule>
  </conditionalFormatting>
  <conditionalFormatting sqref="CA397 CA399 CA401 CA403 CA407 CA409 CA411 CA413 CA415 CA417 CA419 CA421 CA423 CA427 CA429 CA431">
    <cfRule type="cellIs" dxfId="14430" priority="4881" operator="equal">
      <formula>$E$100</formula>
    </cfRule>
    <cfRule type="cellIs" dxfId="14429" priority="4882" operator="equal">
      <formula>$A$100</formula>
    </cfRule>
  </conditionalFormatting>
  <conditionalFormatting sqref="CA397">
    <cfRule type="expression" dxfId="14428" priority="4880">
      <formula>OR($CP397=TRUE)</formula>
    </cfRule>
  </conditionalFormatting>
  <conditionalFormatting sqref="CD396:CD403 CD406:CD423 CD426:CD431">
    <cfRule type="cellIs" dxfId="14427" priority="4879" operator="equal">
      <formula>$A$100</formula>
    </cfRule>
  </conditionalFormatting>
  <conditionalFormatting sqref="CD396:CD403 CD406:CD423 CD426:CD431">
    <cfRule type="cellIs" dxfId="14426" priority="4878" operator="equal">
      <formula>$E$100</formula>
    </cfRule>
  </conditionalFormatting>
  <conditionalFormatting sqref="CD396:CD403">
    <cfRule type="expression" dxfId="14425" priority="4877">
      <formula>OR($CO396=TRUE)</formula>
    </cfRule>
  </conditionalFormatting>
  <conditionalFormatting sqref="CF396:CF403 CF406:CF423 CF426:CF431">
    <cfRule type="cellIs" dxfId="14424" priority="4876" operator="equal">
      <formula>$A$100</formula>
    </cfRule>
  </conditionalFormatting>
  <conditionalFormatting sqref="CF396:CF403 CF406:CF423 CF426:CF431">
    <cfRule type="cellIs" dxfId="14423" priority="4875" operator="equal">
      <formula>$E$100</formula>
    </cfRule>
  </conditionalFormatting>
  <conditionalFormatting sqref="CF396:CF403">
    <cfRule type="expression" dxfId="14422" priority="4874">
      <formula>OR($CO396=TRUE)</formula>
    </cfRule>
  </conditionalFormatting>
  <conditionalFormatting sqref="CB396 CB398 CB400 CB402 CB406 CB408 CB410 CB412 CB414 CB416 CB418 CB420 CB422 CB426 CB428 CB430">
    <cfRule type="cellIs" dxfId="14421" priority="4872" operator="equal">
      <formula>$E$100</formula>
    </cfRule>
    <cfRule type="cellIs" dxfId="14420" priority="4873" operator="equal">
      <formula>$A$100</formula>
    </cfRule>
  </conditionalFormatting>
  <conditionalFormatting sqref="CB396">
    <cfRule type="expression" dxfId="14419" priority="4871">
      <formula>OR($CP396=TRUE)</formula>
    </cfRule>
  </conditionalFormatting>
  <conditionalFormatting sqref="CB397 CB399 CB401 CB403 CB407 CB409 CB411 CB413 CB415 CB417 CB419 CB421 CB423 CB427 CB429 CB431">
    <cfRule type="cellIs" dxfId="14418" priority="4869" operator="equal">
      <formula>$E$100</formula>
    </cfRule>
    <cfRule type="cellIs" dxfId="14417" priority="4870" operator="equal">
      <formula>$A$100</formula>
    </cfRule>
  </conditionalFormatting>
  <conditionalFormatting sqref="CB397">
    <cfRule type="expression" dxfId="14416" priority="4868">
      <formula>OR($CP397=TRUE)</formula>
    </cfRule>
  </conditionalFormatting>
  <conditionalFormatting sqref="BY138:BZ139">
    <cfRule type="cellIs" dxfId="14415" priority="4867" operator="equal">
      <formula>$A$100</formula>
    </cfRule>
  </conditionalFormatting>
  <conditionalFormatting sqref="BY138:BZ139">
    <cfRule type="cellIs" dxfId="14414" priority="4866" operator="equal">
      <formula>$E$100</formula>
    </cfRule>
  </conditionalFormatting>
  <conditionalFormatting sqref="BZ138:BZ139">
    <cfRule type="expression" dxfId="14413" priority="4865">
      <formula>OR($CO138=TRUE)</formula>
    </cfRule>
  </conditionalFormatting>
  <conditionalFormatting sqref="CA138:CA139 CC138:CC139">
    <cfRule type="cellIs" dxfId="14412" priority="4863" operator="equal">
      <formula>$E$100</formula>
    </cfRule>
    <cfRule type="cellIs" dxfId="14411" priority="4864" operator="equal">
      <formula>$A$100</formula>
    </cfRule>
  </conditionalFormatting>
  <conditionalFormatting sqref="CA138:CA139">
    <cfRule type="expression" dxfId="14410" priority="4862">
      <formula>OR($CP138=TRUE)</formula>
    </cfRule>
  </conditionalFormatting>
  <conditionalFormatting sqref="CE138:CE139">
    <cfRule type="cellIs" dxfId="14409" priority="4861" operator="equal">
      <formula>$A$100</formula>
    </cfRule>
  </conditionalFormatting>
  <conditionalFormatting sqref="CE138:CE139">
    <cfRule type="cellIs" dxfId="14408" priority="4860" operator="equal">
      <formula>$E$100</formula>
    </cfRule>
  </conditionalFormatting>
  <conditionalFormatting sqref="CB138:CB139">
    <cfRule type="cellIs" dxfId="14407" priority="4858" operator="equal">
      <formula>$E$100</formula>
    </cfRule>
    <cfRule type="cellIs" dxfId="14406" priority="4859" operator="equal">
      <formula>$A$100</formula>
    </cfRule>
  </conditionalFormatting>
  <conditionalFormatting sqref="CB138:CB139">
    <cfRule type="expression" dxfId="14405" priority="4857">
      <formula>OR($CP138=TRUE)</formula>
    </cfRule>
  </conditionalFormatting>
  <conditionalFormatting sqref="CD138:CD139">
    <cfRule type="cellIs" dxfId="14404" priority="4856" operator="equal">
      <formula>$A$100</formula>
    </cfRule>
  </conditionalFormatting>
  <conditionalFormatting sqref="CD138:CD139">
    <cfRule type="cellIs" dxfId="14403" priority="4855" operator="equal">
      <formula>$E$100</formula>
    </cfRule>
  </conditionalFormatting>
  <conditionalFormatting sqref="CD138:CD139">
    <cfRule type="expression" dxfId="14402" priority="4854">
      <formula>OR($CO138=TRUE)</formula>
    </cfRule>
  </conditionalFormatting>
  <conditionalFormatting sqref="CF138:CF139">
    <cfRule type="cellIs" dxfId="14401" priority="4853" operator="equal">
      <formula>$A$100</formula>
    </cfRule>
  </conditionalFormatting>
  <conditionalFormatting sqref="CF138:CF139">
    <cfRule type="cellIs" dxfId="14400" priority="4852" operator="equal">
      <formula>$E$100</formula>
    </cfRule>
  </conditionalFormatting>
  <conditionalFormatting sqref="CF138:CF139">
    <cfRule type="expression" dxfId="14399" priority="4851">
      <formula>OR($CO138=TRUE)</formula>
    </cfRule>
  </conditionalFormatting>
  <conditionalFormatting sqref="BY140:BZ141">
    <cfRule type="cellIs" dxfId="14398" priority="4850" operator="equal">
      <formula>$A$100</formula>
    </cfRule>
  </conditionalFormatting>
  <conditionalFormatting sqref="BY140:BZ141">
    <cfRule type="cellIs" dxfId="14397" priority="4849" operator="equal">
      <formula>$E$100</formula>
    </cfRule>
  </conditionalFormatting>
  <conditionalFormatting sqref="BZ140:BZ141">
    <cfRule type="expression" dxfId="14396" priority="4848">
      <formula>OR($CO140=TRUE)</formula>
    </cfRule>
  </conditionalFormatting>
  <conditionalFormatting sqref="CA140:CA141 CC140:CC141">
    <cfRule type="cellIs" dxfId="14395" priority="4846" operator="equal">
      <formula>$E$100</formula>
    </cfRule>
    <cfRule type="cellIs" dxfId="14394" priority="4847" operator="equal">
      <formula>$A$100</formula>
    </cfRule>
  </conditionalFormatting>
  <conditionalFormatting sqref="CA140:CA141">
    <cfRule type="expression" dxfId="14393" priority="4845">
      <formula>OR($CP140=TRUE)</formula>
    </cfRule>
  </conditionalFormatting>
  <conditionalFormatting sqref="CE140:CE141">
    <cfRule type="cellIs" dxfId="14392" priority="4844" operator="equal">
      <formula>$A$100</formula>
    </cfRule>
  </conditionalFormatting>
  <conditionalFormatting sqref="CE140:CE141">
    <cfRule type="cellIs" dxfId="14391" priority="4843" operator="equal">
      <formula>$E$100</formula>
    </cfRule>
  </conditionalFormatting>
  <conditionalFormatting sqref="CB140:CB141">
    <cfRule type="cellIs" dxfId="14390" priority="4841" operator="equal">
      <formula>$E$100</formula>
    </cfRule>
    <cfRule type="cellIs" dxfId="14389" priority="4842" operator="equal">
      <formula>$A$100</formula>
    </cfRule>
  </conditionalFormatting>
  <conditionalFormatting sqref="CB140:CB141">
    <cfRule type="expression" dxfId="14388" priority="4840">
      <formula>OR($CP140=TRUE)</formula>
    </cfRule>
  </conditionalFormatting>
  <conditionalFormatting sqref="CD140:CD141">
    <cfRule type="cellIs" dxfId="14387" priority="4839" operator="equal">
      <formula>$A$100</formula>
    </cfRule>
  </conditionalFormatting>
  <conditionalFormatting sqref="CD140:CD141">
    <cfRule type="cellIs" dxfId="14386" priority="4838" operator="equal">
      <formula>$E$100</formula>
    </cfRule>
  </conditionalFormatting>
  <conditionalFormatting sqref="CD140:CD141">
    <cfRule type="expression" dxfId="14385" priority="4837">
      <formula>OR($CO140=TRUE)</formula>
    </cfRule>
  </conditionalFormatting>
  <conditionalFormatting sqref="CF140:CF141">
    <cfRule type="cellIs" dxfId="14384" priority="4836" operator="equal">
      <formula>$A$100</formula>
    </cfRule>
  </conditionalFormatting>
  <conditionalFormatting sqref="CF140:CF141">
    <cfRule type="cellIs" dxfId="14383" priority="4835" operator="equal">
      <formula>$E$100</formula>
    </cfRule>
  </conditionalFormatting>
  <conditionalFormatting sqref="CF140:CF141">
    <cfRule type="expression" dxfId="14382" priority="4834">
      <formula>OR($CO140=TRUE)</formula>
    </cfRule>
  </conditionalFormatting>
  <conditionalFormatting sqref="BY134:BZ137">
    <cfRule type="cellIs" dxfId="14381" priority="4833" operator="equal">
      <formula>$A$100</formula>
    </cfRule>
  </conditionalFormatting>
  <conditionalFormatting sqref="BY134:BZ137">
    <cfRule type="cellIs" dxfId="14380" priority="4832" operator="equal">
      <formula>$E$100</formula>
    </cfRule>
  </conditionalFormatting>
  <conditionalFormatting sqref="BZ134:BZ137">
    <cfRule type="expression" dxfId="14379" priority="4831">
      <formula>OR($CO134=TRUE)</formula>
    </cfRule>
  </conditionalFormatting>
  <conditionalFormatting sqref="CC134:CC137">
    <cfRule type="cellIs" dxfId="14378" priority="4829" operator="equal">
      <formula>$E$100</formula>
    </cfRule>
    <cfRule type="cellIs" dxfId="14377" priority="4830" operator="equal">
      <formula>$A$100</formula>
    </cfRule>
  </conditionalFormatting>
  <conditionalFormatting sqref="CE134:CE137">
    <cfRule type="cellIs" dxfId="14376" priority="4828" operator="equal">
      <formula>$A$100</formula>
    </cfRule>
  </conditionalFormatting>
  <conditionalFormatting sqref="CE134:CE137">
    <cfRule type="cellIs" dxfId="14375" priority="4827" operator="equal">
      <formula>$E$100</formula>
    </cfRule>
  </conditionalFormatting>
  <conditionalFormatting sqref="CA134 CA136">
    <cfRule type="cellIs" dxfId="14374" priority="4825" operator="equal">
      <formula>$E$100</formula>
    </cfRule>
    <cfRule type="cellIs" dxfId="14373" priority="4826" operator="equal">
      <formula>$A$100</formula>
    </cfRule>
  </conditionalFormatting>
  <conditionalFormatting sqref="CA134">
    <cfRule type="expression" dxfId="14372" priority="4824">
      <formula>OR($CP134=TRUE)</formula>
    </cfRule>
  </conditionalFormatting>
  <conditionalFormatting sqref="CA135 CA137">
    <cfRule type="cellIs" dxfId="14371" priority="4822" operator="equal">
      <formula>$E$100</formula>
    </cfRule>
    <cfRule type="cellIs" dxfId="14370" priority="4823" operator="equal">
      <formula>$A$100</formula>
    </cfRule>
  </conditionalFormatting>
  <conditionalFormatting sqref="CA135">
    <cfRule type="expression" dxfId="14369" priority="4821">
      <formula>OR($CP135=TRUE)</formula>
    </cfRule>
  </conditionalFormatting>
  <conditionalFormatting sqref="CD134:CD137">
    <cfRule type="cellIs" dxfId="14368" priority="4820" operator="equal">
      <formula>$A$100</formula>
    </cfRule>
  </conditionalFormatting>
  <conditionalFormatting sqref="CD134:CD137">
    <cfRule type="cellIs" dxfId="14367" priority="4819" operator="equal">
      <formula>$E$100</formula>
    </cfRule>
  </conditionalFormatting>
  <conditionalFormatting sqref="CD134:CD137">
    <cfRule type="expression" dxfId="14366" priority="4818">
      <formula>OR($CO134=TRUE)</formula>
    </cfRule>
  </conditionalFormatting>
  <conditionalFormatting sqref="CF134:CF137">
    <cfRule type="cellIs" dxfId="14365" priority="4817" operator="equal">
      <formula>$A$100</formula>
    </cfRule>
  </conditionalFormatting>
  <conditionalFormatting sqref="CF134:CF137">
    <cfRule type="cellIs" dxfId="14364" priority="4816" operator="equal">
      <formula>$E$100</formula>
    </cfRule>
  </conditionalFormatting>
  <conditionalFormatting sqref="CF134:CF137">
    <cfRule type="expression" dxfId="14363" priority="4815">
      <formula>OR($CO134=TRUE)</formula>
    </cfRule>
  </conditionalFormatting>
  <conditionalFormatting sqref="CB134 CB136">
    <cfRule type="cellIs" dxfId="14362" priority="4813" operator="equal">
      <formula>$E$100</formula>
    </cfRule>
    <cfRule type="cellIs" dxfId="14361" priority="4814" operator="equal">
      <formula>$A$100</formula>
    </cfRule>
  </conditionalFormatting>
  <conditionalFormatting sqref="CB134">
    <cfRule type="expression" dxfId="14360" priority="4812">
      <formula>OR($CP134=TRUE)</formula>
    </cfRule>
  </conditionalFormatting>
  <conditionalFormatting sqref="CB135 CB137">
    <cfRule type="cellIs" dxfId="14359" priority="4810" operator="equal">
      <formula>$E$100</formula>
    </cfRule>
    <cfRule type="cellIs" dxfId="14358" priority="4811" operator="equal">
      <formula>$A$100</formula>
    </cfRule>
  </conditionalFormatting>
  <conditionalFormatting sqref="CB135">
    <cfRule type="expression" dxfId="14357" priority="4809">
      <formula>OR($CP135=TRUE)</formula>
    </cfRule>
  </conditionalFormatting>
  <conditionalFormatting sqref="BY190:BZ191">
    <cfRule type="cellIs" dxfId="14356" priority="4808" operator="equal">
      <formula>$A$100</formula>
    </cfRule>
  </conditionalFormatting>
  <conditionalFormatting sqref="BY190:BZ191">
    <cfRule type="cellIs" dxfId="14355" priority="4807" operator="equal">
      <formula>$E$100</formula>
    </cfRule>
  </conditionalFormatting>
  <conditionalFormatting sqref="BZ190:BZ191">
    <cfRule type="expression" dxfId="14354" priority="4806">
      <formula>OR($CO190=TRUE)</formula>
    </cfRule>
  </conditionalFormatting>
  <conditionalFormatting sqref="CC190:CC191">
    <cfRule type="cellIs" dxfId="14353" priority="4804" operator="equal">
      <formula>$E$100</formula>
    </cfRule>
    <cfRule type="cellIs" dxfId="14352" priority="4805" operator="equal">
      <formula>$A$100</formula>
    </cfRule>
  </conditionalFormatting>
  <conditionalFormatting sqref="CE190:CE191">
    <cfRule type="cellIs" dxfId="14351" priority="4803" operator="equal">
      <formula>$A$100</formula>
    </cfRule>
  </conditionalFormatting>
  <conditionalFormatting sqref="CE190:CE191">
    <cfRule type="cellIs" dxfId="14350" priority="4802" operator="equal">
      <formula>$E$100</formula>
    </cfRule>
  </conditionalFormatting>
  <conditionalFormatting sqref="CA190">
    <cfRule type="cellIs" dxfId="14349" priority="4800" operator="equal">
      <formula>$E$100</formula>
    </cfRule>
    <cfRule type="cellIs" dxfId="14348" priority="4801" operator="equal">
      <formula>$A$100</formula>
    </cfRule>
  </conditionalFormatting>
  <conditionalFormatting sqref="CA190">
    <cfRule type="expression" dxfId="14347" priority="4799">
      <formula>OR($CP190=TRUE)</formula>
    </cfRule>
  </conditionalFormatting>
  <conditionalFormatting sqref="CA191">
    <cfRule type="cellIs" dxfId="14346" priority="4797" operator="equal">
      <formula>$E$100</formula>
    </cfRule>
    <cfRule type="cellIs" dxfId="14345" priority="4798" operator="equal">
      <formula>$A$100</formula>
    </cfRule>
  </conditionalFormatting>
  <conditionalFormatting sqref="CA191">
    <cfRule type="expression" dxfId="14344" priority="4796">
      <formula>OR($CP191=TRUE)</formula>
    </cfRule>
  </conditionalFormatting>
  <conditionalFormatting sqref="CD190:CD191">
    <cfRule type="cellIs" dxfId="14343" priority="4795" operator="equal">
      <formula>$A$100</formula>
    </cfRule>
  </conditionalFormatting>
  <conditionalFormatting sqref="CD190:CD191">
    <cfRule type="cellIs" dxfId="14342" priority="4794" operator="equal">
      <formula>$E$100</formula>
    </cfRule>
  </conditionalFormatting>
  <conditionalFormatting sqref="CD190:CD191">
    <cfRule type="expression" dxfId="14341" priority="4793">
      <formula>OR($CO190=TRUE)</formula>
    </cfRule>
  </conditionalFormatting>
  <conditionalFormatting sqref="CF190:CF191">
    <cfRule type="cellIs" dxfId="14340" priority="4792" operator="equal">
      <formula>$A$100</formula>
    </cfRule>
  </conditionalFormatting>
  <conditionalFormatting sqref="CF190:CF191">
    <cfRule type="cellIs" dxfId="14339" priority="4791" operator="equal">
      <formula>$E$100</formula>
    </cfRule>
  </conditionalFormatting>
  <conditionalFormatting sqref="CF190:CF191">
    <cfRule type="expression" dxfId="14338" priority="4790">
      <formula>OR($CO190=TRUE)</formula>
    </cfRule>
  </conditionalFormatting>
  <conditionalFormatting sqref="CB190">
    <cfRule type="cellIs" dxfId="14337" priority="4788" operator="equal">
      <formula>$E$100</formula>
    </cfRule>
    <cfRule type="cellIs" dxfId="14336" priority="4789" operator="equal">
      <formula>$A$100</formula>
    </cfRule>
  </conditionalFormatting>
  <conditionalFormatting sqref="CB190">
    <cfRule type="expression" dxfId="14335" priority="4787">
      <formula>OR($CP190=TRUE)</formula>
    </cfRule>
  </conditionalFormatting>
  <conditionalFormatting sqref="CB191">
    <cfRule type="cellIs" dxfId="14334" priority="4785" operator="equal">
      <formula>$E$100</formula>
    </cfRule>
    <cfRule type="cellIs" dxfId="14333" priority="4786" operator="equal">
      <formula>$A$100</formula>
    </cfRule>
  </conditionalFormatting>
  <conditionalFormatting sqref="CB191">
    <cfRule type="expression" dxfId="14332" priority="4784">
      <formula>OR($CP191=TRUE)</formula>
    </cfRule>
  </conditionalFormatting>
  <conditionalFormatting sqref="BY328:BZ329">
    <cfRule type="cellIs" dxfId="14331" priority="4783" operator="equal">
      <formula>$A$100</formula>
    </cfRule>
  </conditionalFormatting>
  <conditionalFormatting sqref="BY328:BZ329">
    <cfRule type="cellIs" dxfId="14330" priority="4782" operator="equal">
      <formula>$E$100</formula>
    </cfRule>
  </conditionalFormatting>
  <conditionalFormatting sqref="BZ328:BZ329">
    <cfRule type="expression" dxfId="14329" priority="4781">
      <formula>OR($CO328=TRUE)</formula>
    </cfRule>
  </conditionalFormatting>
  <conditionalFormatting sqref="CC328:CC329">
    <cfRule type="cellIs" dxfId="14328" priority="4779" operator="equal">
      <formula>$E$100</formula>
    </cfRule>
    <cfRule type="cellIs" dxfId="14327" priority="4780" operator="equal">
      <formula>$A$100</formula>
    </cfRule>
  </conditionalFormatting>
  <conditionalFormatting sqref="CE328:CE329">
    <cfRule type="cellIs" dxfId="14326" priority="4778" operator="equal">
      <formula>$A$100</formula>
    </cfRule>
  </conditionalFormatting>
  <conditionalFormatting sqref="CE328:CE329">
    <cfRule type="cellIs" dxfId="14325" priority="4777" operator="equal">
      <formula>$E$100</formula>
    </cfRule>
  </conditionalFormatting>
  <conditionalFormatting sqref="CA328">
    <cfRule type="cellIs" dxfId="14324" priority="4775" operator="equal">
      <formula>$E$100</formula>
    </cfRule>
    <cfRule type="cellIs" dxfId="14323" priority="4776" operator="equal">
      <formula>$A$100</formula>
    </cfRule>
  </conditionalFormatting>
  <conditionalFormatting sqref="CA328">
    <cfRule type="expression" dxfId="14322" priority="4774">
      <formula>OR($CP328=TRUE)</formula>
    </cfRule>
  </conditionalFormatting>
  <conditionalFormatting sqref="CA329">
    <cfRule type="cellIs" dxfId="14321" priority="4772" operator="equal">
      <formula>$E$100</formula>
    </cfRule>
    <cfRule type="cellIs" dxfId="14320" priority="4773" operator="equal">
      <formula>$A$100</formula>
    </cfRule>
  </conditionalFormatting>
  <conditionalFormatting sqref="CA329">
    <cfRule type="expression" dxfId="14319" priority="4771">
      <formula>OR($CP329=TRUE)</formula>
    </cfRule>
  </conditionalFormatting>
  <conditionalFormatting sqref="CD328:CD329">
    <cfRule type="cellIs" dxfId="14318" priority="4770" operator="equal">
      <formula>$A$100</formula>
    </cfRule>
  </conditionalFormatting>
  <conditionalFormatting sqref="CD328:CD329">
    <cfRule type="cellIs" dxfId="14317" priority="4769" operator="equal">
      <formula>$E$100</formula>
    </cfRule>
  </conditionalFormatting>
  <conditionalFormatting sqref="CD328:CD329">
    <cfRule type="expression" dxfId="14316" priority="4768">
      <formula>OR($CO328=TRUE)</formula>
    </cfRule>
  </conditionalFormatting>
  <conditionalFormatting sqref="CF328:CF329">
    <cfRule type="cellIs" dxfId="14315" priority="4767" operator="equal">
      <formula>$A$100</formula>
    </cfRule>
  </conditionalFormatting>
  <conditionalFormatting sqref="CF328:CF329">
    <cfRule type="cellIs" dxfId="14314" priority="4766" operator="equal">
      <formula>$E$100</formula>
    </cfRule>
  </conditionalFormatting>
  <conditionalFormatting sqref="CF328:CF329">
    <cfRule type="expression" dxfId="14313" priority="4765">
      <formula>OR($CO328=TRUE)</formula>
    </cfRule>
  </conditionalFormatting>
  <conditionalFormatting sqref="CB328">
    <cfRule type="cellIs" dxfId="14312" priority="4763" operator="equal">
      <formula>$E$100</formula>
    </cfRule>
    <cfRule type="cellIs" dxfId="14311" priority="4764" operator="equal">
      <formula>$A$100</formula>
    </cfRule>
  </conditionalFormatting>
  <conditionalFormatting sqref="CB328">
    <cfRule type="expression" dxfId="14310" priority="4762">
      <formula>OR($CP328=TRUE)</formula>
    </cfRule>
  </conditionalFormatting>
  <conditionalFormatting sqref="CB329">
    <cfRule type="cellIs" dxfId="14309" priority="4760" operator="equal">
      <formula>$E$100</formula>
    </cfRule>
    <cfRule type="cellIs" dxfId="14308" priority="4761" operator="equal">
      <formula>$A$100</formula>
    </cfRule>
  </conditionalFormatting>
  <conditionalFormatting sqref="CB329">
    <cfRule type="expression" dxfId="14307" priority="4759">
      <formula>OR($CP329=TRUE)</formula>
    </cfRule>
  </conditionalFormatting>
  <conditionalFormatting sqref="BQ104:BR105">
    <cfRule type="cellIs" dxfId="14306" priority="4758" operator="equal">
      <formula>$A$100</formula>
    </cfRule>
  </conditionalFormatting>
  <conditionalFormatting sqref="BQ104:BR105">
    <cfRule type="cellIs" dxfId="14305" priority="4757" operator="equal">
      <formula>$E$100</formula>
    </cfRule>
  </conditionalFormatting>
  <conditionalFormatting sqref="BR104:BR105">
    <cfRule type="expression" dxfId="14304" priority="4756">
      <formula>OR($CO104=TRUE)</formula>
    </cfRule>
  </conditionalFormatting>
  <conditionalFormatting sqref="BU104:BU105">
    <cfRule type="cellIs" dxfId="14303" priority="4754" operator="equal">
      <formula>$E$100</formula>
    </cfRule>
    <cfRule type="cellIs" dxfId="14302" priority="4755" operator="equal">
      <formula>$A$100</formula>
    </cfRule>
  </conditionalFormatting>
  <conditionalFormatting sqref="BQ102:BR103">
    <cfRule type="cellIs" dxfId="14301" priority="4753" operator="equal">
      <formula>$A$100</formula>
    </cfRule>
  </conditionalFormatting>
  <conditionalFormatting sqref="BQ102:BR103">
    <cfRule type="cellIs" dxfId="14300" priority="4752" operator="equal">
      <formula>$E$100</formula>
    </cfRule>
  </conditionalFormatting>
  <conditionalFormatting sqref="BR102:BR103">
    <cfRule type="expression" dxfId="14299" priority="4751">
      <formula>OR($CO102=TRUE)</formula>
    </cfRule>
  </conditionalFormatting>
  <conditionalFormatting sqref="BS102:BS103 BU102:BU103">
    <cfRule type="cellIs" dxfId="14298" priority="4749" operator="equal">
      <formula>$E$100</formula>
    </cfRule>
    <cfRule type="cellIs" dxfId="14297" priority="4750" operator="equal">
      <formula>$A$100</formula>
    </cfRule>
  </conditionalFormatting>
  <conditionalFormatting sqref="BS102:BS103">
    <cfRule type="expression" dxfId="14296" priority="4748">
      <formula>OR($CP102=TRUE)</formula>
    </cfRule>
  </conditionalFormatting>
  <conditionalFormatting sqref="BW102:BW105">
    <cfRule type="cellIs" dxfId="14295" priority="4747" operator="equal">
      <formula>$A$100</formula>
    </cfRule>
  </conditionalFormatting>
  <conditionalFormatting sqref="BW102:BW105">
    <cfRule type="cellIs" dxfId="14294" priority="4746" operator="equal">
      <formula>$E$100</formula>
    </cfRule>
  </conditionalFormatting>
  <conditionalFormatting sqref="BT102:BT103">
    <cfRule type="cellIs" dxfId="14293" priority="4744" operator="equal">
      <formula>$E$100</formula>
    </cfRule>
    <cfRule type="cellIs" dxfId="14292" priority="4745" operator="equal">
      <formula>$A$100</formula>
    </cfRule>
  </conditionalFormatting>
  <conditionalFormatting sqref="BT102:BT103">
    <cfRule type="expression" dxfId="14291" priority="4743">
      <formula>OR($CP102=TRUE)</formula>
    </cfRule>
  </conditionalFormatting>
  <conditionalFormatting sqref="BV102:BV103">
    <cfRule type="cellIs" dxfId="14290" priority="4742" operator="equal">
      <formula>$A$100</formula>
    </cfRule>
  </conditionalFormatting>
  <conditionalFormatting sqref="BV102:BV103">
    <cfRule type="cellIs" dxfId="14289" priority="4741" operator="equal">
      <formula>$E$100</formula>
    </cfRule>
  </conditionalFormatting>
  <conditionalFormatting sqref="BV102:BV103">
    <cfRule type="expression" dxfId="14288" priority="4740">
      <formula>OR($CO102=TRUE)</formula>
    </cfRule>
  </conditionalFormatting>
  <conditionalFormatting sqref="BX102:BX103">
    <cfRule type="cellIs" dxfId="14287" priority="4739" operator="equal">
      <formula>$A$100</formula>
    </cfRule>
  </conditionalFormatting>
  <conditionalFormatting sqref="BX102:BX103">
    <cfRule type="cellIs" dxfId="14286" priority="4738" operator="equal">
      <formula>$E$100</formula>
    </cfRule>
  </conditionalFormatting>
  <conditionalFormatting sqref="BX102:BX103">
    <cfRule type="expression" dxfId="14285" priority="4737">
      <formula>OR($CO102=TRUE)</formula>
    </cfRule>
  </conditionalFormatting>
  <conditionalFormatting sqref="BS104">
    <cfRule type="cellIs" dxfId="14284" priority="4735" operator="equal">
      <formula>$E$100</formula>
    </cfRule>
    <cfRule type="cellIs" dxfId="14283" priority="4736" operator="equal">
      <formula>$A$100</formula>
    </cfRule>
  </conditionalFormatting>
  <conditionalFormatting sqref="BS104">
    <cfRule type="expression" dxfId="14282" priority="4734">
      <formula>OR($CP104=TRUE)</formula>
    </cfRule>
  </conditionalFormatting>
  <conditionalFormatting sqref="BS105">
    <cfRule type="cellIs" dxfId="14281" priority="4732" operator="equal">
      <formula>$E$100</formula>
    </cfRule>
    <cfRule type="cellIs" dxfId="14280" priority="4733" operator="equal">
      <formula>$A$100</formula>
    </cfRule>
  </conditionalFormatting>
  <conditionalFormatting sqref="BS105">
    <cfRule type="expression" dxfId="14279" priority="4731">
      <formula>OR($CP105=TRUE)</formula>
    </cfRule>
  </conditionalFormatting>
  <conditionalFormatting sqref="BV104:BV105">
    <cfRule type="cellIs" dxfId="14278" priority="4730" operator="equal">
      <formula>$A$100</formula>
    </cfRule>
  </conditionalFormatting>
  <conditionalFormatting sqref="BV104:BV105">
    <cfRule type="cellIs" dxfId="14277" priority="4729" operator="equal">
      <formula>$E$100</formula>
    </cfRule>
  </conditionalFormatting>
  <conditionalFormatting sqref="BV104:BV105">
    <cfRule type="expression" dxfId="14276" priority="4728">
      <formula>OR($CO104=TRUE)</formula>
    </cfRule>
  </conditionalFormatting>
  <conditionalFormatting sqref="BX104:BX105">
    <cfRule type="cellIs" dxfId="14275" priority="4727" operator="equal">
      <formula>$A$100</formula>
    </cfRule>
  </conditionalFormatting>
  <conditionalFormatting sqref="BX104:BX105">
    <cfRule type="cellIs" dxfId="14274" priority="4726" operator="equal">
      <formula>$E$100</formula>
    </cfRule>
  </conditionalFormatting>
  <conditionalFormatting sqref="BX104:BX105">
    <cfRule type="expression" dxfId="14273" priority="4725">
      <formula>OR($CO104=TRUE)</formula>
    </cfRule>
  </conditionalFormatting>
  <conditionalFormatting sqref="BT104">
    <cfRule type="cellIs" dxfId="14272" priority="4723" operator="equal">
      <formula>$E$100</formula>
    </cfRule>
    <cfRule type="cellIs" dxfId="14271" priority="4724" operator="equal">
      <formula>$A$100</formula>
    </cfRule>
  </conditionalFormatting>
  <conditionalFormatting sqref="BT104">
    <cfRule type="expression" dxfId="14270" priority="4722">
      <formula>OR($CP104=TRUE)</formula>
    </cfRule>
  </conditionalFormatting>
  <conditionalFormatting sqref="BT105">
    <cfRule type="cellIs" dxfId="14269" priority="4720" operator="equal">
      <formula>$E$100</formula>
    </cfRule>
    <cfRule type="cellIs" dxfId="14268" priority="4721" operator="equal">
      <formula>$A$100</formula>
    </cfRule>
  </conditionalFormatting>
  <conditionalFormatting sqref="BT105">
    <cfRule type="expression" dxfId="14267" priority="4719">
      <formula>OR($CP105=TRUE)</formula>
    </cfRule>
  </conditionalFormatting>
  <conditionalFormatting sqref="BQ106:BR133">
    <cfRule type="cellIs" dxfId="14266" priority="4718" operator="equal">
      <formula>$A$100</formula>
    </cfRule>
  </conditionalFormatting>
  <conditionalFormatting sqref="BQ106:BR133">
    <cfRule type="cellIs" dxfId="14265" priority="4717" operator="equal">
      <formula>$E$100</formula>
    </cfRule>
  </conditionalFormatting>
  <conditionalFormatting sqref="BR106:BR133">
    <cfRule type="expression" dxfId="14264" priority="4716">
      <formula>OR($CO106=TRUE)</formula>
    </cfRule>
  </conditionalFormatting>
  <conditionalFormatting sqref="BU106:BU133">
    <cfRule type="cellIs" dxfId="14263" priority="4714" operator="equal">
      <formula>$E$100</formula>
    </cfRule>
    <cfRule type="cellIs" dxfId="14262" priority="4715" operator="equal">
      <formula>$A$100</formula>
    </cfRule>
  </conditionalFormatting>
  <conditionalFormatting sqref="BW106:BW133">
    <cfRule type="cellIs" dxfId="14261" priority="4713" operator="equal">
      <formula>$A$100</formula>
    </cfRule>
  </conditionalFormatting>
  <conditionalFormatting sqref="BW106:BW133">
    <cfRule type="cellIs" dxfId="14260" priority="4712" operator="equal">
      <formula>$E$100</formula>
    </cfRule>
  </conditionalFormatting>
  <conditionalFormatting sqref="BS106 BS108 BS110 BS112 BS114 BS116 BS118 BS120 BS122 BS124 BS126 BS128 BS130 BS132">
    <cfRule type="cellIs" dxfId="14259" priority="4710" operator="equal">
      <formula>$E$100</formula>
    </cfRule>
    <cfRule type="cellIs" dxfId="14258" priority="4711" operator="equal">
      <formula>$A$100</formula>
    </cfRule>
  </conditionalFormatting>
  <conditionalFormatting sqref="BS106">
    <cfRule type="expression" dxfId="14257" priority="4709">
      <formula>OR($CP106=TRUE)</formula>
    </cfRule>
  </conditionalFormatting>
  <conditionalFormatting sqref="BS107 BS109 BS111 BS113 BS115 BS117 BS119 BS121 BS123 BS125 BS127 BS129 BS131 BS133">
    <cfRule type="cellIs" dxfId="14256" priority="4707" operator="equal">
      <formula>$E$100</formula>
    </cfRule>
    <cfRule type="cellIs" dxfId="14255" priority="4708" operator="equal">
      <formula>$A$100</formula>
    </cfRule>
  </conditionalFormatting>
  <conditionalFormatting sqref="BS107">
    <cfRule type="expression" dxfId="14254" priority="4706">
      <formula>OR($CP107=TRUE)</formula>
    </cfRule>
  </conditionalFormatting>
  <conditionalFormatting sqref="BV106:BV133">
    <cfRule type="cellIs" dxfId="14253" priority="4705" operator="equal">
      <formula>$A$100</formula>
    </cfRule>
  </conditionalFormatting>
  <conditionalFormatting sqref="BV106:BV133">
    <cfRule type="cellIs" dxfId="14252" priority="4704" operator="equal">
      <formula>$E$100</formula>
    </cfRule>
  </conditionalFormatting>
  <conditionalFormatting sqref="BV106:BV133">
    <cfRule type="expression" dxfId="14251" priority="4703">
      <formula>OR($CO106=TRUE)</formula>
    </cfRule>
  </conditionalFormatting>
  <conditionalFormatting sqref="BX106:BX133">
    <cfRule type="cellIs" dxfId="14250" priority="4702" operator="equal">
      <formula>$A$100</formula>
    </cfRule>
  </conditionalFormatting>
  <conditionalFormatting sqref="BX106:BX133">
    <cfRule type="cellIs" dxfId="14249" priority="4701" operator="equal">
      <formula>$E$100</formula>
    </cfRule>
  </conditionalFormatting>
  <conditionalFormatting sqref="BX106:BX133">
    <cfRule type="expression" dxfId="14248" priority="4700">
      <formula>OR($CO106=TRUE)</formula>
    </cfRule>
  </conditionalFormatting>
  <conditionalFormatting sqref="BT106 BT108 BT110 BT112 BT114 BT116 BT118 BT120 BT122 BT124 BT126 BT128 BT130 BT132">
    <cfRule type="cellIs" dxfId="14247" priority="4698" operator="equal">
      <formula>$E$100</formula>
    </cfRule>
    <cfRule type="cellIs" dxfId="14246" priority="4699" operator="equal">
      <formula>$A$100</formula>
    </cfRule>
  </conditionalFormatting>
  <conditionalFormatting sqref="BT106">
    <cfRule type="expression" dxfId="14245" priority="4697">
      <formula>OR($CP106=TRUE)</formula>
    </cfRule>
  </conditionalFormatting>
  <conditionalFormatting sqref="BT107 BT109 BT111 BT113 BT115 BT117 BT119 BT121 BT123 BT125 BT127 BT129 BT131 BT133">
    <cfRule type="cellIs" dxfId="14244" priority="4695" operator="equal">
      <formula>$E$100</formula>
    </cfRule>
    <cfRule type="cellIs" dxfId="14243" priority="4696" operator="equal">
      <formula>$A$100</formula>
    </cfRule>
  </conditionalFormatting>
  <conditionalFormatting sqref="BT107">
    <cfRule type="expression" dxfId="14242" priority="4694">
      <formula>OR($CP107=TRUE)</formula>
    </cfRule>
  </conditionalFormatting>
  <conditionalFormatting sqref="BQ142:BR151">
    <cfRule type="cellIs" dxfId="14241" priority="4693" operator="equal">
      <formula>$A$100</formula>
    </cfRule>
  </conditionalFormatting>
  <conditionalFormatting sqref="BQ142:BR151">
    <cfRule type="cellIs" dxfId="14240" priority="4692" operator="equal">
      <formula>$E$100</formula>
    </cfRule>
  </conditionalFormatting>
  <conditionalFormatting sqref="BR142:BR151">
    <cfRule type="expression" dxfId="14239" priority="4691">
      <formula>OR($CO142=TRUE)</formula>
    </cfRule>
  </conditionalFormatting>
  <conditionalFormatting sqref="BU142:BU151">
    <cfRule type="cellIs" dxfId="14238" priority="4689" operator="equal">
      <formula>$E$100</formula>
    </cfRule>
    <cfRule type="cellIs" dxfId="14237" priority="4690" operator="equal">
      <formula>$A$100</formula>
    </cfRule>
  </conditionalFormatting>
  <conditionalFormatting sqref="BW142:BW151">
    <cfRule type="cellIs" dxfId="14236" priority="4688" operator="equal">
      <formula>$A$100</formula>
    </cfRule>
  </conditionalFormatting>
  <conditionalFormatting sqref="BW142:BW151">
    <cfRule type="cellIs" dxfId="14235" priority="4687" operator="equal">
      <formula>$E$100</formula>
    </cfRule>
  </conditionalFormatting>
  <conditionalFormatting sqref="BS142 BS144 BS146 BS148 BS150">
    <cfRule type="cellIs" dxfId="14234" priority="4685" operator="equal">
      <formula>$E$100</formula>
    </cfRule>
    <cfRule type="cellIs" dxfId="14233" priority="4686" operator="equal">
      <formula>$A$100</formula>
    </cfRule>
  </conditionalFormatting>
  <conditionalFormatting sqref="BS142">
    <cfRule type="expression" dxfId="14232" priority="4684">
      <formula>OR($CP142=TRUE)</formula>
    </cfRule>
  </conditionalFormatting>
  <conditionalFormatting sqref="BS143 BS145 BS147 BS149 BS151">
    <cfRule type="cellIs" dxfId="14231" priority="4682" operator="equal">
      <formula>$E$100</formula>
    </cfRule>
    <cfRule type="cellIs" dxfId="14230" priority="4683" operator="equal">
      <formula>$A$100</formula>
    </cfRule>
  </conditionalFormatting>
  <conditionalFormatting sqref="BS143">
    <cfRule type="expression" dxfId="14229" priority="4681">
      <formula>OR($CP143=TRUE)</formula>
    </cfRule>
  </conditionalFormatting>
  <conditionalFormatting sqref="BV142:BV151">
    <cfRule type="cellIs" dxfId="14228" priority="4680" operator="equal">
      <formula>$A$100</formula>
    </cfRule>
  </conditionalFormatting>
  <conditionalFormatting sqref="BV142:BV151">
    <cfRule type="cellIs" dxfId="14227" priority="4679" operator="equal">
      <formula>$E$100</formula>
    </cfRule>
  </conditionalFormatting>
  <conditionalFormatting sqref="BV142:BV151">
    <cfRule type="expression" dxfId="14226" priority="4678">
      <formula>OR($CO142=TRUE)</formula>
    </cfRule>
  </conditionalFormatting>
  <conditionalFormatting sqref="BX142:BX151">
    <cfRule type="cellIs" dxfId="14225" priority="4677" operator="equal">
      <formula>$A$100</formula>
    </cfRule>
  </conditionalFormatting>
  <conditionalFormatting sqref="BX142:BX151">
    <cfRule type="cellIs" dxfId="14224" priority="4676" operator="equal">
      <formula>$E$100</formula>
    </cfRule>
  </conditionalFormatting>
  <conditionalFormatting sqref="BX142:BX151">
    <cfRule type="expression" dxfId="14223" priority="4675">
      <formula>OR($CO142=TRUE)</formula>
    </cfRule>
  </conditionalFormatting>
  <conditionalFormatting sqref="BT142 BT144 BT146 BT148 BT150">
    <cfRule type="cellIs" dxfId="14222" priority="4673" operator="equal">
      <formula>$E$100</formula>
    </cfRule>
    <cfRule type="cellIs" dxfId="14221" priority="4674" operator="equal">
      <formula>$A$100</formula>
    </cfRule>
  </conditionalFormatting>
  <conditionalFormatting sqref="BT142">
    <cfRule type="expression" dxfId="14220" priority="4672">
      <formula>OR($CP142=TRUE)</formula>
    </cfRule>
  </conditionalFormatting>
  <conditionalFormatting sqref="BT143 BT145 BT147 BT149 BT151">
    <cfRule type="cellIs" dxfId="14219" priority="4670" operator="equal">
      <formula>$E$100</formula>
    </cfRule>
    <cfRule type="cellIs" dxfId="14218" priority="4671" operator="equal">
      <formula>$A$100</formula>
    </cfRule>
  </conditionalFormatting>
  <conditionalFormatting sqref="BT143">
    <cfRule type="expression" dxfId="14217" priority="4669">
      <formula>OR($CP143=TRUE)</formula>
    </cfRule>
  </conditionalFormatting>
  <conditionalFormatting sqref="BQ154:BR169 BQ172:BR189">
    <cfRule type="cellIs" dxfId="14216" priority="4668" operator="equal">
      <formula>$A$100</formula>
    </cfRule>
  </conditionalFormatting>
  <conditionalFormatting sqref="BQ154:BR169 BQ172:BR189">
    <cfRule type="cellIs" dxfId="14215" priority="4667" operator="equal">
      <formula>$E$100</formula>
    </cfRule>
  </conditionalFormatting>
  <conditionalFormatting sqref="BR154:BR169">
    <cfRule type="expression" dxfId="14214" priority="4666">
      <formula>OR($CO154=TRUE)</formula>
    </cfRule>
  </conditionalFormatting>
  <conditionalFormatting sqref="BU154:BU169 BU172:BU189">
    <cfRule type="cellIs" dxfId="14213" priority="4664" operator="equal">
      <formula>$E$100</formula>
    </cfRule>
    <cfRule type="cellIs" dxfId="14212" priority="4665" operator="equal">
      <formula>$A$100</formula>
    </cfRule>
  </conditionalFormatting>
  <conditionalFormatting sqref="BW154:BW169 BW172:BW189">
    <cfRule type="cellIs" dxfId="14211" priority="4663" operator="equal">
      <formula>$A$100</formula>
    </cfRule>
  </conditionalFormatting>
  <conditionalFormatting sqref="BW154:BW169 BW172:BW189">
    <cfRule type="cellIs" dxfId="14210" priority="4662" operator="equal">
      <formula>$E$100</formula>
    </cfRule>
  </conditionalFormatting>
  <conditionalFormatting sqref="BS154 BS156 BS158 BS160 BS162 BS164 BS166 BS168 BS172 BS174 BS176 BS178 BS180 BS182 BS184 BS186 BS188">
    <cfRule type="cellIs" dxfId="14209" priority="4660" operator="equal">
      <formula>$E$100</formula>
    </cfRule>
    <cfRule type="cellIs" dxfId="14208" priority="4661" operator="equal">
      <formula>$A$100</formula>
    </cfRule>
  </conditionalFormatting>
  <conditionalFormatting sqref="BS154">
    <cfRule type="expression" dxfId="14207" priority="4659">
      <formula>OR($CP154=TRUE)</formula>
    </cfRule>
  </conditionalFormatting>
  <conditionalFormatting sqref="BS155 BS157 BS159 BS161 BS163 BS165 BS167 BS169 BS173 BS175 BS177 BS179 BS181 BS183 BS185 BS187 BS189">
    <cfRule type="cellIs" dxfId="14206" priority="4657" operator="equal">
      <formula>$E$100</formula>
    </cfRule>
    <cfRule type="cellIs" dxfId="14205" priority="4658" operator="equal">
      <formula>$A$100</formula>
    </cfRule>
  </conditionalFormatting>
  <conditionalFormatting sqref="BS155">
    <cfRule type="expression" dxfId="14204" priority="4656">
      <formula>OR($CP155=TRUE)</formula>
    </cfRule>
  </conditionalFormatting>
  <conditionalFormatting sqref="BV154:BV169 BV172:BV189">
    <cfRule type="cellIs" dxfId="14203" priority="4655" operator="equal">
      <formula>$A$100</formula>
    </cfRule>
  </conditionalFormatting>
  <conditionalFormatting sqref="BV154:BV169 BV172:BV189">
    <cfRule type="cellIs" dxfId="14202" priority="4654" operator="equal">
      <formula>$E$100</formula>
    </cfRule>
  </conditionalFormatting>
  <conditionalFormatting sqref="BV154:BV169">
    <cfRule type="expression" dxfId="14201" priority="4653">
      <formula>OR($CO154=TRUE)</formula>
    </cfRule>
  </conditionalFormatting>
  <conditionalFormatting sqref="BX154:BX169 BX172:BX189">
    <cfRule type="cellIs" dxfId="14200" priority="4652" operator="equal">
      <formula>$A$100</formula>
    </cfRule>
  </conditionalFormatting>
  <conditionalFormatting sqref="BX154:BX169 BX172:BX189">
    <cfRule type="cellIs" dxfId="14199" priority="4651" operator="equal">
      <formula>$E$100</formula>
    </cfRule>
  </conditionalFormatting>
  <conditionalFormatting sqref="BX154:BX169">
    <cfRule type="expression" dxfId="14198" priority="4650">
      <formula>OR($CO154=TRUE)</formula>
    </cfRule>
  </conditionalFormatting>
  <conditionalFormatting sqref="BT154 BT156 BT158 BT160 BT162 BT164 BT166 BT168 BT172 BT174 BT176 BT178 BT180 BT182 BT184 BT186 BT188">
    <cfRule type="cellIs" dxfId="14197" priority="4648" operator="equal">
      <formula>$E$100</formula>
    </cfRule>
    <cfRule type="cellIs" dxfId="14196" priority="4649" operator="equal">
      <formula>$A$100</formula>
    </cfRule>
  </conditionalFormatting>
  <conditionalFormatting sqref="BT154">
    <cfRule type="expression" dxfId="14195" priority="4647">
      <formula>OR($CP154=TRUE)</formula>
    </cfRule>
  </conditionalFormatting>
  <conditionalFormatting sqref="BT155 BT157 BT159 BT161 BT163 BT165 BT167 BT169 BT173 BT175 BT177 BT179 BT181 BT183 BT185 BT187 BT189">
    <cfRule type="cellIs" dxfId="14194" priority="4645" operator="equal">
      <formula>$E$100</formula>
    </cfRule>
    <cfRule type="cellIs" dxfId="14193" priority="4646" operator="equal">
      <formula>$A$100</formula>
    </cfRule>
  </conditionalFormatting>
  <conditionalFormatting sqref="BT155">
    <cfRule type="expression" dxfId="14192" priority="4644">
      <formula>OR($CP155=TRUE)</formula>
    </cfRule>
  </conditionalFormatting>
  <conditionalFormatting sqref="BQ192:BR199">
    <cfRule type="cellIs" dxfId="14191" priority="4643" operator="equal">
      <formula>$A$100</formula>
    </cfRule>
  </conditionalFormatting>
  <conditionalFormatting sqref="BQ192:BR199">
    <cfRule type="cellIs" dxfId="14190" priority="4642" operator="equal">
      <formula>$E$100</formula>
    </cfRule>
  </conditionalFormatting>
  <conditionalFormatting sqref="BR192:BR199">
    <cfRule type="expression" dxfId="14189" priority="4641">
      <formula>OR($CO192=TRUE)</formula>
    </cfRule>
  </conditionalFormatting>
  <conditionalFormatting sqref="BU192:BU199">
    <cfRule type="cellIs" dxfId="14188" priority="4639" operator="equal">
      <formula>$E$100</formula>
    </cfRule>
    <cfRule type="cellIs" dxfId="14187" priority="4640" operator="equal">
      <formula>$A$100</formula>
    </cfRule>
  </conditionalFormatting>
  <conditionalFormatting sqref="BW192:BW199">
    <cfRule type="cellIs" dxfId="14186" priority="4638" operator="equal">
      <formula>$A$100</formula>
    </cfRule>
  </conditionalFormatting>
  <conditionalFormatting sqref="BW192:BW199">
    <cfRule type="cellIs" dxfId="14185" priority="4637" operator="equal">
      <formula>$E$100</formula>
    </cfRule>
  </conditionalFormatting>
  <conditionalFormatting sqref="BS192 BS194 BS196 BS198">
    <cfRule type="cellIs" dxfId="14184" priority="4635" operator="equal">
      <formula>$E$100</formula>
    </cfRule>
    <cfRule type="cellIs" dxfId="14183" priority="4636" operator="equal">
      <formula>$A$100</formula>
    </cfRule>
  </conditionalFormatting>
  <conditionalFormatting sqref="BS192">
    <cfRule type="expression" dxfId="14182" priority="4634">
      <formula>OR($CP192=TRUE)</formula>
    </cfRule>
  </conditionalFormatting>
  <conditionalFormatting sqref="BS193 BS195 BS197 BS199">
    <cfRule type="cellIs" dxfId="14181" priority="4632" operator="equal">
      <formula>$E$100</formula>
    </cfRule>
    <cfRule type="cellIs" dxfId="14180" priority="4633" operator="equal">
      <formula>$A$100</formula>
    </cfRule>
  </conditionalFormatting>
  <conditionalFormatting sqref="BS193">
    <cfRule type="expression" dxfId="14179" priority="4631">
      <formula>OR($CP193=TRUE)</formula>
    </cfRule>
  </conditionalFormatting>
  <conditionalFormatting sqref="BV192:BV199">
    <cfRule type="cellIs" dxfId="14178" priority="4630" operator="equal">
      <formula>$A$100</formula>
    </cfRule>
  </conditionalFormatting>
  <conditionalFormatting sqref="BV192:BV199">
    <cfRule type="cellIs" dxfId="14177" priority="4629" operator="equal">
      <formula>$E$100</formula>
    </cfRule>
  </conditionalFormatting>
  <conditionalFormatting sqref="BV192:BV199">
    <cfRule type="expression" dxfId="14176" priority="4628">
      <formula>OR($CO192=TRUE)</formula>
    </cfRule>
  </conditionalFormatting>
  <conditionalFormatting sqref="BX192:BX199">
    <cfRule type="cellIs" dxfId="14175" priority="4627" operator="equal">
      <formula>$A$100</formula>
    </cfRule>
  </conditionalFormatting>
  <conditionalFormatting sqref="BX192:BX199">
    <cfRule type="cellIs" dxfId="14174" priority="4626" operator="equal">
      <formula>$E$100</formula>
    </cfRule>
  </conditionalFormatting>
  <conditionalFormatting sqref="BX192:BX199">
    <cfRule type="expression" dxfId="14173" priority="4625">
      <formula>OR($CO192=TRUE)</formula>
    </cfRule>
  </conditionalFormatting>
  <conditionalFormatting sqref="BT192 BT194 BT196 BT198">
    <cfRule type="cellIs" dxfId="14172" priority="4623" operator="equal">
      <formula>$E$100</formula>
    </cfRule>
    <cfRule type="cellIs" dxfId="14171" priority="4624" operator="equal">
      <formula>$A$100</formula>
    </cfRule>
  </conditionalFormatting>
  <conditionalFormatting sqref="BT192">
    <cfRule type="expression" dxfId="14170" priority="4622">
      <formula>OR($CP192=TRUE)</formula>
    </cfRule>
  </conditionalFormatting>
  <conditionalFormatting sqref="BT193 BT195 BT197 BT199">
    <cfRule type="cellIs" dxfId="14169" priority="4620" operator="equal">
      <formula>$E$100</formula>
    </cfRule>
    <cfRule type="cellIs" dxfId="14168" priority="4621" operator="equal">
      <formula>$A$100</formula>
    </cfRule>
  </conditionalFormatting>
  <conditionalFormatting sqref="BT193">
    <cfRule type="expression" dxfId="14167" priority="4619">
      <formula>OR($CP193=TRUE)</formula>
    </cfRule>
  </conditionalFormatting>
  <conditionalFormatting sqref="BQ204:BR219 BQ222:BR249 BQ252:BR259">
    <cfRule type="cellIs" dxfId="14166" priority="4618" operator="equal">
      <formula>$A$100</formula>
    </cfRule>
  </conditionalFormatting>
  <conditionalFormatting sqref="BQ204:BR219 BQ222:BR249 BQ252:BR259">
    <cfRule type="cellIs" dxfId="14165" priority="4617" operator="equal">
      <formula>$E$100</formula>
    </cfRule>
  </conditionalFormatting>
  <conditionalFormatting sqref="BR204:BR219">
    <cfRule type="expression" dxfId="14164" priority="4616">
      <formula>OR($CO204=TRUE)</formula>
    </cfRule>
  </conditionalFormatting>
  <conditionalFormatting sqref="BU204:BU219 BU222:BU249 BU252:BU259">
    <cfRule type="cellIs" dxfId="14163" priority="4614" operator="equal">
      <formula>$E$100</formula>
    </cfRule>
    <cfRule type="cellIs" dxfId="14162" priority="4615" operator="equal">
      <formula>$A$100</formula>
    </cfRule>
  </conditionalFormatting>
  <conditionalFormatting sqref="BW204:BW219 BW222:BW249 BW252:BW259">
    <cfRule type="cellIs" dxfId="14161" priority="4613" operator="equal">
      <formula>$A$100</formula>
    </cfRule>
  </conditionalFormatting>
  <conditionalFormatting sqref="BW204:BW219 BW222:BW249 BW252:BW259">
    <cfRule type="cellIs" dxfId="14160" priority="4612" operator="equal">
      <formula>$E$100</formula>
    </cfRule>
  </conditionalFormatting>
  <conditionalFormatting sqref="BS204 BS206 BS208 BS210 BS212 BS214 BS216 BS218 BS222 BS224 BS226 BS228 BS230 BS232 BS234 BS236 BS238 BS240 BS242 BS244 BS246 BS248 BS252 BS254 BS256 BS258">
    <cfRule type="cellIs" dxfId="14159" priority="4610" operator="equal">
      <formula>$E$100</formula>
    </cfRule>
    <cfRule type="cellIs" dxfId="14158" priority="4611" operator="equal">
      <formula>$A$100</formula>
    </cfRule>
  </conditionalFormatting>
  <conditionalFormatting sqref="BS204">
    <cfRule type="expression" dxfId="14157" priority="4609">
      <formula>OR($CP204=TRUE)</formula>
    </cfRule>
  </conditionalFormatting>
  <conditionalFormatting sqref="BS205 BS207 BS209 BS211 BS213 BS215 BS217 BS219 BS223 BS225 BS227 BS229 BS231 BS233 BS235 BS237 BS239 BS241 BS243 BS245 BS247 BS249 BS253 BS255 BS257 BS259">
    <cfRule type="cellIs" dxfId="14156" priority="4607" operator="equal">
      <formula>$E$100</formula>
    </cfRule>
    <cfRule type="cellIs" dxfId="14155" priority="4608" operator="equal">
      <formula>$A$100</formula>
    </cfRule>
  </conditionalFormatting>
  <conditionalFormatting sqref="BS205">
    <cfRule type="expression" dxfId="14154" priority="4606">
      <formula>OR($CP205=TRUE)</formula>
    </cfRule>
  </conditionalFormatting>
  <conditionalFormatting sqref="BV204:BV219 BV222:BV249 BV252:BV259">
    <cfRule type="cellIs" dxfId="14153" priority="4605" operator="equal">
      <formula>$A$100</formula>
    </cfRule>
  </conditionalFormatting>
  <conditionalFormatting sqref="BV204:BV219 BV222:BV249 BV252:BV259">
    <cfRule type="cellIs" dxfId="14152" priority="4604" operator="equal">
      <formula>$E$100</formula>
    </cfRule>
  </conditionalFormatting>
  <conditionalFormatting sqref="BV204:BV219">
    <cfRule type="expression" dxfId="14151" priority="4603">
      <formula>OR($CO204=TRUE)</formula>
    </cfRule>
  </conditionalFormatting>
  <conditionalFormatting sqref="BX204:BX219 BX222:BX249 BX252:BX259">
    <cfRule type="cellIs" dxfId="14150" priority="4602" operator="equal">
      <formula>$A$100</formula>
    </cfRule>
  </conditionalFormatting>
  <conditionalFormatting sqref="BX204:BX219 BX222:BX249 BX252:BX259">
    <cfRule type="cellIs" dxfId="14149" priority="4601" operator="equal">
      <formula>$E$100</formula>
    </cfRule>
  </conditionalFormatting>
  <conditionalFormatting sqref="BX204:BX219">
    <cfRule type="expression" dxfId="14148" priority="4600">
      <formula>OR($CO204=TRUE)</formula>
    </cfRule>
  </conditionalFormatting>
  <conditionalFormatting sqref="BT204 BT206 BT208 BT210 BT212 BT214 BT216 BT218 BT222 BT224 BT226 BT228 BT230 BT232 BT234 BT236 BT238 BT240 BT242 BT244 BT246 BT248 BT252 BT254 BT256 BT258">
    <cfRule type="cellIs" dxfId="14147" priority="4598" operator="equal">
      <formula>$E$100</formula>
    </cfRule>
    <cfRule type="cellIs" dxfId="14146" priority="4599" operator="equal">
      <formula>$A$100</formula>
    </cfRule>
  </conditionalFormatting>
  <conditionalFormatting sqref="BT204">
    <cfRule type="expression" dxfId="14145" priority="4597">
      <formula>OR($CP204=TRUE)</formula>
    </cfRule>
  </conditionalFormatting>
  <conditionalFormatting sqref="BT205 BT207 BT209 BT211 BT213 BT215 BT217 BT219 BT223 BT225 BT227 BT229 BT231 BT233 BT235 BT237 BT239 BT241 BT243 BT245 BT247 BT249 BT253 BT255 BT257 BT259">
    <cfRule type="cellIs" dxfId="14144" priority="4595" operator="equal">
      <formula>$E$100</formula>
    </cfRule>
    <cfRule type="cellIs" dxfId="14143" priority="4596" operator="equal">
      <formula>$A$100</formula>
    </cfRule>
  </conditionalFormatting>
  <conditionalFormatting sqref="BT205">
    <cfRule type="expression" dxfId="14142" priority="4594">
      <formula>OR($CP205=TRUE)</formula>
    </cfRule>
  </conditionalFormatting>
  <conditionalFormatting sqref="BQ262:BR279">
    <cfRule type="cellIs" dxfId="14141" priority="4593" operator="equal">
      <formula>$A$100</formula>
    </cfRule>
  </conditionalFormatting>
  <conditionalFormatting sqref="BQ262:BR279">
    <cfRule type="cellIs" dxfId="14140" priority="4592" operator="equal">
      <formula>$E$100</formula>
    </cfRule>
  </conditionalFormatting>
  <conditionalFormatting sqref="BR262:BR279">
    <cfRule type="expression" dxfId="14139" priority="4591">
      <formula>OR($CO262=TRUE)</formula>
    </cfRule>
  </conditionalFormatting>
  <conditionalFormatting sqref="BU262:BU279">
    <cfRule type="cellIs" dxfId="14138" priority="4589" operator="equal">
      <formula>$E$100</formula>
    </cfRule>
    <cfRule type="cellIs" dxfId="14137" priority="4590" operator="equal">
      <formula>$A$100</formula>
    </cfRule>
  </conditionalFormatting>
  <conditionalFormatting sqref="BW262:BW279">
    <cfRule type="cellIs" dxfId="14136" priority="4588" operator="equal">
      <formula>$A$100</formula>
    </cfRule>
  </conditionalFormatting>
  <conditionalFormatting sqref="BW262:BW279">
    <cfRule type="cellIs" dxfId="14135" priority="4587" operator="equal">
      <formula>$E$100</formula>
    </cfRule>
  </conditionalFormatting>
  <conditionalFormatting sqref="BS262 BS264 BS266 BS268 BS270 BS272 BS274 BS276 BS278">
    <cfRule type="cellIs" dxfId="14134" priority="4585" operator="equal">
      <formula>$E$100</formula>
    </cfRule>
    <cfRule type="cellIs" dxfId="14133" priority="4586" operator="equal">
      <formula>$A$100</formula>
    </cfRule>
  </conditionalFormatting>
  <conditionalFormatting sqref="BS262">
    <cfRule type="expression" dxfId="14132" priority="4584">
      <formula>OR($CP262=TRUE)</formula>
    </cfRule>
  </conditionalFormatting>
  <conditionalFormatting sqref="BS263 BS265 BS267 BS269 BS271 BS273 BS275 BS277 BS279">
    <cfRule type="cellIs" dxfId="14131" priority="4582" operator="equal">
      <formula>$E$100</formula>
    </cfRule>
    <cfRule type="cellIs" dxfId="14130" priority="4583" operator="equal">
      <formula>$A$100</formula>
    </cfRule>
  </conditionalFormatting>
  <conditionalFormatting sqref="BS263">
    <cfRule type="expression" dxfId="14129" priority="4581">
      <formula>OR($CP263=TRUE)</formula>
    </cfRule>
  </conditionalFormatting>
  <conditionalFormatting sqref="BV262:BV279">
    <cfRule type="cellIs" dxfId="14128" priority="4580" operator="equal">
      <formula>$A$100</formula>
    </cfRule>
  </conditionalFormatting>
  <conditionalFormatting sqref="BV262:BV279">
    <cfRule type="cellIs" dxfId="14127" priority="4579" operator="equal">
      <formula>$E$100</formula>
    </cfRule>
  </conditionalFormatting>
  <conditionalFormatting sqref="BV262:BV279">
    <cfRule type="expression" dxfId="14126" priority="4578">
      <formula>OR($CO262=TRUE)</formula>
    </cfRule>
  </conditionalFormatting>
  <conditionalFormatting sqref="BX262:BX279">
    <cfRule type="cellIs" dxfId="14125" priority="4577" operator="equal">
      <formula>$A$100</formula>
    </cfRule>
  </conditionalFormatting>
  <conditionalFormatting sqref="BX262:BX279">
    <cfRule type="cellIs" dxfId="14124" priority="4576" operator="equal">
      <formula>$E$100</formula>
    </cfRule>
  </conditionalFormatting>
  <conditionalFormatting sqref="BX262:BX279">
    <cfRule type="expression" dxfId="14123" priority="4575">
      <formula>OR($CO262=TRUE)</formula>
    </cfRule>
  </conditionalFormatting>
  <conditionalFormatting sqref="BT262 BT264 BT266 BT268 BT270 BT272 BT274 BT276 BT278">
    <cfRule type="cellIs" dxfId="14122" priority="4573" operator="equal">
      <formula>$E$100</formula>
    </cfRule>
    <cfRule type="cellIs" dxfId="14121" priority="4574" operator="equal">
      <formula>$A$100</formula>
    </cfRule>
  </conditionalFormatting>
  <conditionalFormatting sqref="BT262">
    <cfRule type="expression" dxfId="14120" priority="4572">
      <formula>OR($CP262=TRUE)</formula>
    </cfRule>
  </conditionalFormatting>
  <conditionalFormatting sqref="BT263 BT265 BT267 BT269 BT271 BT273 BT275 BT277 BT279">
    <cfRule type="cellIs" dxfId="14119" priority="4570" operator="equal">
      <formula>$E$100</formula>
    </cfRule>
    <cfRule type="cellIs" dxfId="14118" priority="4571" operator="equal">
      <formula>$A$100</formula>
    </cfRule>
  </conditionalFormatting>
  <conditionalFormatting sqref="BT263">
    <cfRule type="expression" dxfId="14117" priority="4569">
      <formula>OR($CP263=TRUE)</formula>
    </cfRule>
  </conditionalFormatting>
  <conditionalFormatting sqref="BQ282:BR299">
    <cfRule type="cellIs" dxfId="14116" priority="4568" operator="equal">
      <formula>$A$100</formula>
    </cfRule>
  </conditionalFormatting>
  <conditionalFormatting sqref="BQ282:BR299">
    <cfRule type="cellIs" dxfId="14115" priority="4567" operator="equal">
      <formula>$E$100</formula>
    </cfRule>
  </conditionalFormatting>
  <conditionalFormatting sqref="BR282:BR299">
    <cfRule type="expression" dxfId="14114" priority="4566">
      <formula>OR($CO282=TRUE)</formula>
    </cfRule>
  </conditionalFormatting>
  <conditionalFormatting sqref="BU282:BU299">
    <cfRule type="cellIs" dxfId="14113" priority="4564" operator="equal">
      <formula>$E$100</formula>
    </cfRule>
    <cfRule type="cellIs" dxfId="14112" priority="4565" operator="equal">
      <formula>$A$100</formula>
    </cfRule>
  </conditionalFormatting>
  <conditionalFormatting sqref="BW282:BW299">
    <cfRule type="cellIs" dxfId="14111" priority="4563" operator="equal">
      <formula>$A$100</formula>
    </cfRule>
  </conditionalFormatting>
  <conditionalFormatting sqref="BW282:BW299">
    <cfRule type="cellIs" dxfId="14110" priority="4562" operator="equal">
      <formula>$E$100</formula>
    </cfRule>
  </conditionalFormatting>
  <conditionalFormatting sqref="BS282 BS284 BS286 BS288 BS290 BS292 BS294 BS296 BS298">
    <cfRule type="cellIs" dxfId="14109" priority="4560" operator="equal">
      <formula>$E$100</formula>
    </cfRule>
    <cfRule type="cellIs" dxfId="14108" priority="4561" operator="equal">
      <formula>$A$100</formula>
    </cfRule>
  </conditionalFormatting>
  <conditionalFormatting sqref="BS282">
    <cfRule type="expression" dxfId="14107" priority="4559">
      <formula>OR($CP282=TRUE)</formula>
    </cfRule>
  </conditionalFormatting>
  <conditionalFormatting sqref="BS283 BS285 BS287 BS289 BS291 BS293 BS295 BS297 BS299">
    <cfRule type="cellIs" dxfId="14106" priority="4557" operator="equal">
      <formula>$E$100</formula>
    </cfRule>
    <cfRule type="cellIs" dxfId="14105" priority="4558" operator="equal">
      <formula>$A$100</formula>
    </cfRule>
  </conditionalFormatting>
  <conditionalFormatting sqref="BS283">
    <cfRule type="expression" dxfId="14104" priority="4556">
      <formula>OR($CP283=TRUE)</formula>
    </cfRule>
  </conditionalFormatting>
  <conditionalFormatting sqref="BV282:BV299">
    <cfRule type="cellIs" dxfId="14103" priority="4555" operator="equal">
      <formula>$A$100</formula>
    </cfRule>
  </conditionalFormatting>
  <conditionalFormatting sqref="BV282:BV299">
    <cfRule type="cellIs" dxfId="14102" priority="4554" operator="equal">
      <formula>$E$100</formula>
    </cfRule>
  </conditionalFormatting>
  <conditionalFormatting sqref="BV282:BV299">
    <cfRule type="expression" dxfId="14101" priority="4553">
      <formula>OR($CO282=TRUE)</formula>
    </cfRule>
  </conditionalFormatting>
  <conditionalFormatting sqref="BX282:BX299">
    <cfRule type="cellIs" dxfId="14100" priority="4552" operator="equal">
      <formula>$A$100</formula>
    </cfRule>
  </conditionalFormatting>
  <conditionalFormatting sqref="BX282:BX299">
    <cfRule type="cellIs" dxfId="14099" priority="4551" operator="equal">
      <formula>$E$100</formula>
    </cfRule>
  </conditionalFormatting>
  <conditionalFormatting sqref="BX282:BX299">
    <cfRule type="expression" dxfId="14098" priority="4550">
      <formula>OR($CO282=TRUE)</formula>
    </cfRule>
  </conditionalFormatting>
  <conditionalFormatting sqref="BT282 BT284 BT286 BT288 BT290 BT292 BT294 BT296 BT298">
    <cfRule type="cellIs" dxfId="14097" priority="4548" operator="equal">
      <formula>$E$100</formula>
    </cfRule>
    <cfRule type="cellIs" dxfId="14096" priority="4549" operator="equal">
      <formula>$A$100</formula>
    </cfRule>
  </conditionalFormatting>
  <conditionalFormatting sqref="BT282">
    <cfRule type="expression" dxfId="14095" priority="4547">
      <formula>OR($CP282=TRUE)</formula>
    </cfRule>
  </conditionalFormatting>
  <conditionalFormatting sqref="BT283 BT285 BT287 BT289 BT291 BT293 BT295 BT297 BT299">
    <cfRule type="cellIs" dxfId="14094" priority="4545" operator="equal">
      <formula>$E$100</formula>
    </cfRule>
    <cfRule type="cellIs" dxfId="14093" priority="4546" operator="equal">
      <formula>$A$100</formula>
    </cfRule>
  </conditionalFormatting>
  <conditionalFormatting sqref="BT283">
    <cfRule type="expression" dxfId="14092" priority="4544">
      <formula>OR($CP283=TRUE)</formula>
    </cfRule>
  </conditionalFormatting>
  <conditionalFormatting sqref="BQ308:BR327 BQ330:BR343 BQ346:BR373">
    <cfRule type="cellIs" dxfId="14091" priority="4543" operator="equal">
      <formula>$A$100</formula>
    </cfRule>
  </conditionalFormatting>
  <conditionalFormatting sqref="BQ308:BR327 BQ330:BR343 BQ346:BR373">
    <cfRule type="cellIs" dxfId="14090" priority="4542" operator="equal">
      <formula>$E$100</formula>
    </cfRule>
  </conditionalFormatting>
  <conditionalFormatting sqref="BR308:BR327">
    <cfRule type="expression" dxfId="14089" priority="4541">
      <formula>OR($CO308=TRUE)</formula>
    </cfRule>
  </conditionalFormatting>
  <conditionalFormatting sqref="BU308:BU327 BU330:BU343 BU346:BU373">
    <cfRule type="cellIs" dxfId="14088" priority="4539" operator="equal">
      <formula>$E$100</formula>
    </cfRule>
    <cfRule type="cellIs" dxfId="14087" priority="4540" operator="equal">
      <formula>$A$100</formula>
    </cfRule>
  </conditionalFormatting>
  <conditionalFormatting sqref="BW308:BW327 BW330:BW343 BW346:BW373">
    <cfRule type="cellIs" dxfId="14086" priority="4538" operator="equal">
      <formula>$A$100</formula>
    </cfRule>
  </conditionalFormatting>
  <conditionalFormatting sqref="BW308:BW327 BW330:BW343 BW346:BW373">
    <cfRule type="cellIs" dxfId="14085" priority="4537" operator="equal">
      <formula>$E$100</formula>
    </cfRule>
  </conditionalFormatting>
  <conditionalFormatting sqref="BS308 BS310 BS312 BS314 BS316 BS318 BS320 BS322 BS324 BS326 BS330 BS332 BS334 BS336 BS338 BS340 BS342 BS346 BS348 BS350 BS352 BS354 BS356 BS358 BS360 BS362 BS364 BS366 BS368 BS370 BS372">
    <cfRule type="cellIs" dxfId="14084" priority="4535" operator="equal">
      <formula>$E$100</formula>
    </cfRule>
    <cfRule type="cellIs" dxfId="14083" priority="4536" operator="equal">
      <formula>$A$100</formula>
    </cfRule>
  </conditionalFormatting>
  <conditionalFormatting sqref="BS308">
    <cfRule type="expression" dxfId="14082" priority="4534">
      <formula>OR($CP308=TRUE)</formula>
    </cfRule>
  </conditionalFormatting>
  <conditionalFormatting sqref="BS309 BS311 BS313 BS315 BS317 BS319 BS321 BS323 BS325 BS327 BS331 BS333 BS335 BS337 BS339 BS341 BS343 BS347 BS349 BS351 BS353 BS355 BS357 BS359 BS361 BS363 BS365 BS367 BS369 BS371 BS373">
    <cfRule type="cellIs" dxfId="14081" priority="4532" operator="equal">
      <formula>$E$100</formula>
    </cfRule>
    <cfRule type="cellIs" dxfId="14080" priority="4533" operator="equal">
      <formula>$A$100</formula>
    </cfRule>
  </conditionalFormatting>
  <conditionalFormatting sqref="BS309">
    <cfRule type="expression" dxfId="14079" priority="4531">
      <formula>OR($CP309=TRUE)</formula>
    </cfRule>
  </conditionalFormatting>
  <conditionalFormatting sqref="BV308:BV327 BV330:BV343 BV346:BV373">
    <cfRule type="cellIs" dxfId="14078" priority="4530" operator="equal">
      <formula>$A$100</formula>
    </cfRule>
  </conditionalFormatting>
  <conditionalFormatting sqref="BV308:BV327 BV330:BV343 BV346:BV373">
    <cfRule type="cellIs" dxfId="14077" priority="4529" operator="equal">
      <formula>$E$100</formula>
    </cfRule>
  </conditionalFormatting>
  <conditionalFormatting sqref="BV308:BV327">
    <cfRule type="expression" dxfId="14076" priority="4528">
      <formula>OR($CO308=TRUE)</formula>
    </cfRule>
  </conditionalFormatting>
  <conditionalFormatting sqref="BX308:BX327 BX330:BX343 BX346:BX373">
    <cfRule type="cellIs" dxfId="14075" priority="4527" operator="equal">
      <formula>$A$100</formula>
    </cfRule>
  </conditionalFormatting>
  <conditionalFormatting sqref="BX308:BX327 BX330:BX343 BX346:BX373">
    <cfRule type="cellIs" dxfId="14074" priority="4526" operator="equal">
      <formula>$E$100</formula>
    </cfRule>
  </conditionalFormatting>
  <conditionalFormatting sqref="BX308:BX327">
    <cfRule type="expression" dxfId="14073" priority="4525">
      <formula>OR($CO308=TRUE)</formula>
    </cfRule>
  </conditionalFormatting>
  <conditionalFormatting sqref="BT308 BT310 BT312 BT314 BT316 BT318 BT320 BT322 BT324 BT326 BT330 BT332 BT334 BT336 BT338 BT340 BT342 BT346 BT348 BT350 BT352 BT354 BT356 BT358 BT360 BT362 BT364 BT366 BT368 BT370 BT372">
    <cfRule type="cellIs" dxfId="14072" priority="4523" operator="equal">
      <formula>$E$100</formula>
    </cfRule>
    <cfRule type="cellIs" dxfId="14071" priority="4524" operator="equal">
      <formula>$A$100</formula>
    </cfRule>
  </conditionalFormatting>
  <conditionalFormatting sqref="BT308">
    <cfRule type="expression" dxfId="14070" priority="4522">
      <formula>OR($CP308=TRUE)</formula>
    </cfRule>
  </conditionalFormatting>
  <conditionalFormatting sqref="BT309 BT311 BT313 BT315 BT317 BT319 BT321 BT323 BT325 BT327 BT331 BT333 BT335 BT337 BT339 BT341 BT343 BT347 BT349 BT351 BT353 BT355 BT357 BT359 BT361 BT363 BT365 BT367 BT369 BT371 BT373">
    <cfRule type="cellIs" dxfId="14069" priority="4520" operator="equal">
      <formula>$E$100</formula>
    </cfRule>
    <cfRule type="cellIs" dxfId="14068" priority="4521" operator="equal">
      <formula>$A$100</formula>
    </cfRule>
  </conditionalFormatting>
  <conditionalFormatting sqref="BT309">
    <cfRule type="expression" dxfId="14067" priority="4519">
      <formula>OR($CP309=TRUE)</formula>
    </cfRule>
  </conditionalFormatting>
  <conditionalFormatting sqref="BQ376:BR383">
    <cfRule type="cellIs" dxfId="14066" priority="4518" operator="equal">
      <formula>$A$100</formula>
    </cfRule>
  </conditionalFormatting>
  <conditionalFormatting sqref="BQ376:BR383">
    <cfRule type="cellIs" dxfId="14065" priority="4517" operator="equal">
      <formula>$E$100</formula>
    </cfRule>
  </conditionalFormatting>
  <conditionalFormatting sqref="BR376:BR383">
    <cfRule type="expression" dxfId="14064" priority="4516">
      <formula>OR($CO376=TRUE)</formula>
    </cfRule>
  </conditionalFormatting>
  <conditionalFormatting sqref="BU376:BU383">
    <cfRule type="cellIs" dxfId="14063" priority="4514" operator="equal">
      <formula>$E$100</formula>
    </cfRule>
    <cfRule type="cellIs" dxfId="14062" priority="4515" operator="equal">
      <formula>$A$100</formula>
    </cfRule>
  </conditionalFormatting>
  <conditionalFormatting sqref="BW376:BW383">
    <cfRule type="cellIs" dxfId="14061" priority="4513" operator="equal">
      <formula>$A$100</formula>
    </cfRule>
  </conditionalFormatting>
  <conditionalFormatting sqref="BW376:BW383">
    <cfRule type="cellIs" dxfId="14060" priority="4512" operator="equal">
      <formula>$E$100</formula>
    </cfRule>
  </conditionalFormatting>
  <conditionalFormatting sqref="BS376 BS378 BS380 BS382">
    <cfRule type="cellIs" dxfId="14059" priority="4510" operator="equal">
      <formula>$E$100</formula>
    </cfRule>
    <cfRule type="cellIs" dxfId="14058" priority="4511" operator="equal">
      <formula>$A$100</formula>
    </cfRule>
  </conditionalFormatting>
  <conditionalFormatting sqref="BS376">
    <cfRule type="expression" dxfId="14057" priority="4509">
      <formula>OR($CP376=TRUE)</formula>
    </cfRule>
  </conditionalFormatting>
  <conditionalFormatting sqref="BS377 BS379 BS381 BS383">
    <cfRule type="cellIs" dxfId="14056" priority="4507" operator="equal">
      <formula>$E$100</formula>
    </cfRule>
    <cfRule type="cellIs" dxfId="14055" priority="4508" operator="equal">
      <formula>$A$100</formula>
    </cfRule>
  </conditionalFormatting>
  <conditionalFormatting sqref="BS377">
    <cfRule type="expression" dxfId="14054" priority="4506">
      <formula>OR($CP377=TRUE)</formula>
    </cfRule>
  </conditionalFormatting>
  <conditionalFormatting sqref="BV376:BV383">
    <cfRule type="cellIs" dxfId="14053" priority="4505" operator="equal">
      <formula>$A$100</formula>
    </cfRule>
  </conditionalFormatting>
  <conditionalFormatting sqref="BV376:BV383">
    <cfRule type="cellIs" dxfId="14052" priority="4504" operator="equal">
      <formula>$E$100</formula>
    </cfRule>
  </conditionalFormatting>
  <conditionalFormatting sqref="BV376:BV383">
    <cfRule type="expression" dxfId="14051" priority="4503">
      <formula>OR($CO376=TRUE)</formula>
    </cfRule>
  </conditionalFormatting>
  <conditionalFormatting sqref="BX376:BX383">
    <cfRule type="cellIs" dxfId="14050" priority="4502" operator="equal">
      <formula>$A$100</formula>
    </cfRule>
  </conditionalFormatting>
  <conditionalFormatting sqref="BX376:BX383">
    <cfRule type="cellIs" dxfId="14049" priority="4501" operator="equal">
      <formula>$E$100</formula>
    </cfRule>
  </conditionalFormatting>
  <conditionalFormatting sqref="BX376:BX383">
    <cfRule type="expression" dxfId="14048" priority="4500">
      <formula>OR($CO376=TRUE)</formula>
    </cfRule>
  </conditionalFormatting>
  <conditionalFormatting sqref="BT376 BT378 BT380 BT382">
    <cfRule type="cellIs" dxfId="14047" priority="4498" operator="equal">
      <formula>$E$100</formula>
    </cfRule>
    <cfRule type="cellIs" dxfId="14046" priority="4499" operator="equal">
      <formula>$A$100</formula>
    </cfRule>
  </conditionalFormatting>
  <conditionalFormatting sqref="BT376">
    <cfRule type="expression" dxfId="14045" priority="4497">
      <formula>OR($CP376=TRUE)</formula>
    </cfRule>
  </conditionalFormatting>
  <conditionalFormatting sqref="BT377 BT379 BT381 BT383">
    <cfRule type="cellIs" dxfId="14044" priority="4495" operator="equal">
      <formula>$E$100</formula>
    </cfRule>
    <cfRule type="cellIs" dxfId="14043" priority="4496" operator="equal">
      <formula>$A$100</formula>
    </cfRule>
  </conditionalFormatting>
  <conditionalFormatting sqref="BT377">
    <cfRule type="expression" dxfId="14042" priority="4494">
      <formula>OR($CP377=TRUE)</formula>
    </cfRule>
  </conditionalFormatting>
  <conditionalFormatting sqref="BQ396:BR403 BQ406:BR423 BQ426:BR431">
    <cfRule type="cellIs" dxfId="14041" priority="4493" operator="equal">
      <formula>$A$100</formula>
    </cfRule>
  </conditionalFormatting>
  <conditionalFormatting sqref="BQ396:BR403 BQ406:BR423 BQ426:BR431">
    <cfRule type="cellIs" dxfId="14040" priority="4492" operator="equal">
      <formula>$E$100</formula>
    </cfRule>
  </conditionalFormatting>
  <conditionalFormatting sqref="BR396:BR403">
    <cfRule type="expression" dxfId="14039" priority="4491">
      <formula>OR($CO396=TRUE)</formula>
    </cfRule>
  </conditionalFormatting>
  <conditionalFormatting sqref="BU396:BU403 BU406:BU423 BU426:BU431">
    <cfRule type="cellIs" dxfId="14038" priority="4489" operator="equal">
      <formula>$E$100</formula>
    </cfRule>
    <cfRule type="cellIs" dxfId="14037" priority="4490" operator="equal">
      <formula>$A$100</formula>
    </cfRule>
  </conditionalFormatting>
  <conditionalFormatting sqref="BW396:BW403 BW406:BW423 BW426:BW431">
    <cfRule type="cellIs" dxfId="14036" priority="4488" operator="equal">
      <formula>$A$100</formula>
    </cfRule>
  </conditionalFormatting>
  <conditionalFormatting sqref="BW396:BW403 BW406:BW423 BW426:BW431">
    <cfRule type="cellIs" dxfId="14035" priority="4487" operator="equal">
      <formula>$E$100</formula>
    </cfRule>
  </conditionalFormatting>
  <conditionalFormatting sqref="BS396 BS398 BS400 BS402 BS406 BS408 BS410 BS412 BS414 BS416 BS418 BS420 BS422 BS426 BS428 BS430">
    <cfRule type="cellIs" dxfId="14034" priority="4485" operator="equal">
      <formula>$E$100</formula>
    </cfRule>
    <cfRule type="cellIs" dxfId="14033" priority="4486" operator="equal">
      <formula>$A$100</formula>
    </cfRule>
  </conditionalFormatting>
  <conditionalFormatting sqref="BS396">
    <cfRule type="expression" dxfId="14032" priority="4484">
      <formula>OR($CP396=TRUE)</formula>
    </cfRule>
  </conditionalFormatting>
  <conditionalFormatting sqref="BS397 BS399 BS401 BS403 BS407 BS409 BS411 BS413 BS415 BS417 BS419 BS421 BS423 BS427 BS429 BS431">
    <cfRule type="cellIs" dxfId="14031" priority="4482" operator="equal">
      <formula>$E$100</formula>
    </cfRule>
    <cfRule type="cellIs" dxfId="14030" priority="4483" operator="equal">
      <formula>$A$100</formula>
    </cfRule>
  </conditionalFormatting>
  <conditionalFormatting sqref="BS397">
    <cfRule type="expression" dxfId="14029" priority="4481">
      <formula>OR($CP397=TRUE)</formula>
    </cfRule>
  </conditionalFormatting>
  <conditionalFormatting sqref="BV396:BV403 BV406:BV423 BV426:BV431">
    <cfRule type="cellIs" dxfId="14028" priority="4480" operator="equal">
      <formula>$A$100</formula>
    </cfRule>
  </conditionalFormatting>
  <conditionalFormatting sqref="BV396:BV403 BV406:BV423 BV426:BV431">
    <cfRule type="cellIs" dxfId="14027" priority="4479" operator="equal">
      <formula>$E$100</formula>
    </cfRule>
  </conditionalFormatting>
  <conditionalFormatting sqref="BV396:BV403">
    <cfRule type="expression" dxfId="14026" priority="4478">
      <formula>OR($CO396=TRUE)</formula>
    </cfRule>
  </conditionalFormatting>
  <conditionalFormatting sqref="BX396:BX403 BX406:BX423 BX426:BX431">
    <cfRule type="cellIs" dxfId="14025" priority="4477" operator="equal">
      <formula>$A$100</formula>
    </cfRule>
  </conditionalFormatting>
  <conditionalFormatting sqref="BX396:BX403 BX406:BX423 BX426:BX431">
    <cfRule type="cellIs" dxfId="14024" priority="4476" operator="equal">
      <formula>$E$100</formula>
    </cfRule>
  </conditionalFormatting>
  <conditionalFormatting sqref="BX396:BX403">
    <cfRule type="expression" dxfId="14023" priority="4475">
      <formula>OR($CO396=TRUE)</formula>
    </cfRule>
  </conditionalFormatting>
  <conditionalFormatting sqref="BT396 BT398 BT400 BT402 BT406 BT408 BT410 BT412 BT414 BT416 BT418 BT420 BT422 BT426 BT428 BT430">
    <cfRule type="cellIs" dxfId="14022" priority="4473" operator="equal">
      <formula>$E$100</formula>
    </cfRule>
    <cfRule type="cellIs" dxfId="14021" priority="4474" operator="equal">
      <formula>$A$100</formula>
    </cfRule>
  </conditionalFormatting>
  <conditionalFormatting sqref="BT396">
    <cfRule type="expression" dxfId="14020" priority="4472">
      <formula>OR($CP396=TRUE)</formula>
    </cfRule>
  </conditionalFormatting>
  <conditionalFormatting sqref="BT397 BT399 BT401 BT403 BT407 BT409 BT411 BT413 BT415 BT417 BT419 BT421 BT423 BT427 BT429 BT431">
    <cfRule type="cellIs" dxfId="14019" priority="4470" operator="equal">
      <formula>$E$100</formula>
    </cfRule>
    <cfRule type="cellIs" dxfId="14018" priority="4471" operator="equal">
      <formula>$A$100</formula>
    </cfRule>
  </conditionalFormatting>
  <conditionalFormatting sqref="BT397">
    <cfRule type="expression" dxfId="14017" priority="4469">
      <formula>OR($CP397=TRUE)</formula>
    </cfRule>
  </conditionalFormatting>
  <conditionalFormatting sqref="BQ138:BR139">
    <cfRule type="cellIs" dxfId="14016" priority="4468" operator="equal">
      <formula>$A$100</formula>
    </cfRule>
  </conditionalFormatting>
  <conditionalFormatting sqref="BQ138:BR139">
    <cfRule type="cellIs" dxfId="14015" priority="4467" operator="equal">
      <formula>$E$100</formula>
    </cfRule>
  </conditionalFormatting>
  <conditionalFormatting sqref="BR138:BR139">
    <cfRule type="expression" dxfId="14014" priority="4466">
      <formula>OR($CO138=TRUE)</formula>
    </cfRule>
  </conditionalFormatting>
  <conditionalFormatting sqref="BS138:BS139 BU138:BU139">
    <cfRule type="cellIs" dxfId="14013" priority="4464" operator="equal">
      <formula>$E$100</formula>
    </cfRule>
    <cfRule type="cellIs" dxfId="14012" priority="4465" operator="equal">
      <formula>$A$100</formula>
    </cfRule>
  </conditionalFormatting>
  <conditionalFormatting sqref="BS138:BS139">
    <cfRule type="expression" dxfId="14011" priority="4463">
      <formula>OR($CP138=TRUE)</formula>
    </cfRule>
  </conditionalFormatting>
  <conditionalFormatting sqref="BW138:BW139">
    <cfRule type="cellIs" dxfId="14010" priority="4462" operator="equal">
      <formula>$A$100</formula>
    </cfRule>
  </conditionalFormatting>
  <conditionalFormatting sqref="BW138:BW139">
    <cfRule type="cellIs" dxfId="14009" priority="4461" operator="equal">
      <formula>$E$100</formula>
    </cfRule>
  </conditionalFormatting>
  <conditionalFormatting sqref="BT138:BT139">
    <cfRule type="cellIs" dxfId="14008" priority="4459" operator="equal">
      <formula>$E$100</formula>
    </cfRule>
    <cfRule type="cellIs" dxfId="14007" priority="4460" operator="equal">
      <formula>$A$100</formula>
    </cfRule>
  </conditionalFormatting>
  <conditionalFormatting sqref="BT138:BT139">
    <cfRule type="expression" dxfId="14006" priority="4458">
      <formula>OR($CP138=TRUE)</formula>
    </cfRule>
  </conditionalFormatting>
  <conditionalFormatting sqref="BV138:BV139">
    <cfRule type="cellIs" dxfId="14005" priority="4457" operator="equal">
      <formula>$A$100</formula>
    </cfRule>
  </conditionalFormatting>
  <conditionalFormatting sqref="BV138:BV139">
    <cfRule type="cellIs" dxfId="14004" priority="4456" operator="equal">
      <formula>$E$100</formula>
    </cfRule>
  </conditionalFormatting>
  <conditionalFormatting sqref="BV138:BV139">
    <cfRule type="expression" dxfId="14003" priority="4455">
      <formula>OR($CO138=TRUE)</formula>
    </cfRule>
  </conditionalFormatting>
  <conditionalFormatting sqref="BX138:BX139">
    <cfRule type="cellIs" dxfId="14002" priority="4454" operator="equal">
      <formula>$A$100</formula>
    </cfRule>
  </conditionalFormatting>
  <conditionalFormatting sqref="BX138:BX139">
    <cfRule type="cellIs" dxfId="14001" priority="4453" operator="equal">
      <formula>$E$100</formula>
    </cfRule>
  </conditionalFormatting>
  <conditionalFormatting sqref="BX138:BX139">
    <cfRule type="expression" dxfId="14000" priority="4452">
      <formula>OR($CO138=TRUE)</formula>
    </cfRule>
  </conditionalFormatting>
  <conditionalFormatting sqref="BQ140:BR141">
    <cfRule type="cellIs" dxfId="13999" priority="4451" operator="equal">
      <formula>$A$100</formula>
    </cfRule>
  </conditionalFormatting>
  <conditionalFormatting sqref="BQ140:BR141">
    <cfRule type="cellIs" dxfId="13998" priority="4450" operator="equal">
      <formula>$E$100</formula>
    </cfRule>
  </conditionalFormatting>
  <conditionalFormatting sqref="BR140:BR141">
    <cfRule type="expression" dxfId="13997" priority="4449">
      <formula>OR($CO140=TRUE)</formula>
    </cfRule>
  </conditionalFormatting>
  <conditionalFormatting sqref="BS140:BS141 BU140:BU141">
    <cfRule type="cellIs" dxfId="13996" priority="4447" operator="equal">
      <formula>$E$100</formula>
    </cfRule>
    <cfRule type="cellIs" dxfId="13995" priority="4448" operator="equal">
      <formula>$A$100</formula>
    </cfRule>
  </conditionalFormatting>
  <conditionalFormatting sqref="BS140:BS141">
    <cfRule type="expression" dxfId="13994" priority="4446">
      <formula>OR($CP140=TRUE)</formula>
    </cfRule>
  </conditionalFormatting>
  <conditionalFormatting sqref="BW140:BW141">
    <cfRule type="cellIs" dxfId="13993" priority="4445" operator="equal">
      <formula>$A$100</formula>
    </cfRule>
  </conditionalFormatting>
  <conditionalFormatting sqref="BW140:BW141">
    <cfRule type="cellIs" dxfId="13992" priority="4444" operator="equal">
      <formula>$E$100</formula>
    </cfRule>
  </conditionalFormatting>
  <conditionalFormatting sqref="BT140:BT141">
    <cfRule type="cellIs" dxfId="13991" priority="4442" operator="equal">
      <formula>$E$100</formula>
    </cfRule>
    <cfRule type="cellIs" dxfId="13990" priority="4443" operator="equal">
      <formula>$A$100</formula>
    </cfRule>
  </conditionalFormatting>
  <conditionalFormatting sqref="BT140:BT141">
    <cfRule type="expression" dxfId="13989" priority="4441">
      <formula>OR($CP140=TRUE)</formula>
    </cfRule>
  </conditionalFormatting>
  <conditionalFormatting sqref="BV140:BV141">
    <cfRule type="cellIs" dxfId="13988" priority="4440" operator="equal">
      <formula>$A$100</formula>
    </cfRule>
  </conditionalFormatting>
  <conditionalFormatting sqref="BV140:BV141">
    <cfRule type="cellIs" dxfId="13987" priority="4439" operator="equal">
      <formula>$E$100</formula>
    </cfRule>
  </conditionalFormatting>
  <conditionalFormatting sqref="BV140:BV141">
    <cfRule type="expression" dxfId="13986" priority="4438">
      <formula>OR($CO140=TRUE)</formula>
    </cfRule>
  </conditionalFormatting>
  <conditionalFormatting sqref="BX140:BX141">
    <cfRule type="cellIs" dxfId="13985" priority="4437" operator="equal">
      <formula>$A$100</formula>
    </cfRule>
  </conditionalFormatting>
  <conditionalFormatting sqref="BX140:BX141">
    <cfRule type="cellIs" dxfId="13984" priority="4436" operator="equal">
      <formula>$E$100</formula>
    </cfRule>
  </conditionalFormatting>
  <conditionalFormatting sqref="BX140:BX141">
    <cfRule type="expression" dxfId="13983" priority="4435">
      <formula>OR($CO140=TRUE)</formula>
    </cfRule>
  </conditionalFormatting>
  <conditionalFormatting sqref="BQ134:BR137">
    <cfRule type="cellIs" dxfId="13982" priority="4434" operator="equal">
      <formula>$A$100</formula>
    </cfRule>
  </conditionalFormatting>
  <conditionalFormatting sqref="BQ134:BR137">
    <cfRule type="cellIs" dxfId="13981" priority="4433" operator="equal">
      <formula>$E$100</formula>
    </cfRule>
  </conditionalFormatting>
  <conditionalFormatting sqref="BR134:BR137">
    <cfRule type="expression" dxfId="13980" priority="4432">
      <formula>OR($CO134=TRUE)</formula>
    </cfRule>
  </conditionalFormatting>
  <conditionalFormatting sqref="BU134:BU137">
    <cfRule type="cellIs" dxfId="13979" priority="4430" operator="equal">
      <formula>$E$100</formula>
    </cfRule>
    <cfRule type="cellIs" dxfId="13978" priority="4431" operator="equal">
      <formula>$A$100</formula>
    </cfRule>
  </conditionalFormatting>
  <conditionalFormatting sqref="BW134:BW137">
    <cfRule type="cellIs" dxfId="13977" priority="4429" operator="equal">
      <formula>$A$100</formula>
    </cfRule>
  </conditionalFormatting>
  <conditionalFormatting sqref="BW134:BW137">
    <cfRule type="cellIs" dxfId="13976" priority="4428" operator="equal">
      <formula>$E$100</formula>
    </cfRule>
  </conditionalFormatting>
  <conditionalFormatting sqref="BS134 BS136">
    <cfRule type="cellIs" dxfId="13975" priority="4426" operator="equal">
      <formula>$E$100</formula>
    </cfRule>
    <cfRule type="cellIs" dxfId="13974" priority="4427" operator="equal">
      <formula>$A$100</formula>
    </cfRule>
  </conditionalFormatting>
  <conditionalFormatting sqref="BS134">
    <cfRule type="expression" dxfId="13973" priority="4425">
      <formula>OR($CP134=TRUE)</formula>
    </cfRule>
  </conditionalFormatting>
  <conditionalFormatting sqref="BS135 BS137">
    <cfRule type="cellIs" dxfId="13972" priority="4423" operator="equal">
      <formula>$E$100</formula>
    </cfRule>
    <cfRule type="cellIs" dxfId="13971" priority="4424" operator="equal">
      <formula>$A$100</formula>
    </cfRule>
  </conditionalFormatting>
  <conditionalFormatting sqref="BS135">
    <cfRule type="expression" dxfId="13970" priority="4422">
      <formula>OR($CP135=TRUE)</formula>
    </cfRule>
  </conditionalFormatting>
  <conditionalFormatting sqref="BV134:BV137">
    <cfRule type="cellIs" dxfId="13969" priority="4421" operator="equal">
      <formula>$A$100</formula>
    </cfRule>
  </conditionalFormatting>
  <conditionalFormatting sqref="BV134:BV137">
    <cfRule type="cellIs" dxfId="13968" priority="4420" operator="equal">
      <formula>$E$100</formula>
    </cfRule>
  </conditionalFormatting>
  <conditionalFormatting sqref="BV134:BV137">
    <cfRule type="expression" dxfId="13967" priority="4419">
      <formula>OR($CO134=TRUE)</formula>
    </cfRule>
  </conditionalFormatting>
  <conditionalFormatting sqref="BX134:BX137">
    <cfRule type="cellIs" dxfId="13966" priority="4418" operator="equal">
      <formula>$A$100</formula>
    </cfRule>
  </conditionalFormatting>
  <conditionalFormatting sqref="BX134:BX137">
    <cfRule type="cellIs" dxfId="13965" priority="4417" operator="equal">
      <formula>$E$100</formula>
    </cfRule>
  </conditionalFormatting>
  <conditionalFormatting sqref="BX134:BX137">
    <cfRule type="expression" dxfId="13964" priority="4416">
      <formula>OR($CO134=TRUE)</formula>
    </cfRule>
  </conditionalFormatting>
  <conditionalFormatting sqref="BT134 BT136">
    <cfRule type="cellIs" dxfId="13963" priority="4414" operator="equal">
      <formula>$E$100</formula>
    </cfRule>
    <cfRule type="cellIs" dxfId="13962" priority="4415" operator="equal">
      <formula>$A$100</formula>
    </cfRule>
  </conditionalFormatting>
  <conditionalFormatting sqref="BT134">
    <cfRule type="expression" dxfId="13961" priority="4413">
      <formula>OR($CP134=TRUE)</formula>
    </cfRule>
  </conditionalFormatting>
  <conditionalFormatting sqref="BT135 BT137">
    <cfRule type="cellIs" dxfId="13960" priority="4411" operator="equal">
      <formula>$E$100</formula>
    </cfRule>
    <cfRule type="cellIs" dxfId="13959" priority="4412" operator="equal">
      <formula>$A$100</formula>
    </cfRule>
  </conditionalFormatting>
  <conditionalFormatting sqref="BT135">
    <cfRule type="expression" dxfId="13958" priority="4410">
      <formula>OR($CP135=TRUE)</formula>
    </cfRule>
  </conditionalFormatting>
  <conditionalFormatting sqref="BQ190:BR191">
    <cfRule type="cellIs" dxfId="13957" priority="4409" operator="equal">
      <formula>$A$100</formula>
    </cfRule>
  </conditionalFormatting>
  <conditionalFormatting sqref="BQ190:BR191">
    <cfRule type="cellIs" dxfId="13956" priority="4408" operator="equal">
      <formula>$E$100</formula>
    </cfRule>
  </conditionalFormatting>
  <conditionalFormatting sqref="BR190:BR191">
    <cfRule type="expression" dxfId="13955" priority="4407">
      <formula>OR($CO190=TRUE)</formula>
    </cfRule>
  </conditionalFormatting>
  <conditionalFormatting sqref="BU190:BU191">
    <cfRule type="cellIs" dxfId="13954" priority="4405" operator="equal">
      <formula>$E$100</formula>
    </cfRule>
    <cfRule type="cellIs" dxfId="13953" priority="4406" operator="equal">
      <formula>$A$100</formula>
    </cfRule>
  </conditionalFormatting>
  <conditionalFormatting sqref="BW190:BW191">
    <cfRule type="cellIs" dxfId="13952" priority="4404" operator="equal">
      <formula>$A$100</formula>
    </cfRule>
  </conditionalFormatting>
  <conditionalFormatting sqref="BW190:BW191">
    <cfRule type="cellIs" dxfId="13951" priority="4403" operator="equal">
      <formula>$E$100</formula>
    </cfRule>
  </conditionalFormatting>
  <conditionalFormatting sqref="BS190">
    <cfRule type="cellIs" dxfId="13950" priority="4401" operator="equal">
      <formula>$E$100</formula>
    </cfRule>
    <cfRule type="cellIs" dxfId="13949" priority="4402" operator="equal">
      <formula>$A$100</formula>
    </cfRule>
  </conditionalFormatting>
  <conditionalFormatting sqref="BS190">
    <cfRule type="expression" dxfId="13948" priority="4400">
      <formula>OR($CP190=TRUE)</formula>
    </cfRule>
  </conditionalFormatting>
  <conditionalFormatting sqref="BS191">
    <cfRule type="cellIs" dxfId="13947" priority="4398" operator="equal">
      <formula>$E$100</formula>
    </cfRule>
    <cfRule type="cellIs" dxfId="13946" priority="4399" operator="equal">
      <formula>$A$100</formula>
    </cfRule>
  </conditionalFormatting>
  <conditionalFormatting sqref="BS191">
    <cfRule type="expression" dxfId="13945" priority="4397">
      <formula>OR($CP191=TRUE)</formula>
    </cfRule>
  </conditionalFormatting>
  <conditionalFormatting sqref="BV190:BV191">
    <cfRule type="cellIs" dxfId="13944" priority="4396" operator="equal">
      <formula>$A$100</formula>
    </cfRule>
  </conditionalFormatting>
  <conditionalFormatting sqref="BV190:BV191">
    <cfRule type="cellIs" dxfId="13943" priority="4395" operator="equal">
      <formula>$E$100</formula>
    </cfRule>
  </conditionalFormatting>
  <conditionalFormatting sqref="BV190:BV191">
    <cfRule type="expression" dxfId="13942" priority="4394">
      <formula>OR($CO190=TRUE)</formula>
    </cfRule>
  </conditionalFormatting>
  <conditionalFormatting sqref="BX190:BX191">
    <cfRule type="cellIs" dxfId="13941" priority="4393" operator="equal">
      <formula>$A$100</formula>
    </cfRule>
  </conditionalFormatting>
  <conditionalFormatting sqref="BX190:BX191">
    <cfRule type="cellIs" dxfId="13940" priority="4392" operator="equal">
      <formula>$E$100</formula>
    </cfRule>
  </conditionalFormatting>
  <conditionalFormatting sqref="BX190:BX191">
    <cfRule type="expression" dxfId="13939" priority="4391">
      <formula>OR($CO190=TRUE)</formula>
    </cfRule>
  </conditionalFormatting>
  <conditionalFormatting sqref="BT190">
    <cfRule type="cellIs" dxfId="13938" priority="4389" operator="equal">
      <formula>$E$100</formula>
    </cfRule>
    <cfRule type="cellIs" dxfId="13937" priority="4390" operator="equal">
      <formula>$A$100</formula>
    </cfRule>
  </conditionalFormatting>
  <conditionalFormatting sqref="BT190">
    <cfRule type="expression" dxfId="13936" priority="4388">
      <formula>OR($CP190=TRUE)</formula>
    </cfRule>
  </conditionalFormatting>
  <conditionalFormatting sqref="BT191">
    <cfRule type="cellIs" dxfId="13935" priority="4386" operator="equal">
      <formula>$E$100</formula>
    </cfRule>
    <cfRule type="cellIs" dxfId="13934" priority="4387" operator="equal">
      <formula>$A$100</formula>
    </cfRule>
  </conditionalFormatting>
  <conditionalFormatting sqref="BT191">
    <cfRule type="expression" dxfId="13933" priority="4385">
      <formula>OR($CP191=TRUE)</formula>
    </cfRule>
  </conditionalFormatting>
  <conditionalFormatting sqref="BQ328:BR329">
    <cfRule type="cellIs" dxfId="13932" priority="4384" operator="equal">
      <formula>$A$100</formula>
    </cfRule>
  </conditionalFormatting>
  <conditionalFormatting sqref="BQ328:BR329">
    <cfRule type="cellIs" dxfId="13931" priority="4383" operator="equal">
      <formula>$E$100</formula>
    </cfRule>
  </conditionalFormatting>
  <conditionalFormatting sqref="BR328:BR329">
    <cfRule type="expression" dxfId="13930" priority="4382">
      <formula>OR($CO328=TRUE)</formula>
    </cfRule>
  </conditionalFormatting>
  <conditionalFormatting sqref="BU328:BU329">
    <cfRule type="cellIs" dxfId="13929" priority="4380" operator="equal">
      <formula>$E$100</formula>
    </cfRule>
    <cfRule type="cellIs" dxfId="13928" priority="4381" operator="equal">
      <formula>$A$100</formula>
    </cfRule>
  </conditionalFormatting>
  <conditionalFormatting sqref="BW328:BW329">
    <cfRule type="cellIs" dxfId="13927" priority="4379" operator="equal">
      <formula>$A$100</formula>
    </cfRule>
  </conditionalFormatting>
  <conditionalFormatting sqref="BW328:BW329">
    <cfRule type="cellIs" dxfId="13926" priority="4378" operator="equal">
      <formula>$E$100</formula>
    </cfRule>
  </conditionalFormatting>
  <conditionalFormatting sqref="BS328">
    <cfRule type="cellIs" dxfId="13925" priority="4376" operator="equal">
      <formula>$E$100</formula>
    </cfRule>
    <cfRule type="cellIs" dxfId="13924" priority="4377" operator="equal">
      <formula>$A$100</formula>
    </cfRule>
  </conditionalFormatting>
  <conditionalFormatting sqref="BS328">
    <cfRule type="expression" dxfId="13923" priority="4375">
      <formula>OR($CP328=TRUE)</formula>
    </cfRule>
  </conditionalFormatting>
  <conditionalFormatting sqref="BS329">
    <cfRule type="cellIs" dxfId="13922" priority="4373" operator="equal">
      <formula>$E$100</formula>
    </cfRule>
    <cfRule type="cellIs" dxfId="13921" priority="4374" operator="equal">
      <formula>$A$100</formula>
    </cfRule>
  </conditionalFormatting>
  <conditionalFormatting sqref="BS329">
    <cfRule type="expression" dxfId="13920" priority="4372">
      <formula>OR($CP329=TRUE)</formula>
    </cfRule>
  </conditionalFormatting>
  <conditionalFormatting sqref="BV328:BV329">
    <cfRule type="cellIs" dxfId="13919" priority="4371" operator="equal">
      <formula>$A$100</formula>
    </cfRule>
  </conditionalFormatting>
  <conditionalFormatting sqref="BV328:BV329">
    <cfRule type="cellIs" dxfId="13918" priority="4370" operator="equal">
      <formula>$E$100</formula>
    </cfRule>
  </conditionalFormatting>
  <conditionalFormatting sqref="BV328:BV329">
    <cfRule type="expression" dxfId="13917" priority="4369">
      <formula>OR($CO328=TRUE)</formula>
    </cfRule>
  </conditionalFormatting>
  <conditionalFormatting sqref="BX328:BX329">
    <cfRule type="cellIs" dxfId="13916" priority="4368" operator="equal">
      <formula>$A$100</formula>
    </cfRule>
  </conditionalFormatting>
  <conditionalFormatting sqref="BX328:BX329">
    <cfRule type="cellIs" dxfId="13915" priority="4367" operator="equal">
      <formula>$E$100</formula>
    </cfRule>
  </conditionalFormatting>
  <conditionalFormatting sqref="BX328:BX329">
    <cfRule type="expression" dxfId="13914" priority="4366">
      <formula>OR($CO328=TRUE)</formula>
    </cfRule>
  </conditionalFormatting>
  <conditionalFormatting sqref="BT328">
    <cfRule type="cellIs" dxfId="13913" priority="4364" operator="equal">
      <formula>$E$100</formula>
    </cfRule>
    <cfRule type="cellIs" dxfId="13912" priority="4365" operator="equal">
      <formula>$A$100</formula>
    </cfRule>
  </conditionalFormatting>
  <conditionalFormatting sqref="BT328">
    <cfRule type="expression" dxfId="13911" priority="4363">
      <formula>OR($CP328=TRUE)</formula>
    </cfRule>
  </conditionalFormatting>
  <conditionalFormatting sqref="BT329">
    <cfRule type="cellIs" dxfId="13910" priority="4361" operator="equal">
      <formula>$E$100</formula>
    </cfRule>
    <cfRule type="cellIs" dxfId="13909" priority="4362" operator="equal">
      <formula>$A$100</formula>
    </cfRule>
  </conditionalFormatting>
  <conditionalFormatting sqref="BT329">
    <cfRule type="expression" dxfId="13908" priority="4360">
      <formula>OR($CP329=TRUE)</formula>
    </cfRule>
  </conditionalFormatting>
  <conditionalFormatting sqref="BH104:BI105">
    <cfRule type="cellIs" dxfId="13907" priority="4359" operator="equal">
      <formula>$A$100</formula>
    </cfRule>
  </conditionalFormatting>
  <conditionalFormatting sqref="BH104:BI105">
    <cfRule type="cellIs" dxfId="13906" priority="4358" operator="equal">
      <formula>$E$100</formula>
    </cfRule>
  </conditionalFormatting>
  <conditionalFormatting sqref="BI104:BI105">
    <cfRule type="expression" dxfId="13905" priority="4357">
      <formula>OR($CO104=TRUE)</formula>
    </cfRule>
  </conditionalFormatting>
  <conditionalFormatting sqref="BL104:BL105">
    <cfRule type="cellIs" dxfId="13904" priority="4355" operator="equal">
      <formula>$E$100</formula>
    </cfRule>
    <cfRule type="cellIs" dxfId="13903" priority="4356" operator="equal">
      <formula>$A$100</formula>
    </cfRule>
  </conditionalFormatting>
  <conditionalFormatting sqref="BH102:BI103">
    <cfRule type="cellIs" dxfId="13902" priority="4354" operator="equal">
      <formula>$A$100</formula>
    </cfRule>
  </conditionalFormatting>
  <conditionalFormatting sqref="BH102:BI103">
    <cfRule type="cellIs" dxfId="13901" priority="4353" operator="equal">
      <formula>$E$100</formula>
    </cfRule>
  </conditionalFormatting>
  <conditionalFormatting sqref="BI102:BI103">
    <cfRule type="expression" dxfId="13900" priority="4352">
      <formula>OR($CO102=TRUE)</formula>
    </cfRule>
  </conditionalFormatting>
  <conditionalFormatting sqref="BJ102:BJ103 BL102:BL103">
    <cfRule type="cellIs" dxfId="13899" priority="4350" operator="equal">
      <formula>$E$100</formula>
    </cfRule>
    <cfRule type="cellIs" dxfId="13898" priority="4351" operator="equal">
      <formula>$A$100</formula>
    </cfRule>
  </conditionalFormatting>
  <conditionalFormatting sqref="BJ102:BJ103">
    <cfRule type="expression" dxfId="13897" priority="4349">
      <formula>OR($CP102=TRUE)</formula>
    </cfRule>
  </conditionalFormatting>
  <conditionalFormatting sqref="BN102:BN105">
    <cfRule type="cellIs" dxfId="13896" priority="4348" operator="equal">
      <formula>$A$100</formula>
    </cfRule>
  </conditionalFormatting>
  <conditionalFormatting sqref="BN102:BN105">
    <cfRule type="cellIs" dxfId="13895" priority="4347" operator="equal">
      <formula>$E$100</formula>
    </cfRule>
  </conditionalFormatting>
  <conditionalFormatting sqref="BK102:BK103">
    <cfRule type="cellIs" dxfId="13894" priority="4345" operator="equal">
      <formula>$E$100</formula>
    </cfRule>
    <cfRule type="cellIs" dxfId="13893" priority="4346" operator="equal">
      <formula>$A$100</formula>
    </cfRule>
  </conditionalFormatting>
  <conditionalFormatting sqref="BK102:BK103">
    <cfRule type="expression" dxfId="13892" priority="4344">
      <formula>OR($CP102=TRUE)</formula>
    </cfRule>
  </conditionalFormatting>
  <conditionalFormatting sqref="BM102:BM103">
    <cfRule type="cellIs" dxfId="13891" priority="4343" operator="equal">
      <formula>$A$100</formula>
    </cfRule>
  </conditionalFormatting>
  <conditionalFormatting sqref="BM102:BM103">
    <cfRule type="cellIs" dxfId="13890" priority="4342" operator="equal">
      <formula>$E$100</formula>
    </cfRule>
  </conditionalFormatting>
  <conditionalFormatting sqref="BM102:BM103">
    <cfRule type="expression" dxfId="13889" priority="4341">
      <formula>OR($CO102=TRUE)</formula>
    </cfRule>
  </conditionalFormatting>
  <conditionalFormatting sqref="BO102:BO103">
    <cfRule type="cellIs" dxfId="13888" priority="4340" operator="equal">
      <formula>$A$100</formula>
    </cfRule>
  </conditionalFormatting>
  <conditionalFormatting sqref="BO102:BO103">
    <cfRule type="cellIs" dxfId="13887" priority="4339" operator="equal">
      <formula>$E$100</formula>
    </cfRule>
  </conditionalFormatting>
  <conditionalFormatting sqref="BO102:BO103">
    <cfRule type="expression" dxfId="13886" priority="4338">
      <formula>OR($CO102=TRUE)</formula>
    </cfRule>
  </conditionalFormatting>
  <conditionalFormatting sqref="BJ104">
    <cfRule type="cellIs" dxfId="13885" priority="4336" operator="equal">
      <formula>$E$100</formula>
    </cfRule>
    <cfRule type="cellIs" dxfId="13884" priority="4337" operator="equal">
      <formula>$A$100</formula>
    </cfRule>
  </conditionalFormatting>
  <conditionalFormatting sqref="BJ104">
    <cfRule type="expression" dxfId="13883" priority="4335">
      <formula>OR($CP104=TRUE)</formula>
    </cfRule>
  </conditionalFormatting>
  <conditionalFormatting sqref="BJ105">
    <cfRule type="cellIs" dxfId="13882" priority="4333" operator="equal">
      <formula>$E$100</formula>
    </cfRule>
    <cfRule type="cellIs" dxfId="13881" priority="4334" operator="equal">
      <formula>$A$100</formula>
    </cfRule>
  </conditionalFormatting>
  <conditionalFormatting sqref="BJ105">
    <cfRule type="expression" dxfId="13880" priority="4332">
      <formula>OR($CP105=TRUE)</formula>
    </cfRule>
  </conditionalFormatting>
  <conditionalFormatting sqref="BM104:BM105">
    <cfRule type="cellIs" dxfId="13879" priority="4331" operator="equal">
      <formula>$A$100</formula>
    </cfRule>
  </conditionalFormatting>
  <conditionalFormatting sqref="BM104:BM105">
    <cfRule type="cellIs" dxfId="13878" priority="4330" operator="equal">
      <formula>$E$100</formula>
    </cfRule>
  </conditionalFormatting>
  <conditionalFormatting sqref="BM104:BM105">
    <cfRule type="expression" dxfId="13877" priority="4329">
      <formula>OR($CO104=TRUE)</formula>
    </cfRule>
  </conditionalFormatting>
  <conditionalFormatting sqref="BO104:BO105">
    <cfRule type="cellIs" dxfId="13876" priority="4328" operator="equal">
      <formula>$A$100</formula>
    </cfRule>
  </conditionalFormatting>
  <conditionalFormatting sqref="BO104:BO105">
    <cfRule type="cellIs" dxfId="13875" priority="4327" operator="equal">
      <formula>$E$100</formula>
    </cfRule>
  </conditionalFormatting>
  <conditionalFormatting sqref="BO104:BO105">
    <cfRule type="expression" dxfId="13874" priority="4326">
      <formula>OR($CO104=TRUE)</formula>
    </cfRule>
  </conditionalFormatting>
  <conditionalFormatting sqref="BK104">
    <cfRule type="cellIs" dxfId="13873" priority="4324" operator="equal">
      <formula>$E$100</formula>
    </cfRule>
    <cfRule type="cellIs" dxfId="13872" priority="4325" operator="equal">
      <formula>$A$100</formula>
    </cfRule>
  </conditionalFormatting>
  <conditionalFormatting sqref="BK104">
    <cfRule type="expression" dxfId="13871" priority="4323">
      <formula>OR($CP104=TRUE)</formula>
    </cfRule>
  </conditionalFormatting>
  <conditionalFormatting sqref="BK105">
    <cfRule type="cellIs" dxfId="13870" priority="4321" operator="equal">
      <formula>$E$100</formula>
    </cfRule>
    <cfRule type="cellIs" dxfId="13869" priority="4322" operator="equal">
      <formula>$A$100</formula>
    </cfRule>
  </conditionalFormatting>
  <conditionalFormatting sqref="BK105">
    <cfRule type="expression" dxfId="13868" priority="4320">
      <formula>OR($CP105=TRUE)</formula>
    </cfRule>
  </conditionalFormatting>
  <conditionalFormatting sqref="BH106:BI133">
    <cfRule type="cellIs" dxfId="13867" priority="4319" operator="equal">
      <formula>$A$100</formula>
    </cfRule>
  </conditionalFormatting>
  <conditionalFormatting sqref="BH106:BI133">
    <cfRule type="cellIs" dxfId="13866" priority="4318" operator="equal">
      <formula>$E$100</formula>
    </cfRule>
  </conditionalFormatting>
  <conditionalFormatting sqref="BI106:BI133">
    <cfRule type="expression" dxfId="13865" priority="4317">
      <formula>OR($CO106=TRUE)</formula>
    </cfRule>
  </conditionalFormatting>
  <conditionalFormatting sqref="BL106:BL133">
    <cfRule type="cellIs" dxfId="13864" priority="4315" operator="equal">
      <formula>$E$100</formula>
    </cfRule>
    <cfRule type="cellIs" dxfId="13863" priority="4316" operator="equal">
      <formula>$A$100</formula>
    </cfRule>
  </conditionalFormatting>
  <conditionalFormatting sqref="BN106:BN133">
    <cfRule type="cellIs" dxfId="13862" priority="4314" operator="equal">
      <formula>$A$100</formula>
    </cfRule>
  </conditionalFormatting>
  <conditionalFormatting sqref="BN106:BN133">
    <cfRule type="cellIs" dxfId="13861" priority="4313" operator="equal">
      <formula>$E$100</formula>
    </cfRule>
  </conditionalFormatting>
  <conditionalFormatting sqref="BJ106 BJ108 BJ110 BJ112 BJ114 BJ116 BJ118 BJ120 BJ122 BJ124 BJ126 BJ128 BJ130 BJ132">
    <cfRule type="cellIs" dxfId="13860" priority="4311" operator="equal">
      <formula>$E$100</formula>
    </cfRule>
    <cfRule type="cellIs" dxfId="13859" priority="4312" operator="equal">
      <formula>$A$100</formula>
    </cfRule>
  </conditionalFormatting>
  <conditionalFormatting sqref="BJ106">
    <cfRule type="expression" dxfId="13858" priority="4310">
      <formula>OR($CP106=TRUE)</formula>
    </cfRule>
  </conditionalFormatting>
  <conditionalFormatting sqref="BJ107 BJ109 BJ111 BJ113 BJ115 BJ117 BJ119 BJ121 BJ123 BJ125 BJ127 BJ129 BJ131 BJ133">
    <cfRule type="cellIs" dxfId="13857" priority="4308" operator="equal">
      <formula>$E$100</formula>
    </cfRule>
    <cfRule type="cellIs" dxfId="13856" priority="4309" operator="equal">
      <formula>$A$100</formula>
    </cfRule>
  </conditionalFormatting>
  <conditionalFormatting sqref="BJ107">
    <cfRule type="expression" dxfId="13855" priority="4307">
      <formula>OR($CP107=TRUE)</formula>
    </cfRule>
  </conditionalFormatting>
  <conditionalFormatting sqref="BM106:BM133">
    <cfRule type="cellIs" dxfId="13854" priority="4306" operator="equal">
      <formula>$A$100</formula>
    </cfRule>
  </conditionalFormatting>
  <conditionalFormatting sqref="BM106:BM133">
    <cfRule type="cellIs" dxfId="13853" priority="4305" operator="equal">
      <formula>$E$100</formula>
    </cfRule>
  </conditionalFormatting>
  <conditionalFormatting sqref="BM106:BM133">
    <cfRule type="expression" dxfId="13852" priority="4304">
      <formula>OR($CO106=TRUE)</formula>
    </cfRule>
  </conditionalFormatting>
  <conditionalFormatting sqref="BO106:BO133">
    <cfRule type="cellIs" dxfId="13851" priority="4303" operator="equal">
      <formula>$A$100</formula>
    </cfRule>
  </conditionalFormatting>
  <conditionalFormatting sqref="BO106:BO133">
    <cfRule type="cellIs" dxfId="13850" priority="4302" operator="equal">
      <formula>$E$100</formula>
    </cfRule>
  </conditionalFormatting>
  <conditionalFormatting sqref="BO106:BO133">
    <cfRule type="expression" dxfId="13849" priority="4301">
      <formula>OR($CO106=TRUE)</formula>
    </cfRule>
  </conditionalFormatting>
  <conditionalFormatting sqref="BK106 BK108 BK110 BK112 BK114 BK116 BK118 BK120 BK122 BK124 BK126 BK128 BK130 BK132">
    <cfRule type="cellIs" dxfId="13848" priority="4299" operator="equal">
      <formula>$E$100</formula>
    </cfRule>
    <cfRule type="cellIs" dxfId="13847" priority="4300" operator="equal">
      <formula>$A$100</formula>
    </cfRule>
  </conditionalFormatting>
  <conditionalFormatting sqref="BK106">
    <cfRule type="expression" dxfId="13846" priority="4298">
      <formula>OR($CP106=TRUE)</formula>
    </cfRule>
  </conditionalFormatting>
  <conditionalFormatting sqref="BK107 BK109 BK111 BK113 BK115 BK117 BK119 BK121 BK123 BK125 BK127 BK129 BK131 BK133">
    <cfRule type="cellIs" dxfId="13845" priority="4296" operator="equal">
      <formula>$E$100</formula>
    </cfRule>
    <cfRule type="cellIs" dxfId="13844" priority="4297" operator="equal">
      <formula>$A$100</formula>
    </cfRule>
  </conditionalFormatting>
  <conditionalFormatting sqref="BK107">
    <cfRule type="expression" dxfId="13843" priority="4295">
      <formula>OR($CP107=TRUE)</formula>
    </cfRule>
  </conditionalFormatting>
  <conditionalFormatting sqref="BH142:BI151">
    <cfRule type="cellIs" dxfId="13842" priority="4294" operator="equal">
      <formula>$A$100</formula>
    </cfRule>
  </conditionalFormatting>
  <conditionalFormatting sqref="BH142:BI151">
    <cfRule type="cellIs" dxfId="13841" priority="4293" operator="equal">
      <formula>$E$100</formula>
    </cfRule>
  </conditionalFormatting>
  <conditionalFormatting sqref="BI142:BI151">
    <cfRule type="expression" dxfId="13840" priority="4292">
      <formula>OR($CO142=TRUE)</formula>
    </cfRule>
  </conditionalFormatting>
  <conditionalFormatting sqref="BL142:BL151">
    <cfRule type="cellIs" dxfId="13839" priority="4290" operator="equal">
      <formula>$E$100</formula>
    </cfRule>
    <cfRule type="cellIs" dxfId="13838" priority="4291" operator="equal">
      <formula>$A$100</formula>
    </cfRule>
  </conditionalFormatting>
  <conditionalFormatting sqref="BN142:BN151">
    <cfRule type="cellIs" dxfId="13837" priority="4289" operator="equal">
      <formula>$A$100</formula>
    </cfRule>
  </conditionalFormatting>
  <conditionalFormatting sqref="BN142:BN151">
    <cfRule type="cellIs" dxfId="13836" priority="4288" operator="equal">
      <formula>$E$100</formula>
    </cfRule>
  </conditionalFormatting>
  <conditionalFormatting sqref="BJ142 BJ144 BJ146 BJ148 BJ150">
    <cfRule type="cellIs" dxfId="13835" priority="4286" operator="equal">
      <formula>$E$100</formula>
    </cfRule>
    <cfRule type="cellIs" dxfId="13834" priority="4287" operator="equal">
      <formula>$A$100</formula>
    </cfRule>
  </conditionalFormatting>
  <conditionalFormatting sqref="BJ142">
    <cfRule type="expression" dxfId="13833" priority="4285">
      <formula>OR($CP142=TRUE)</formula>
    </cfRule>
  </conditionalFormatting>
  <conditionalFormatting sqref="BJ143 BJ145 BJ147 BJ149 BJ151">
    <cfRule type="cellIs" dxfId="13832" priority="4283" operator="equal">
      <formula>$E$100</formula>
    </cfRule>
    <cfRule type="cellIs" dxfId="13831" priority="4284" operator="equal">
      <formula>$A$100</formula>
    </cfRule>
  </conditionalFormatting>
  <conditionalFormatting sqref="BJ143">
    <cfRule type="expression" dxfId="13830" priority="4282">
      <formula>OR($CP143=TRUE)</formula>
    </cfRule>
  </conditionalFormatting>
  <conditionalFormatting sqref="BM142:BM151">
    <cfRule type="cellIs" dxfId="13829" priority="4281" operator="equal">
      <formula>$A$100</formula>
    </cfRule>
  </conditionalFormatting>
  <conditionalFormatting sqref="BM142:BM151">
    <cfRule type="cellIs" dxfId="13828" priority="4280" operator="equal">
      <formula>$E$100</formula>
    </cfRule>
  </conditionalFormatting>
  <conditionalFormatting sqref="BM142:BM151">
    <cfRule type="expression" dxfId="13827" priority="4279">
      <formula>OR($CO142=TRUE)</formula>
    </cfRule>
  </conditionalFormatting>
  <conditionalFormatting sqref="BO142:BO151">
    <cfRule type="cellIs" dxfId="13826" priority="4278" operator="equal">
      <formula>$A$100</formula>
    </cfRule>
  </conditionalFormatting>
  <conditionalFormatting sqref="BO142:BO151">
    <cfRule type="cellIs" dxfId="13825" priority="4277" operator="equal">
      <formula>$E$100</formula>
    </cfRule>
  </conditionalFormatting>
  <conditionalFormatting sqref="BO142:BO151">
    <cfRule type="expression" dxfId="13824" priority="4276">
      <formula>OR($CO142=TRUE)</formula>
    </cfRule>
  </conditionalFormatting>
  <conditionalFormatting sqref="BK142 BK144 BK146 BK148 BK150">
    <cfRule type="cellIs" dxfId="13823" priority="4274" operator="equal">
      <formula>$E$100</formula>
    </cfRule>
    <cfRule type="cellIs" dxfId="13822" priority="4275" operator="equal">
      <formula>$A$100</formula>
    </cfRule>
  </conditionalFormatting>
  <conditionalFormatting sqref="BK142">
    <cfRule type="expression" dxfId="13821" priority="4273">
      <formula>OR($CP142=TRUE)</formula>
    </cfRule>
  </conditionalFormatting>
  <conditionalFormatting sqref="BK143 BK145 BK147 BK149 BK151">
    <cfRule type="cellIs" dxfId="13820" priority="4271" operator="equal">
      <formula>$E$100</formula>
    </cfRule>
    <cfRule type="cellIs" dxfId="13819" priority="4272" operator="equal">
      <formula>$A$100</formula>
    </cfRule>
  </conditionalFormatting>
  <conditionalFormatting sqref="BK143">
    <cfRule type="expression" dxfId="13818" priority="4270">
      <formula>OR($CP143=TRUE)</formula>
    </cfRule>
  </conditionalFormatting>
  <conditionalFormatting sqref="BH154:BI169 BH172:BI189">
    <cfRule type="cellIs" dxfId="13817" priority="4269" operator="equal">
      <formula>$A$100</formula>
    </cfRule>
  </conditionalFormatting>
  <conditionalFormatting sqref="BH154:BI169 BH172:BI189">
    <cfRule type="cellIs" dxfId="13816" priority="4268" operator="equal">
      <formula>$E$100</formula>
    </cfRule>
  </conditionalFormatting>
  <conditionalFormatting sqref="BI154:BI169">
    <cfRule type="expression" dxfId="13815" priority="4267">
      <formula>OR($CO154=TRUE)</formula>
    </cfRule>
  </conditionalFormatting>
  <conditionalFormatting sqref="BL154:BL169 BL172:BL189">
    <cfRule type="cellIs" dxfId="13814" priority="4265" operator="equal">
      <formula>$E$100</formula>
    </cfRule>
    <cfRule type="cellIs" dxfId="13813" priority="4266" operator="equal">
      <formula>$A$100</formula>
    </cfRule>
  </conditionalFormatting>
  <conditionalFormatting sqref="BN154:BN169 BN172:BN189">
    <cfRule type="cellIs" dxfId="13812" priority="4264" operator="equal">
      <formula>$A$100</formula>
    </cfRule>
  </conditionalFormatting>
  <conditionalFormatting sqref="BN154:BN169 BN172:BN189">
    <cfRule type="cellIs" dxfId="13811" priority="4263" operator="equal">
      <formula>$E$100</formula>
    </cfRule>
  </conditionalFormatting>
  <conditionalFormatting sqref="BJ154 BJ156 BJ158 BJ160 BJ162 BJ164 BJ166 BJ168 BJ172 BJ174 BJ176 BJ178 BJ180 BJ182 BJ184 BJ186 BJ188">
    <cfRule type="cellIs" dxfId="13810" priority="4261" operator="equal">
      <formula>$E$100</formula>
    </cfRule>
    <cfRule type="cellIs" dxfId="13809" priority="4262" operator="equal">
      <formula>$A$100</formula>
    </cfRule>
  </conditionalFormatting>
  <conditionalFormatting sqref="BJ154">
    <cfRule type="expression" dxfId="13808" priority="4260">
      <formula>OR($CP154=TRUE)</formula>
    </cfRule>
  </conditionalFormatting>
  <conditionalFormatting sqref="BJ155 BJ157 BJ159 BJ161 BJ163 BJ165 BJ167 BJ169 BJ173 BJ175 BJ177 BJ179 BJ181 BJ183 BJ185 BJ187 BJ189">
    <cfRule type="cellIs" dxfId="13807" priority="4258" operator="equal">
      <formula>$E$100</formula>
    </cfRule>
    <cfRule type="cellIs" dxfId="13806" priority="4259" operator="equal">
      <formula>$A$100</formula>
    </cfRule>
  </conditionalFormatting>
  <conditionalFormatting sqref="BJ155">
    <cfRule type="expression" dxfId="13805" priority="4257">
      <formula>OR($CP155=TRUE)</formula>
    </cfRule>
  </conditionalFormatting>
  <conditionalFormatting sqref="BM154:BM169 BM172:BM189">
    <cfRule type="cellIs" dxfId="13804" priority="4256" operator="equal">
      <formula>$A$100</formula>
    </cfRule>
  </conditionalFormatting>
  <conditionalFormatting sqref="BM154:BM169 BM172:BM189">
    <cfRule type="cellIs" dxfId="13803" priority="4255" operator="equal">
      <formula>$E$100</formula>
    </cfRule>
  </conditionalFormatting>
  <conditionalFormatting sqref="BM154:BM169">
    <cfRule type="expression" dxfId="13802" priority="4254">
      <formula>OR($CO154=TRUE)</formula>
    </cfRule>
  </conditionalFormatting>
  <conditionalFormatting sqref="BO154:BO169 BO172:BO189">
    <cfRule type="cellIs" dxfId="13801" priority="4253" operator="equal">
      <formula>$A$100</formula>
    </cfRule>
  </conditionalFormatting>
  <conditionalFormatting sqref="BO154:BO169 BO172:BO189">
    <cfRule type="cellIs" dxfId="13800" priority="4252" operator="equal">
      <formula>$E$100</formula>
    </cfRule>
  </conditionalFormatting>
  <conditionalFormatting sqref="BO154:BO169">
    <cfRule type="expression" dxfId="13799" priority="4251">
      <formula>OR($CO154=TRUE)</formula>
    </cfRule>
  </conditionalFormatting>
  <conditionalFormatting sqref="BK154 BK156 BK158 BK160 BK162 BK164 BK166 BK168 BK172 BK174 BK176 BK178 BK180 BK182 BK184 BK186 BK188">
    <cfRule type="cellIs" dxfId="13798" priority="4249" operator="equal">
      <formula>$E$100</formula>
    </cfRule>
    <cfRule type="cellIs" dxfId="13797" priority="4250" operator="equal">
      <formula>$A$100</formula>
    </cfRule>
  </conditionalFormatting>
  <conditionalFormatting sqref="BK154">
    <cfRule type="expression" dxfId="13796" priority="4248">
      <formula>OR($CP154=TRUE)</formula>
    </cfRule>
  </conditionalFormatting>
  <conditionalFormatting sqref="BK155 BK157 BK159 BK161 BK163 BK165 BK167 BK169 BK173 BK175 BK177 BK179 BK181 BK183 BK185 BK187 BK189">
    <cfRule type="cellIs" dxfId="13795" priority="4246" operator="equal">
      <formula>$E$100</formula>
    </cfRule>
    <cfRule type="cellIs" dxfId="13794" priority="4247" operator="equal">
      <formula>$A$100</formula>
    </cfRule>
  </conditionalFormatting>
  <conditionalFormatting sqref="BK155">
    <cfRule type="expression" dxfId="13793" priority="4245">
      <formula>OR($CP155=TRUE)</formula>
    </cfRule>
  </conditionalFormatting>
  <conditionalFormatting sqref="BH192:BI199">
    <cfRule type="cellIs" dxfId="13792" priority="4244" operator="equal">
      <formula>$A$100</formula>
    </cfRule>
  </conditionalFormatting>
  <conditionalFormatting sqref="BH192:BI199">
    <cfRule type="cellIs" dxfId="13791" priority="4243" operator="equal">
      <formula>$E$100</formula>
    </cfRule>
  </conditionalFormatting>
  <conditionalFormatting sqref="BI192:BI199">
    <cfRule type="expression" dxfId="13790" priority="4242">
      <formula>OR($CO192=TRUE)</formula>
    </cfRule>
  </conditionalFormatting>
  <conditionalFormatting sqref="BL192:BL199">
    <cfRule type="cellIs" dxfId="13789" priority="4240" operator="equal">
      <formula>$E$100</formula>
    </cfRule>
    <cfRule type="cellIs" dxfId="13788" priority="4241" operator="equal">
      <formula>$A$100</formula>
    </cfRule>
  </conditionalFormatting>
  <conditionalFormatting sqref="BN192:BN199">
    <cfRule type="cellIs" dxfId="13787" priority="4239" operator="equal">
      <formula>$A$100</formula>
    </cfRule>
  </conditionalFormatting>
  <conditionalFormatting sqref="BN192:BN199">
    <cfRule type="cellIs" dxfId="13786" priority="4238" operator="equal">
      <formula>$E$100</formula>
    </cfRule>
  </conditionalFormatting>
  <conditionalFormatting sqref="BJ192 BJ194 BJ196 BJ198">
    <cfRule type="cellIs" dxfId="13785" priority="4236" operator="equal">
      <formula>$E$100</formula>
    </cfRule>
    <cfRule type="cellIs" dxfId="13784" priority="4237" operator="equal">
      <formula>$A$100</formula>
    </cfRule>
  </conditionalFormatting>
  <conditionalFormatting sqref="BJ192">
    <cfRule type="expression" dxfId="13783" priority="4235">
      <formula>OR($CP192=TRUE)</formula>
    </cfRule>
  </conditionalFormatting>
  <conditionalFormatting sqref="BJ193 BJ195 BJ197 BJ199">
    <cfRule type="cellIs" dxfId="13782" priority="4233" operator="equal">
      <formula>$E$100</formula>
    </cfRule>
    <cfRule type="cellIs" dxfId="13781" priority="4234" operator="equal">
      <formula>$A$100</formula>
    </cfRule>
  </conditionalFormatting>
  <conditionalFormatting sqref="BJ193">
    <cfRule type="expression" dxfId="13780" priority="4232">
      <formula>OR($CP193=TRUE)</formula>
    </cfRule>
  </conditionalFormatting>
  <conditionalFormatting sqref="BM192:BM199">
    <cfRule type="cellIs" dxfId="13779" priority="4231" operator="equal">
      <formula>$A$100</formula>
    </cfRule>
  </conditionalFormatting>
  <conditionalFormatting sqref="BM192:BM199">
    <cfRule type="cellIs" dxfId="13778" priority="4230" operator="equal">
      <formula>$E$100</formula>
    </cfRule>
  </conditionalFormatting>
  <conditionalFormatting sqref="BM192:BM199">
    <cfRule type="expression" dxfId="13777" priority="4229">
      <formula>OR($CO192=TRUE)</formula>
    </cfRule>
  </conditionalFormatting>
  <conditionalFormatting sqref="BO192:BO199">
    <cfRule type="cellIs" dxfId="13776" priority="4228" operator="equal">
      <formula>$A$100</formula>
    </cfRule>
  </conditionalFormatting>
  <conditionalFormatting sqref="BO192:BO199">
    <cfRule type="cellIs" dxfId="13775" priority="4227" operator="equal">
      <formula>$E$100</formula>
    </cfRule>
  </conditionalFormatting>
  <conditionalFormatting sqref="BO192:BO199">
    <cfRule type="expression" dxfId="13774" priority="4226">
      <formula>OR($CO192=TRUE)</formula>
    </cfRule>
  </conditionalFormatting>
  <conditionalFormatting sqref="BK192 BK194 BK196 BK198">
    <cfRule type="cellIs" dxfId="13773" priority="4224" operator="equal">
      <formula>$E$100</formula>
    </cfRule>
    <cfRule type="cellIs" dxfId="13772" priority="4225" operator="equal">
      <formula>$A$100</formula>
    </cfRule>
  </conditionalFormatting>
  <conditionalFormatting sqref="BK192">
    <cfRule type="expression" dxfId="13771" priority="4223">
      <formula>OR($CP192=TRUE)</formula>
    </cfRule>
  </conditionalFormatting>
  <conditionalFormatting sqref="BK193 BK195 BK197 BK199">
    <cfRule type="cellIs" dxfId="13770" priority="4221" operator="equal">
      <formula>$E$100</formula>
    </cfRule>
    <cfRule type="cellIs" dxfId="13769" priority="4222" operator="equal">
      <formula>$A$100</formula>
    </cfRule>
  </conditionalFormatting>
  <conditionalFormatting sqref="BK193">
    <cfRule type="expression" dxfId="13768" priority="4220">
      <formula>OR($CP193=TRUE)</formula>
    </cfRule>
  </conditionalFormatting>
  <conditionalFormatting sqref="BN252:BN259">
    <cfRule type="cellIs" dxfId="13767" priority="4219" operator="equal">
      <formula>$A$100</formula>
    </cfRule>
  </conditionalFormatting>
  <conditionalFormatting sqref="BN252:BN259">
    <cfRule type="cellIs" dxfId="13766" priority="4218" operator="equal">
      <formula>$E$100</formula>
    </cfRule>
  </conditionalFormatting>
  <conditionalFormatting sqref="BJ204 BJ206 BJ208 BJ210 BJ212 BJ218 BJ222 BJ226 BJ228 BJ230 BJ232 BJ234 BJ236 BJ238 BJ240 BJ242 BJ244 BJ246 BJ248 BJ252 BJ254 BJ256">
    <cfRule type="cellIs" dxfId="13765" priority="4216" operator="equal">
      <formula>$E$100</formula>
    </cfRule>
    <cfRule type="cellIs" dxfId="13764" priority="4217" operator="equal">
      <formula>$A$100</formula>
    </cfRule>
  </conditionalFormatting>
  <conditionalFormatting sqref="BJ204">
    <cfRule type="expression" dxfId="13763" priority="4215">
      <formula>OR($CP204=TRUE)</formula>
    </cfRule>
  </conditionalFormatting>
  <conditionalFormatting sqref="BJ205 BJ207 BJ209 BJ211 BJ213 BJ219 BJ223 BJ227 BJ229 BJ231 BJ233 BJ235 BJ237 BJ239 BJ241 BJ243 BJ245 BJ247 BJ249 BJ253 BJ255 BJ257">
    <cfRule type="cellIs" dxfId="13762" priority="4213" operator="equal">
      <formula>$E$100</formula>
    </cfRule>
    <cfRule type="cellIs" dxfId="13761" priority="4214" operator="equal">
      <formula>$A$100</formula>
    </cfRule>
  </conditionalFormatting>
  <conditionalFormatting sqref="BJ205">
    <cfRule type="expression" dxfId="13760" priority="4212">
      <formula>OR($CP205=TRUE)</formula>
    </cfRule>
  </conditionalFormatting>
  <conditionalFormatting sqref="BO222:BO249 BO252:BO259">
    <cfRule type="cellIs" dxfId="13759" priority="4211" operator="equal">
      <formula>$A$100</formula>
    </cfRule>
  </conditionalFormatting>
  <conditionalFormatting sqref="BO222:BO249 BO252:BO259">
    <cfRule type="cellIs" dxfId="13758" priority="4210" operator="equal">
      <formula>$E$100</formula>
    </cfRule>
  </conditionalFormatting>
  <conditionalFormatting sqref="BO222:BO249">
    <cfRule type="expression" dxfId="13757" priority="4209">
      <formula>OR($CO222=TRUE)</formula>
    </cfRule>
  </conditionalFormatting>
  <conditionalFormatting sqref="BK204 BK206 BK208 BK210 BK212 BK218 BK222 BK226 BK228 BK230 BK232 BK234 BK236 BK238 BK240 BK242 BK244 BK246 BK248 BK252 BK254 BK256">
    <cfRule type="cellIs" dxfId="13756" priority="4207" operator="equal">
      <formula>$E$100</formula>
    </cfRule>
    <cfRule type="cellIs" dxfId="13755" priority="4208" operator="equal">
      <formula>$A$100</formula>
    </cfRule>
  </conditionalFormatting>
  <conditionalFormatting sqref="BK204">
    <cfRule type="expression" dxfId="13754" priority="4206">
      <formula>OR($CP204=TRUE)</formula>
    </cfRule>
  </conditionalFormatting>
  <conditionalFormatting sqref="BK205 BK207 BK209 BK211 BK213 BK219 BK223 BK227 BK229 BK231 BK233 BK235 BK237 BK239 BK241 BK243 BK245 BK247 BK249 BK253 BK255 BK257">
    <cfRule type="cellIs" dxfId="13753" priority="4204" operator="equal">
      <formula>$E$100</formula>
    </cfRule>
    <cfRule type="cellIs" dxfId="13752" priority="4205" operator="equal">
      <formula>$A$100</formula>
    </cfRule>
  </conditionalFormatting>
  <conditionalFormatting sqref="BK205">
    <cfRule type="expression" dxfId="13751" priority="4203">
      <formula>OR($CP205=TRUE)</formula>
    </cfRule>
  </conditionalFormatting>
  <conditionalFormatting sqref="BN262:BN279">
    <cfRule type="cellIs" dxfId="13750" priority="4202" operator="equal">
      <formula>$A$100</formula>
    </cfRule>
  </conditionalFormatting>
  <conditionalFormatting sqref="BN262:BN279">
    <cfRule type="cellIs" dxfId="13749" priority="4201" operator="equal">
      <formula>$E$100</formula>
    </cfRule>
  </conditionalFormatting>
  <conditionalFormatting sqref="BJ262 BJ264 BJ266 BJ268 BJ270 BJ272 BJ274 BJ276">
    <cfRule type="cellIs" dxfId="13748" priority="4199" operator="equal">
      <formula>$E$100</formula>
    </cfRule>
    <cfRule type="cellIs" dxfId="13747" priority="4200" operator="equal">
      <formula>$A$100</formula>
    </cfRule>
  </conditionalFormatting>
  <conditionalFormatting sqref="BJ262">
    <cfRule type="expression" dxfId="13746" priority="4198">
      <formula>OR($CP262=TRUE)</formula>
    </cfRule>
  </conditionalFormatting>
  <conditionalFormatting sqref="BJ263 BJ265 BJ267 BJ269 BJ271 BJ273 BJ275 BJ277">
    <cfRule type="cellIs" dxfId="13745" priority="4196" operator="equal">
      <formula>$E$100</formula>
    </cfRule>
    <cfRule type="cellIs" dxfId="13744" priority="4197" operator="equal">
      <formula>$A$100</formula>
    </cfRule>
  </conditionalFormatting>
  <conditionalFormatting sqref="BJ263">
    <cfRule type="expression" dxfId="13743" priority="4195">
      <formula>OR($CP263=TRUE)</formula>
    </cfRule>
  </conditionalFormatting>
  <conditionalFormatting sqref="BO262:BO279">
    <cfRule type="cellIs" dxfId="13742" priority="4194" operator="equal">
      <formula>$A$100</formula>
    </cfRule>
  </conditionalFormatting>
  <conditionalFormatting sqref="BO262:BO279">
    <cfRule type="cellIs" dxfId="13741" priority="4193" operator="equal">
      <formula>$E$100</formula>
    </cfRule>
  </conditionalFormatting>
  <conditionalFormatting sqref="BO262:BO279">
    <cfRule type="expression" dxfId="13740" priority="4192">
      <formula>OR($CO262=TRUE)</formula>
    </cfRule>
  </conditionalFormatting>
  <conditionalFormatting sqref="BK262 BK264 BK266 BK268 BK270 BK272 BK274 BK276">
    <cfRule type="cellIs" dxfId="13739" priority="4190" operator="equal">
      <formula>$E$100</formula>
    </cfRule>
    <cfRule type="cellIs" dxfId="13738" priority="4191" operator="equal">
      <formula>$A$100</formula>
    </cfRule>
  </conditionalFormatting>
  <conditionalFormatting sqref="BK262">
    <cfRule type="expression" dxfId="13737" priority="4189">
      <formula>OR($CP262=TRUE)</formula>
    </cfRule>
  </conditionalFormatting>
  <conditionalFormatting sqref="BK263 BK265 BK267 BK269 BK271 BK273 BK275 BK277">
    <cfRule type="cellIs" dxfId="13736" priority="4187" operator="equal">
      <formula>$E$100</formula>
    </cfRule>
    <cfRule type="cellIs" dxfId="13735" priority="4188" operator="equal">
      <formula>$A$100</formula>
    </cfRule>
  </conditionalFormatting>
  <conditionalFormatting sqref="BK263">
    <cfRule type="expression" dxfId="13734" priority="4186">
      <formula>OR($CP263=TRUE)</formula>
    </cfRule>
  </conditionalFormatting>
  <conditionalFormatting sqref="BJ282 BJ284 BJ286 BJ288 BJ290 BJ292 BJ296 BJ298">
    <cfRule type="cellIs" dxfId="13733" priority="4184" operator="equal">
      <formula>$E$100</formula>
    </cfRule>
    <cfRule type="cellIs" dxfId="13732" priority="4185" operator="equal">
      <formula>$A$100</formula>
    </cfRule>
  </conditionalFormatting>
  <conditionalFormatting sqref="BJ282">
    <cfRule type="expression" dxfId="13731" priority="4183">
      <formula>OR($CP282=TRUE)</formula>
    </cfRule>
  </conditionalFormatting>
  <conditionalFormatting sqref="BJ283 BJ285 BJ287 BJ289 BJ291 BJ293 BJ297 BJ299">
    <cfRule type="cellIs" dxfId="13730" priority="4181" operator="equal">
      <formula>$E$100</formula>
    </cfRule>
    <cfRule type="cellIs" dxfId="13729" priority="4182" operator="equal">
      <formula>$A$100</formula>
    </cfRule>
  </conditionalFormatting>
  <conditionalFormatting sqref="BJ283">
    <cfRule type="expression" dxfId="13728" priority="4180">
      <formula>OR($CP283=TRUE)</formula>
    </cfRule>
  </conditionalFormatting>
  <conditionalFormatting sqref="BO282:BO299">
    <cfRule type="cellIs" dxfId="13727" priority="4179" operator="equal">
      <formula>$A$100</formula>
    </cfRule>
  </conditionalFormatting>
  <conditionalFormatting sqref="BO282:BO299">
    <cfRule type="cellIs" dxfId="13726" priority="4178" operator="equal">
      <formula>$E$100</formula>
    </cfRule>
  </conditionalFormatting>
  <conditionalFormatting sqref="BO282:BO299">
    <cfRule type="expression" dxfId="13725" priority="4177">
      <formula>OR($CO282=TRUE)</formula>
    </cfRule>
  </conditionalFormatting>
  <conditionalFormatting sqref="BK282 BK284 BK286 BK288 BK290 BK292 BK296 BK298">
    <cfRule type="cellIs" dxfId="13724" priority="4175" operator="equal">
      <formula>$E$100</formula>
    </cfRule>
    <cfRule type="cellIs" dxfId="13723" priority="4176" operator="equal">
      <formula>$A$100</formula>
    </cfRule>
  </conditionalFormatting>
  <conditionalFormatting sqref="BK282">
    <cfRule type="expression" dxfId="13722" priority="4174">
      <formula>OR($CP282=TRUE)</formula>
    </cfRule>
  </conditionalFormatting>
  <conditionalFormatting sqref="BK283 BK285 BK287 BK289 BK291 BK293 BK297 BK299">
    <cfRule type="cellIs" dxfId="13721" priority="4172" operator="equal">
      <formula>$E$100</formula>
    </cfRule>
    <cfRule type="cellIs" dxfId="13720" priority="4173" operator="equal">
      <formula>$A$100</formula>
    </cfRule>
  </conditionalFormatting>
  <conditionalFormatting sqref="BK283">
    <cfRule type="expression" dxfId="13719" priority="4171">
      <formula>OR($CP283=TRUE)</formula>
    </cfRule>
  </conditionalFormatting>
  <conditionalFormatting sqref="BH308:BI327 BH330:BI343 BH346:BI373">
    <cfRule type="cellIs" dxfId="13718" priority="4170" operator="equal">
      <formula>$A$100</formula>
    </cfRule>
  </conditionalFormatting>
  <conditionalFormatting sqref="BH308:BI327 BH330:BI343 BH346:BI373">
    <cfRule type="cellIs" dxfId="13717" priority="4169" operator="equal">
      <formula>$E$100</formula>
    </cfRule>
  </conditionalFormatting>
  <conditionalFormatting sqref="BI308:BI327">
    <cfRule type="expression" dxfId="13716" priority="4168">
      <formula>OR($CO308=TRUE)</formula>
    </cfRule>
  </conditionalFormatting>
  <conditionalFormatting sqref="BL308:BL327 BL330:BL343 BL346:BL373">
    <cfRule type="cellIs" dxfId="13715" priority="4166" operator="equal">
      <formula>$E$100</formula>
    </cfRule>
    <cfRule type="cellIs" dxfId="13714" priority="4167" operator="equal">
      <formula>$A$100</formula>
    </cfRule>
  </conditionalFormatting>
  <conditionalFormatting sqref="BN308:BN327 BN330:BN343 BN346:BN373">
    <cfRule type="cellIs" dxfId="13713" priority="4165" operator="equal">
      <formula>$A$100</formula>
    </cfRule>
  </conditionalFormatting>
  <conditionalFormatting sqref="BN308:BN327 BN330:BN343 BN346:BN373">
    <cfRule type="cellIs" dxfId="13712" priority="4164" operator="equal">
      <formula>$E$100</formula>
    </cfRule>
  </conditionalFormatting>
  <conditionalFormatting sqref="BJ308 BJ310 BJ312 BJ314 BJ316 BJ318 BJ320 BJ322 BJ324 BJ326 BJ330 BJ332 BJ334 BJ336 BJ338 BJ340 BJ342 BJ346 BJ348 BJ350 BJ352 BJ354 BJ356 BJ358 BJ360 BJ362 BJ364 BJ366 BJ368 BJ370 BJ372">
    <cfRule type="cellIs" dxfId="13711" priority="4162" operator="equal">
      <formula>$E$100</formula>
    </cfRule>
    <cfRule type="cellIs" dxfId="13710" priority="4163" operator="equal">
      <formula>$A$100</formula>
    </cfRule>
  </conditionalFormatting>
  <conditionalFormatting sqref="BJ308">
    <cfRule type="expression" dxfId="13709" priority="4161">
      <formula>OR($CP308=TRUE)</formula>
    </cfRule>
  </conditionalFormatting>
  <conditionalFormatting sqref="BJ309 BJ311 BJ313 BJ315 BJ317 BJ319 BJ321 BJ323 BJ325 BJ327 BJ331 BJ333 BJ335 BJ337 BJ339 BJ341 BJ343 BJ347 BJ349 BJ351 BJ353 BJ355 BJ357 BJ359 BJ361 BJ363 BJ365 BJ367 BJ369 BJ371 BJ373">
    <cfRule type="cellIs" dxfId="13708" priority="4159" operator="equal">
      <formula>$E$100</formula>
    </cfRule>
    <cfRule type="cellIs" dxfId="13707" priority="4160" operator="equal">
      <formula>$A$100</formula>
    </cfRule>
  </conditionalFormatting>
  <conditionalFormatting sqref="BJ309">
    <cfRule type="expression" dxfId="13706" priority="4158">
      <formula>OR($CP309=TRUE)</formula>
    </cfRule>
  </conditionalFormatting>
  <conditionalFormatting sqref="BM308:BM327 BM330:BM343 BM346:BM373">
    <cfRule type="cellIs" dxfId="13705" priority="4157" operator="equal">
      <formula>$A$100</formula>
    </cfRule>
  </conditionalFormatting>
  <conditionalFormatting sqref="BM308:BM327 BM330:BM343 BM346:BM373">
    <cfRule type="cellIs" dxfId="13704" priority="4156" operator="equal">
      <formula>$E$100</formula>
    </cfRule>
  </conditionalFormatting>
  <conditionalFormatting sqref="BM308:BM327">
    <cfRule type="expression" dxfId="13703" priority="4155">
      <formula>OR($CO308=TRUE)</formula>
    </cfRule>
  </conditionalFormatting>
  <conditionalFormatting sqref="BO308:BO327 BO330:BO343 BO346:BO373">
    <cfRule type="cellIs" dxfId="13702" priority="4154" operator="equal">
      <formula>$A$100</formula>
    </cfRule>
  </conditionalFormatting>
  <conditionalFormatting sqref="BO308:BO327 BO330:BO343 BO346:BO373">
    <cfRule type="cellIs" dxfId="13701" priority="4153" operator="equal">
      <formula>$E$100</formula>
    </cfRule>
  </conditionalFormatting>
  <conditionalFormatting sqref="BO308:BO327">
    <cfRule type="expression" dxfId="13700" priority="4152">
      <formula>OR($CO308=TRUE)</formula>
    </cfRule>
  </conditionalFormatting>
  <conditionalFormatting sqref="BK308 BK310 BK312 BK314 BK316 BK318 BK320 BK322 BK324 BK326 BK330 BK332 BK334 BK336 BK338 BK340 BK342 BK346 BK348 BK350 BK352 BK354 BK356 BK358 BK360 BK362 BK364 BK366 BK368 BK370 BK372">
    <cfRule type="cellIs" dxfId="13699" priority="4150" operator="equal">
      <formula>$E$100</formula>
    </cfRule>
    <cfRule type="cellIs" dxfId="13698" priority="4151" operator="equal">
      <formula>$A$100</formula>
    </cfRule>
  </conditionalFormatting>
  <conditionalFormatting sqref="BK308">
    <cfRule type="expression" dxfId="13697" priority="4149">
      <formula>OR($CP308=TRUE)</formula>
    </cfRule>
  </conditionalFormatting>
  <conditionalFormatting sqref="BK309 BK311 BK313 BK315 BK317 BK319 BK321 BK323 BK325 BK327 BK331 BK333 BK335 BK337 BK339 BK341 BK343 BK347 BK349 BK351 BK353 BK355 BK357 BK359 BK361 BK363 BK365 BK367 BK369 BK371 BK373">
    <cfRule type="cellIs" dxfId="13696" priority="4147" operator="equal">
      <formula>$E$100</formula>
    </cfRule>
    <cfRule type="cellIs" dxfId="13695" priority="4148" operator="equal">
      <formula>$A$100</formula>
    </cfRule>
  </conditionalFormatting>
  <conditionalFormatting sqref="BK309">
    <cfRule type="expression" dxfId="13694" priority="4146">
      <formula>OR($CP309=TRUE)</formula>
    </cfRule>
  </conditionalFormatting>
  <conditionalFormatting sqref="BH376:BI383">
    <cfRule type="cellIs" dxfId="13693" priority="4145" operator="equal">
      <formula>$A$100</formula>
    </cfRule>
  </conditionalFormatting>
  <conditionalFormatting sqref="BH376:BI383">
    <cfRule type="cellIs" dxfId="13692" priority="4144" operator="equal">
      <formula>$E$100</formula>
    </cfRule>
  </conditionalFormatting>
  <conditionalFormatting sqref="BI376:BI383">
    <cfRule type="expression" dxfId="13691" priority="4143">
      <formula>OR($CO376=TRUE)</formula>
    </cfRule>
  </conditionalFormatting>
  <conditionalFormatting sqref="BL376:BL383">
    <cfRule type="cellIs" dxfId="13690" priority="4141" operator="equal">
      <formula>$E$100</formula>
    </cfRule>
    <cfRule type="cellIs" dxfId="13689" priority="4142" operator="equal">
      <formula>$A$100</formula>
    </cfRule>
  </conditionalFormatting>
  <conditionalFormatting sqref="BN376:BN383">
    <cfRule type="cellIs" dxfId="13688" priority="4140" operator="equal">
      <formula>$A$100</formula>
    </cfRule>
  </conditionalFormatting>
  <conditionalFormatting sqref="BN376:BN383">
    <cfRule type="cellIs" dxfId="13687" priority="4139" operator="equal">
      <formula>$E$100</formula>
    </cfRule>
  </conditionalFormatting>
  <conditionalFormatting sqref="BJ376 BJ378 BJ380 BJ382">
    <cfRule type="cellIs" dxfId="13686" priority="4137" operator="equal">
      <formula>$E$100</formula>
    </cfRule>
    <cfRule type="cellIs" dxfId="13685" priority="4138" operator="equal">
      <formula>$A$100</formula>
    </cfRule>
  </conditionalFormatting>
  <conditionalFormatting sqref="BJ376">
    <cfRule type="expression" dxfId="13684" priority="4136">
      <formula>OR($CP376=TRUE)</formula>
    </cfRule>
  </conditionalFormatting>
  <conditionalFormatting sqref="BJ377 BJ379 BJ381 BJ383">
    <cfRule type="cellIs" dxfId="13683" priority="4134" operator="equal">
      <formula>$E$100</formula>
    </cfRule>
    <cfRule type="cellIs" dxfId="13682" priority="4135" operator="equal">
      <formula>$A$100</formula>
    </cfRule>
  </conditionalFormatting>
  <conditionalFormatting sqref="BJ377">
    <cfRule type="expression" dxfId="13681" priority="4133">
      <formula>OR($CP377=TRUE)</formula>
    </cfRule>
  </conditionalFormatting>
  <conditionalFormatting sqref="BM376:BM383">
    <cfRule type="cellIs" dxfId="13680" priority="4132" operator="equal">
      <formula>$A$100</formula>
    </cfRule>
  </conditionalFormatting>
  <conditionalFormatting sqref="BM376:BM383">
    <cfRule type="cellIs" dxfId="13679" priority="4131" operator="equal">
      <formula>$E$100</formula>
    </cfRule>
  </conditionalFormatting>
  <conditionalFormatting sqref="BM376:BM383">
    <cfRule type="expression" dxfId="13678" priority="4130">
      <formula>OR($CO376=TRUE)</formula>
    </cfRule>
  </conditionalFormatting>
  <conditionalFormatting sqref="BO376:BO383">
    <cfRule type="cellIs" dxfId="13677" priority="4129" operator="equal">
      <formula>$A$100</formula>
    </cfRule>
  </conditionalFormatting>
  <conditionalFormatting sqref="BO376:BO383">
    <cfRule type="cellIs" dxfId="13676" priority="4128" operator="equal">
      <formula>$E$100</formula>
    </cfRule>
  </conditionalFormatting>
  <conditionalFormatting sqref="BO376:BO383">
    <cfRule type="expression" dxfId="13675" priority="4127">
      <formula>OR($CO376=TRUE)</formula>
    </cfRule>
  </conditionalFormatting>
  <conditionalFormatting sqref="BK376 BK378 BK380 BK382">
    <cfRule type="cellIs" dxfId="13674" priority="4125" operator="equal">
      <formula>$E$100</formula>
    </cfRule>
    <cfRule type="cellIs" dxfId="13673" priority="4126" operator="equal">
      <formula>$A$100</formula>
    </cfRule>
  </conditionalFormatting>
  <conditionalFormatting sqref="BK376">
    <cfRule type="expression" dxfId="13672" priority="4124">
      <formula>OR($CP376=TRUE)</formula>
    </cfRule>
  </conditionalFormatting>
  <conditionalFormatting sqref="BK377 BK379 BK381 BK383">
    <cfRule type="cellIs" dxfId="13671" priority="4122" operator="equal">
      <formula>$E$100</formula>
    </cfRule>
    <cfRule type="cellIs" dxfId="13670" priority="4123" operator="equal">
      <formula>$A$100</formula>
    </cfRule>
  </conditionalFormatting>
  <conditionalFormatting sqref="BK377">
    <cfRule type="expression" dxfId="13669" priority="4121">
      <formula>OR($CP377=TRUE)</formula>
    </cfRule>
  </conditionalFormatting>
  <conditionalFormatting sqref="BH396:BI403 BH406:BI423 BH426:BI431">
    <cfRule type="cellIs" dxfId="13668" priority="4120" operator="equal">
      <formula>$A$100</formula>
    </cfRule>
  </conditionalFormatting>
  <conditionalFormatting sqref="BH396:BI403 BH406:BI423 BH426:BI431">
    <cfRule type="cellIs" dxfId="13667" priority="4119" operator="equal">
      <formula>$E$100</formula>
    </cfRule>
  </conditionalFormatting>
  <conditionalFormatting sqref="BI396:BI403">
    <cfRule type="expression" dxfId="13666" priority="4118">
      <formula>OR($CO396=TRUE)</formula>
    </cfRule>
  </conditionalFormatting>
  <conditionalFormatting sqref="BL396:BL403 BL406:BL423 BL426:BL431">
    <cfRule type="cellIs" dxfId="13665" priority="4116" operator="equal">
      <formula>$E$100</formula>
    </cfRule>
    <cfRule type="cellIs" dxfId="13664" priority="4117" operator="equal">
      <formula>$A$100</formula>
    </cfRule>
  </conditionalFormatting>
  <conditionalFormatting sqref="BN396:BN403 BN406:BN423 BN426:BN431">
    <cfRule type="cellIs" dxfId="13663" priority="4115" operator="equal">
      <formula>$A$100</formula>
    </cfRule>
  </conditionalFormatting>
  <conditionalFormatting sqref="BN396:BN403 BN406:BN423 BN426:BN431">
    <cfRule type="cellIs" dxfId="13662" priority="4114" operator="equal">
      <formula>$E$100</formula>
    </cfRule>
  </conditionalFormatting>
  <conditionalFormatting sqref="BJ396 BJ398 BJ400 BJ402 BJ406 BJ408 BJ410 BJ412 BJ414 BJ416 BJ418 BJ420 BJ422 BJ426 BJ428 BJ430">
    <cfRule type="cellIs" dxfId="13661" priority="4112" operator="equal">
      <formula>$E$100</formula>
    </cfRule>
    <cfRule type="cellIs" dxfId="13660" priority="4113" operator="equal">
      <formula>$A$100</formula>
    </cfRule>
  </conditionalFormatting>
  <conditionalFormatting sqref="BJ396">
    <cfRule type="expression" dxfId="13659" priority="4111">
      <formula>OR($CP396=TRUE)</formula>
    </cfRule>
  </conditionalFormatting>
  <conditionalFormatting sqref="BJ397 BJ399 BJ401 BJ403 BJ407 BJ409 BJ411 BJ413 BJ415 BJ417 BJ419 BJ421 BJ423 BJ427 BJ429 BJ431">
    <cfRule type="cellIs" dxfId="13658" priority="4109" operator="equal">
      <formula>$E$100</formula>
    </cfRule>
    <cfRule type="cellIs" dxfId="13657" priority="4110" operator="equal">
      <formula>$A$100</formula>
    </cfRule>
  </conditionalFormatting>
  <conditionalFormatting sqref="BJ397">
    <cfRule type="expression" dxfId="13656" priority="4108">
      <formula>OR($CP397=TRUE)</formula>
    </cfRule>
  </conditionalFormatting>
  <conditionalFormatting sqref="BM396:BM403 BM406:BM423 BM426:BM431">
    <cfRule type="cellIs" dxfId="13655" priority="4107" operator="equal">
      <formula>$A$100</formula>
    </cfRule>
  </conditionalFormatting>
  <conditionalFormatting sqref="BM396:BM403 BM406:BM423 BM426:BM431">
    <cfRule type="cellIs" dxfId="13654" priority="4106" operator="equal">
      <formula>$E$100</formula>
    </cfRule>
  </conditionalFormatting>
  <conditionalFormatting sqref="BM396:BM403">
    <cfRule type="expression" dxfId="13653" priority="4105">
      <formula>OR($CO396=TRUE)</formula>
    </cfRule>
  </conditionalFormatting>
  <conditionalFormatting sqref="BO396:BO403 BO406:BO423 BO426:BO431">
    <cfRule type="cellIs" dxfId="13652" priority="4104" operator="equal">
      <formula>$A$100</formula>
    </cfRule>
  </conditionalFormatting>
  <conditionalFormatting sqref="BO396:BO403 BO406:BO423 BO426:BO431">
    <cfRule type="cellIs" dxfId="13651" priority="4103" operator="equal">
      <formula>$E$100</formula>
    </cfRule>
  </conditionalFormatting>
  <conditionalFormatting sqref="BO396:BO403">
    <cfRule type="expression" dxfId="13650" priority="4102">
      <formula>OR($CO396=TRUE)</formula>
    </cfRule>
  </conditionalFormatting>
  <conditionalFormatting sqref="BK396 BK398 BK400 BK402 BK406 BK408 BK410 BK412 BK414 BK416 BK418 BK420 BK422 BK426 BK428 BK430">
    <cfRule type="cellIs" dxfId="13649" priority="4100" operator="equal">
      <formula>$E$100</formula>
    </cfRule>
    <cfRule type="cellIs" dxfId="13648" priority="4101" operator="equal">
      <formula>$A$100</formula>
    </cfRule>
  </conditionalFormatting>
  <conditionalFormatting sqref="BK396">
    <cfRule type="expression" dxfId="13647" priority="4099">
      <formula>OR($CP396=TRUE)</formula>
    </cfRule>
  </conditionalFormatting>
  <conditionalFormatting sqref="BK397 BK399 BK401 BK403 BK407 BK409 BK411 BK413 BK415 BK417 BK419 BK421 BK423 BK427 BK429 BK431">
    <cfRule type="cellIs" dxfId="13646" priority="4097" operator="equal">
      <formula>$E$100</formula>
    </cfRule>
    <cfRule type="cellIs" dxfId="13645" priority="4098" operator="equal">
      <formula>$A$100</formula>
    </cfRule>
  </conditionalFormatting>
  <conditionalFormatting sqref="BK397">
    <cfRule type="expression" dxfId="13644" priority="4096">
      <formula>OR($CP397=TRUE)</formula>
    </cfRule>
  </conditionalFormatting>
  <conditionalFormatting sqref="BH138:BI139">
    <cfRule type="cellIs" dxfId="13643" priority="4095" operator="equal">
      <formula>$A$100</formula>
    </cfRule>
  </conditionalFormatting>
  <conditionalFormatting sqref="BH138:BI139">
    <cfRule type="cellIs" dxfId="13642" priority="4094" operator="equal">
      <formula>$E$100</formula>
    </cfRule>
  </conditionalFormatting>
  <conditionalFormatting sqref="BI138:BI139">
    <cfRule type="expression" dxfId="13641" priority="4093">
      <formula>OR($CO138=TRUE)</formula>
    </cfRule>
  </conditionalFormatting>
  <conditionalFormatting sqref="BJ138:BJ139 BL138:BL139">
    <cfRule type="cellIs" dxfId="13640" priority="4091" operator="equal">
      <formula>$E$100</formula>
    </cfRule>
    <cfRule type="cellIs" dxfId="13639" priority="4092" operator="equal">
      <formula>$A$100</formula>
    </cfRule>
  </conditionalFormatting>
  <conditionalFormatting sqref="BJ138:BJ139">
    <cfRule type="expression" dxfId="13638" priority="4090">
      <formula>OR($CP138=TRUE)</formula>
    </cfRule>
  </conditionalFormatting>
  <conditionalFormatting sqref="BN138:BN139">
    <cfRule type="cellIs" dxfId="13637" priority="4089" operator="equal">
      <formula>$A$100</formula>
    </cfRule>
  </conditionalFormatting>
  <conditionalFormatting sqref="BN138:BN139">
    <cfRule type="cellIs" dxfId="13636" priority="4088" operator="equal">
      <formula>$E$100</formula>
    </cfRule>
  </conditionalFormatting>
  <conditionalFormatting sqref="BK138:BK139">
    <cfRule type="cellIs" dxfId="13635" priority="4086" operator="equal">
      <formula>$E$100</formula>
    </cfRule>
    <cfRule type="cellIs" dxfId="13634" priority="4087" operator="equal">
      <formula>$A$100</formula>
    </cfRule>
  </conditionalFormatting>
  <conditionalFormatting sqref="BK138:BK139">
    <cfRule type="expression" dxfId="13633" priority="4085">
      <formula>OR($CP138=TRUE)</formula>
    </cfRule>
  </conditionalFormatting>
  <conditionalFormatting sqref="BM138:BM139">
    <cfRule type="cellIs" dxfId="13632" priority="4084" operator="equal">
      <formula>$A$100</formula>
    </cfRule>
  </conditionalFormatting>
  <conditionalFormatting sqref="BM138:BM139">
    <cfRule type="cellIs" dxfId="13631" priority="4083" operator="equal">
      <formula>$E$100</formula>
    </cfRule>
  </conditionalFormatting>
  <conditionalFormatting sqref="BM138:BM139">
    <cfRule type="expression" dxfId="13630" priority="4082">
      <formula>OR($CO138=TRUE)</formula>
    </cfRule>
  </conditionalFormatting>
  <conditionalFormatting sqref="BO138:BO139">
    <cfRule type="cellIs" dxfId="13629" priority="4081" operator="equal">
      <formula>$A$100</formula>
    </cfRule>
  </conditionalFormatting>
  <conditionalFormatting sqref="BO138:BO139">
    <cfRule type="cellIs" dxfId="13628" priority="4080" operator="equal">
      <formula>$E$100</formula>
    </cfRule>
  </conditionalFormatting>
  <conditionalFormatting sqref="BO138:BO139">
    <cfRule type="expression" dxfId="13627" priority="4079">
      <formula>OR($CO138=TRUE)</formula>
    </cfRule>
  </conditionalFormatting>
  <conditionalFormatting sqref="BH140:BI141">
    <cfRule type="cellIs" dxfId="13626" priority="4078" operator="equal">
      <formula>$A$100</formula>
    </cfRule>
  </conditionalFormatting>
  <conditionalFormatting sqref="BH140:BI141">
    <cfRule type="cellIs" dxfId="13625" priority="4077" operator="equal">
      <formula>$E$100</formula>
    </cfRule>
  </conditionalFormatting>
  <conditionalFormatting sqref="BI140:BI141">
    <cfRule type="expression" dxfId="13624" priority="4076">
      <formula>OR($CO140=TRUE)</formula>
    </cfRule>
  </conditionalFormatting>
  <conditionalFormatting sqref="BJ140:BJ141 BL140:BL141">
    <cfRule type="cellIs" dxfId="13623" priority="4074" operator="equal">
      <formula>$E$100</formula>
    </cfRule>
    <cfRule type="cellIs" dxfId="13622" priority="4075" operator="equal">
      <formula>$A$100</formula>
    </cfRule>
  </conditionalFormatting>
  <conditionalFormatting sqref="BJ140:BJ141">
    <cfRule type="expression" dxfId="13621" priority="4073">
      <formula>OR($CP140=TRUE)</formula>
    </cfRule>
  </conditionalFormatting>
  <conditionalFormatting sqref="BN140:BN141">
    <cfRule type="cellIs" dxfId="13620" priority="4072" operator="equal">
      <formula>$A$100</formula>
    </cfRule>
  </conditionalFormatting>
  <conditionalFormatting sqref="BN140:BN141">
    <cfRule type="cellIs" dxfId="13619" priority="4071" operator="equal">
      <formula>$E$100</formula>
    </cfRule>
  </conditionalFormatting>
  <conditionalFormatting sqref="BK140:BK141">
    <cfRule type="cellIs" dxfId="13618" priority="4069" operator="equal">
      <formula>$E$100</formula>
    </cfRule>
    <cfRule type="cellIs" dxfId="13617" priority="4070" operator="equal">
      <formula>$A$100</formula>
    </cfRule>
  </conditionalFormatting>
  <conditionalFormatting sqref="BK140:BK141">
    <cfRule type="expression" dxfId="13616" priority="4068">
      <formula>OR($CP140=TRUE)</formula>
    </cfRule>
  </conditionalFormatting>
  <conditionalFormatting sqref="BM140:BM141">
    <cfRule type="cellIs" dxfId="13615" priority="4067" operator="equal">
      <formula>$A$100</formula>
    </cfRule>
  </conditionalFormatting>
  <conditionalFormatting sqref="BM140:BM141">
    <cfRule type="cellIs" dxfId="13614" priority="4066" operator="equal">
      <formula>$E$100</formula>
    </cfRule>
  </conditionalFormatting>
  <conditionalFormatting sqref="BM140:BM141">
    <cfRule type="expression" dxfId="13613" priority="4065">
      <formula>OR($CO140=TRUE)</formula>
    </cfRule>
  </conditionalFormatting>
  <conditionalFormatting sqref="BO140:BO141">
    <cfRule type="cellIs" dxfId="13612" priority="4064" operator="equal">
      <formula>$A$100</formula>
    </cfRule>
  </conditionalFormatting>
  <conditionalFormatting sqref="BO140:BO141">
    <cfRule type="cellIs" dxfId="13611" priority="4063" operator="equal">
      <formula>$E$100</formula>
    </cfRule>
  </conditionalFormatting>
  <conditionalFormatting sqref="BO140:BO141">
    <cfRule type="expression" dxfId="13610" priority="4062">
      <formula>OR($CO140=TRUE)</formula>
    </cfRule>
  </conditionalFormatting>
  <conditionalFormatting sqref="BH134:BI137">
    <cfRule type="cellIs" dxfId="13609" priority="4061" operator="equal">
      <formula>$A$100</formula>
    </cfRule>
  </conditionalFormatting>
  <conditionalFormatting sqref="BH134:BI137">
    <cfRule type="cellIs" dxfId="13608" priority="4060" operator="equal">
      <formula>$E$100</formula>
    </cfRule>
  </conditionalFormatting>
  <conditionalFormatting sqref="BI134:BI137">
    <cfRule type="expression" dxfId="13607" priority="4059">
      <formula>OR($CO134=TRUE)</formula>
    </cfRule>
  </conditionalFormatting>
  <conditionalFormatting sqref="BL134:BL137">
    <cfRule type="cellIs" dxfId="13606" priority="4057" operator="equal">
      <formula>$E$100</formula>
    </cfRule>
    <cfRule type="cellIs" dxfId="13605" priority="4058" operator="equal">
      <formula>$A$100</formula>
    </cfRule>
  </conditionalFormatting>
  <conditionalFormatting sqref="BN134:BN137">
    <cfRule type="cellIs" dxfId="13604" priority="4056" operator="equal">
      <formula>$A$100</formula>
    </cfRule>
  </conditionalFormatting>
  <conditionalFormatting sqref="BN134:BN137">
    <cfRule type="cellIs" dxfId="13603" priority="4055" operator="equal">
      <formula>$E$100</formula>
    </cfRule>
  </conditionalFormatting>
  <conditionalFormatting sqref="BJ134 BJ136">
    <cfRule type="cellIs" dxfId="13602" priority="4053" operator="equal">
      <formula>$E$100</formula>
    </cfRule>
    <cfRule type="cellIs" dxfId="13601" priority="4054" operator="equal">
      <formula>$A$100</formula>
    </cfRule>
  </conditionalFormatting>
  <conditionalFormatting sqref="BJ134">
    <cfRule type="expression" dxfId="13600" priority="4052">
      <formula>OR($CP134=TRUE)</formula>
    </cfRule>
  </conditionalFormatting>
  <conditionalFormatting sqref="BJ135 BJ137">
    <cfRule type="cellIs" dxfId="13599" priority="4050" operator="equal">
      <formula>$E$100</formula>
    </cfRule>
    <cfRule type="cellIs" dxfId="13598" priority="4051" operator="equal">
      <formula>$A$100</formula>
    </cfRule>
  </conditionalFormatting>
  <conditionalFormatting sqref="BJ135">
    <cfRule type="expression" dxfId="13597" priority="4049">
      <formula>OR($CP135=TRUE)</formula>
    </cfRule>
  </conditionalFormatting>
  <conditionalFormatting sqref="BM134:BM137">
    <cfRule type="cellIs" dxfId="13596" priority="4048" operator="equal">
      <formula>$A$100</formula>
    </cfRule>
  </conditionalFormatting>
  <conditionalFormatting sqref="BM134:BM137">
    <cfRule type="cellIs" dxfId="13595" priority="4047" operator="equal">
      <formula>$E$100</formula>
    </cfRule>
  </conditionalFormatting>
  <conditionalFormatting sqref="BM134:BM137">
    <cfRule type="expression" dxfId="13594" priority="4046">
      <formula>OR($CO134=TRUE)</formula>
    </cfRule>
  </conditionalFormatting>
  <conditionalFormatting sqref="BO134:BO137">
    <cfRule type="cellIs" dxfId="13593" priority="4045" operator="equal">
      <formula>$A$100</formula>
    </cfRule>
  </conditionalFormatting>
  <conditionalFormatting sqref="BO134:BO137">
    <cfRule type="cellIs" dxfId="13592" priority="4044" operator="equal">
      <formula>$E$100</formula>
    </cfRule>
  </conditionalFormatting>
  <conditionalFormatting sqref="BO134:BO137">
    <cfRule type="expression" dxfId="13591" priority="4043">
      <formula>OR($CO134=TRUE)</formula>
    </cfRule>
  </conditionalFormatting>
  <conditionalFormatting sqref="BK134 BK136">
    <cfRule type="cellIs" dxfId="13590" priority="4041" operator="equal">
      <formula>$E$100</formula>
    </cfRule>
    <cfRule type="cellIs" dxfId="13589" priority="4042" operator="equal">
      <formula>$A$100</formula>
    </cfRule>
  </conditionalFormatting>
  <conditionalFormatting sqref="BK134">
    <cfRule type="expression" dxfId="13588" priority="4040">
      <formula>OR($CP134=TRUE)</formula>
    </cfRule>
  </conditionalFormatting>
  <conditionalFormatting sqref="BK135 BK137">
    <cfRule type="cellIs" dxfId="13587" priority="4038" operator="equal">
      <formula>$E$100</formula>
    </cfRule>
    <cfRule type="cellIs" dxfId="13586" priority="4039" operator="equal">
      <formula>$A$100</formula>
    </cfRule>
  </conditionalFormatting>
  <conditionalFormatting sqref="BK135">
    <cfRule type="expression" dxfId="13585" priority="4037">
      <formula>OR($CP135=TRUE)</formula>
    </cfRule>
  </conditionalFormatting>
  <conditionalFormatting sqref="BH190:BI191">
    <cfRule type="cellIs" dxfId="13584" priority="4036" operator="equal">
      <formula>$A$100</formula>
    </cfRule>
  </conditionalFormatting>
  <conditionalFormatting sqref="BH190:BI191">
    <cfRule type="cellIs" dxfId="13583" priority="4035" operator="equal">
      <formula>$E$100</formula>
    </cfRule>
  </conditionalFormatting>
  <conditionalFormatting sqref="BI190:BI191">
    <cfRule type="expression" dxfId="13582" priority="4034">
      <formula>OR($CO190=TRUE)</formula>
    </cfRule>
  </conditionalFormatting>
  <conditionalFormatting sqref="BL190:BL191">
    <cfRule type="cellIs" dxfId="13581" priority="4032" operator="equal">
      <formula>$E$100</formula>
    </cfRule>
    <cfRule type="cellIs" dxfId="13580" priority="4033" operator="equal">
      <formula>$A$100</formula>
    </cfRule>
  </conditionalFormatting>
  <conditionalFormatting sqref="BN190:BN191">
    <cfRule type="cellIs" dxfId="13579" priority="4031" operator="equal">
      <formula>$A$100</formula>
    </cfRule>
  </conditionalFormatting>
  <conditionalFormatting sqref="BN190:BN191">
    <cfRule type="cellIs" dxfId="13578" priority="4030" operator="equal">
      <formula>$E$100</formula>
    </cfRule>
  </conditionalFormatting>
  <conditionalFormatting sqref="BJ190">
    <cfRule type="cellIs" dxfId="13577" priority="4028" operator="equal">
      <formula>$E$100</formula>
    </cfRule>
    <cfRule type="cellIs" dxfId="13576" priority="4029" operator="equal">
      <formula>$A$100</formula>
    </cfRule>
  </conditionalFormatting>
  <conditionalFormatting sqref="BJ190">
    <cfRule type="expression" dxfId="13575" priority="4027">
      <formula>OR($CP190=TRUE)</formula>
    </cfRule>
  </conditionalFormatting>
  <conditionalFormatting sqref="BJ191">
    <cfRule type="cellIs" dxfId="13574" priority="4025" operator="equal">
      <formula>$E$100</formula>
    </cfRule>
    <cfRule type="cellIs" dxfId="13573" priority="4026" operator="equal">
      <formula>$A$100</formula>
    </cfRule>
  </conditionalFormatting>
  <conditionalFormatting sqref="BJ191">
    <cfRule type="expression" dxfId="13572" priority="4024">
      <formula>OR($CP191=TRUE)</formula>
    </cfRule>
  </conditionalFormatting>
  <conditionalFormatting sqref="BM190:BM191">
    <cfRule type="cellIs" dxfId="13571" priority="4023" operator="equal">
      <formula>$A$100</formula>
    </cfRule>
  </conditionalFormatting>
  <conditionalFormatting sqref="BM190:BM191">
    <cfRule type="cellIs" dxfId="13570" priority="4022" operator="equal">
      <formula>$E$100</formula>
    </cfRule>
  </conditionalFormatting>
  <conditionalFormatting sqref="BM190:BM191">
    <cfRule type="expression" dxfId="13569" priority="4021">
      <formula>OR($CO190=TRUE)</formula>
    </cfRule>
  </conditionalFormatting>
  <conditionalFormatting sqref="BO190:BO191">
    <cfRule type="cellIs" dxfId="13568" priority="4020" operator="equal">
      <formula>$A$100</formula>
    </cfRule>
  </conditionalFormatting>
  <conditionalFormatting sqref="BO190:BO191">
    <cfRule type="cellIs" dxfId="13567" priority="4019" operator="equal">
      <formula>$E$100</formula>
    </cfRule>
  </conditionalFormatting>
  <conditionalFormatting sqref="BO190:BO191">
    <cfRule type="expression" dxfId="13566" priority="4018">
      <formula>OR($CO190=TRUE)</formula>
    </cfRule>
  </conditionalFormatting>
  <conditionalFormatting sqref="BK190">
    <cfRule type="cellIs" dxfId="13565" priority="4016" operator="equal">
      <formula>$E$100</formula>
    </cfRule>
    <cfRule type="cellIs" dxfId="13564" priority="4017" operator="equal">
      <formula>$A$100</formula>
    </cfRule>
  </conditionalFormatting>
  <conditionalFormatting sqref="BK190">
    <cfRule type="expression" dxfId="13563" priority="4015">
      <formula>OR($CP190=TRUE)</formula>
    </cfRule>
  </conditionalFormatting>
  <conditionalFormatting sqref="BK191">
    <cfRule type="cellIs" dxfId="13562" priority="4013" operator="equal">
      <formula>$E$100</formula>
    </cfRule>
    <cfRule type="cellIs" dxfId="13561" priority="4014" operator="equal">
      <formula>$A$100</formula>
    </cfRule>
  </conditionalFormatting>
  <conditionalFormatting sqref="BK191">
    <cfRule type="expression" dxfId="13560" priority="4012">
      <formula>OR($CP191=TRUE)</formula>
    </cfRule>
  </conditionalFormatting>
  <conditionalFormatting sqref="BH328:BI329">
    <cfRule type="cellIs" dxfId="13559" priority="4011" operator="equal">
      <formula>$A$100</formula>
    </cfRule>
  </conditionalFormatting>
  <conditionalFormatting sqref="BH328:BI329">
    <cfRule type="cellIs" dxfId="13558" priority="4010" operator="equal">
      <formula>$E$100</formula>
    </cfRule>
  </conditionalFormatting>
  <conditionalFormatting sqref="BI328:BI329">
    <cfRule type="expression" dxfId="13557" priority="4009">
      <formula>OR($CO328=TRUE)</formula>
    </cfRule>
  </conditionalFormatting>
  <conditionalFormatting sqref="BL328:BL329">
    <cfRule type="cellIs" dxfId="13556" priority="4007" operator="equal">
      <formula>$E$100</formula>
    </cfRule>
    <cfRule type="cellIs" dxfId="13555" priority="4008" operator="equal">
      <formula>$A$100</formula>
    </cfRule>
  </conditionalFormatting>
  <conditionalFormatting sqref="BN328:BN329">
    <cfRule type="cellIs" dxfId="13554" priority="4006" operator="equal">
      <formula>$A$100</formula>
    </cfRule>
  </conditionalFormatting>
  <conditionalFormatting sqref="BN328:BN329">
    <cfRule type="cellIs" dxfId="13553" priority="4005" operator="equal">
      <formula>$E$100</formula>
    </cfRule>
  </conditionalFormatting>
  <conditionalFormatting sqref="BJ328">
    <cfRule type="cellIs" dxfId="13552" priority="4003" operator="equal">
      <formula>$E$100</formula>
    </cfRule>
    <cfRule type="cellIs" dxfId="13551" priority="4004" operator="equal">
      <formula>$A$100</formula>
    </cfRule>
  </conditionalFormatting>
  <conditionalFormatting sqref="BJ328">
    <cfRule type="expression" dxfId="13550" priority="4002">
      <formula>OR($CP328=TRUE)</formula>
    </cfRule>
  </conditionalFormatting>
  <conditionalFormatting sqref="BJ329">
    <cfRule type="cellIs" dxfId="13549" priority="4000" operator="equal">
      <formula>$E$100</formula>
    </cfRule>
    <cfRule type="cellIs" dxfId="13548" priority="4001" operator="equal">
      <formula>$A$100</formula>
    </cfRule>
  </conditionalFormatting>
  <conditionalFormatting sqref="BJ329">
    <cfRule type="expression" dxfId="13547" priority="3999">
      <formula>OR($CP329=TRUE)</formula>
    </cfRule>
  </conditionalFormatting>
  <conditionalFormatting sqref="BM328:BM329">
    <cfRule type="cellIs" dxfId="13546" priority="3998" operator="equal">
      <formula>$A$100</formula>
    </cfRule>
  </conditionalFormatting>
  <conditionalFormatting sqref="BM328:BM329">
    <cfRule type="cellIs" dxfId="13545" priority="3997" operator="equal">
      <formula>$E$100</formula>
    </cfRule>
  </conditionalFormatting>
  <conditionalFormatting sqref="BM328:BM329">
    <cfRule type="expression" dxfId="13544" priority="3996">
      <formula>OR($CO328=TRUE)</formula>
    </cfRule>
  </conditionalFormatting>
  <conditionalFormatting sqref="BO328:BO329">
    <cfRule type="cellIs" dxfId="13543" priority="3995" operator="equal">
      <formula>$A$100</formula>
    </cfRule>
  </conditionalFormatting>
  <conditionalFormatting sqref="BO328:BO329">
    <cfRule type="cellIs" dxfId="13542" priority="3994" operator="equal">
      <formula>$E$100</formula>
    </cfRule>
  </conditionalFormatting>
  <conditionalFormatting sqref="BO328:BO329">
    <cfRule type="expression" dxfId="13541" priority="3993">
      <formula>OR($CO328=TRUE)</formula>
    </cfRule>
  </conditionalFormatting>
  <conditionalFormatting sqref="BK328">
    <cfRule type="cellIs" dxfId="13540" priority="3991" operator="equal">
      <formula>$E$100</formula>
    </cfRule>
    <cfRule type="cellIs" dxfId="13539" priority="3992" operator="equal">
      <formula>$A$100</formula>
    </cfRule>
  </conditionalFormatting>
  <conditionalFormatting sqref="BK328">
    <cfRule type="expression" dxfId="13538" priority="3990">
      <formula>OR($CP328=TRUE)</formula>
    </cfRule>
  </conditionalFormatting>
  <conditionalFormatting sqref="BK329">
    <cfRule type="cellIs" dxfId="13537" priority="3988" operator="equal">
      <formula>$E$100</formula>
    </cfRule>
    <cfRule type="cellIs" dxfId="13536" priority="3989" operator="equal">
      <formula>$A$100</formula>
    </cfRule>
  </conditionalFormatting>
  <conditionalFormatting sqref="BK329">
    <cfRule type="expression" dxfId="13535" priority="3987">
      <formula>OR($CP329=TRUE)</formula>
    </cfRule>
  </conditionalFormatting>
  <conditionalFormatting sqref="O144:P145">
    <cfRule type="cellIs" dxfId="13534" priority="3986" operator="equal">
      <formula>$A$100</formula>
    </cfRule>
  </conditionalFormatting>
  <conditionalFormatting sqref="O144:P145">
    <cfRule type="cellIs" dxfId="13533" priority="3985" operator="equal">
      <formula>$E$100</formula>
    </cfRule>
  </conditionalFormatting>
  <conditionalFormatting sqref="P144:P145">
    <cfRule type="expression" dxfId="13532" priority="3984">
      <formula>OR($CO144=TRUE)</formula>
    </cfRule>
  </conditionalFormatting>
  <conditionalFormatting sqref="S144:S145">
    <cfRule type="cellIs" dxfId="13531" priority="3982" operator="equal">
      <formula>$E$100</formula>
    </cfRule>
    <cfRule type="cellIs" dxfId="13530" priority="3983" operator="equal">
      <formula>$A$100</formula>
    </cfRule>
  </conditionalFormatting>
  <conditionalFormatting sqref="U144:U145">
    <cfRule type="cellIs" dxfId="13529" priority="3981" operator="equal">
      <formula>$A$100</formula>
    </cfRule>
  </conditionalFormatting>
  <conditionalFormatting sqref="U144:U145">
    <cfRule type="cellIs" dxfId="13528" priority="3980" operator="equal">
      <formula>$E$100</formula>
    </cfRule>
  </conditionalFormatting>
  <conditionalFormatting sqref="Q144">
    <cfRule type="cellIs" dxfId="13527" priority="3978" operator="equal">
      <formula>$E$100</formula>
    </cfRule>
    <cfRule type="cellIs" dxfId="13526" priority="3979" operator="equal">
      <formula>$A$100</formula>
    </cfRule>
  </conditionalFormatting>
  <conditionalFormatting sqref="Q144">
    <cfRule type="expression" dxfId="13525" priority="3977">
      <formula>OR($CP144=TRUE)</formula>
    </cfRule>
  </conditionalFormatting>
  <conditionalFormatting sqref="Q145">
    <cfRule type="cellIs" dxfId="13524" priority="3975" operator="equal">
      <formula>$E$100</formula>
    </cfRule>
    <cfRule type="cellIs" dxfId="13523" priority="3976" operator="equal">
      <formula>$A$100</formula>
    </cfRule>
  </conditionalFormatting>
  <conditionalFormatting sqref="Q145">
    <cfRule type="expression" dxfId="13522" priority="3974">
      <formula>OR($CP145=TRUE)</formula>
    </cfRule>
  </conditionalFormatting>
  <conditionalFormatting sqref="T144:T145">
    <cfRule type="cellIs" dxfId="13521" priority="3973" operator="equal">
      <formula>$A$100</formula>
    </cfRule>
  </conditionalFormatting>
  <conditionalFormatting sqref="T144:T145">
    <cfRule type="cellIs" dxfId="13520" priority="3972" operator="equal">
      <formula>$E$100</formula>
    </cfRule>
  </conditionalFormatting>
  <conditionalFormatting sqref="T144:T145">
    <cfRule type="expression" dxfId="13519" priority="3971">
      <formula>OR($CO144=TRUE)</formula>
    </cfRule>
  </conditionalFormatting>
  <conditionalFormatting sqref="V144:V145">
    <cfRule type="cellIs" dxfId="13518" priority="3970" operator="equal">
      <formula>$A$100</formula>
    </cfRule>
  </conditionalFormatting>
  <conditionalFormatting sqref="V144:V145">
    <cfRule type="cellIs" dxfId="13517" priority="3969" operator="equal">
      <formula>$E$100</formula>
    </cfRule>
  </conditionalFormatting>
  <conditionalFormatting sqref="V144:V145">
    <cfRule type="expression" dxfId="13516" priority="3968">
      <formula>OR($CO144=TRUE)</formula>
    </cfRule>
  </conditionalFormatting>
  <conditionalFormatting sqref="R144">
    <cfRule type="cellIs" dxfId="13515" priority="3966" operator="equal">
      <formula>$E$100</formula>
    </cfRule>
    <cfRule type="cellIs" dxfId="13514" priority="3967" operator="equal">
      <formula>$A$100</formula>
    </cfRule>
  </conditionalFormatting>
  <conditionalFormatting sqref="R144">
    <cfRule type="expression" dxfId="13513" priority="3965">
      <formula>OR($CP144=TRUE)</formula>
    </cfRule>
  </conditionalFormatting>
  <conditionalFormatting sqref="R145">
    <cfRule type="cellIs" dxfId="13512" priority="3963" operator="equal">
      <formula>$E$100</formula>
    </cfRule>
    <cfRule type="cellIs" dxfId="13511" priority="3964" operator="equal">
      <formula>$A$100</formula>
    </cfRule>
  </conditionalFormatting>
  <conditionalFormatting sqref="R145">
    <cfRule type="expression" dxfId="13510" priority="3962">
      <formula>OR($CP145=TRUE)</formula>
    </cfRule>
  </conditionalFormatting>
  <conditionalFormatting sqref="O154:P157">
    <cfRule type="cellIs" dxfId="13509" priority="3961" operator="equal">
      <formula>$A$100</formula>
    </cfRule>
  </conditionalFormatting>
  <conditionalFormatting sqref="O154:P157">
    <cfRule type="cellIs" dxfId="13508" priority="3960" operator="equal">
      <formula>$E$100</formula>
    </cfRule>
  </conditionalFormatting>
  <conditionalFormatting sqref="P154:P157">
    <cfRule type="expression" dxfId="13507" priority="3959">
      <formula>OR($CO154=TRUE)</formula>
    </cfRule>
  </conditionalFormatting>
  <conditionalFormatting sqref="S154:S157">
    <cfRule type="cellIs" dxfId="13506" priority="3957" operator="equal">
      <formula>$E$100</formula>
    </cfRule>
    <cfRule type="cellIs" dxfId="13505" priority="3958" operator="equal">
      <formula>$A$100</formula>
    </cfRule>
  </conditionalFormatting>
  <conditionalFormatting sqref="U154:U157">
    <cfRule type="cellIs" dxfId="13504" priority="3956" operator="equal">
      <formula>$A$100</formula>
    </cfRule>
  </conditionalFormatting>
  <conditionalFormatting sqref="U154:U157">
    <cfRule type="cellIs" dxfId="13503" priority="3955" operator="equal">
      <formula>$E$100</formula>
    </cfRule>
  </conditionalFormatting>
  <conditionalFormatting sqref="Q154 Q156">
    <cfRule type="cellIs" dxfId="13502" priority="3953" operator="equal">
      <formula>$E$100</formula>
    </cfRule>
    <cfRule type="cellIs" dxfId="13501" priority="3954" operator="equal">
      <formula>$A$100</formula>
    </cfRule>
  </conditionalFormatting>
  <conditionalFormatting sqref="Q154">
    <cfRule type="expression" dxfId="13500" priority="3952">
      <formula>OR($CP154=TRUE)</formula>
    </cfRule>
  </conditionalFormatting>
  <conditionalFormatting sqref="Q155 Q157">
    <cfRule type="cellIs" dxfId="13499" priority="3950" operator="equal">
      <formula>$E$100</formula>
    </cfRule>
    <cfRule type="cellIs" dxfId="13498" priority="3951" operator="equal">
      <formula>$A$100</formula>
    </cfRule>
  </conditionalFormatting>
  <conditionalFormatting sqref="Q155">
    <cfRule type="expression" dxfId="13497" priority="3949">
      <formula>OR($CP155=TRUE)</formula>
    </cfRule>
  </conditionalFormatting>
  <conditionalFormatting sqref="T154:T157">
    <cfRule type="cellIs" dxfId="13496" priority="3948" operator="equal">
      <formula>$A$100</formula>
    </cfRule>
  </conditionalFormatting>
  <conditionalFormatting sqref="T154:T157">
    <cfRule type="cellIs" dxfId="13495" priority="3947" operator="equal">
      <formula>$E$100</formula>
    </cfRule>
  </conditionalFormatting>
  <conditionalFormatting sqref="T154:T157">
    <cfRule type="expression" dxfId="13494" priority="3946">
      <formula>OR($CO154=TRUE)</formula>
    </cfRule>
  </conditionalFormatting>
  <conditionalFormatting sqref="V154:V157">
    <cfRule type="cellIs" dxfId="13493" priority="3945" operator="equal">
      <formula>$A$100</formula>
    </cfRule>
  </conditionalFormatting>
  <conditionalFormatting sqref="V154:V157">
    <cfRule type="cellIs" dxfId="13492" priority="3944" operator="equal">
      <formula>$E$100</formula>
    </cfRule>
  </conditionalFormatting>
  <conditionalFormatting sqref="V154:V157">
    <cfRule type="expression" dxfId="13491" priority="3943">
      <formula>OR($CO154=TRUE)</formula>
    </cfRule>
  </conditionalFormatting>
  <conditionalFormatting sqref="R154 R156">
    <cfRule type="cellIs" dxfId="13490" priority="3941" operator="equal">
      <formula>$E$100</formula>
    </cfRule>
    <cfRule type="cellIs" dxfId="13489" priority="3942" operator="equal">
      <formula>$A$100</formula>
    </cfRule>
  </conditionalFormatting>
  <conditionalFormatting sqref="R154">
    <cfRule type="expression" dxfId="13488" priority="3940">
      <formula>OR($CP154=TRUE)</formula>
    </cfRule>
  </conditionalFormatting>
  <conditionalFormatting sqref="R155 R157">
    <cfRule type="cellIs" dxfId="13487" priority="3938" operator="equal">
      <formula>$E$100</formula>
    </cfRule>
    <cfRule type="cellIs" dxfId="13486" priority="3939" operator="equal">
      <formula>$A$100</formula>
    </cfRule>
  </conditionalFormatting>
  <conditionalFormatting sqref="R155">
    <cfRule type="expression" dxfId="13485" priority="3937">
      <formula>OR($CP155=TRUE)</formula>
    </cfRule>
  </conditionalFormatting>
  <conditionalFormatting sqref="O158:P161">
    <cfRule type="cellIs" dxfId="13484" priority="3936" operator="equal">
      <formula>$A$100</formula>
    </cfRule>
  </conditionalFormatting>
  <conditionalFormatting sqref="O158:P161">
    <cfRule type="cellIs" dxfId="13483" priority="3935" operator="equal">
      <formula>$E$100</formula>
    </cfRule>
  </conditionalFormatting>
  <conditionalFormatting sqref="P158:P161">
    <cfRule type="expression" dxfId="13482" priority="3934">
      <formula>OR($CO158=TRUE)</formula>
    </cfRule>
  </conditionalFormatting>
  <conditionalFormatting sqref="S158:S161">
    <cfRule type="cellIs" dxfId="13481" priority="3932" operator="equal">
      <formula>$E$100</formula>
    </cfRule>
    <cfRule type="cellIs" dxfId="13480" priority="3933" operator="equal">
      <formula>$A$100</formula>
    </cfRule>
  </conditionalFormatting>
  <conditionalFormatting sqref="U158:U161">
    <cfRule type="cellIs" dxfId="13479" priority="3931" operator="equal">
      <formula>$A$100</formula>
    </cfRule>
  </conditionalFormatting>
  <conditionalFormatting sqref="U158:U161">
    <cfRule type="cellIs" dxfId="13478" priority="3930" operator="equal">
      <formula>$E$100</formula>
    </cfRule>
  </conditionalFormatting>
  <conditionalFormatting sqref="Q158 Q160">
    <cfRule type="cellIs" dxfId="13477" priority="3928" operator="equal">
      <formula>$E$100</formula>
    </cfRule>
    <cfRule type="cellIs" dxfId="13476" priority="3929" operator="equal">
      <formula>$A$100</formula>
    </cfRule>
  </conditionalFormatting>
  <conditionalFormatting sqref="Q158">
    <cfRule type="expression" dxfId="13475" priority="3927">
      <formula>OR($CP158=TRUE)</formula>
    </cfRule>
  </conditionalFormatting>
  <conditionalFormatting sqref="Q159 Q161">
    <cfRule type="cellIs" dxfId="13474" priority="3925" operator="equal">
      <formula>$E$100</formula>
    </cfRule>
    <cfRule type="cellIs" dxfId="13473" priority="3926" operator="equal">
      <formula>$A$100</formula>
    </cfRule>
  </conditionalFormatting>
  <conditionalFormatting sqref="Q159">
    <cfRule type="expression" dxfId="13472" priority="3924">
      <formula>OR($CP159=TRUE)</formula>
    </cfRule>
  </conditionalFormatting>
  <conditionalFormatting sqref="T158:T161">
    <cfRule type="cellIs" dxfId="13471" priority="3923" operator="equal">
      <formula>$A$100</formula>
    </cfRule>
  </conditionalFormatting>
  <conditionalFormatting sqref="T158:T161">
    <cfRule type="cellIs" dxfId="13470" priority="3922" operator="equal">
      <formula>$E$100</formula>
    </cfRule>
  </conditionalFormatting>
  <conditionalFormatting sqref="T158:T161">
    <cfRule type="expression" dxfId="13469" priority="3921">
      <formula>OR($CO158=TRUE)</formula>
    </cfRule>
  </conditionalFormatting>
  <conditionalFormatting sqref="V158:V161">
    <cfRule type="cellIs" dxfId="13468" priority="3920" operator="equal">
      <formula>$A$100</formula>
    </cfRule>
  </conditionalFormatting>
  <conditionalFormatting sqref="V158:V161">
    <cfRule type="cellIs" dxfId="13467" priority="3919" operator="equal">
      <formula>$E$100</formula>
    </cfRule>
  </conditionalFormatting>
  <conditionalFormatting sqref="V158:V161">
    <cfRule type="expression" dxfId="13466" priority="3918">
      <formula>OR($CO158=TRUE)</formula>
    </cfRule>
  </conditionalFormatting>
  <conditionalFormatting sqref="R158 R160">
    <cfRule type="cellIs" dxfId="13465" priority="3916" operator="equal">
      <formula>$E$100</formula>
    </cfRule>
    <cfRule type="cellIs" dxfId="13464" priority="3917" operator="equal">
      <formula>$A$100</formula>
    </cfRule>
  </conditionalFormatting>
  <conditionalFormatting sqref="R158">
    <cfRule type="expression" dxfId="13463" priority="3915">
      <formula>OR($CP158=TRUE)</formula>
    </cfRule>
  </conditionalFormatting>
  <conditionalFormatting sqref="R159 R161">
    <cfRule type="cellIs" dxfId="13462" priority="3913" operator="equal">
      <formula>$E$100</formula>
    </cfRule>
    <cfRule type="cellIs" dxfId="13461" priority="3914" operator="equal">
      <formula>$A$100</formula>
    </cfRule>
  </conditionalFormatting>
  <conditionalFormatting sqref="R159">
    <cfRule type="expression" dxfId="13460" priority="3912">
      <formula>OR($CP159=TRUE)</formula>
    </cfRule>
  </conditionalFormatting>
  <conditionalFormatting sqref="O162:P165">
    <cfRule type="cellIs" dxfId="13459" priority="3911" operator="equal">
      <formula>$A$100</formula>
    </cfRule>
  </conditionalFormatting>
  <conditionalFormatting sqref="O162:P165">
    <cfRule type="cellIs" dxfId="13458" priority="3910" operator="equal">
      <formula>$E$100</formula>
    </cfRule>
  </conditionalFormatting>
  <conditionalFormatting sqref="P162:P165">
    <cfRule type="expression" dxfId="13457" priority="3909">
      <formula>OR($CO162=TRUE)</formula>
    </cfRule>
  </conditionalFormatting>
  <conditionalFormatting sqref="S162:S165">
    <cfRule type="cellIs" dxfId="13456" priority="3907" operator="equal">
      <formula>$E$100</formula>
    </cfRule>
    <cfRule type="cellIs" dxfId="13455" priority="3908" operator="equal">
      <formula>$A$100</formula>
    </cfRule>
  </conditionalFormatting>
  <conditionalFormatting sqref="U162:U165">
    <cfRule type="cellIs" dxfId="13454" priority="3906" operator="equal">
      <formula>$A$100</formula>
    </cfRule>
  </conditionalFormatting>
  <conditionalFormatting sqref="U162:U165">
    <cfRule type="cellIs" dxfId="13453" priority="3905" operator="equal">
      <formula>$E$100</formula>
    </cfRule>
  </conditionalFormatting>
  <conditionalFormatting sqref="Q162 Q164">
    <cfRule type="cellIs" dxfId="13452" priority="3903" operator="equal">
      <formula>$E$100</formula>
    </cfRule>
    <cfRule type="cellIs" dxfId="13451" priority="3904" operator="equal">
      <formula>$A$100</formula>
    </cfRule>
  </conditionalFormatting>
  <conditionalFormatting sqref="Q162">
    <cfRule type="expression" dxfId="13450" priority="3902">
      <formula>OR($CP162=TRUE)</formula>
    </cfRule>
  </conditionalFormatting>
  <conditionalFormatting sqref="Q163 Q165">
    <cfRule type="cellIs" dxfId="13449" priority="3900" operator="equal">
      <formula>$E$100</formula>
    </cfRule>
    <cfRule type="cellIs" dxfId="13448" priority="3901" operator="equal">
      <formula>$A$100</formula>
    </cfRule>
  </conditionalFormatting>
  <conditionalFormatting sqref="Q163">
    <cfRule type="expression" dxfId="13447" priority="3899">
      <formula>OR($CP163=TRUE)</formula>
    </cfRule>
  </conditionalFormatting>
  <conditionalFormatting sqref="T162:T165">
    <cfRule type="cellIs" dxfId="13446" priority="3898" operator="equal">
      <formula>$A$100</formula>
    </cfRule>
  </conditionalFormatting>
  <conditionalFormatting sqref="T162:T165">
    <cfRule type="cellIs" dxfId="13445" priority="3897" operator="equal">
      <formula>$E$100</formula>
    </cfRule>
  </conditionalFormatting>
  <conditionalFormatting sqref="T162:T165">
    <cfRule type="expression" dxfId="13444" priority="3896">
      <formula>OR($CO162=TRUE)</formula>
    </cfRule>
  </conditionalFormatting>
  <conditionalFormatting sqref="V162:V165">
    <cfRule type="cellIs" dxfId="13443" priority="3895" operator="equal">
      <formula>$A$100</formula>
    </cfRule>
  </conditionalFormatting>
  <conditionalFormatting sqref="V162:V165">
    <cfRule type="cellIs" dxfId="13442" priority="3894" operator="equal">
      <formula>$E$100</formula>
    </cfRule>
  </conditionalFormatting>
  <conditionalFormatting sqref="V162:V165">
    <cfRule type="expression" dxfId="13441" priority="3893">
      <formula>OR($CO162=TRUE)</formula>
    </cfRule>
  </conditionalFormatting>
  <conditionalFormatting sqref="R162 R164">
    <cfRule type="cellIs" dxfId="13440" priority="3891" operator="equal">
      <formula>$E$100</formula>
    </cfRule>
    <cfRule type="cellIs" dxfId="13439" priority="3892" operator="equal">
      <formula>$A$100</formula>
    </cfRule>
  </conditionalFormatting>
  <conditionalFormatting sqref="R162">
    <cfRule type="expression" dxfId="13438" priority="3890">
      <formula>OR($CP162=TRUE)</formula>
    </cfRule>
  </conditionalFormatting>
  <conditionalFormatting sqref="R163 R165">
    <cfRule type="cellIs" dxfId="13437" priority="3888" operator="equal">
      <formula>$E$100</formula>
    </cfRule>
    <cfRule type="cellIs" dxfId="13436" priority="3889" operator="equal">
      <formula>$A$100</formula>
    </cfRule>
  </conditionalFormatting>
  <conditionalFormatting sqref="R163">
    <cfRule type="expression" dxfId="13435" priority="3887">
      <formula>OR($CP163=TRUE)</formula>
    </cfRule>
  </conditionalFormatting>
  <conditionalFormatting sqref="O172:P175">
    <cfRule type="cellIs" dxfId="13434" priority="3886" operator="equal">
      <formula>$A$100</formula>
    </cfRule>
  </conditionalFormatting>
  <conditionalFormatting sqref="O172:P175">
    <cfRule type="cellIs" dxfId="13433" priority="3885" operator="equal">
      <formula>$E$100</formula>
    </cfRule>
  </conditionalFormatting>
  <conditionalFormatting sqref="P172:P175">
    <cfRule type="expression" dxfId="13432" priority="3884">
      <formula>OR($CO172=TRUE)</formula>
    </cfRule>
  </conditionalFormatting>
  <conditionalFormatting sqref="S172:S175">
    <cfRule type="cellIs" dxfId="13431" priority="3882" operator="equal">
      <formula>$E$100</formula>
    </cfRule>
    <cfRule type="cellIs" dxfId="13430" priority="3883" operator="equal">
      <formula>$A$100</formula>
    </cfRule>
  </conditionalFormatting>
  <conditionalFormatting sqref="U172:U175">
    <cfRule type="cellIs" dxfId="13429" priority="3881" operator="equal">
      <formula>$A$100</formula>
    </cfRule>
  </conditionalFormatting>
  <conditionalFormatting sqref="U172:U175">
    <cfRule type="cellIs" dxfId="13428" priority="3880" operator="equal">
      <formula>$E$100</formula>
    </cfRule>
  </conditionalFormatting>
  <conditionalFormatting sqref="Q172 Q174">
    <cfRule type="cellIs" dxfId="13427" priority="3878" operator="equal">
      <formula>$E$100</formula>
    </cfRule>
    <cfRule type="cellIs" dxfId="13426" priority="3879" operator="equal">
      <formula>$A$100</formula>
    </cfRule>
  </conditionalFormatting>
  <conditionalFormatting sqref="Q172">
    <cfRule type="expression" dxfId="13425" priority="3877">
      <formula>OR($CP172=TRUE)</formula>
    </cfRule>
  </conditionalFormatting>
  <conditionalFormatting sqref="Q173 Q175">
    <cfRule type="cellIs" dxfId="13424" priority="3875" operator="equal">
      <formula>$E$100</formula>
    </cfRule>
    <cfRule type="cellIs" dxfId="13423" priority="3876" operator="equal">
      <formula>$A$100</formula>
    </cfRule>
  </conditionalFormatting>
  <conditionalFormatting sqref="Q173">
    <cfRule type="expression" dxfId="13422" priority="3874">
      <formula>OR($CP173=TRUE)</formula>
    </cfRule>
  </conditionalFormatting>
  <conditionalFormatting sqref="T172:T175">
    <cfRule type="cellIs" dxfId="13421" priority="3873" operator="equal">
      <formula>$A$100</formula>
    </cfRule>
  </conditionalFormatting>
  <conditionalFormatting sqref="T172:T175">
    <cfRule type="cellIs" dxfId="13420" priority="3872" operator="equal">
      <formula>$E$100</formula>
    </cfRule>
  </conditionalFormatting>
  <conditionalFormatting sqref="T172:T175">
    <cfRule type="expression" dxfId="13419" priority="3871">
      <formula>OR($CO172=TRUE)</formula>
    </cfRule>
  </conditionalFormatting>
  <conditionalFormatting sqref="V172:V175">
    <cfRule type="cellIs" dxfId="13418" priority="3870" operator="equal">
      <formula>$A$100</formula>
    </cfRule>
  </conditionalFormatting>
  <conditionalFormatting sqref="V172:V175">
    <cfRule type="cellIs" dxfId="13417" priority="3869" operator="equal">
      <formula>$E$100</formula>
    </cfRule>
  </conditionalFormatting>
  <conditionalFormatting sqref="V172:V175">
    <cfRule type="expression" dxfId="13416" priority="3868">
      <formula>OR($CO172=TRUE)</formula>
    </cfRule>
  </conditionalFormatting>
  <conditionalFormatting sqref="R172 R174">
    <cfRule type="cellIs" dxfId="13415" priority="3866" operator="equal">
      <formula>$E$100</formula>
    </cfRule>
    <cfRule type="cellIs" dxfId="13414" priority="3867" operator="equal">
      <formula>$A$100</formula>
    </cfRule>
  </conditionalFormatting>
  <conditionalFormatting sqref="R172">
    <cfRule type="expression" dxfId="13413" priority="3865">
      <formula>OR($CP172=TRUE)</formula>
    </cfRule>
  </conditionalFormatting>
  <conditionalFormatting sqref="R173 R175">
    <cfRule type="cellIs" dxfId="13412" priority="3863" operator="equal">
      <formula>$E$100</formula>
    </cfRule>
    <cfRule type="cellIs" dxfId="13411" priority="3864" operator="equal">
      <formula>$A$100</formula>
    </cfRule>
  </conditionalFormatting>
  <conditionalFormatting sqref="R173">
    <cfRule type="expression" dxfId="13410" priority="3862">
      <formula>OR($CP173=TRUE)</formula>
    </cfRule>
  </conditionalFormatting>
  <conditionalFormatting sqref="O182:P183">
    <cfRule type="cellIs" dxfId="13409" priority="3861" operator="equal">
      <formula>$A$100</formula>
    </cfRule>
  </conditionalFormatting>
  <conditionalFormatting sqref="O182:P183">
    <cfRule type="cellIs" dxfId="13408" priority="3860" operator="equal">
      <formula>$E$100</formula>
    </cfRule>
  </conditionalFormatting>
  <conditionalFormatting sqref="P182:P183">
    <cfRule type="expression" dxfId="13407" priority="3859">
      <formula>OR($CO182=TRUE)</formula>
    </cfRule>
  </conditionalFormatting>
  <conditionalFormatting sqref="S182:S183">
    <cfRule type="cellIs" dxfId="13406" priority="3857" operator="equal">
      <formula>$E$100</formula>
    </cfRule>
    <cfRule type="cellIs" dxfId="13405" priority="3858" operator="equal">
      <formula>$A$100</formula>
    </cfRule>
  </conditionalFormatting>
  <conditionalFormatting sqref="U182:U183">
    <cfRule type="cellIs" dxfId="13404" priority="3856" operator="equal">
      <formula>$A$100</formula>
    </cfRule>
  </conditionalFormatting>
  <conditionalFormatting sqref="U182:U183">
    <cfRule type="cellIs" dxfId="13403" priority="3855" operator="equal">
      <formula>$E$100</formula>
    </cfRule>
  </conditionalFormatting>
  <conditionalFormatting sqref="Q182">
    <cfRule type="cellIs" dxfId="13402" priority="3853" operator="equal">
      <formula>$E$100</formula>
    </cfRule>
    <cfRule type="cellIs" dxfId="13401" priority="3854" operator="equal">
      <formula>$A$100</formula>
    </cfRule>
  </conditionalFormatting>
  <conditionalFormatting sqref="Q182">
    <cfRule type="expression" dxfId="13400" priority="3852">
      <formula>OR($CP182=TRUE)</formula>
    </cfRule>
  </conditionalFormatting>
  <conditionalFormatting sqref="Q183">
    <cfRule type="cellIs" dxfId="13399" priority="3850" operator="equal">
      <formula>$E$100</formula>
    </cfRule>
    <cfRule type="cellIs" dxfId="13398" priority="3851" operator="equal">
      <formula>$A$100</formula>
    </cfRule>
  </conditionalFormatting>
  <conditionalFormatting sqref="Q183">
    <cfRule type="expression" dxfId="13397" priority="3849">
      <formula>OR($CP183=TRUE)</formula>
    </cfRule>
  </conditionalFormatting>
  <conditionalFormatting sqref="T182:T183">
    <cfRule type="cellIs" dxfId="13396" priority="3848" operator="equal">
      <formula>$A$100</formula>
    </cfRule>
  </conditionalFormatting>
  <conditionalFormatting sqref="T182:T183">
    <cfRule type="cellIs" dxfId="13395" priority="3847" operator="equal">
      <formula>$E$100</formula>
    </cfRule>
  </conditionalFormatting>
  <conditionalFormatting sqref="T182:T183">
    <cfRule type="expression" dxfId="13394" priority="3846">
      <formula>OR($CO182=TRUE)</formula>
    </cfRule>
  </conditionalFormatting>
  <conditionalFormatting sqref="V182:V183">
    <cfRule type="cellIs" dxfId="13393" priority="3845" operator="equal">
      <formula>$A$100</formula>
    </cfRule>
  </conditionalFormatting>
  <conditionalFormatting sqref="V182:V183">
    <cfRule type="cellIs" dxfId="13392" priority="3844" operator="equal">
      <formula>$E$100</formula>
    </cfRule>
  </conditionalFormatting>
  <conditionalFormatting sqref="V182:V183">
    <cfRule type="expression" dxfId="13391" priority="3843">
      <formula>OR($CO182=TRUE)</formula>
    </cfRule>
  </conditionalFormatting>
  <conditionalFormatting sqref="R182">
    <cfRule type="cellIs" dxfId="13390" priority="3841" operator="equal">
      <formula>$E$100</formula>
    </cfRule>
    <cfRule type="cellIs" dxfId="13389" priority="3842" operator="equal">
      <formula>$A$100</formula>
    </cfRule>
  </conditionalFormatting>
  <conditionalFormatting sqref="R182">
    <cfRule type="expression" dxfId="13388" priority="3840">
      <formula>OR($CP182=TRUE)</formula>
    </cfRule>
  </conditionalFormatting>
  <conditionalFormatting sqref="R183">
    <cfRule type="cellIs" dxfId="13387" priority="3838" operator="equal">
      <formula>$E$100</formula>
    </cfRule>
    <cfRule type="cellIs" dxfId="13386" priority="3839" operator="equal">
      <formula>$A$100</formula>
    </cfRule>
  </conditionalFormatting>
  <conditionalFormatting sqref="R183">
    <cfRule type="expression" dxfId="13385" priority="3837">
      <formula>OR($CP183=TRUE)</formula>
    </cfRule>
  </conditionalFormatting>
  <conditionalFormatting sqref="O186:P191">
    <cfRule type="cellIs" dxfId="13384" priority="3836" operator="equal">
      <formula>$A$100</formula>
    </cfRule>
  </conditionalFormatting>
  <conditionalFormatting sqref="O186:P191">
    <cfRule type="cellIs" dxfId="13383" priority="3835" operator="equal">
      <formula>$E$100</formula>
    </cfRule>
  </conditionalFormatting>
  <conditionalFormatting sqref="P186:P191">
    <cfRule type="expression" dxfId="13382" priority="3834">
      <formula>OR($CO186=TRUE)</formula>
    </cfRule>
  </conditionalFormatting>
  <conditionalFormatting sqref="S186:S191">
    <cfRule type="cellIs" dxfId="13381" priority="3832" operator="equal">
      <formula>$E$100</formula>
    </cfRule>
    <cfRule type="cellIs" dxfId="13380" priority="3833" operator="equal">
      <formula>$A$100</formula>
    </cfRule>
  </conditionalFormatting>
  <conditionalFormatting sqref="U186:U191">
    <cfRule type="cellIs" dxfId="13379" priority="3831" operator="equal">
      <formula>$A$100</formula>
    </cfRule>
  </conditionalFormatting>
  <conditionalFormatting sqref="U186:U191">
    <cfRule type="cellIs" dxfId="13378" priority="3830" operator="equal">
      <formula>$E$100</formula>
    </cfRule>
  </conditionalFormatting>
  <conditionalFormatting sqref="Q186 Q188 Q190">
    <cfRule type="cellIs" dxfId="13377" priority="3828" operator="equal">
      <formula>$E$100</formula>
    </cfRule>
    <cfRule type="cellIs" dxfId="13376" priority="3829" operator="equal">
      <formula>$A$100</formula>
    </cfRule>
  </conditionalFormatting>
  <conditionalFormatting sqref="Q186">
    <cfRule type="expression" dxfId="13375" priority="3827">
      <formula>OR($CP186=TRUE)</formula>
    </cfRule>
  </conditionalFormatting>
  <conditionalFormatting sqref="Q187 Q189 Q191">
    <cfRule type="cellIs" dxfId="13374" priority="3825" operator="equal">
      <formula>$E$100</formula>
    </cfRule>
    <cfRule type="cellIs" dxfId="13373" priority="3826" operator="equal">
      <formula>$A$100</formula>
    </cfRule>
  </conditionalFormatting>
  <conditionalFormatting sqref="Q187">
    <cfRule type="expression" dxfId="13372" priority="3824">
      <formula>OR($CP187=TRUE)</formula>
    </cfRule>
  </conditionalFormatting>
  <conditionalFormatting sqref="T186:T191">
    <cfRule type="cellIs" dxfId="13371" priority="3823" operator="equal">
      <formula>$A$100</formula>
    </cfRule>
  </conditionalFormatting>
  <conditionalFormatting sqref="T186:T191">
    <cfRule type="cellIs" dxfId="13370" priority="3822" operator="equal">
      <formula>$E$100</formula>
    </cfRule>
  </conditionalFormatting>
  <conditionalFormatting sqref="T186:T191">
    <cfRule type="expression" dxfId="13369" priority="3821">
      <formula>OR($CO186=TRUE)</formula>
    </cfRule>
  </conditionalFormatting>
  <conditionalFormatting sqref="V186:V191">
    <cfRule type="cellIs" dxfId="13368" priority="3820" operator="equal">
      <formula>$A$100</formula>
    </cfRule>
  </conditionalFormatting>
  <conditionalFormatting sqref="V186:V191">
    <cfRule type="cellIs" dxfId="13367" priority="3819" operator="equal">
      <formula>$E$100</formula>
    </cfRule>
  </conditionalFormatting>
  <conditionalFormatting sqref="V186:V191">
    <cfRule type="expression" dxfId="13366" priority="3818">
      <formula>OR($CO186=TRUE)</formula>
    </cfRule>
  </conditionalFormatting>
  <conditionalFormatting sqref="R186 R188 R190">
    <cfRule type="cellIs" dxfId="13365" priority="3816" operator="equal">
      <formula>$E$100</formula>
    </cfRule>
    <cfRule type="cellIs" dxfId="13364" priority="3817" operator="equal">
      <formula>$A$100</formula>
    </cfRule>
  </conditionalFormatting>
  <conditionalFormatting sqref="R186">
    <cfRule type="expression" dxfId="13363" priority="3815">
      <formula>OR($CP186=TRUE)</formula>
    </cfRule>
  </conditionalFormatting>
  <conditionalFormatting sqref="R187 R189 R191">
    <cfRule type="cellIs" dxfId="13362" priority="3813" operator="equal">
      <formula>$E$100</formula>
    </cfRule>
    <cfRule type="cellIs" dxfId="13361" priority="3814" operator="equal">
      <formula>$A$100</formula>
    </cfRule>
  </conditionalFormatting>
  <conditionalFormatting sqref="R187">
    <cfRule type="expression" dxfId="13360" priority="3812">
      <formula>OR($CP187=TRUE)</formula>
    </cfRule>
  </conditionalFormatting>
  <conditionalFormatting sqref="O196:P199">
    <cfRule type="cellIs" dxfId="13359" priority="3811" operator="equal">
      <formula>$A$100</formula>
    </cfRule>
  </conditionalFormatting>
  <conditionalFormatting sqref="O196:P199">
    <cfRule type="cellIs" dxfId="13358" priority="3810" operator="equal">
      <formula>$E$100</formula>
    </cfRule>
  </conditionalFormatting>
  <conditionalFormatting sqref="P196:P199">
    <cfRule type="expression" dxfId="13357" priority="3809">
      <formula>OR($CO196=TRUE)</formula>
    </cfRule>
  </conditionalFormatting>
  <conditionalFormatting sqref="S196:S199">
    <cfRule type="cellIs" dxfId="13356" priority="3807" operator="equal">
      <formula>$E$100</formula>
    </cfRule>
    <cfRule type="cellIs" dxfId="13355" priority="3808" operator="equal">
      <formula>$A$100</formula>
    </cfRule>
  </conditionalFormatting>
  <conditionalFormatting sqref="U196:U199">
    <cfRule type="cellIs" dxfId="13354" priority="3806" operator="equal">
      <formula>$A$100</formula>
    </cfRule>
  </conditionalFormatting>
  <conditionalFormatting sqref="U196:U199">
    <cfRule type="cellIs" dxfId="13353" priority="3805" operator="equal">
      <formula>$E$100</formula>
    </cfRule>
  </conditionalFormatting>
  <conditionalFormatting sqref="Q196 Q198">
    <cfRule type="cellIs" dxfId="13352" priority="3803" operator="equal">
      <formula>$E$100</formula>
    </cfRule>
    <cfRule type="cellIs" dxfId="13351" priority="3804" operator="equal">
      <formula>$A$100</formula>
    </cfRule>
  </conditionalFormatting>
  <conditionalFormatting sqref="Q196">
    <cfRule type="expression" dxfId="13350" priority="3802">
      <formula>OR($CP196=TRUE)</formula>
    </cfRule>
  </conditionalFormatting>
  <conditionalFormatting sqref="Q197 Q199">
    <cfRule type="cellIs" dxfId="13349" priority="3800" operator="equal">
      <formula>$E$100</formula>
    </cfRule>
    <cfRule type="cellIs" dxfId="13348" priority="3801" operator="equal">
      <formula>$A$100</formula>
    </cfRule>
  </conditionalFormatting>
  <conditionalFormatting sqref="Q197">
    <cfRule type="expression" dxfId="13347" priority="3799">
      <formula>OR($CP197=TRUE)</formula>
    </cfRule>
  </conditionalFormatting>
  <conditionalFormatting sqref="T196:T199">
    <cfRule type="cellIs" dxfId="13346" priority="3798" operator="equal">
      <formula>$A$100</formula>
    </cfRule>
  </conditionalFormatting>
  <conditionalFormatting sqref="T196:T199">
    <cfRule type="cellIs" dxfId="13345" priority="3797" operator="equal">
      <formula>$E$100</formula>
    </cfRule>
  </conditionalFormatting>
  <conditionalFormatting sqref="T196:T199">
    <cfRule type="expression" dxfId="13344" priority="3796">
      <formula>OR($CO196=TRUE)</formula>
    </cfRule>
  </conditionalFormatting>
  <conditionalFormatting sqref="V196:V199">
    <cfRule type="cellIs" dxfId="13343" priority="3795" operator="equal">
      <formula>$A$100</formula>
    </cfRule>
  </conditionalFormatting>
  <conditionalFormatting sqref="V196:V199">
    <cfRule type="cellIs" dxfId="13342" priority="3794" operator="equal">
      <formula>$E$100</formula>
    </cfRule>
  </conditionalFormatting>
  <conditionalFormatting sqref="V196:V199">
    <cfRule type="expression" dxfId="13341" priority="3793">
      <formula>OR($CO196=TRUE)</formula>
    </cfRule>
  </conditionalFormatting>
  <conditionalFormatting sqref="R196 R198">
    <cfRule type="cellIs" dxfId="13340" priority="3791" operator="equal">
      <formula>$E$100</formula>
    </cfRule>
    <cfRule type="cellIs" dxfId="13339" priority="3792" operator="equal">
      <formula>$A$100</formula>
    </cfRule>
  </conditionalFormatting>
  <conditionalFormatting sqref="R196">
    <cfRule type="expression" dxfId="13338" priority="3790">
      <formula>OR($CP196=TRUE)</formula>
    </cfRule>
  </conditionalFormatting>
  <conditionalFormatting sqref="R197 R199">
    <cfRule type="cellIs" dxfId="13337" priority="3788" operator="equal">
      <formula>$E$100</formula>
    </cfRule>
    <cfRule type="cellIs" dxfId="13336" priority="3789" operator="equal">
      <formula>$A$100</formula>
    </cfRule>
  </conditionalFormatting>
  <conditionalFormatting sqref="R197">
    <cfRule type="expression" dxfId="13335" priority="3787">
      <formula>OR($CP197=TRUE)</formula>
    </cfRule>
  </conditionalFormatting>
  <conditionalFormatting sqref="AB146:AB149">
    <cfRule type="cellIs" dxfId="13334" priority="3785" operator="equal">
      <formula>$E$100</formula>
    </cfRule>
    <cfRule type="cellIs" dxfId="13333" priority="3786" operator="equal">
      <formula>$A$100</formula>
    </cfRule>
  </conditionalFormatting>
  <conditionalFormatting sqref="AD146:AD149">
    <cfRule type="cellIs" dxfId="13332" priority="3784" operator="equal">
      <formula>$A$100</formula>
    </cfRule>
  </conditionalFormatting>
  <conditionalFormatting sqref="AD146:AD149">
    <cfRule type="cellIs" dxfId="13331" priority="3783" operator="equal">
      <formula>$E$100</formula>
    </cfRule>
  </conditionalFormatting>
  <conditionalFormatting sqref="AC146:AC149">
    <cfRule type="cellIs" dxfId="13330" priority="3782" operator="equal">
      <formula>$A$100</formula>
    </cfRule>
  </conditionalFormatting>
  <conditionalFormatting sqref="AC146:AC149">
    <cfRule type="cellIs" dxfId="13329" priority="3781" operator="equal">
      <formula>$E$100</formula>
    </cfRule>
  </conditionalFormatting>
  <conditionalFormatting sqref="AC146:AC149">
    <cfRule type="expression" dxfId="13328" priority="3780">
      <formula>OR($CO146=TRUE)</formula>
    </cfRule>
  </conditionalFormatting>
  <conditionalFormatting sqref="AH162:AH163">
    <cfRule type="cellIs" dxfId="13327" priority="3779" operator="equal">
      <formula>$A$100</formula>
    </cfRule>
  </conditionalFormatting>
  <conditionalFormatting sqref="AH162:AH163">
    <cfRule type="cellIs" dxfId="13326" priority="3778" operator="equal">
      <formula>$E$100</formula>
    </cfRule>
  </conditionalFormatting>
  <conditionalFormatting sqref="AH162:AH163">
    <cfRule type="expression" dxfId="13325" priority="3777">
      <formula>OR($CO162=TRUE)</formula>
    </cfRule>
  </conditionalFormatting>
  <conditionalFormatting sqref="AH168:AH169">
    <cfRule type="cellIs" dxfId="13324" priority="3776" operator="equal">
      <formula>$A$100</formula>
    </cfRule>
  </conditionalFormatting>
  <conditionalFormatting sqref="AH168:AH169">
    <cfRule type="cellIs" dxfId="13323" priority="3775" operator="equal">
      <formula>$E$100</formula>
    </cfRule>
  </conditionalFormatting>
  <conditionalFormatting sqref="AH168:AH169">
    <cfRule type="expression" dxfId="13322" priority="3774">
      <formula>OR($CO168=TRUE)</formula>
    </cfRule>
  </conditionalFormatting>
  <conditionalFormatting sqref="AG160:AH161">
    <cfRule type="cellIs" dxfId="13321" priority="3773" operator="equal">
      <formula>$A$100</formula>
    </cfRule>
  </conditionalFormatting>
  <conditionalFormatting sqref="AG160:AH161">
    <cfRule type="cellIs" dxfId="13320" priority="3772" operator="equal">
      <formula>$E$100</formula>
    </cfRule>
  </conditionalFormatting>
  <conditionalFormatting sqref="AH160:AH161">
    <cfRule type="expression" dxfId="13319" priority="3771">
      <formula>OR($CO160=TRUE)</formula>
    </cfRule>
  </conditionalFormatting>
  <conditionalFormatting sqref="AI160">
    <cfRule type="cellIs" dxfId="13318" priority="3769" operator="equal">
      <formula>$E$100</formula>
    </cfRule>
    <cfRule type="cellIs" dxfId="13317" priority="3770" operator="equal">
      <formula>$A$100</formula>
    </cfRule>
  </conditionalFormatting>
  <conditionalFormatting sqref="AI160">
    <cfRule type="expression" dxfId="13316" priority="3768">
      <formula>OR($CP160=TRUE)</formula>
    </cfRule>
  </conditionalFormatting>
  <conditionalFormatting sqref="AI161">
    <cfRule type="cellIs" dxfId="13315" priority="3766" operator="equal">
      <formula>$E$100</formula>
    </cfRule>
    <cfRule type="cellIs" dxfId="13314" priority="3767" operator="equal">
      <formula>$A$100</formula>
    </cfRule>
  </conditionalFormatting>
  <conditionalFormatting sqref="AI161">
    <cfRule type="expression" dxfId="13313" priority="3765">
      <formula>OR($CP161=TRUE)</formula>
    </cfRule>
  </conditionalFormatting>
  <conditionalFormatting sqref="X174:Y175">
    <cfRule type="cellIs" dxfId="13312" priority="3764" operator="equal">
      <formula>$A$100</formula>
    </cfRule>
  </conditionalFormatting>
  <conditionalFormatting sqref="X174:Y175">
    <cfRule type="cellIs" dxfId="13311" priority="3763" operator="equal">
      <formula>$E$100</formula>
    </cfRule>
  </conditionalFormatting>
  <conditionalFormatting sqref="Y174:Y175">
    <cfRule type="expression" dxfId="13310" priority="3762">
      <formula>OR($CO174=TRUE)</formula>
    </cfRule>
  </conditionalFormatting>
  <conditionalFormatting sqref="AB174:AB175">
    <cfRule type="cellIs" dxfId="13309" priority="3760" operator="equal">
      <formula>$E$100</formula>
    </cfRule>
    <cfRule type="cellIs" dxfId="13308" priority="3761" operator="equal">
      <formula>$A$100</formula>
    </cfRule>
  </conditionalFormatting>
  <conditionalFormatting sqref="AD174:AD175">
    <cfRule type="cellIs" dxfId="13307" priority="3759" operator="equal">
      <formula>$A$100</formula>
    </cfRule>
  </conditionalFormatting>
  <conditionalFormatting sqref="AD174:AD175">
    <cfRule type="cellIs" dxfId="13306" priority="3758" operator="equal">
      <formula>$E$100</formula>
    </cfRule>
  </conditionalFormatting>
  <conditionalFormatting sqref="Z174">
    <cfRule type="cellIs" dxfId="13305" priority="3756" operator="equal">
      <formula>$E$100</formula>
    </cfRule>
    <cfRule type="cellIs" dxfId="13304" priority="3757" operator="equal">
      <formula>$A$100</formula>
    </cfRule>
  </conditionalFormatting>
  <conditionalFormatting sqref="Z174">
    <cfRule type="expression" dxfId="13303" priority="3755">
      <formula>OR($CP174=TRUE)</formula>
    </cfRule>
  </conditionalFormatting>
  <conditionalFormatting sqref="Z175">
    <cfRule type="cellIs" dxfId="13302" priority="3753" operator="equal">
      <formula>$E$100</formula>
    </cfRule>
    <cfRule type="cellIs" dxfId="13301" priority="3754" operator="equal">
      <formula>$A$100</formula>
    </cfRule>
  </conditionalFormatting>
  <conditionalFormatting sqref="Z175">
    <cfRule type="expression" dxfId="13300" priority="3752">
      <formula>OR($CP175=TRUE)</formula>
    </cfRule>
  </conditionalFormatting>
  <conditionalFormatting sqref="AC174:AC175">
    <cfRule type="cellIs" dxfId="13299" priority="3751" operator="equal">
      <formula>$A$100</formula>
    </cfRule>
  </conditionalFormatting>
  <conditionalFormatting sqref="AC174:AC175">
    <cfRule type="cellIs" dxfId="13298" priority="3750" operator="equal">
      <formula>$E$100</formula>
    </cfRule>
  </conditionalFormatting>
  <conditionalFormatting sqref="AC174:AC175">
    <cfRule type="expression" dxfId="13297" priority="3749">
      <formula>OR($CO174=TRUE)</formula>
    </cfRule>
  </conditionalFormatting>
  <conditionalFormatting sqref="AE174:AE175">
    <cfRule type="cellIs" dxfId="13296" priority="3748" operator="equal">
      <formula>$A$100</formula>
    </cfRule>
  </conditionalFormatting>
  <conditionalFormatting sqref="AE174:AE175">
    <cfRule type="cellIs" dxfId="13295" priority="3747" operator="equal">
      <formula>$E$100</formula>
    </cfRule>
  </conditionalFormatting>
  <conditionalFormatting sqref="AE174:AE175">
    <cfRule type="expression" dxfId="13294" priority="3746">
      <formula>OR($CO174=TRUE)</formula>
    </cfRule>
  </conditionalFormatting>
  <conditionalFormatting sqref="AA174">
    <cfRule type="cellIs" dxfId="13293" priority="3744" operator="equal">
      <formula>$E$100</formula>
    </cfRule>
    <cfRule type="cellIs" dxfId="13292" priority="3745" operator="equal">
      <formula>$A$100</formula>
    </cfRule>
  </conditionalFormatting>
  <conditionalFormatting sqref="AA174">
    <cfRule type="expression" dxfId="13291" priority="3743">
      <formula>OR($CP174=TRUE)</formula>
    </cfRule>
  </conditionalFormatting>
  <conditionalFormatting sqref="AA175">
    <cfRule type="cellIs" dxfId="13290" priority="3741" operator="equal">
      <formula>$E$100</formula>
    </cfRule>
    <cfRule type="cellIs" dxfId="13289" priority="3742" operator="equal">
      <formula>$A$100</formula>
    </cfRule>
  </conditionalFormatting>
  <conditionalFormatting sqref="AA175">
    <cfRule type="expression" dxfId="13288" priority="3740">
      <formula>OR($CP175=TRUE)</formula>
    </cfRule>
  </conditionalFormatting>
  <conditionalFormatting sqref="X178:Y179">
    <cfRule type="cellIs" dxfId="13287" priority="3739" operator="equal">
      <formula>$A$100</formula>
    </cfRule>
  </conditionalFormatting>
  <conditionalFormatting sqref="X178:Y179">
    <cfRule type="cellIs" dxfId="13286" priority="3738" operator="equal">
      <formula>$E$100</formula>
    </cfRule>
  </conditionalFormatting>
  <conditionalFormatting sqref="Y178:Y179">
    <cfRule type="expression" dxfId="13285" priority="3737">
      <formula>OR($CO178=TRUE)</formula>
    </cfRule>
  </conditionalFormatting>
  <conditionalFormatting sqref="AB178:AB179">
    <cfRule type="cellIs" dxfId="13284" priority="3735" operator="equal">
      <formula>$E$100</formula>
    </cfRule>
    <cfRule type="cellIs" dxfId="13283" priority="3736" operator="equal">
      <formula>$A$100</formula>
    </cfRule>
  </conditionalFormatting>
  <conditionalFormatting sqref="AD178:AD179">
    <cfRule type="cellIs" dxfId="13282" priority="3734" operator="equal">
      <formula>$A$100</formula>
    </cfRule>
  </conditionalFormatting>
  <conditionalFormatting sqref="AD178:AD179">
    <cfRule type="cellIs" dxfId="13281" priority="3733" operator="equal">
      <formula>$E$100</formula>
    </cfRule>
  </conditionalFormatting>
  <conditionalFormatting sqref="Z178">
    <cfRule type="cellIs" dxfId="13280" priority="3731" operator="equal">
      <formula>$E$100</formula>
    </cfRule>
    <cfRule type="cellIs" dxfId="13279" priority="3732" operator="equal">
      <formula>$A$100</formula>
    </cfRule>
  </conditionalFormatting>
  <conditionalFormatting sqref="Z178">
    <cfRule type="expression" dxfId="13278" priority="3730">
      <formula>OR($CP178=TRUE)</formula>
    </cfRule>
  </conditionalFormatting>
  <conditionalFormatting sqref="Z179">
    <cfRule type="cellIs" dxfId="13277" priority="3728" operator="equal">
      <formula>$E$100</formula>
    </cfRule>
    <cfRule type="cellIs" dxfId="13276" priority="3729" operator="equal">
      <formula>$A$100</formula>
    </cfRule>
  </conditionalFormatting>
  <conditionalFormatting sqref="Z179">
    <cfRule type="expression" dxfId="13275" priority="3727">
      <formula>OR($CP179=TRUE)</formula>
    </cfRule>
  </conditionalFormatting>
  <conditionalFormatting sqref="AC178:AC179">
    <cfRule type="cellIs" dxfId="13274" priority="3726" operator="equal">
      <formula>$A$100</formula>
    </cfRule>
  </conditionalFormatting>
  <conditionalFormatting sqref="AC178:AC179">
    <cfRule type="cellIs" dxfId="13273" priority="3725" operator="equal">
      <formula>$E$100</formula>
    </cfRule>
  </conditionalFormatting>
  <conditionalFormatting sqref="AC178:AC179">
    <cfRule type="expression" dxfId="13272" priority="3724">
      <formula>OR($CO178=TRUE)</formula>
    </cfRule>
  </conditionalFormatting>
  <conditionalFormatting sqref="AE178:AE179">
    <cfRule type="cellIs" dxfId="13271" priority="3723" operator="equal">
      <formula>$A$100</formula>
    </cfRule>
  </conditionalFormatting>
  <conditionalFormatting sqref="AE178:AE179">
    <cfRule type="cellIs" dxfId="13270" priority="3722" operator="equal">
      <formula>$E$100</formula>
    </cfRule>
  </conditionalFormatting>
  <conditionalFormatting sqref="AE178:AE179">
    <cfRule type="expression" dxfId="13269" priority="3721">
      <formula>OR($CO178=TRUE)</formula>
    </cfRule>
  </conditionalFormatting>
  <conditionalFormatting sqref="AA178">
    <cfRule type="cellIs" dxfId="13268" priority="3719" operator="equal">
      <formula>$E$100</formula>
    </cfRule>
    <cfRule type="cellIs" dxfId="13267" priority="3720" operator="equal">
      <formula>$A$100</formula>
    </cfRule>
  </conditionalFormatting>
  <conditionalFormatting sqref="AA178">
    <cfRule type="expression" dxfId="13266" priority="3718">
      <formula>OR($CP178=TRUE)</formula>
    </cfRule>
  </conditionalFormatting>
  <conditionalFormatting sqref="AA179">
    <cfRule type="cellIs" dxfId="13265" priority="3716" operator="equal">
      <formula>$E$100</formula>
    </cfRule>
    <cfRule type="cellIs" dxfId="13264" priority="3717" operator="equal">
      <formula>$A$100</formula>
    </cfRule>
  </conditionalFormatting>
  <conditionalFormatting sqref="AA179">
    <cfRule type="expression" dxfId="13263" priority="3715">
      <formula>OR($CP179=TRUE)</formula>
    </cfRule>
  </conditionalFormatting>
  <conditionalFormatting sqref="X180:Y181">
    <cfRule type="cellIs" dxfId="13262" priority="3714" operator="equal">
      <formula>$A$100</formula>
    </cfRule>
  </conditionalFormatting>
  <conditionalFormatting sqref="X180:Y181">
    <cfRule type="cellIs" dxfId="13261" priority="3713" operator="equal">
      <formula>$E$100</formula>
    </cfRule>
  </conditionalFormatting>
  <conditionalFormatting sqref="Y180:Y181">
    <cfRule type="expression" dxfId="13260" priority="3712">
      <formula>OR($CO180=TRUE)</formula>
    </cfRule>
  </conditionalFormatting>
  <conditionalFormatting sqref="AB180:AB181">
    <cfRule type="cellIs" dxfId="13259" priority="3710" operator="equal">
      <formula>$E$100</formula>
    </cfRule>
    <cfRule type="cellIs" dxfId="13258" priority="3711" operator="equal">
      <formula>$A$100</formula>
    </cfRule>
  </conditionalFormatting>
  <conditionalFormatting sqref="AD180:AD181">
    <cfRule type="cellIs" dxfId="13257" priority="3709" operator="equal">
      <formula>$A$100</formula>
    </cfRule>
  </conditionalFormatting>
  <conditionalFormatting sqref="AD180:AD181">
    <cfRule type="cellIs" dxfId="13256" priority="3708" operator="equal">
      <formula>$E$100</formula>
    </cfRule>
  </conditionalFormatting>
  <conditionalFormatting sqref="Z180">
    <cfRule type="cellIs" dxfId="13255" priority="3706" operator="equal">
      <formula>$E$100</formula>
    </cfRule>
    <cfRule type="cellIs" dxfId="13254" priority="3707" operator="equal">
      <formula>$A$100</formula>
    </cfRule>
  </conditionalFormatting>
  <conditionalFormatting sqref="Z180">
    <cfRule type="expression" dxfId="13253" priority="3705">
      <formula>OR($CP180=TRUE)</formula>
    </cfRule>
  </conditionalFormatting>
  <conditionalFormatting sqref="Z181">
    <cfRule type="cellIs" dxfId="13252" priority="3703" operator="equal">
      <formula>$E$100</formula>
    </cfRule>
    <cfRule type="cellIs" dxfId="13251" priority="3704" operator="equal">
      <formula>$A$100</formula>
    </cfRule>
  </conditionalFormatting>
  <conditionalFormatting sqref="Z181">
    <cfRule type="expression" dxfId="13250" priority="3702">
      <formula>OR($CP181=TRUE)</formula>
    </cfRule>
  </conditionalFormatting>
  <conditionalFormatting sqref="AC180:AC181">
    <cfRule type="cellIs" dxfId="13249" priority="3701" operator="equal">
      <formula>$A$100</formula>
    </cfRule>
  </conditionalFormatting>
  <conditionalFormatting sqref="AC180:AC181">
    <cfRule type="cellIs" dxfId="13248" priority="3700" operator="equal">
      <formula>$E$100</formula>
    </cfRule>
  </conditionalFormatting>
  <conditionalFormatting sqref="AC180:AC181">
    <cfRule type="expression" dxfId="13247" priority="3699">
      <formula>OR($CO180=TRUE)</formula>
    </cfRule>
  </conditionalFormatting>
  <conditionalFormatting sqref="AE180:AE181">
    <cfRule type="cellIs" dxfId="13246" priority="3698" operator="equal">
      <formula>$A$100</formula>
    </cfRule>
  </conditionalFormatting>
  <conditionalFormatting sqref="AE180:AE181">
    <cfRule type="cellIs" dxfId="13245" priority="3697" operator="equal">
      <formula>$E$100</formula>
    </cfRule>
  </conditionalFormatting>
  <conditionalFormatting sqref="AE180:AE181">
    <cfRule type="expression" dxfId="13244" priority="3696">
      <formula>OR($CO180=TRUE)</formula>
    </cfRule>
  </conditionalFormatting>
  <conditionalFormatting sqref="AA180">
    <cfRule type="cellIs" dxfId="13243" priority="3694" operator="equal">
      <formula>$E$100</formula>
    </cfRule>
    <cfRule type="cellIs" dxfId="13242" priority="3695" operator="equal">
      <formula>$A$100</formula>
    </cfRule>
  </conditionalFormatting>
  <conditionalFormatting sqref="AA180">
    <cfRule type="expression" dxfId="13241" priority="3693">
      <formula>OR($CP180=TRUE)</formula>
    </cfRule>
  </conditionalFormatting>
  <conditionalFormatting sqref="AA181">
    <cfRule type="cellIs" dxfId="13240" priority="3691" operator="equal">
      <formula>$E$100</formula>
    </cfRule>
    <cfRule type="cellIs" dxfId="13239" priority="3692" operator="equal">
      <formula>$A$100</formula>
    </cfRule>
  </conditionalFormatting>
  <conditionalFormatting sqref="AA181">
    <cfRule type="expression" dxfId="13238" priority="3690">
      <formula>OR($CP181=TRUE)</formula>
    </cfRule>
  </conditionalFormatting>
  <conditionalFormatting sqref="X182:Y183">
    <cfRule type="cellIs" dxfId="13237" priority="3689" operator="equal">
      <formula>$A$100</formula>
    </cfRule>
  </conditionalFormatting>
  <conditionalFormatting sqref="X182:Y183">
    <cfRule type="cellIs" dxfId="13236" priority="3688" operator="equal">
      <formula>$E$100</formula>
    </cfRule>
  </conditionalFormatting>
  <conditionalFormatting sqref="Y182:Y183">
    <cfRule type="expression" dxfId="13235" priority="3687">
      <formula>OR($CO182=TRUE)</formula>
    </cfRule>
  </conditionalFormatting>
  <conditionalFormatting sqref="AB182:AB183">
    <cfRule type="cellIs" dxfId="13234" priority="3685" operator="equal">
      <formula>$E$100</formula>
    </cfRule>
    <cfRule type="cellIs" dxfId="13233" priority="3686" operator="equal">
      <formula>$A$100</formula>
    </cfRule>
  </conditionalFormatting>
  <conditionalFormatting sqref="AD182:AD183">
    <cfRule type="cellIs" dxfId="13232" priority="3684" operator="equal">
      <formula>$A$100</formula>
    </cfRule>
  </conditionalFormatting>
  <conditionalFormatting sqref="AD182:AD183">
    <cfRule type="cellIs" dxfId="13231" priority="3683" operator="equal">
      <formula>$E$100</formula>
    </cfRule>
  </conditionalFormatting>
  <conditionalFormatting sqref="Z182">
    <cfRule type="cellIs" dxfId="13230" priority="3681" operator="equal">
      <formula>$E$100</formula>
    </cfRule>
    <cfRule type="cellIs" dxfId="13229" priority="3682" operator="equal">
      <formula>$A$100</formula>
    </cfRule>
  </conditionalFormatting>
  <conditionalFormatting sqref="Z182">
    <cfRule type="expression" dxfId="13228" priority="3680">
      <formula>OR($CP182=TRUE)</formula>
    </cfRule>
  </conditionalFormatting>
  <conditionalFormatting sqref="Z183">
    <cfRule type="cellIs" dxfId="13227" priority="3678" operator="equal">
      <formula>$E$100</formula>
    </cfRule>
    <cfRule type="cellIs" dxfId="13226" priority="3679" operator="equal">
      <formula>$A$100</formula>
    </cfRule>
  </conditionalFormatting>
  <conditionalFormatting sqref="Z183">
    <cfRule type="expression" dxfId="13225" priority="3677">
      <formula>OR($CP183=TRUE)</formula>
    </cfRule>
  </conditionalFormatting>
  <conditionalFormatting sqref="AC182:AC183">
    <cfRule type="cellIs" dxfId="13224" priority="3676" operator="equal">
      <formula>$A$100</formula>
    </cfRule>
  </conditionalFormatting>
  <conditionalFormatting sqref="AC182:AC183">
    <cfRule type="cellIs" dxfId="13223" priority="3675" operator="equal">
      <formula>$E$100</formula>
    </cfRule>
  </conditionalFormatting>
  <conditionalFormatting sqref="AC182:AC183">
    <cfRule type="expression" dxfId="13222" priority="3674">
      <formula>OR($CO182=TRUE)</formula>
    </cfRule>
  </conditionalFormatting>
  <conditionalFormatting sqref="AE182:AE183">
    <cfRule type="cellIs" dxfId="13221" priority="3673" operator="equal">
      <formula>$A$100</formula>
    </cfRule>
  </conditionalFormatting>
  <conditionalFormatting sqref="AE182:AE183">
    <cfRule type="cellIs" dxfId="13220" priority="3672" operator="equal">
      <formula>$E$100</formula>
    </cfRule>
  </conditionalFormatting>
  <conditionalFormatting sqref="AE182:AE183">
    <cfRule type="expression" dxfId="13219" priority="3671">
      <formula>OR($CO182=TRUE)</formula>
    </cfRule>
  </conditionalFormatting>
  <conditionalFormatting sqref="AA182">
    <cfRule type="cellIs" dxfId="13218" priority="3669" operator="equal">
      <formula>$E$100</formula>
    </cfRule>
    <cfRule type="cellIs" dxfId="13217" priority="3670" operator="equal">
      <formula>$A$100</formula>
    </cfRule>
  </conditionalFormatting>
  <conditionalFormatting sqref="AA182">
    <cfRule type="expression" dxfId="13216" priority="3668">
      <formula>OR($CP182=TRUE)</formula>
    </cfRule>
  </conditionalFormatting>
  <conditionalFormatting sqref="AA183">
    <cfRule type="cellIs" dxfId="13215" priority="3666" operator="equal">
      <formula>$E$100</formula>
    </cfRule>
    <cfRule type="cellIs" dxfId="13214" priority="3667" operator="equal">
      <formula>$A$100</formula>
    </cfRule>
  </conditionalFormatting>
  <conditionalFormatting sqref="AA183">
    <cfRule type="expression" dxfId="13213" priority="3665">
      <formula>OR($CP183=TRUE)</formula>
    </cfRule>
  </conditionalFormatting>
  <conditionalFormatting sqref="X184:Y185">
    <cfRule type="cellIs" dxfId="13212" priority="3664" operator="equal">
      <formula>$A$100</formula>
    </cfRule>
  </conditionalFormatting>
  <conditionalFormatting sqref="X184:Y185">
    <cfRule type="cellIs" dxfId="13211" priority="3663" operator="equal">
      <formula>$E$100</formula>
    </cfRule>
  </conditionalFormatting>
  <conditionalFormatting sqref="Y184:Y185">
    <cfRule type="expression" dxfId="13210" priority="3662">
      <formula>OR($CO184=TRUE)</formula>
    </cfRule>
  </conditionalFormatting>
  <conditionalFormatting sqref="AB184:AB185">
    <cfRule type="cellIs" dxfId="13209" priority="3660" operator="equal">
      <formula>$E$100</formula>
    </cfRule>
    <cfRule type="cellIs" dxfId="13208" priority="3661" operator="equal">
      <formula>$A$100</formula>
    </cfRule>
  </conditionalFormatting>
  <conditionalFormatting sqref="AD184:AD185">
    <cfRule type="cellIs" dxfId="13207" priority="3659" operator="equal">
      <formula>$A$100</formula>
    </cfRule>
  </conditionalFormatting>
  <conditionalFormatting sqref="AD184:AD185">
    <cfRule type="cellIs" dxfId="13206" priority="3658" operator="equal">
      <formula>$E$100</formula>
    </cfRule>
  </conditionalFormatting>
  <conditionalFormatting sqref="Z184">
    <cfRule type="cellIs" dxfId="13205" priority="3656" operator="equal">
      <formula>$E$100</formula>
    </cfRule>
    <cfRule type="cellIs" dxfId="13204" priority="3657" operator="equal">
      <formula>$A$100</formula>
    </cfRule>
  </conditionalFormatting>
  <conditionalFormatting sqref="Z184">
    <cfRule type="expression" dxfId="13203" priority="3655">
      <formula>OR($CP184=TRUE)</formula>
    </cfRule>
  </conditionalFormatting>
  <conditionalFormatting sqref="Z185">
    <cfRule type="cellIs" dxfId="13202" priority="3653" operator="equal">
      <formula>$E$100</formula>
    </cfRule>
    <cfRule type="cellIs" dxfId="13201" priority="3654" operator="equal">
      <formula>$A$100</formula>
    </cfRule>
  </conditionalFormatting>
  <conditionalFormatting sqref="Z185">
    <cfRule type="expression" dxfId="13200" priority="3652">
      <formula>OR($CP185=TRUE)</formula>
    </cfRule>
  </conditionalFormatting>
  <conditionalFormatting sqref="AC184:AC185">
    <cfRule type="cellIs" dxfId="13199" priority="3651" operator="equal">
      <formula>$A$100</formula>
    </cfRule>
  </conditionalFormatting>
  <conditionalFormatting sqref="AC184:AC185">
    <cfRule type="cellIs" dxfId="13198" priority="3650" operator="equal">
      <formula>$E$100</formula>
    </cfRule>
  </conditionalFormatting>
  <conditionalFormatting sqref="AC184:AC185">
    <cfRule type="expression" dxfId="13197" priority="3649">
      <formula>OR($CO184=TRUE)</formula>
    </cfRule>
  </conditionalFormatting>
  <conditionalFormatting sqref="AE184:AE185">
    <cfRule type="cellIs" dxfId="13196" priority="3648" operator="equal">
      <formula>$A$100</formula>
    </cfRule>
  </conditionalFormatting>
  <conditionalFormatting sqref="AE184:AE185">
    <cfRule type="cellIs" dxfId="13195" priority="3647" operator="equal">
      <formula>$E$100</formula>
    </cfRule>
  </conditionalFormatting>
  <conditionalFormatting sqref="AE184:AE185">
    <cfRule type="expression" dxfId="13194" priority="3646">
      <formula>OR($CO184=TRUE)</formula>
    </cfRule>
  </conditionalFormatting>
  <conditionalFormatting sqref="AA184">
    <cfRule type="cellIs" dxfId="13193" priority="3644" operator="equal">
      <formula>$E$100</formula>
    </cfRule>
    <cfRule type="cellIs" dxfId="13192" priority="3645" operator="equal">
      <formula>$A$100</formula>
    </cfRule>
  </conditionalFormatting>
  <conditionalFormatting sqref="AA184">
    <cfRule type="expression" dxfId="13191" priority="3643">
      <formula>OR($CP184=TRUE)</formula>
    </cfRule>
  </conditionalFormatting>
  <conditionalFormatting sqref="AA185">
    <cfRule type="cellIs" dxfId="13190" priority="3641" operator="equal">
      <formula>$E$100</formula>
    </cfRule>
    <cfRule type="cellIs" dxfId="13189" priority="3642" operator="equal">
      <formula>$A$100</formula>
    </cfRule>
  </conditionalFormatting>
  <conditionalFormatting sqref="AA185">
    <cfRule type="expression" dxfId="13188" priority="3640">
      <formula>OR($CP185=TRUE)</formula>
    </cfRule>
  </conditionalFormatting>
  <conditionalFormatting sqref="X186:Y187">
    <cfRule type="cellIs" dxfId="13187" priority="3639" operator="equal">
      <formula>$A$100</formula>
    </cfRule>
  </conditionalFormatting>
  <conditionalFormatting sqref="X186:Y187">
    <cfRule type="cellIs" dxfId="13186" priority="3638" operator="equal">
      <formula>$E$100</formula>
    </cfRule>
  </conditionalFormatting>
  <conditionalFormatting sqref="Y186:Y187">
    <cfRule type="expression" dxfId="13185" priority="3637">
      <formula>OR($CO186=TRUE)</formula>
    </cfRule>
  </conditionalFormatting>
  <conditionalFormatting sqref="AB186:AB187">
    <cfRule type="cellIs" dxfId="13184" priority="3635" operator="equal">
      <formula>$E$100</formula>
    </cfRule>
    <cfRule type="cellIs" dxfId="13183" priority="3636" operator="equal">
      <formula>$A$100</formula>
    </cfRule>
  </conditionalFormatting>
  <conditionalFormatting sqref="AD186:AD187">
    <cfRule type="cellIs" dxfId="13182" priority="3634" operator="equal">
      <formula>$A$100</formula>
    </cfRule>
  </conditionalFormatting>
  <conditionalFormatting sqref="AD186:AD187">
    <cfRule type="cellIs" dxfId="13181" priority="3633" operator="equal">
      <formula>$E$100</formula>
    </cfRule>
  </conditionalFormatting>
  <conditionalFormatting sqref="Z186">
    <cfRule type="cellIs" dxfId="13180" priority="3631" operator="equal">
      <formula>$E$100</formula>
    </cfRule>
    <cfRule type="cellIs" dxfId="13179" priority="3632" operator="equal">
      <formula>$A$100</formula>
    </cfRule>
  </conditionalFormatting>
  <conditionalFormatting sqref="Z186">
    <cfRule type="expression" dxfId="13178" priority="3630">
      <formula>OR($CP186=TRUE)</formula>
    </cfRule>
  </conditionalFormatting>
  <conditionalFormatting sqref="Z187">
    <cfRule type="cellIs" dxfId="13177" priority="3628" operator="equal">
      <formula>$E$100</formula>
    </cfRule>
    <cfRule type="cellIs" dxfId="13176" priority="3629" operator="equal">
      <formula>$A$100</formula>
    </cfRule>
  </conditionalFormatting>
  <conditionalFormatting sqref="Z187">
    <cfRule type="expression" dxfId="13175" priority="3627">
      <formula>OR($CP187=TRUE)</formula>
    </cfRule>
  </conditionalFormatting>
  <conditionalFormatting sqref="AC186:AC187">
    <cfRule type="cellIs" dxfId="13174" priority="3626" operator="equal">
      <formula>$A$100</formula>
    </cfRule>
  </conditionalFormatting>
  <conditionalFormatting sqref="AC186:AC187">
    <cfRule type="cellIs" dxfId="13173" priority="3625" operator="equal">
      <formula>$E$100</formula>
    </cfRule>
  </conditionalFormatting>
  <conditionalFormatting sqref="AC186:AC187">
    <cfRule type="expression" dxfId="13172" priority="3624">
      <formula>OR($CO186=TRUE)</formula>
    </cfRule>
  </conditionalFormatting>
  <conditionalFormatting sqref="AE186:AE187">
    <cfRule type="cellIs" dxfId="13171" priority="3623" operator="equal">
      <formula>$A$100</formula>
    </cfRule>
  </conditionalFormatting>
  <conditionalFormatting sqref="AE186:AE187">
    <cfRule type="cellIs" dxfId="13170" priority="3622" operator="equal">
      <formula>$E$100</formula>
    </cfRule>
  </conditionalFormatting>
  <conditionalFormatting sqref="AE186:AE187">
    <cfRule type="expression" dxfId="13169" priority="3621">
      <formula>OR($CO186=TRUE)</formula>
    </cfRule>
  </conditionalFormatting>
  <conditionalFormatting sqref="AA186">
    <cfRule type="cellIs" dxfId="13168" priority="3619" operator="equal">
      <formula>$E$100</formula>
    </cfRule>
    <cfRule type="cellIs" dxfId="13167" priority="3620" operator="equal">
      <formula>$A$100</formula>
    </cfRule>
  </conditionalFormatting>
  <conditionalFormatting sqref="AA186">
    <cfRule type="expression" dxfId="13166" priority="3618">
      <formula>OR($CP186=TRUE)</formula>
    </cfRule>
  </conditionalFormatting>
  <conditionalFormatting sqref="AA187">
    <cfRule type="cellIs" dxfId="13165" priority="3616" operator="equal">
      <formula>$E$100</formula>
    </cfRule>
    <cfRule type="cellIs" dxfId="13164" priority="3617" operator="equal">
      <formula>$A$100</formula>
    </cfRule>
  </conditionalFormatting>
  <conditionalFormatting sqref="AA187">
    <cfRule type="expression" dxfId="13163" priority="3615">
      <formula>OR($CP187=TRUE)</formula>
    </cfRule>
  </conditionalFormatting>
  <conditionalFormatting sqref="X190:Y191">
    <cfRule type="cellIs" dxfId="13162" priority="3614" operator="equal">
      <formula>$A$100</formula>
    </cfRule>
  </conditionalFormatting>
  <conditionalFormatting sqref="X190:Y191">
    <cfRule type="cellIs" dxfId="13161" priority="3613" operator="equal">
      <formula>$E$100</formula>
    </cfRule>
  </conditionalFormatting>
  <conditionalFormatting sqref="Y190:Y191">
    <cfRule type="expression" dxfId="13160" priority="3612">
      <formula>OR($CO190=TRUE)</formula>
    </cfRule>
  </conditionalFormatting>
  <conditionalFormatting sqref="AB190:AB191">
    <cfRule type="cellIs" dxfId="13159" priority="3610" operator="equal">
      <formula>$E$100</formula>
    </cfRule>
    <cfRule type="cellIs" dxfId="13158" priority="3611" operator="equal">
      <formula>$A$100</formula>
    </cfRule>
  </conditionalFormatting>
  <conditionalFormatting sqref="Z190">
    <cfRule type="cellIs" dxfId="13157" priority="3608" operator="equal">
      <formula>$E$100</formula>
    </cfRule>
    <cfRule type="cellIs" dxfId="13156" priority="3609" operator="equal">
      <formula>$A$100</formula>
    </cfRule>
  </conditionalFormatting>
  <conditionalFormatting sqref="Z190">
    <cfRule type="expression" dxfId="13155" priority="3607">
      <formula>OR($CP190=TRUE)</formula>
    </cfRule>
  </conditionalFormatting>
  <conditionalFormatting sqref="Z191">
    <cfRule type="cellIs" dxfId="13154" priority="3605" operator="equal">
      <formula>$E$100</formula>
    </cfRule>
    <cfRule type="cellIs" dxfId="13153" priority="3606" operator="equal">
      <formula>$A$100</formula>
    </cfRule>
  </conditionalFormatting>
  <conditionalFormatting sqref="Z191">
    <cfRule type="expression" dxfId="13152" priority="3604">
      <formula>OR($CP191=TRUE)</formula>
    </cfRule>
  </conditionalFormatting>
  <conditionalFormatting sqref="AC190:AC191">
    <cfRule type="cellIs" dxfId="13151" priority="3603" operator="equal">
      <formula>$A$100</formula>
    </cfRule>
  </conditionalFormatting>
  <conditionalFormatting sqref="AC190:AC191">
    <cfRule type="cellIs" dxfId="13150" priority="3602" operator="equal">
      <formula>$E$100</formula>
    </cfRule>
  </conditionalFormatting>
  <conditionalFormatting sqref="AC190:AC191">
    <cfRule type="expression" dxfId="13149" priority="3601">
      <formula>OR($CO190=TRUE)</formula>
    </cfRule>
  </conditionalFormatting>
  <conditionalFormatting sqref="AE190:AE191">
    <cfRule type="cellIs" dxfId="13148" priority="3600" operator="equal">
      <formula>$A$100</formula>
    </cfRule>
  </conditionalFormatting>
  <conditionalFormatting sqref="AE190:AE191">
    <cfRule type="cellIs" dxfId="13147" priority="3599" operator="equal">
      <formula>$E$100</formula>
    </cfRule>
  </conditionalFormatting>
  <conditionalFormatting sqref="AE190:AE191">
    <cfRule type="expression" dxfId="13146" priority="3598">
      <formula>OR($CO190=TRUE)</formula>
    </cfRule>
  </conditionalFormatting>
  <conditionalFormatting sqref="AA190">
    <cfRule type="cellIs" dxfId="13145" priority="3596" operator="equal">
      <formula>$E$100</formula>
    </cfRule>
    <cfRule type="cellIs" dxfId="13144" priority="3597" operator="equal">
      <formula>$A$100</formula>
    </cfRule>
  </conditionalFormatting>
  <conditionalFormatting sqref="AA190">
    <cfRule type="expression" dxfId="13143" priority="3595">
      <formula>OR($CP190=TRUE)</formula>
    </cfRule>
  </conditionalFormatting>
  <conditionalFormatting sqref="AA191">
    <cfRule type="cellIs" dxfId="13142" priority="3593" operator="equal">
      <formula>$E$100</formula>
    </cfRule>
    <cfRule type="cellIs" dxfId="13141" priority="3594" operator="equal">
      <formula>$A$100</formula>
    </cfRule>
  </conditionalFormatting>
  <conditionalFormatting sqref="AA191">
    <cfRule type="expression" dxfId="13140" priority="3592">
      <formula>OR($CP191=TRUE)</formula>
    </cfRule>
  </conditionalFormatting>
  <conditionalFormatting sqref="X194:Y195">
    <cfRule type="cellIs" dxfId="13139" priority="3591" operator="equal">
      <formula>$A$100</formula>
    </cfRule>
  </conditionalFormatting>
  <conditionalFormatting sqref="X194:Y195">
    <cfRule type="cellIs" dxfId="13138" priority="3590" operator="equal">
      <formula>$E$100</formula>
    </cfRule>
  </conditionalFormatting>
  <conditionalFormatting sqref="Y194:Y195">
    <cfRule type="expression" dxfId="13137" priority="3589">
      <formula>OR($CO194=TRUE)</formula>
    </cfRule>
  </conditionalFormatting>
  <conditionalFormatting sqref="AB194:AB195">
    <cfRule type="cellIs" dxfId="13136" priority="3587" operator="equal">
      <formula>$E$100</formula>
    </cfRule>
    <cfRule type="cellIs" dxfId="13135" priority="3588" operator="equal">
      <formula>$A$100</formula>
    </cfRule>
  </conditionalFormatting>
  <conditionalFormatting sqref="AD194:AD195">
    <cfRule type="cellIs" dxfId="13134" priority="3586" operator="equal">
      <formula>$A$100</formula>
    </cfRule>
  </conditionalFormatting>
  <conditionalFormatting sqref="AD194:AD195">
    <cfRule type="cellIs" dxfId="13133" priority="3585" operator="equal">
      <formula>$E$100</formula>
    </cfRule>
  </conditionalFormatting>
  <conditionalFormatting sqref="Z194">
    <cfRule type="cellIs" dxfId="13132" priority="3583" operator="equal">
      <formula>$E$100</formula>
    </cfRule>
    <cfRule type="cellIs" dxfId="13131" priority="3584" operator="equal">
      <formula>$A$100</formula>
    </cfRule>
  </conditionalFormatting>
  <conditionalFormatting sqref="Z194">
    <cfRule type="expression" dxfId="13130" priority="3582">
      <formula>OR($CP194=TRUE)</formula>
    </cfRule>
  </conditionalFormatting>
  <conditionalFormatting sqref="Z195">
    <cfRule type="cellIs" dxfId="13129" priority="3580" operator="equal">
      <formula>$E$100</formula>
    </cfRule>
    <cfRule type="cellIs" dxfId="13128" priority="3581" operator="equal">
      <formula>$A$100</formula>
    </cfRule>
  </conditionalFormatting>
  <conditionalFormatting sqref="Z195">
    <cfRule type="expression" dxfId="13127" priority="3579">
      <formula>OR($CP195=TRUE)</formula>
    </cfRule>
  </conditionalFormatting>
  <conditionalFormatting sqref="AC194:AC195">
    <cfRule type="cellIs" dxfId="13126" priority="3578" operator="equal">
      <formula>$A$100</formula>
    </cfRule>
  </conditionalFormatting>
  <conditionalFormatting sqref="AC194:AC195">
    <cfRule type="cellIs" dxfId="13125" priority="3577" operator="equal">
      <formula>$E$100</formula>
    </cfRule>
  </conditionalFormatting>
  <conditionalFormatting sqref="AC194:AC195">
    <cfRule type="expression" dxfId="13124" priority="3576">
      <formula>OR($CO194=TRUE)</formula>
    </cfRule>
  </conditionalFormatting>
  <conditionalFormatting sqref="AE194:AE195">
    <cfRule type="cellIs" dxfId="13123" priority="3575" operator="equal">
      <formula>$A$100</formula>
    </cfRule>
  </conditionalFormatting>
  <conditionalFormatting sqref="AE194:AE195">
    <cfRule type="cellIs" dxfId="13122" priority="3574" operator="equal">
      <formula>$E$100</formula>
    </cfRule>
  </conditionalFormatting>
  <conditionalFormatting sqref="AE194:AE195">
    <cfRule type="expression" dxfId="13121" priority="3573">
      <formula>OR($CO194=TRUE)</formula>
    </cfRule>
  </conditionalFormatting>
  <conditionalFormatting sqref="AA194">
    <cfRule type="cellIs" dxfId="13120" priority="3571" operator="equal">
      <formula>$E$100</formula>
    </cfRule>
    <cfRule type="cellIs" dxfId="13119" priority="3572" operator="equal">
      <formula>$A$100</formula>
    </cfRule>
  </conditionalFormatting>
  <conditionalFormatting sqref="AA194">
    <cfRule type="expression" dxfId="13118" priority="3570">
      <formula>OR($CP194=TRUE)</formula>
    </cfRule>
  </conditionalFormatting>
  <conditionalFormatting sqref="AA195">
    <cfRule type="cellIs" dxfId="13117" priority="3568" operator="equal">
      <formula>$E$100</formula>
    </cfRule>
    <cfRule type="cellIs" dxfId="13116" priority="3569" operator="equal">
      <formula>$A$100</formula>
    </cfRule>
  </conditionalFormatting>
  <conditionalFormatting sqref="AA195">
    <cfRule type="expression" dxfId="13115" priority="3567">
      <formula>OR($CP195=TRUE)</formula>
    </cfRule>
  </conditionalFormatting>
  <conditionalFormatting sqref="X208:Y209">
    <cfRule type="cellIs" dxfId="13114" priority="3566" operator="equal">
      <formula>$A$100</formula>
    </cfRule>
  </conditionalFormatting>
  <conditionalFormatting sqref="X208:Y209">
    <cfRule type="cellIs" dxfId="13113" priority="3565" operator="equal">
      <formula>$E$100</formula>
    </cfRule>
  </conditionalFormatting>
  <conditionalFormatting sqref="Y208:Y209">
    <cfRule type="expression" dxfId="13112" priority="3564">
      <formula>OR($CO208=TRUE)</formula>
    </cfRule>
  </conditionalFormatting>
  <conditionalFormatting sqref="AB208:AB209">
    <cfRule type="cellIs" dxfId="13111" priority="3562" operator="equal">
      <formula>$E$100</formula>
    </cfRule>
    <cfRule type="cellIs" dxfId="13110" priority="3563" operator="equal">
      <formula>$A$100</formula>
    </cfRule>
  </conditionalFormatting>
  <conditionalFormatting sqref="AD208:AD209">
    <cfRule type="cellIs" dxfId="13109" priority="3561" operator="equal">
      <formula>$A$100</formula>
    </cfRule>
  </conditionalFormatting>
  <conditionalFormatting sqref="AD208:AD209">
    <cfRule type="cellIs" dxfId="13108" priority="3560" operator="equal">
      <formula>$E$100</formula>
    </cfRule>
  </conditionalFormatting>
  <conditionalFormatting sqref="Z208">
    <cfRule type="cellIs" dxfId="13107" priority="3558" operator="equal">
      <formula>$E$100</formula>
    </cfRule>
    <cfRule type="cellIs" dxfId="13106" priority="3559" operator="equal">
      <formula>$A$100</formula>
    </cfRule>
  </conditionalFormatting>
  <conditionalFormatting sqref="Z208">
    <cfRule type="expression" dxfId="13105" priority="3557">
      <formula>OR($CP208=TRUE)</formula>
    </cfRule>
  </conditionalFormatting>
  <conditionalFormatting sqref="Z209">
    <cfRule type="cellIs" dxfId="13104" priority="3555" operator="equal">
      <formula>$E$100</formula>
    </cfRule>
    <cfRule type="cellIs" dxfId="13103" priority="3556" operator="equal">
      <formula>$A$100</formula>
    </cfRule>
  </conditionalFormatting>
  <conditionalFormatting sqref="Z209">
    <cfRule type="expression" dxfId="13102" priority="3554">
      <formula>OR($CP209=TRUE)</formula>
    </cfRule>
  </conditionalFormatting>
  <conditionalFormatting sqref="AC208:AC209">
    <cfRule type="cellIs" dxfId="13101" priority="3553" operator="equal">
      <formula>$A$100</formula>
    </cfRule>
  </conditionalFormatting>
  <conditionalFormatting sqref="AC208:AC209">
    <cfRule type="cellIs" dxfId="13100" priority="3552" operator="equal">
      <formula>$E$100</formula>
    </cfRule>
  </conditionalFormatting>
  <conditionalFormatting sqref="AC208:AC209">
    <cfRule type="expression" dxfId="13099" priority="3551">
      <formula>OR($CO208=TRUE)</formula>
    </cfRule>
  </conditionalFormatting>
  <conditionalFormatting sqref="AE208:AE209">
    <cfRule type="cellIs" dxfId="13098" priority="3550" operator="equal">
      <formula>$A$100</formula>
    </cfRule>
  </conditionalFormatting>
  <conditionalFormatting sqref="AE208:AE209">
    <cfRule type="cellIs" dxfId="13097" priority="3549" operator="equal">
      <formula>$E$100</formula>
    </cfRule>
  </conditionalFormatting>
  <conditionalFormatting sqref="AE208:AE209">
    <cfRule type="expression" dxfId="13096" priority="3548">
      <formula>OR($CO208=TRUE)</formula>
    </cfRule>
  </conditionalFormatting>
  <conditionalFormatting sqref="AA208">
    <cfRule type="cellIs" dxfId="13095" priority="3546" operator="equal">
      <formula>$E$100</formula>
    </cfRule>
    <cfRule type="cellIs" dxfId="13094" priority="3547" operator="equal">
      <formula>$A$100</formula>
    </cfRule>
  </conditionalFormatting>
  <conditionalFormatting sqref="AA208">
    <cfRule type="expression" dxfId="13093" priority="3545">
      <formula>OR($CP208=TRUE)</formula>
    </cfRule>
  </conditionalFormatting>
  <conditionalFormatting sqref="AA209">
    <cfRule type="cellIs" dxfId="13092" priority="3543" operator="equal">
      <formula>$E$100</formula>
    </cfRule>
    <cfRule type="cellIs" dxfId="13091" priority="3544" operator="equal">
      <formula>$A$100</formula>
    </cfRule>
  </conditionalFormatting>
  <conditionalFormatting sqref="AA209">
    <cfRule type="expression" dxfId="13090" priority="3542">
      <formula>OR($CP209=TRUE)</formula>
    </cfRule>
  </conditionalFormatting>
  <conditionalFormatting sqref="X210:Y211">
    <cfRule type="cellIs" dxfId="13089" priority="3541" operator="equal">
      <formula>$A$100</formula>
    </cfRule>
  </conditionalFormatting>
  <conditionalFormatting sqref="X210:Y211">
    <cfRule type="cellIs" dxfId="13088" priority="3540" operator="equal">
      <formula>$E$100</formula>
    </cfRule>
  </conditionalFormatting>
  <conditionalFormatting sqref="Y210:Y211">
    <cfRule type="expression" dxfId="13087" priority="3539">
      <formula>OR($CO210=TRUE)</formula>
    </cfRule>
  </conditionalFormatting>
  <conditionalFormatting sqref="AB210:AB211">
    <cfRule type="cellIs" dxfId="13086" priority="3537" operator="equal">
      <formula>$E$100</formula>
    </cfRule>
    <cfRule type="cellIs" dxfId="13085" priority="3538" operator="equal">
      <formula>$A$100</formula>
    </cfRule>
  </conditionalFormatting>
  <conditionalFormatting sqref="AD210:AD211">
    <cfRule type="cellIs" dxfId="13084" priority="3536" operator="equal">
      <formula>$A$100</formula>
    </cfRule>
  </conditionalFormatting>
  <conditionalFormatting sqref="AD210:AD211">
    <cfRule type="cellIs" dxfId="13083" priority="3535" operator="equal">
      <formula>$E$100</formula>
    </cfRule>
  </conditionalFormatting>
  <conditionalFormatting sqref="Z210">
    <cfRule type="cellIs" dxfId="13082" priority="3533" operator="equal">
      <formula>$E$100</formula>
    </cfRule>
    <cfRule type="cellIs" dxfId="13081" priority="3534" operator="equal">
      <formula>$A$100</formula>
    </cfRule>
  </conditionalFormatting>
  <conditionalFormatting sqref="Z210">
    <cfRule type="expression" dxfId="13080" priority="3532">
      <formula>OR($CP210=TRUE)</formula>
    </cfRule>
  </conditionalFormatting>
  <conditionalFormatting sqref="Z211">
    <cfRule type="cellIs" dxfId="13079" priority="3530" operator="equal">
      <formula>$E$100</formula>
    </cfRule>
    <cfRule type="cellIs" dxfId="13078" priority="3531" operator="equal">
      <formula>$A$100</formula>
    </cfRule>
  </conditionalFormatting>
  <conditionalFormatting sqref="Z211">
    <cfRule type="expression" dxfId="13077" priority="3529">
      <formula>OR($CP211=TRUE)</formula>
    </cfRule>
  </conditionalFormatting>
  <conditionalFormatting sqref="AC210:AC211">
    <cfRule type="cellIs" dxfId="13076" priority="3528" operator="equal">
      <formula>$A$100</formula>
    </cfRule>
  </conditionalFormatting>
  <conditionalFormatting sqref="AC210:AC211">
    <cfRule type="cellIs" dxfId="13075" priority="3527" operator="equal">
      <formula>$E$100</formula>
    </cfRule>
  </conditionalFormatting>
  <conditionalFormatting sqref="AC210:AC211">
    <cfRule type="expression" dxfId="13074" priority="3526">
      <formula>OR($CO210=TRUE)</formula>
    </cfRule>
  </conditionalFormatting>
  <conditionalFormatting sqref="AE210:AE211">
    <cfRule type="cellIs" dxfId="13073" priority="3525" operator="equal">
      <formula>$A$100</formula>
    </cfRule>
  </conditionalFormatting>
  <conditionalFormatting sqref="AE210:AE211">
    <cfRule type="cellIs" dxfId="13072" priority="3524" operator="equal">
      <formula>$E$100</formula>
    </cfRule>
  </conditionalFormatting>
  <conditionalFormatting sqref="AE210:AE211">
    <cfRule type="expression" dxfId="13071" priority="3523">
      <formula>OR($CO210=TRUE)</formula>
    </cfRule>
  </conditionalFormatting>
  <conditionalFormatting sqref="AA210">
    <cfRule type="cellIs" dxfId="13070" priority="3521" operator="equal">
      <formula>$E$100</formula>
    </cfRule>
    <cfRule type="cellIs" dxfId="13069" priority="3522" operator="equal">
      <formula>$A$100</formula>
    </cfRule>
  </conditionalFormatting>
  <conditionalFormatting sqref="AA210">
    <cfRule type="expression" dxfId="13068" priority="3520">
      <formula>OR($CP210=TRUE)</formula>
    </cfRule>
  </conditionalFormatting>
  <conditionalFormatting sqref="AA211">
    <cfRule type="cellIs" dxfId="13067" priority="3518" operator="equal">
      <formula>$E$100</formula>
    </cfRule>
    <cfRule type="cellIs" dxfId="13066" priority="3519" operator="equal">
      <formula>$A$100</formula>
    </cfRule>
  </conditionalFormatting>
  <conditionalFormatting sqref="AA211">
    <cfRule type="expression" dxfId="13065" priority="3517">
      <formula>OR($CP211=TRUE)</formula>
    </cfRule>
  </conditionalFormatting>
  <conditionalFormatting sqref="X196:Y197">
    <cfRule type="cellIs" dxfId="13064" priority="3516" operator="equal">
      <formula>$A$100</formula>
    </cfRule>
  </conditionalFormatting>
  <conditionalFormatting sqref="X196:Y197">
    <cfRule type="cellIs" dxfId="13063" priority="3515" operator="equal">
      <formula>$E$100</formula>
    </cfRule>
  </conditionalFormatting>
  <conditionalFormatting sqref="Y196:Y197">
    <cfRule type="expression" dxfId="13062" priority="3514">
      <formula>OR($CO196=TRUE)</formula>
    </cfRule>
  </conditionalFormatting>
  <conditionalFormatting sqref="AB196:AB197">
    <cfRule type="cellIs" dxfId="13061" priority="3512" operator="equal">
      <formula>$E$100</formula>
    </cfRule>
    <cfRule type="cellIs" dxfId="13060" priority="3513" operator="equal">
      <formula>$A$100</formula>
    </cfRule>
  </conditionalFormatting>
  <conditionalFormatting sqref="AD196:AD197">
    <cfRule type="cellIs" dxfId="13059" priority="3511" operator="equal">
      <formula>$A$100</formula>
    </cfRule>
  </conditionalFormatting>
  <conditionalFormatting sqref="AD196:AD197">
    <cfRule type="cellIs" dxfId="13058" priority="3510" operator="equal">
      <formula>$E$100</formula>
    </cfRule>
  </conditionalFormatting>
  <conditionalFormatting sqref="Z196">
    <cfRule type="cellIs" dxfId="13057" priority="3508" operator="equal">
      <formula>$E$100</formula>
    </cfRule>
    <cfRule type="cellIs" dxfId="13056" priority="3509" operator="equal">
      <formula>$A$100</formula>
    </cfRule>
  </conditionalFormatting>
  <conditionalFormatting sqref="Z196">
    <cfRule type="expression" dxfId="13055" priority="3507">
      <formula>OR($CP196=TRUE)</formula>
    </cfRule>
  </conditionalFormatting>
  <conditionalFormatting sqref="Z197">
    <cfRule type="cellIs" dxfId="13054" priority="3505" operator="equal">
      <formula>$E$100</formula>
    </cfRule>
    <cfRule type="cellIs" dxfId="13053" priority="3506" operator="equal">
      <formula>$A$100</formula>
    </cfRule>
  </conditionalFormatting>
  <conditionalFormatting sqref="Z197">
    <cfRule type="expression" dxfId="13052" priority="3504">
      <formula>OR($CP197=TRUE)</formula>
    </cfRule>
  </conditionalFormatting>
  <conditionalFormatting sqref="AC196:AC197">
    <cfRule type="cellIs" dxfId="13051" priority="3503" operator="equal">
      <formula>$A$100</formula>
    </cfRule>
  </conditionalFormatting>
  <conditionalFormatting sqref="AC196:AC197">
    <cfRule type="cellIs" dxfId="13050" priority="3502" operator="equal">
      <formula>$E$100</formula>
    </cfRule>
  </conditionalFormatting>
  <conditionalFormatting sqref="AC196:AC197">
    <cfRule type="expression" dxfId="13049" priority="3501">
      <formula>OR($CO196=TRUE)</formula>
    </cfRule>
  </conditionalFormatting>
  <conditionalFormatting sqref="AE196:AE197">
    <cfRule type="cellIs" dxfId="13048" priority="3500" operator="equal">
      <formula>$A$100</formula>
    </cfRule>
  </conditionalFormatting>
  <conditionalFormatting sqref="AE196:AE197">
    <cfRule type="cellIs" dxfId="13047" priority="3499" operator="equal">
      <formula>$E$100</formula>
    </cfRule>
  </conditionalFormatting>
  <conditionalFormatting sqref="AE196:AE197">
    <cfRule type="expression" dxfId="13046" priority="3498">
      <formula>OR($CO196=TRUE)</formula>
    </cfRule>
  </conditionalFormatting>
  <conditionalFormatting sqref="AA196">
    <cfRule type="cellIs" dxfId="13045" priority="3496" operator="equal">
      <formula>$E$100</formula>
    </cfRule>
    <cfRule type="cellIs" dxfId="13044" priority="3497" operator="equal">
      <formula>$A$100</formula>
    </cfRule>
  </conditionalFormatting>
  <conditionalFormatting sqref="AA196">
    <cfRule type="expression" dxfId="13043" priority="3495">
      <formula>OR($CP196=TRUE)</formula>
    </cfRule>
  </conditionalFormatting>
  <conditionalFormatting sqref="AA197">
    <cfRule type="cellIs" dxfId="13042" priority="3493" operator="equal">
      <formula>$E$100</formula>
    </cfRule>
    <cfRule type="cellIs" dxfId="13041" priority="3494" operator="equal">
      <formula>$A$100</formula>
    </cfRule>
  </conditionalFormatting>
  <conditionalFormatting sqref="AA197">
    <cfRule type="expression" dxfId="13040" priority="3492">
      <formula>OR($CP197=TRUE)</formula>
    </cfRule>
  </conditionalFormatting>
  <conditionalFormatting sqref="X198:Y199">
    <cfRule type="cellIs" dxfId="13039" priority="3491" operator="equal">
      <formula>$A$100</formula>
    </cfRule>
  </conditionalFormatting>
  <conditionalFormatting sqref="X198:Y199">
    <cfRule type="cellIs" dxfId="13038" priority="3490" operator="equal">
      <formula>$E$100</formula>
    </cfRule>
  </conditionalFormatting>
  <conditionalFormatting sqref="Y198:Y199">
    <cfRule type="expression" dxfId="13037" priority="3489">
      <formula>OR($CO198=TRUE)</formula>
    </cfRule>
  </conditionalFormatting>
  <conditionalFormatting sqref="AB198:AB199">
    <cfRule type="cellIs" dxfId="13036" priority="3487" operator="equal">
      <formula>$E$100</formula>
    </cfRule>
    <cfRule type="cellIs" dxfId="13035" priority="3488" operator="equal">
      <formula>$A$100</formula>
    </cfRule>
  </conditionalFormatting>
  <conditionalFormatting sqref="AD198:AD199">
    <cfRule type="cellIs" dxfId="13034" priority="3486" operator="equal">
      <formula>$A$100</formula>
    </cfRule>
  </conditionalFormatting>
  <conditionalFormatting sqref="AD198:AD199">
    <cfRule type="cellIs" dxfId="13033" priority="3485" operator="equal">
      <formula>$E$100</formula>
    </cfRule>
  </conditionalFormatting>
  <conditionalFormatting sqref="Z198">
    <cfRule type="cellIs" dxfId="13032" priority="3483" operator="equal">
      <formula>$E$100</formula>
    </cfRule>
    <cfRule type="cellIs" dxfId="13031" priority="3484" operator="equal">
      <formula>$A$100</formula>
    </cfRule>
  </conditionalFormatting>
  <conditionalFormatting sqref="Z198">
    <cfRule type="expression" dxfId="13030" priority="3482">
      <formula>OR($CP198=TRUE)</formula>
    </cfRule>
  </conditionalFormatting>
  <conditionalFormatting sqref="Z199">
    <cfRule type="cellIs" dxfId="13029" priority="3480" operator="equal">
      <formula>$E$100</formula>
    </cfRule>
    <cfRule type="cellIs" dxfId="13028" priority="3481" operator="equal">
      <formula>$A$100</formula>
    </cfRule>
  </conditionalFormatting>
  <conditionalFormatting sqref="Z199">
    <cfRule type="expression" dxfId="13027" priority="3479">
      <formula>OR($CP199=TRUE)</formula>
    </cfRule>
  </conditionalFormatting>
  <conditionalFormatting sqref="AC198:AC199">
    <cfRule type="cellIs" dxfId="13026" priority="3478" operator="equal">
      <formula>$A$100</formula>
    </cfRule>
  </conditionalFormatting>
  <conditionalFormatting sqref="AC198:AC199">
    <cfRule type="cellIs" dxfId="13025" priority="3477" operator="equal">
      <formula>$E$100</formula>
    </cfRule>
  </conditionalFormatting>
  <conditionalFormatting sqref="AC198:AC199">
    <cfRule type="expression" dxfId="13024" priority="3476">
      <formula>OR($CO198=TRUE)</formula>
    </cfRule>
  </conditionalFormatting>
  <conditionalFormatting sqref="AE198:AE199">
    <cfRule type="cellIs" dxfId="13023" priority="3475" operator="equal">
      <formula>$A$100</formula>
    </cfRule>
  </conditionalFormatting>
  <conditionalFormatting sqref="AE198:AE199">
    <cfRule type="cellIs" dxfId="13022" priority="3474" operator="equal">
      <formula>$E$100</formula>
    </cfRule>
  </conditionalFormatting>
  <conditionalFormatting sqref="AE198:AE199">
    <cfRule type="expression" dxfId="13021" priority="3473">
      <formula>OR($CO198=TRUE)</formula>
    </cfRule>
  </conditionalFormatting>
  <conditionalFormatting sqref="AA198">
    <cfRule type="cellIs" dxfId="13020" priority="3471" operator="equal">
      <formula>$E$100</formula>
    </cfRule>
    <cfRule type="cellIs" dxfId="13019" priority="3472" operator="equal">
      <formula>$A$100</formula>
    </cfRule>
  </conditionalFormatting>
  <conditionalFormatting sqref="AA198">
    <cfRule type="expression" dxfId="13018" priority="3470">
      <formula>OR($CP198=TRUE)</formula>
    </cfRule>
  </conditionalFormatting>
  <conditionalFormatting sqref="AA199">
    <cfRule type="cellIs" dxfId="13017" priority="3468" operator="equal">
      <formula>$E$100</formula>
    </cfRule>
    <cfRule type="cellIs" dxfId="13016" priority="3469" operator="equal">
      <formula>$A$100</formula>
    </cfRule>
  </conditionalFormatting>
  <conditionalFormatting sqref="AA199">
    <cfRule type="expression" dxfId="13015" priority="3467">
      <formula>OR($CP199=TRUE)</formula>
    </cfRule>
  </conditionalFormatting>
  <conditionalFormatting sqref="X204:Y205">
    <cfRule type="cellIs" dxfId="13014" priority="3466" operator="equal">
      <formula>$A$100</formula>
    </cfRule>
  </conditionalFormatting>
  <conditionalFormatting sqref="X204:Y205">
    <cfRule type="cellIs" dxfId="13013" priority="3465" operator="equal">
      <formula>$E$100</formula>
    </cfRule>
  </conditionalFormatting>
  <conditionalFormatting sqref="Y204:Y205">
    <cfRule type="expression" dxfId="13012" priority="3464">
      <formula>OR($CO204=TRUE)</formula>
    </cfRule>
  </conditionalFormatting>
  <conditionalFormatting sqref="AB204:AB205">
    <cfRule type="cellIs" dxfId="13011" priority="3462" operator="equal">
      <formula>$E$100</formula>
    </cfRule>
    <cfRule type="cellIs" dxfId="13010" priority="3463" operator="equal">
      <formula>$A$100</formula>
    </cfRule>
  </conditionalFormatting>
  <conditionalFormatting sqref="Z204">
    <cfRule type="cellIs" dxfId="13009" priority="3460" operator="equal">
      <formula>$E$100</formula>
    </cfRule>
    <cfRule type="cellIs" dxfId="13008" priority="3461" operator="equal">
      <formula>$A$100</formula>
    </cfRule>
  </conditionalFormatting>
  <conditionalFormatting sqref="Z204">
    <cfRule type="expression" dxfId="13007" priority="3459">
      <formula>OR($CP204=TRUE)</formula>
    </cfRule>
  </conditionalFormatting>
  <conditionalFormatting sqref="Z205">
    <cfRule type="cellIs" dxfId="13006" priority="3457" operator="equal">
      <formula>$E$100</formula>
    </cfRule>
    <cfRule type="cellIs" dxfId="13005" priority="3458" operator="equal">
      <formula>$A$100</formula>
    </cfRule>
  </conditionalFormatting>
  <conditionalFormatting sqref="Z205">
    <cfRule type="expression" dxfId="13004" priority="3456">
      <formula>OR($CP205=TRUE)</formula>
    </cfRule>
  </conditionalFormatting>
  <conditionalFormatting sqref="AC204:AC205">
    <cfRule type="cellIs" dxfId="13003" priority="3455" operator="equal">
      <formula>$A$100</formula>
    </cfRule>
  </conditionalFormatting>
  <conditionalFormatting sqref="AC204:AC205">
    <cfRule type="cellIs" dxfId="13002" priority="3454" operator="equal">
      <formula>$E$100</formula>
    </cfRule>
  </conditionalFormatting>
  <conditionalFormatting sqref="AC204:AC205">
    <cfRule type="expression" dxfId="13001" priority="3453">
      <formula>OR($CO204=TRUE)</formula>
    </cfRule>
  </conditionalFormatting>
  <conditionalFormatting sqref="AE204:AE205">
    <cfRule type="cellIs" dxfId="13000" priority="3452" operator="equal">
      <formula>$A$100</formula>
    </cfRule>
  </conditionalFormatting>
  <conditionalFormatting sqref="AE204:AE205">
    <cfRule type="cellIs" dxfId="12999" priority="3451" operator="equal">
      <formula>$E$100</formula>
    </cfRule>
  </conditionalFormatting>
  <conditionalFormatting sqref="AE204:AE205">
    <cfRule type="expression" dxfId="12998" priority="3450">
      <formula>OR($CO204=TRUE)</formula>
    </cfRule>
  </conditionalFormatting>
  <conditionalFormatting sqref="AA204">
    <cfRule type="cellIs" dxfId="12997" priority="3448" operator="equal">
      <formula>$E$100</formula>
    </cfRule>
    <cfRule type="cellIs" dxfId="12996" priority="3449" operator="equal">
      <formula>$A$100</formula>
    </cfRule>
  </conditionalFormatting>
  <conditionalFormatting sqref="AA204">
    <cfRule type="expression" dxfId="12995" priority="3447">
      <formula>OR($CP204=TRUE)</formula>
    </cfRule>
  </conditionalFormatting>
  <conditionalFormatting sqref="AA205">
    <cfRule type="cellIs" dxfId="12994" priority="3445" operator="equal">
      <formula>$E$100</formula>
    </cfRule>
    <cfRule type="cellIs" dxfId="12993" priority="3446" operator="equal">
      <formula>$A$100</formula>
    </cfRule>
  </conditionalFormatting>
  <conditionalFormatting sqref="AA205">
    <cfRule type="expression" dxfId="12992" priority="3444">
      <formula>OR($CP205=TRUE)</formula>
    </cfRule>
  </conditionalFormatting>
  <conditionalFormatting sqref="X206:Y207">
    <cfRule type="cellIs" dxfId="12991" priority="3443" operator="equal">
      <formula>$A$100</formula>
    </cfRule>
  </conditionalFormatting>
  <conditionalFormatting sqref="X206:Y207">
    <cfRule type="cellIs" dxfId="12990" priority="3442" operator="equal">
      <formula>$E$100</formula>
    </cfRule>
  </conditionalFormatting>
  <conditionalFormatting sqref="Y206:Y207">
    <cfRule type="expression" dxfId="12989" priority="3441">
      <formula>OR($CO206=TRUE)</formula>
    </cfRule>
  </conditionalFormatting>
  <conditionalFormatting sqref="AB206:AB207">
    <cfRule type="cellIs" dxfId="12988" priority="3439" operator="equal">
      <formula>$E$100</formula>
    </cfRule>
    <cfRule type="cellIs" dxfId="12987" priority="3440" operator="equal">
      <formula>$A$100</formula>
    </cfRule>
  </conditionalFormatting>
  <conditionalFormatting sqref="Z206">
    <cfRule type="cellIs" dxfId="12986" priority="3437" operator="equal">
      <formula>$E$100</formula>
    </cfRule>
    <cfRule type="cellIs" dxfId="12985" priority="3438" operator="equal">
      <formula>$A$100</formula>
    </cfRule>
  </conditionalFormatting>
  <conditionalFormatting sqref="Z206">
    <cfRule type="expression" dxfId="12984" priority="3436">
      <formula>OR($CP206=TRUE)</formula>
    </cfRule>
  </conditionalFormatting>
  <conditionalFormatting sqref="Z207">
    <cfRule type="cellIs" dxfId="12983" priority="3434" operator="equal">
      <formula>$E$100</formula>
    </cfRule>
    <cfRule type="cellIs" dxfId="12982" priority="3435" operator="equal">
      <formula>$A$100</formula>
    </cfRule>
  </conditionalFormatting>
  <conditionalFormatting sqref="Z207">
    <cfRule type="expression" dxfId="12981" priority="3433">
      <formula>OR($CP207=TRUE)</formula>
    </cfRule>
  </conditionalFormatting>
  <conditionalFormatting sqref="AC206:AC207">
    <cfRule type="cellIs" dxfId="12980" priority="3432" operator="equal">
      <formula>$A$100</formula>
    </cfRule>
  </conditionalFormatting>
  <conditionalFormatting sqref="AC206:AC207">
    <cfRule type="cellIs" dxfId="12979" priority="3431" operator="equal">
      <formula>$E$100</formula>
    </cfRule>
  </conditionalFormatting>
  <conditionalFormatting sqref="AC206:AC207">
    <cfRule type="expression" dxfId="12978" priority="3430">
      <formula>OR($CO206=TRUE)</formula>
    </cfRule>
  </conditionalFormatting>
  <conditionalFormatting sqref="AE206:AE207">
    <cfRule type="cellIs" dxfId="12977" priority="3429" operator="equal">
      <formula>$A$100</formula>
    </cfRule>
  </conditionalFormatting>
  <conditionalFormatting sqref="AE206:AE207">
    <cfRule type="cellIs" dxfId="12976" priority="3428" operator="equal">
      <formula>$E$100</formula>
    </cfRule>
  </conditionalFormatting>
  <conditionalFormatting sqref="AE206:AE207">
    <cfRule type="expression" dxfId="12975" priority="3427">
      <formula>OR($CO206=TRUE)</formula>
    </cfRule>
  </conditionalFormatting>
  <conditionalFormatting sqref="AA206">
    <cfRule type="cellIs" dxfId="12974" priority="3425" operator="equal">
      <formula>$E$100</formula>
    </cfRule>
    <cfRule type="cellIs" dxfId="12973" priority="3426" operator="equal">
      <formula>$A$100</formula>
    </cfRule>
  </conditionalFormatting>
  <conditionalFormatting sqref="AA206">
    <cfRule type="expression" dxfId="12972" priority="3424">
      <formula>OR($CP206=TRUE)</formula>
    </cfRule>
  </conditionalFormatting>
  <conditionalFormatting sqref="AA207">
    <cfRule type="cellIs" dxfId="12971" priority="3422" operator="equal">
      <formula>$E$100</formula>
    </cfRule>
    <cfRule type="cellIs" dxfId="12970" priority="3423" operator="equal">
      <formula>$A$100</formula>
    </cfRule>
  </conditionalFormatting>
  <conditionalFormatting sqref="AA207">
    <cfRule type="expression" dxfId="12969" priority="3421">
      <formula>OR($CP207=TRUE)</formula>
    </cfRule>
  </conditionalFormatting>
  <conditionalFormatting sqref="X216:Y217">
    <cfRule type="cellIs" dxfId="12968" priority="3420" operator="equal">
      <formula>$A$100</formula>
    </cfRule>
  </conditionalFormatting>
  <conditionalFormatting sqref="X216:Y217">
    <cfRule type="cellIs" dxfId="12967" priority="3419" operator="equal">
      <formula>$E$100</formula>
    </cfRule>
  </conditionalFormatting>
  <conditionalFormatting sqref="AB216:AB217">
    <cfRule type="cellIs" dxfId="12966" priority="3417" operator="equal">
      <formula>$E$100</formula>
    </cfRule>
    <cfRule type="cellIs" dxfId="12965" priority="3418" operator="equal">
      <formula>$A$100</formula>
    </cfRule>
  </conditionalFormatting>
  <conditionalFormatting sqref="Z216">
    <cfRule type="cellIs" dxfId="12964" priority="3415" operator="equal">
      <formula>$E$100</formula>
    </cfRule>
    <cfRule type="cellIs" dxfId="12963" priority="3416" operator="equal">
      <formula>$A$100</formula>
    </cfRule>
  </conditionalFormatting>
  <conditionalFormatting sqref="Z216 BA294:BA295">
    <cfRule type="expression" dxfId="12962" priority="3414">
      <formula>OR($CP212=TRUE)</formula>
    </cfRule>
  </conditionalFormatting>
  <conditionalFormatting sqref="Z217">
    <cfRule type="cellIs" dxfId="12961" priority="3412" operator="equal">
      <formula>$E$100</formula>
    </cfRule>
    <cfRule type="cellIs" dxfId="12960" priority="3413" operator="equal">
      <formula>$A$100</formula>
    </cfRule>
  </conditionalFormatting>
  <conditionalFormatting sqref="Z217">
    <cfRule type="expression" dxfId="12959" priority="3411">
      <formula>OR($CP213=TRUE)</formula>
    </cfRule>
  </conditionalFormatting>
  <conditionalFormatting sqref="AC216:AC217">
    <cfRule type="cellIs" dxfId="12958" priority="3410" operator="equal">
      <formula>$A$100</formula>
    </cfRule>
  </conditionalFormatting>
  <conditionalFormatting sqref="AC216:AC217">
    <cfRule type="cellIs" dxfId="12957" priority="3409" operator="equal">
      <formula>$E$100</formula>
    </cfRule>
  </conditionalFormatting>
  <conditionalFormatting sqref="AC216:AC217">
    <cfRule type="expression" dxfId="12956" priority="3408">
      <formula>OR($CO212=TRUE)</formula>
    </cfRule>
  </conditionalFormatting>
  <conditionalFormatting sqref="AE216:AE217">
    <cfRule type="cellIs" dxfId="12955" priority="3407" operator="equal">
      <formula>$A$100</formula>
    </cfRule>
  </conditionalFormatting>
  <conditionalFormatting sqref="AE216:AE217">
    <cfRule type="cellIs" dxfId="12954" priority="3406" operator="equal">
      <formula>$E$100</formula>
    </cfRule>
  </conditionalFormatting>
  <conditionalFormatting sqref="AE216:AE217">
    <cfRule type="expression" dxfId="12953" priority="3405">
      <formula>OR($CO212=TRUE)</formula>
    </cfRule>
  </conditionalFormatting>
  <conditionalFormatting sqref="Y216">
    <cfRule type="cellIs" dxfId="12952" priority="3403" operator="equal">
      <formula>$E$100</formula>
    </cfRule>
    <cfRule type="cellIs" dxfId="12951" priority="3404" operator="equal">
      <formula>$A$100</formula>
    </cfRule>
  </conditionalFormatting>
  <conditionalFormatting sqref="Y216">
    <cfRule type="expression" dxfId="12950" priority="3402">
      <formula>OR($CP212=TRUE)</formula>
    </cfRule>
  </conditionalFormatting>
  <conditionalFormatting sqref="Y217">
    <cfRule type="cellIs" dxfId="12949" priority="3400" operator="equal">
      <formula>$E$100</formula>
    </cfRule>
    <cfRule type="cellIs" dxfId="12948" priority="3401" operator="equal">
      <formula>$A$100</formula>
    </cfRule>
  </conditionalFormatting>
  <conditionalFormatting sqref="Y217">
    <cfRule type="expression" dxfId="12947" priority="3399">
      <formula>OR($CP213=TRUE)</formula>
    </cfRule>
  </conditionalFormatting>
  <conditionalFormatting sqref="X218:Y219">
    <cfRule type="cellIs" dxfId="12946" priority="3398" operator="equal">
      <formula>$A$100</formula>
    </cfRule>
  </conditionalFormatting>
  <conditionalFormatting sqref="X218:Y219">
    <cfRule type="cellIs" dxfId="12945" priority="3397" operator="equal">
      <formula>$E$100</formula>
    </cfRule>
  </conditionalFormatting>
  <conditionalFormatting sqref="AB218:AB219">
    <cfRule type="cellIs" dxfId="12944" priority="3395" operator="equal">
      <formula>$E$100</formula>
    </cfRule>
    <cfRule type="cellIs" dxfId="12943" priority="3396" operator="equal">
      <formula>$A$100</formula>
    </cfRule>
  </conditionalFormatting>
  <conditionalFormatting sqref="Z218">
    <cfRule type="cellIs" dxfId="12942" priority="3393" operator="equal">
      <formula>$E$100</formula>
    </cfRule>
    <cfRule type="cellIs" dxfId="12941" priority="3394" operator="equal">
      <formula>$A$100</formula>
    </cfRule>
  </conditionalFormatting>
  <conditionalFormatting sqref="Z218">
    <cfRule type="expression" dxfId="12940" priority="3392">
      <formula>OR($CP214=TRUE)</formula>
    </cfRule>
  </conditionalFormatting>
  <conditionalFormatting sqref="Z219">
    <cfRule type="cellIs" dxfId="12939" priority="3390" operator="equal">
      <formula>$E$100</formula>
    </cfRule>
    <cfRule type="cellIs" dxfId="12938" priority="3391" operator="equal">
      <formula>$A$100</formula>
    </cfRule>
  </conditionalFormatting>
  <conditionalFormatting sqref="Z219">
    <cfRule type="expression" dxfId="12937" priority="3389">
      <formula>OR($CP215=TRUE)</formula>
    </cfRule>
  </conditionalFormatting>
  <conditionalFormatting sqref="AC218:AC219">
    <cfRule type="cellIs" dxfId="12936" priority="3388" operator="equal">
      <formula>$A$100</formula>
    </cfRule>
  </conditionalFormatting>
  <conditionalFormatting sqref="AC218:AC219">
    <cfRule type="cellIs" dxfId="12935" priority="3387" operator="equal">
      <formula>$E$100</formula>
    </cfRule>
  </conditionalFormatting>
  <conditionalFormatting sqref="AC218:AC219">
    <cfRule type="expression" dxfId="12934" priority="3386">
      <formula>OR($CO214=TRUE)</formula>
    </cfRule>
  </conditionalFormatting>
  <conditionalFormatting sqref="AE218:AE219">
    <cfRule type="cellIs" dxfId="12933" priority="3385" operator="equal">
      <formula>$A$100</formula>
    </cfRule>
  </conditionalFormatting>
  <conditionalFormatting sqref="AE218:AE219">
    <cfRule type="cellIs" dxfId="12932" priority="3384" operator="equal">
      <formula>$E$100</formula>
    </cfRule>
  </conditionalFormatting>
  <conditionalFormatting sqref="AE218:AE219">
    <cfRule type="expression" dxfId="12931" priority="3383">
      <formula>OR($CO214=TRUE)</formula>
    </cfRule>
  </conditionalFormatting>
  <conditionalFormatting sqref="Y218">
    <cfRule type="cellIs" dxfId="12930" priority="3381" operator="equal">
      <formula>$E$100</formula>
    </cfRule>
    <cfRule type="cellIs" dxfId="12929" priority="3382" operator="equal">
      <formula>$A$100</formula>
    </cfRule>
  </conditionalFormatting>
  <conditionalFormatting sqref="Y218">
    <cfRule type="expression" dxfId="12928" priority="3380">
      <formula>OR($CP214=TRUE)</formula>
    </cfRule>
  </conditionalFormatting>
  <conditionalFormatting sqref="Y219">
    <cfRule type="cellIs" dxfId="12927" priority="3378" operator="equal">
      <formula>$E$100</formula>
    </cfRule>
    <cfRule type="cellIs" dxfId="12926" priority="3379" operator="equal">
      <formula>$A$100</formula>
    </cfRule>
  </conditionalFormatting>
  <conditionalFormatting sqref="Y219">
    <cfRule type="expression" dxfId="12925" priority="3377">
      <formula>OR($CP215=TRUE)</formula>
    </cfRule>
  </conditionalFormatting>
  <conditionalFormatting sqref="X214:Y215">
    <cfRule type="cellIs" dxfId="12924" priority="3376" operator="equal">
      <formula>$A$100</formula>
    </cfRule>
  </conditionalFormatting>
  <conditionalFormatting sqref="X214:Y215">
    <cfRule type="cellIs" dxfId="12923" priority="3375" operator="equal">
      <formula>$E$100</formula>
    </cfRule>
  </conditionalFormatting>
  <conditionalFormatting sqref="Y212:Y215 AC212:AC213 AE212:AE213 BD290:BD291 AZ290:AZ291">
    <cfRule type="expression" dxfId="12922" priority="3374">
      <formula>OR($CO216=TRUE)</formula>
    </cfRule>
  </conditionalFormatting>
  <conditionalFormatting sqref="Z214">
    <cfRule type="cellIs" dxfId="12921" priority="3372" operator="equal">
      <formula>$E$100</formula>
    </cfRule>
    <cfRule type="cellIs" dxfId="12920" priority="3373" operator="equal">
      <formula>$A$100</formula>
    </cfRule>
  </conditionalFormatting>
  <conditionalFormatting sqref="Z214 Z212:AA213">
    <cfRule type="expression" dxfId="12919" priority="3371">
      <formula>OR($CP216=TRUE)</formula>
    </cfRule>
  </conditionalFormatting>
  <conditionalFormatting sqref="Z215">
    <cfRule type="cellIs" dxfId="12918" priority="3369" operator="equal">
      <formula>$E$100</formula>
    </cfRule>
    <cfRule type="cellIs" dxfId="12917" priority="3370" operator="equal">
      <formula>$A$100</formula>
    </cfRule>
  </conditionalFormatting>
  <conditionalFormatting sqref="Z215">
    <cfRule type="expression" dxfId="12916" priority="3368">
      <formula>OR($CP219=TRUE)</formula>
    </cfRule>
  </conditionalFormatting>
  <conditionalFormatting sqref="AC214:AC215">
    <cfRule type="cellIs" dxfId="12915" priority="3367" operator="equal">
      <formula>$A$100</formula>
    </cfRule>
  </conditionalFormatting>
  <conditionalFormatting sqref="AC214:AC215">
    <cfRule type="cellIs" dxfId="12914" priority="3366" operator="equal">
      <formula>$E$100</formula>
    </cfRule>
  </conditionalFormatting>
  <conditionalFormatting sqref="AC214:AC215">
    <cfRule type="expression" dxfId="12913" priority="3365">
      <formula>OR($CO218=TRUE)</formula>
    </cfRule>
  </conditionalFormatting>
  <conditionalFormatting sqref="AE214:AE215">
    <cfRule type="cellIs" dxfId="12912" priority="3364" operator="equal">
      <formula>$A$100</formula>
    </cfRule>
  </conditionalFormatting>
  <conditionalFormatting sqref="AE214:AE215">
    <cfRule type="cellIs" dxfId="12911" priority="3363" operator="equal">
      <formula>$E$100</formula>
    </cfRule>
  </conditionalFormatting>
  <conditionalFormatting sqref="AE214:AE215">
    <cfRule type="expression" dxfId="12910" priority="3362">
      <formula>OR($CO218=TRUE)</formula>
    </cfRule>
  </conditionalFormatting>
  <conditionalFormatting sqref="AA214">
    <cfRule type="cellIs" dxfId="12909" priority="3360" operator="equal">
      <formula>$E$100</formula>
    </cfRule>
    <cfRule type="cellIs" dxfId="12908" priority="3361" operator="equal">
      <formula>$A$100</formula>
    </cfRule>
  </conditionalFormatting>
  <conditionalFormatting sqref="AA214">
    <cfRule type="expression" dxfId="12907" priority="3359">
      <formula>OR($CP218=TRUE)</formula>
    </cfRule>
  </conditionalFormatting>
  <conditionalFormatting sqref="AA215">
    <cfRule type="cellIs" dxfId="12906" priority="3357" operator="equal">
      <formula>$E$100</formula>
    </cfRule>
    <cfRule type="cellIs" dxfId="12905" priority="3358" operator="equal">
      <formula>$A$100</formula>
    </cfRule>
  </conditionalFormatting>
  <conditionalFormatting sqref="AA215">
    <cfRule type="expression" dxfId="12904" priority="3356">
      <formula>OR($CP219=TRUE)</formula>
    </cfRule>
  </conditionalFormatting>
  <conditionalFormatting sqref="X224:Y225">
    <cfRule type="cellIs" dxfId="12903" priority="3355" operator="equal">
      <formula>$A$100</formula>
    </cfRule>
  </conditionalFormatting>
  <conditionalFormatting sqref="X224:Y225">
    <cfRule type="cellIs" dxfId="12902" priority="3354" operator="equal">
      <formula>$E$100</formula>
    </cfRule>
  </conditionalFormatting>
  <conditionalFormatting sqref="Y224:Y225">
    <cfRule type="expression" dxfId="12901" priority="3353">
      <formula>OR($CO224=TRUE)</formula>
    </cfRule>
  </conditionalFormatting>
  <conditionalFormatting sqref="Z224">
    <cfRule type="cellIs" dxfId="12900" priority="3351" operator="equal">
      <formula>$E$100</formula>
    </cfRule>
    <cfRule type="cellIs" dxfId="12899" priority="3352" operator="equal">
      <formula>$A$100</formula>
    </cfRule>
  </conditionalFormatting>
  <conditionalFormatting sqref="Z224">
    <cfRule type="expression" dxfId="12898" priority="3350">
      <formula>OR($CP224=TRUE)</formula>
    </cfRule>
  </conditionalFormatting>
  <conditionalFormatting sqref="Z225">
    <cfRule type="cellIs" dxfId="12897" priority="3348" operator="equal">
      <formula>$E$100</formula>
    </cfRule>
    <cfRule type="cellIs" dxfId="12896" priority="3349" operator="equal">
      <formula>$A$100</formula>
    </cfRule>
  </conditionalFormatting>
  <conditionalFormatting sqref="Z225">
    <cfRule type="expression" dxfId="12895" priority="3347">
      <formula>OR($CP225=TRUE)</formula>
    </cfRule>
  </conditionalFormatting>
  <conditionalFormatting sqref="AC224:AC225">
    <cfRule type="cellIs" dxfId="12894" priority="3346" operator="equal">
      <formula>$A$100</formula>
    </cfRule>
  </conditionalFormatting>
  <conditionalFormatting sqref="AC224:AC225">
    <cfRule type="cellIs" dxfId="12893" priority="3345" operator="equal">
      <formula>$E$100</formula>
    </cfRule>
  </conditionalFormatting>
  <conditionalFormatting sqref="AC224:AC225">
    <cfRule type="expression" dxfId="12892" priority="3344">
      <formula>OR($CO224=TRUE)</formula>
    </cfRule>
  </conditionalFormatting>
  <conditionalFormatting sqref="BO224:BO225">
    <cfRule type="cellIs" dxfId="12891" priority="3343" operator="equal">
      <formula>$A$100</formula>
    </cfRule>
  </conditionalFormatting>
  <conditionalFormatting sqref="BO224:BO225">
    <cfRule type="cellIs" dxfId="12890" priority="3342" operator="equal">
      <formula>$E$100</formula>
    </cfRule>
  </conditionalFormatting>
  <conditionalFormatting sqref="BO224:BO225">
    <cfRule type="expression" dxfId="12889" priority="3341">
      <formula>OR($CO224=TRUE)</formula>
    </cfRule>
  </conditionalFormatting>
  <conditionalFormatting sqref="AA224">
    <cfRule type="cellIs" dxfId="12888" priority="3339" operator="equal">
      <formula>$E$100</formula>
    </cfRule>
    <cfRule type="cellIs" dxfId="12887" priority="3340" operator="equal">
      <formula>$A$100</formula>
    </cfRule>
  </conditionalFormatting>
  <conditionalFormatting sqref="AA224">
    <cfRule type="expression" dxfId="12886" priority="3338">
      <formula>OR($CP224=TRUE)</formula>
    </cfRule>
  </conditionalFormatting>
  <conditionalFormatting sqref="AA225">
    <cfRule type="cellIs" dxfId="12885" priority="3336" operator="equal">
      <formula>$E$100</formula>
    </cfRule>
    <cfRule type="cellIs" dxfId="12884" priority="3337" operator="equal">
      <formula>$A$100</formula>
    </cfRule>
  </conditionalFormatting>
  <conditionalFormatting sqref="AA225">
    <cfRule type="expression" dxfId="12883" priority="3335">
      <formula>OR($CP225=TRUE)</formula>
    </cfRule>
  </conditionalFormatting>
  <conditionalFormatting sqref="X230:Y231">
    <cfRule type="cellIs" dxfId="12882" priority="3334" operator="equal">
      <formula>$A$100</formula>
    </cfRule>
  </conditionalFormatting>
  <conditionalFormatting sqref="X230:Y231">
    <cfRule type="cellIs" dxfId="12881" priority="3333" operator="equal">
      <formula>$E$100</formula>
    </cfRule>
  </conditionalFormatting>
  <conditionalFormatting sqref="Y230:Y231">
    <cfRule type="expression" dxfId="12880" priority="3332">
      <formula>OR($CO230=TRUE)</formula>
    </cfRule>
  </conditionalFormatting>
  <conditionalFormatting sqref="Z230">
    <cfRule type="cellIs" dxfId="12879" priority="3330" operator="equal">
      <formula>$E$100</formula>
    </cfRule>
    <cfRule type="cellIs" dxfId="12878" priority="3331" operator="equal">
      <formula>$A$100</formula>
    </cfRule>
  </conditionalFormatting>
  <conditionalFormatting sqref="Z230">
    <cfRule type="expression" dxfId="12877" priority="3329">
      <formula>OR($CP230=TRUE)</formula>
    </cfRule>
  </conditionalFormatting>
  <conditionalFormatting sqref="Z231">
    <cfRule type="cellIs" dxfId="12876" priority="3327" operator="equal">
      <formula>$E$100</formula>
    </cfRule>
    <cfRule type="cellIs" dxfId="12875" priority="3328" operator="equal">
      <formula>$A$100</formula>
    </cfRule>
  </conditionalFormatting>
  <conditionalFormatting sqref="Z231">
    <cfRule type="expression" dxfId="12874" priority="3326">
      <formula>OR($CP231=TRUE)</formula>
    </cfRule>
  </conditionalFormatting>
  <conditionalFormatting sqref="AC230:AC231">
    <cfRule type="cellIs" dxfId="12873" priority="3325" operator="equal">
      <formula>$A$100</formula>
    </cfRule>
  </conditionalFormatting>
  <conditionalFormatting sqref="AC230:AC231">
    <cfRule type="cellIs" dxfId="12872" priority="3324" operator="equal">
      <formula>$E$100</formula>
    </cfRule>
  </conditionalFormatting>
  <conditionalFormatting sqref="AC230:AC231">
    <cfRule type="expression" dxfId="12871" priority="3323">
      <formula>OR($CO230=TRUE)</formula>
    </cfRule>
  </conditionalFormatting>
  <conditionalFormatting sqref="AE230:AE231">
    <cfRule type="cellIs" dxfId="12870" priority="3322" operator="equal">
      <formula>$A$100</formula>
    </cfRule>
  </conditionalFormatting>
  <conditionalFormatting sqref="AE230:AE231">
    <cfRule type="cellIs" dxfId="12869" priority="3321" operator="equal">
      <formula>$E$100</formula>
    </cfRule>
  </conditionalFormatting>
  <conditionalFormatting sqref="AE230:AE231">
    <cfRule type="expression" dxfId="12868" priority="3320">
      <formula>OR($CO230=TRUE)</formula>
    </cfRule>
  </conditionalFormatting>
  <conditionalFormatting sqref="AA230">
    <cfRule type="cellIs" dxfId="12867" priority="3318" operator="equal">
      <formula>$E$100</formula>
    </cfRule>
    <cfRule type="cellIs" dxfId="12866" priority="3319" operator="equal">
      <formula>$A$100</formula>
    </cfRule>
  </conditionalFormatting>
  <conditionalFormatting sqref="AA230">
    <cfRule type="expression" dxfId="12865" priority="3317">
      <formula>OR($CP230=TRUE)</formula>
    </cfRule>
  </conditionalFormatting>
  <conditionalFormatting sqref="AA231">
    <cfRule type="cellIs" dxfId="12864" priority="3315" operator="equal">
      <formula>$E$100</formula>
    </cfRule>
    <cfRule type="cellIs" dxfId="12863" priority="3316" operator="equal">
      <formula>$A$100</formula>
    </cfRule>
  </conditionalFormatting>
  <conditionalFormatting sqref="AA231">
    <cfRule type="expression" dxfId="12862" priority="3314">
      <formula>OR($CP231=TRUE)</formula>
    </cfRule>
  </conditionalFormatting>
  <conditionalFormatting sqref="X279:Y279">
    <cfRule type="cellIs" dxfId="12861" priority="3313" operator="equal">
      <formula>$A$100</formula>
    </cfRule>
  </conditionalFormatting>
  <conditionalFormatting sqref="X279:Y279">
    <cfRule type="cellIs" dxfId="12860" priority="3312" operator="equal">
      <formula>$E$100</formula>
    </cfRule>
  </conditionalFormatting>
  <conditionalFormatting sqref="Y279">
    <cfRule type="expression" dxfId="12859" priority="3311">
      <formula>OR($CO279=TRUE)</formula>
    </cfRule>
  </conditionalFormatting>
  <conditionalFormatting sqref="AB279">
    <cfRule type="cellIs" dxfId="12858" priority="3309" operator="equal">
      <formula>$E$100</formula>
    </cfRule>
    <cfRule type="cellIs" dxfId="12857" priority="3310" operator="equal">
      <formula>$A$100</formula>
    </cfRule>
  </conditionalFormatting>
  <conditionalFormatting sqref="Z279">
    <cfRule type="cellIs" dxfId="12856" priority="3307" operator="equal">
      <formula>$E$100</formula>
    </cfRule>
    <cfRule type="cellIs" dxfId="12855" priority="3308" operator="equal">
      <formula>$A$100</formula>
    </cfRule>
  </conditionalFormatting>
  <conditionalFormatting sqref="Z279">
    <cfRule type="expression" dxfId="12854" priority="3306">
      <formula>OR($CP279=TRUE)</formula>
    </cfRule>
  </conditionalFormatting>
  <conditionalFormatting sqref="AC279">
    <cfRule type="cellIs" dxfId="12853" priority="3305" operator="equal">
      <formula>$A$100</formula>
    </cfRule>
  </conditionalFormatting>
  <conditionalFormatting sqref="AC279">
    <cfRule type="cellIs" dxfId="12852" priority="3304" operator="equal">
      <formula>$E$100</formula>
    </cfRule>
  </conditionalFormatting>
  <conditionalFormatting sqref="AC279">
    <cfRule type="expression" dxfId="12851" priority="3303">
      <formula>OR($CO279=TRUE)</formula>
    </cfRule>
  </conditionalFormatting>
  <conditionalFormatting sqref="AE279">
    <cfRule type="cellIs" dxfId="12850" priority="3302" operator="equal">
      <formula>$A$100</formula>
    </cfRule>
  </conditionalFormatting>
  <conditionalFormatting sqref="AE279">
    <cfRule type="cellIs" dxfId="12849" priority="3301" operator="equal">
      <formula>$E$100</formula>
    </cfRule>
  </conditionalFormatting>
  <conditionalFormatting sqref="AE279">
    <cfRule type="expression" dxfId="12848" priority="3300">
      <formula>OR($CO279=TRUE)</formula>
    </cfRule>
  </conditionalFormatting>
  <conditionalFormatting sqref="AA279">
    <cfRule type="cellIs" dxfId="12847" priority="3298" operator="equal">
      <formula>$E$100</formula>
    </cfRule>
    <cfRule type="cellIs" dxfId="12846" priority="3299" operator="equal">
      <formula>$A$100</formula>
    </cfRule>
  </conditionalFormatting>
  <conditionalFormatting sqref="AA279">
    <cfRule type="expression" dxfId="12845" priority="3297">
      <formula>OR($CP279=TRUE)</formula>
    </cfRule>
  </conditionalFormatting>
  <conditionalFormatting sqref="X268:Y269">
    <cfRule type="cellIs" dxfId="12844" priority="3296" operator="equal">
      <formula>$A$100</formula>
    </cfRule>
  </conditionalFormatting>
  <conditionalFormatting sqref="X268:Y269">
    <cfRule type="cellIs" dxfId="12843" priority="3295" operator="equal">
      <formula>$E$100</formula>
    </cfRule>
  </conditionalFormatting>
  <conditionalFormatting sqref="Y268:Y269">
    <cfRule type="expression" dxfId="12842" priority="3294">
      <formula>OR($CO268=TRUE)</formula>
    </cfRule>
  </conditionalFormatting>
  <conditionalFormatting sqref="Z268">
    <cfRule type="cellIs" dxfId="12841" priority="3292" operator="equal">
      <formula>$E$100</formula>
    </cfRule>
    <cfRule type="cellIs" dxfId="12840" priority="3293" operator="equal">
      <formula>$A$100</formula>
    </cfRule>
  </conditionalFormatting>
  <conditionalFormatting sqref="Z268">
    <cfRule type="expression" dxfId="12839" priority="3291">
      <formula>OR($CP268=TRUE)</formula>
    </cfRule>
  </conditionalFormatting>
  <conditionalFormatting sqref="Z269">
    <cfRule type="cellIs" dxfId="12838" priority="3289" operator="equal">
      <formula>$E$100</formula>
    </cfRule>
    <cfRule type="cellIs" dxfId="12837" priority="3290" operator="equal">
      <formula>$A$100</formula>
    </cfRule>
  </conditionalFormatting>
  <conditionalFormatting sqref="Z269">
    <cfRule type="expression" dxfId="12836" priority="3288">
      <formula>OR($CP269=TRUE)</formula>
    </cfRule>
  </conditionalFormatting>
  <conditionalFormatting sqref="AE268:AE269">
    <cfRule type="cellIs" dxfId="12835" priority="3287" operator="equal">
      <formula>$A$100</formula>
    </cfRule>
  </conditionalFormatting>
  <conditionalFormatting sqref="AE268:AE269">
    <cfRule type="cellIs" dxfId="12834" priority="3286" operator="equal">
      <formula>$E$100</formula>
    </cfRule>
  </conditionalFormatting>
  <conditionalFormatting sqref="AE268:AE269">
    <cfRule type="expression" dxfId="12833" priority="3285">
      <formula>OR($CO268=TRUE)</formula>
    </cfRule>
  </conditionalFormatting>
  <conditionalFormatting sqref="AA268">
    <cfRule type="cellIs" dxfId="12832" priority="3283" operator="equal">
      <formula>$E$100</formula>
    </cfRule>
    <cfRule type="cellIs" dxfId="12831" priority="3284" operator="equal">
      <formula>$A$100</formula>
    </cfRule>
  </conditionalFormatting>
  <conditionalFormatting sqref="AA268">
    <cfRule type="expression" dxfId="12830" priority="3282">
      <formula>OR($CP268=TRUE)</formula>
    </cfRule>
  </conditionalFormatting>
  <conditionalFormatting sqref="AA269">
    <cfRule type="cellIs" dxfId="12829" priority="3280" operator="equal">
      <formula>$E$100</formula>
    </cfRule>
    <cfRule type="cellIs" dxfId="12828" priority="3281" operator="equal">
      <formula>$A$100</formula>
    </cfRule>
  </conditionalFormatting>
  <conditionalFormatting sqref="AA269">
    <cfRule type="expression" dxfId="12827" priority="3279">
      <formula>OR($CP269=TRUE)</formula>
    </cfRule>
  </conditionalFormatting>
  <conditionalFormatting sqref="X274:Y274">
    <cfRule type="cellIs" dxfId="12826" priority="3278" operator="equal">
      <formula>$A$100</formula>
    </cfRule>
  </conditionalFormatting>
  <conditionalFormatting sqref="X274:Y274">
    <cfRule type="cellIs" dxfId="12825" priority="3277" operator="equal">
      <formula>$E$100</formula>
    </cfRule>
  </conditionalFormatting>
  <conditionalFormatting sqref="Y274">
    <cfRule type="expression" dxfId="12824" priority="3276">
      <formula>OR($CO274=TRUE)</formula>
    </cfRule>
  </conditionalFormatting>
  <conditionalFormatting sqref="Z274">
    <cfRule type="cellIs" dxfId="12823" priority="3274" operator="equal">
      <formula>$E$100</formula>
    </cfRule>
    <cfRule type="cellIs" dxfId="12822" priority="3275" operator="equal">
      <formula>$A$100</formula>
    </cfRule>
  </conditionalFormatting>
  <conditionalFormatting sqref="Z274">
    <cfRule type="expression" dxfId="12821" priority="3273">
      <formula>OR($CP274=TRUE)</formula>
    </cfRule>
  </conditionalFormatting>
  <conditionalFormatting sqref="AC274">
    <cfRule type="cellIs" dxfId="12820" priority="3272" operator="equal">
      <formula>$A$100</formula>
    </cfRule>
  </conditionalFormatting>
  <conditionalFormatting sqref="AC274">
    <cfRule type="cellIs" dxfId="12819" priority="3271" operator="equal">
      <formula>$E$100</formula>
    </cfRule>
  </conditionalFormatting>
  <conditionalFormatting sqref="AC274">
    <cfRule type="expression" dxfId="12818" priority="3270">
      <formula>OR($CO274=TRUE)</formula>
    </cfRule>
  </conditionalFormatting>
  <conditionalFormatting sqref="AE274">
    <cfRule type="cellIs" dxfId="12817" priority="3269" operator="equal">
      <formula>$A$100</formula>
    </cfRule>
  </conditionalFormatting>
  <conditionalFormatting sqref="AE274">
    <cfRule type="cellIs" dxfId="12816" priority="3268" operator="equal">
      <formula>$E$100</formula>
    </cfRule>
  </conditionalFormatting>
  <conditionalFormatting sqref="AE274">
    <cfRule type="expression" dxfId="12815" priority="3267">
      <formula>OR($CO274=TRUE)</formula>
    </cfRule>
  </conditionalFormatting>
  <conditionalFormatting sqref="AA274">
    <cfRule type="cellIs" dxfId="12814" priority="3265" operator="equal">
      <formula>$E$100</formula>
    </cfRule>
    <cfRule type="cellIs" dxfId="12813" priority="3266" operator="equal">
      <formula>$A$100</formula>
    </cfRule>
  </conditionalFormatting>
  <conditionalFormatting sqref="AA274">
    <cfRule type="expression" dxfId="12812" priority="3264">
      <formula>OR($CP274=TRUE)</formula>
    </cfRule>
  </conditionalFormatting>
  <conditionalFormatting sqref="X272:Y273">
    <cfRule type="cellIs" dxfId="12811" priority="3263" operator="equal">
      <formula>$A$100</formula>
    </cfRule>
  </conditionalFormatting>
  <conditionalFormatting sqref="X272:Y273">
    <cfRule type="cellIs" dxfId="12810" priority="3262" operator="equal">
      <formula>$E$100</formula>
    </cfRule>
  </conditionalFormatting>
  <conditionalFormatting sqref="Y272:Y273">
    <cfRule type="expression" dxfId="12809" priority="3261">
      <formula>OR($CO272=TRUE)</formula>
    </cfRule>
  </conditionalFormatting>
  <conditionalFormatting sqref="Z272">
    <cfRule type="cellIs" dxfId="12808" priority="3259" operator="equal">
      <formula>$E$100</formula>
    </cfRule>
    <cfRule type="cellIs" dxfId="12807" priority="3260" operator="equal">
      <formula>$A$100</formula>
    </cfRule>
  </conditionalFormatting>
  <conditionalFormatting sqref="Z272">
    <cfRule type="expression" dxfId="12806" priority="3258">
      <formula>OR($CP272=TRUE)</formula>
    </cfRule>
  </conditionalFormatting>
  <conditionalFormatting sqref="Z273">
    <cfRule type="cellIs" dxfId="12805" priority="3256" operator="equal">
      <formula>$E$100</formula>
    </cfRule>
    <cfRule type="cellIs" dxfId="12804" priority="3257" operator="equal">
      <formula>$A$100</formula>
    </cfRule>
  </conditionalFormatting>
  <conditionalFormatting sqref="Z273">
    <cfRule type="expression" dxfId="12803" priority="3255">
      <formula>OR($CP273=TRUE)</formula>
    </cfRule>
  </conditionalFormatting>
  <conditionalFormatting sqref="AC272:AC273">
    <cfRule type="cellIs" dxfId="12802" priority="3254" operator="equal">
      <formula>$A$100</formula>
    </cfRule>
  </conditionalFormatting>
  <conditionalFormatting sqref="AC272:AC273">
    <cfRule type="cellIs" dxfId="12801" priority="3253" operator="equal">
      <formula>$E$100</formula>
    </cfRule>
  </conditionalFormatting>
  <conditionalFormatting sqref="AC272:AC273">
    <cfRule type="expression" dxfId="12800" priority="3252">
      <formula>OR($CO272=TRUE)</formula>
    </cfRule>
  </conditionalFormatting>
  <conditionalFormatting sqref="AE272:AE273">
    <cfRule type="cellIs" dxfId="12799" priority="3251" operator="equal">
      <formula>$A$100</formula>
    </cfRule>
  </conditionalFormatting>
  <conditionalFormatting sqref="AE272:AE273">
    <cfRule type="cellIs" dxfId="12798" priority="3250" operator="equal">
      <formula>$E$100</formula>
    </cfRule>
  </conditionalFormatting>
  <conditionalFormatting sqref="AE272:AE273">
    <cfRule type="expression" dxfId="12797" priority="3249">
      <formula>OR($CO272=TRUE)</formula>
    </cfRule>
  </conditionalFormatting>
  <conditionalFormatting sqref="AA272">
    <cfRule type="cellIs" dxfId="12796" priority="3247" operator="equal">
      <formula>$E$100</formula>
    </cfRule>
    <cfRule type="cellIs" dxfId="12795" priority="3248" operator="equal">
      <formula>$A$100</formula>
    </cfRule>
  </conditionalFormatting>
  <conditionalFormatting sqref="AA272">
    <cfRule type="expression" dxfId="12794" priority="3246">
      <formula>OR($CP272=TRUE)</formula>
    </cfRule>
  </conditionalFormatting>
  <conditionalFormatting sqref="AA273">
    <cfRule type="cellIs" dxfId="12793" priority="3244" operator="equal">
      <formula>$E$100</formula>
    </cfRule>
    <cfRule type="cellIs" dxfId="12792" priority="3245" operator="equal">
      <formula>$A$100</formula>
    </cfRule>
  </conditionalFormatting>
  <conditionalFormatting sqref="AA273">
    <cfRule type="expression" dxfId="12791" priority="3243">
      <formula>OR($CP273=TRUE)</formula>
    </cfRule>
  </conditionalFormatting>
  <conditionalFormatting sqref="X276:Y277">
    <cfRule type="cellIs" dxfId="12790" priority="3242" operator="equal">
      <formula>$A$100</formula>
    </cfRule>
  </conditionalFormatting>
  <conditionalFormatting sqref="X276:Y277">
    <cfRule type="cellIs" dxfId="12789" priority="3241" operator="equal">
      <formula>$E$100</formula>
    </cfRule>
  </conditionalFormatting>
  <conditionalFormatting sqref="Y276:Y277">
    <cfRule type="expression" dxfId="12788" priority="3240">
      <formula>OR($CO276=TRUE)</formula>
    </cfRule>
  </conditionalFormatting>
  <conditionalFormatting sqref="AD276:AD277">
    <cfRule type="cellIs" dxfId="12787" priority="3239" operator="equal">
      <formula>$A$100</formula>
    </cfRule>
  </conditionalFormatting>
  <conditionalFormatting sqref="AD276:AD277">
    <cfRule type="cellIs" dxfId="12786" priority="3238" operator="equal">
      <formula>$E$100</formula>
    </cfRule>
  </conditionalFormatting>
  <conditionalFormatting sqref="Z276">
    <cfRule type="cellIs" dxfId="12785" priority="3236" operator="equal">
      <formula>$E$100</formula>
    </cfRule>
    <cfRule type="cellIs" dxfId="12784" priority="3237" operator="equal">
      <formula>$A$100</formula>
    </cfRule>
  </conditionalFormatting>
  <conditionalFormatting sqref="Z276">
    <cfRule type="expression" dxfId="12783" priority="3235">
      <formula>OR($CP276=TRUE)</formula>
    </cfRule>
  </conditionalFormatting>
  <conditionalFormatting sqref="Z277">
    <cfRule type="cellIs" dxfId="12782" priority="3233" operator="equal">
      <formula>$E$100</formula>
    </cfRule>
    <cfRule type="cellIs" dxfId="12781" priority="3234" operator="equal">
      <formula>$A$100</formula>
    </cfRule>
  </conditionalFormatting>
  <conditionalFormatting sqref="Z277">
    <cfRule type="expression" dxfId="12780" priority="3232">
      <formula>OR($CP277=TRUE)</formula>
    </cfRule>
  </conditionalFormatting>
  <conditionalFormatting sqref="AC276:AC277">
    <cfRule type="cellIs" dxfId="12779" priority="3231" operator="equal">
      <formula>$A$100</formula>
    </cfRule>
  </conditionalFormatting>
  <conditionalFormatting sqref="AC276:AC277">
    <cfRule type="cellIs" dxfId="12778" priority="3230" operator="equal">
      <formula>$E$100</formula>
    </cfRule>
  </conditionalFormatting>
  <conditionalFormatting sqref="AC276:AC277">
    <cfRule type="expression" dxfId="12777" priority="3229">
      <formula>OR($CO276=TRUE)</formula>
    </cfRule>
  </conditionalFormatting>
  <conditionalFormatting sqref="AE276:AE277">
    <cfRule type="cellIs" dxfId="12776" priority="3228" operator="equal">
      <formula>$A$100</formula>
    </cfRule>
  </conditionalFormatting>
  <conditionalFormatting sqref="AE276:AE277">
    <cfRule type="cellIs" dxfId="12775" priority="3227" operator="equal">
      <formula>$E$100</formula>
    </cfRule>
  </conditionalFormatting>
  <conditionalFormatting sqref="AE276:AE277">
    <cfRule type="expression" dxfId="12774" priority="3226">
      <formula>OR($CO276=TRUE)</formula>
    </cfRule>
  </conditionalFormatting>
  <conditionalFormatting sqref="AA276">
    <cfRule type="cellIs" dxfId="12773" priority="3224" operator="equal">
      <formula>$E$100</formula>
    </cfRule>
    <cfRule type="cellIs" dxfId="12772" priority="3225" operator="equal">
      <formula>$A$100</formula>
    </cfRule>
  </conditionalFormatting>
  <conditionalFormatting sqref="AA276">
    <cfRule type="expression" dxfId="12771" priority="3223">
      <formula>OR($CP276=TRUE)</formula>
    </cfRule>
  </conditionalFormatting>
  <conditionalFormatting sqref="AA277">
    <cfRule type="cellIs" dxfId="12770" priority="3221" operator="equal">
      <formula>$E$100</formula>
    </cfRule>
    <cfRule type="cellIs" dxfId="12769" priority="3222" operator="equal">
      <formula>$A$100</formula>
    </cfRule>
  </conditionalFormatting>
  <conditionalFormatting sqref="AA277">
    <cfRule type="expression" dxfId="12768" priority="3220">
      <formula>OR($CP277=TRUE)</formula>
    </cfRule>
  </conditionalFormatting>
  <conditionalFormatting sqref="X278:Y278">
    <cfRule type="cellIs" dxfId="12767" priority="3219" operator="equal">
      <formula>$A$100</formula>
    </cfRule>
  </conditionalFormatting>
  <conditionalFormatting sqref="X278:Y278">
    <cfRule type="cellIs" dxfId="12766" priority="3218" operator="equal">
      <formula>$E$100</formula>
    </cfRule>
  </conditionalFormatting>
  <conditionalFormatting sqref="Y278">
    <cfRule type="expression" dxfId="12765" priority="3217">
      <formula>OR($CO278=TRUE)</formula>
    </cfRule>
  </conditionalFormatting>
  <conditionalFormatting sqref="AB278">
    <cfRule type="cellIs" dxfId="12764" priority="3215" operator="equal">
      <formula>$E$100</formula>
    </cfRule>
    <cfRule type="cellIs" dxfId="12763" priority="3216" operator="equal">
      <formula>$A$100</formula>
    </cfRule>
  </conditionalFormatting>
  <conditionalFormatting sqref="Z278">
    <cfRule type="cellIs" dxfId="12762" priority="3213" operator="equal">
      <formula>$E$100</formula>
    </cfRule>
    <cfRule type="cellIs" dxfId="12761" priority="3214" operator="equal">
      <formula>$A$100</formula>
    </cfRule>
  </conditionalFormatting>
  <conditionalFormatting sqref="Z278">
    <cfRule type="expression" dxfId="12760" priority="3212">
      <formula>OR($CP278=TRUE)</formula>
    </cfRule>
  </conditionalFormatting>
  <conditionalFormatting sqref="AC278">
    <cfRule type="cellIs" dxfId="12759" priority="3211" operator="equal">
      <formula>$A$100</formula>
    </cfRule>
  </conditionalFormatting>
  <conditionalFormatting sqref="AC278">
    <cfRule type="cellIs" dxfId="12758" priority="3210" operator="equal">
      <formula>$E$100</formula>
    </cfRule>
  </conditionalFormatting>
  <conditionalFormatting sqref="AC278">
    <cfRule type="expression" dxfId="12757" priority="3209">
      <formula>OR($CO278=TRUE)</formula>
    </cfRule>
  </conditionalFormatting>
  <conditionalFormatting sqref="AE278">
    <cfRule type="cellIs" dxfId="12756" priority="3208" operator="equal">
      <formula>$A$100</formula>
    </cfRule>
  </conditionalFormatting>
  <conditionalFormatting sqref="AE278">
    <cfRule type="cellIs" dxfId="12755" priority="3207" operator="equal">
      <formula>$E$100</formula>
    </cfRule>
  </conditionalFormatting>
  <conditionalFormatting sqref="AE278">
    <cfRule type="expression" dxfId="12754" priority="3206">
      <formula>OR($CO278=TRUE)</formula>
    </cfRule>
  </conditionalFormatting>
  <conditionalFormatting sqref="AA278">
    <cfRule type="cellIs" dxfId="12753" priority="3204" operator="equal">
      <formula>$E$100</formula>
    </cfRule>
    <cfRule type="cellIs" dxfId="12752" priority="3205" operator="equal">
      <formula>$A$100</formula>
    </cfRule>
  </conditionalFormatting>
  <conditionalFormatting sqref="AA278">
    <cfRule type="expression" dxfId="12751" priority="3203">
      <formula>OR($CP278=TRUE)</formula>
    </cfRule>
  </conditionalFormatting>
  <conditionalFormatting sqref="X275:Y275">
    <cfRule type="cellIs" dxfId="12750" priority="3202" operator="equal">
      <formula>$A$100</formula>
    </cfRule>
  </conditionalFormatting>
  <conditionalFormatting sqref="X275:Y275">
    <cfRule type="cellIs" dxfId="12749" priority="3201" operator="equal">
      <formula>$E$100</formula>
    </cfRule>
  </conditionalFormatting>
  <conditionalFormatting sqref="Y275">
    <cfRule type="expression" dxfId="12748" priority="3200">
      <formula>OR($CO275=TRUE)</formula>
    </cfRule>
  </conditionalFormatting>
  <conditionalFormatting sqref="Z275">
    <cfRule type="cellIs" dxfId="12747" priority="3198" operator="equal">
      <formula>$E$100</formula>
    </cfRule>
    <cfRule type="cellIs" dxfId="12746" priority="3199" operator="equal">
      <formula>$A$100</formula>
    </cfRule>
  </conditionalFormatting>
  <conditionalFormatting sqref="Z275">
    <cfRule type="expression" dxfId="12745" priority="3197">
      <formula>OR($CP275=TRUE)</formula>
    </cfRule>
  </conditionalFormatting>
  <conditionalFormatting sqref="AC275">
    <cfRule type="cellIs" dxfId="12744" priority="3196" operator="equal">
      <formula>$A$100</formula>
    </cfRule>
  </conditionalFormatting>
  <conditionalFormatting sqref="AC275">
    <cfRule type="cellIs" dxfId="12743" priority="3195" operator="equal">
      <formula>$E$100</formula>
    </cfRule>
  </conditionalFormatting>
  <conditionalFormatting sqref="AC275">
    <cfRule type="expression" dxfId="12742" priority="3194">
      <formula>OR($CO275=TRUE)</formula>
    </cfRule>
  </conditionalFormatting>
  <conditionalFormatting sqref="AE275">
    <cfRule type="cellIs" dxfId="12741" priority="3193" operator="equal">
      <formula>$A$100</formula>
    </cfRule>
  </conditionalFormatting>
  <conditionalFormatting sqref="AE275">
    <cfRule type="cellIs" dxfId="12740" priority="3192" operator="equal">
      <formula>$E$100</formula>
    </cfRule>
  </conditionalFormatting>
  <conditionalFormatting sqref="AE275">
    <cfRule type="expression" dxfId="12739" priority="3191">
      <formula>OR($CO275=TRUE)</formula>
    </cfRule>
  </conditionalFormatting>
  <conditionalFormatting sqref="AA275">
    <cfRule type="cellIs" dxfId="12738" priority="3189" operator="equal">
      <formula>$E$100</formula>
    </cfRule>
    <cfRule type="cellIs" dxfId="12737" priority="3190" operator="equal">
      <formula>$A$100</formula>
    </cfRule>
  </conditionalFormatting>
  <conditionalFormatting sqref="AA275">
    <cfRule type="expression" dxfId="12736" priority="3188">
      <formula>OR($CP275=TRUE)</formula>
    </cfRule>
  </conditionalFormatting>
  <conditionalFormatting sqref="X238:Y239">
    <cfRule type="cellIs" dxfId="12735" priority="3187" operator="equal">
      <formula>$A$100</formula>
    </cfRule>
  </conditionalFormatting>
  <conditionalFormatting sqref="X238:Y239">
    <cfRule type="cellIs" dxfId="12734" priority="3186" operator="equal">
      <formula>$E$100</formula>
    </cfRule>
  </conditionalFormatting>
  <conditionalFormatting sqref="Y238:Y239">
    <cfRule type="expression" dxfId="12733" priority="3185">
      <formula>OR($CO238=TRUE)</formula>
    </cfRule>
  </conditionalFormatting>
  <conditionalFormatting sqref="Z238">
    <cfRule type="cellIs" dxfId="12732" priority="3183" operator="equal">
      <formula>$E$100</formula>
    </cfRule>
    <cfRule type="cellIs" dxfId="12731" priority="3184" operator="equal">
      <formula>$A$100</formula>
    </cfRule>
  </conditionalFormatting>
  <conditionalFormatting sqref="Z238">
    <cfRule type="expression" dxfId="12730" priority="3182">
      <formula>OR($CP238=TRUE)</formula>
    </cfRule>
  </conditionalFormatting>
  <conditionalFormatting sqref="Z239">
    <cfRule type="cellIs" dxfId="12729" priority="3180" operator="equal">
      <formula>$E$100</formula>
    </cfRule>
    <cfRule type="cellIs" dxfId="12728" priority="3181" operator="equal">
      <formula>$A$100</formula>
    </cfRule>
  </conditionalFormatting>
  <conditionalFormatting sqref="Z239">
    <cfRule type="expression" dxfId="12727" priority="3179">
      <formula>OR($CP239=TRUE)</formula>
    </cfRule>
  </conditionalFormatting>
  <conditionalFormatting sqref="AC238:AC239">
    <cfRule type="cellIs" dxfId="12726" priority="3178" operator="equal">
      <formula>$A$100</formula>
    </cfRule>
  </conditionalFormatting>
  <conditionalFormatting sqref="AC238:AC239">
    <cfRule type="cellIs" dxfId="12725" priority="3177" operator="equal">
      <formula>$E$100</formula>
    </cfRule>
  </conditionalFormatting>
  <conditionalFormatting sqref="AC238:AC239">
    <cfRule type="expression" dxfId="12724" priority="3176">
      <formula>OR($CO238=TRUE)</formula>
    </cfRule>
  </conditionalFormatting>
  <conditionalFormatting sqref="AE238:AE239">
    <cfRule type="cellIs" dxfId="12723" priority="3175" operator="equal">
      <formula>$A$100</formula>
    </cfRule>
  </conditionalFormatting>
  <conditionalFormatting sqref="AE238:AE239">
    <cfRule type="cellIs" dxfId="12722" priority="3174" operator="equal">
      <formula>$E$100</formula>
    </cfRule>
  </conditionalFormatting>
  <conditionalFormatting sqref="AE238:AE239">
    <cfRule type="expression" dxfId="12721" priority="3173">
      <formula>OR($CO238=TRUE)</formula>
    </cfRule>
  </conditionalFormatting>
  <conditionalFormatting sqref="AA238">
    <cfRule type="cellIs" dxfId="12720" priority="3171" operator="equal">
      <formula>$E$100</formula>
    </cfRule>
    <cfRule type="cellIs" dxfId="12719" priority="3172" operator="equal">
      <formula>$A$100</formula>
    </cfRule>
  </conditionalFormatting>
  <conditionalFormatting sqref="AA238">
    <cfRule type="expression" dxfId="12718" priority="3170">
      <formula>OR($CP238=TRUE)</formula>
    </cfRule>
  </conditionalFormatting>
  <conditionalFormatting sqref="AA239">
    <cfRule type="cellIs" dxfId="12717" priority="3168" operator="equal">
      <formula>$E$100</formula>
    </cfRule>
    <cfRule type="cellIs" dxfId="12716" priority="3169" operator="equal">
      <formula>$A$100</formula>
    </cfRule>
  </conditionalFormatting>
  <conditionalFormatting sqref="AA239">
    <cfRule type="expression" dxfId="12715" priority="3167">
      <formula>OR($CP239=TRUE)</formula>
    </cfRule>
  </conditionalFormatting>
  <conditionalFormatting sqref="X234:Y235">
    <cfRule type="cellIs" dxfId="12714" priority="3166" operator="equal">
      <formula>$A$100</formula>
    </cfRule>
  </conditionalFormatting>
  <conditionalFormatting sqref="X234:Y235">
    <cfRule type="cellIs" dxfId="12713" priority="3165" operator="equal">
      <formula>$E$100</formula>
    </cfRule>
  </conditionalFormatting>
  <conditionalFormatting sqref="Y234:Y235 AC234:AC235 AE234:AE235">
    <cfRule type="expression" dxfId="12712" priority="3164">
      <formula>OR($CO258=TRUE)</formula>
    </cfRule>
  </conditionalFormatting>
  <conditionalFormatting sqref="Z234">
    <cfRule type="cellIs" dxfId="12711" priority="3162" operator="equal">
      <formula>$E$100</formula>
    </cfRule>
    <cfRule type="cellIs" dxfId="12710" priority="3163" operator="equal">
      <formula>$A$100</formula>
    </cfRule>
  </conditionalFormatting>
  <conditionalFormatting sqref="Z234">
    <cfRule type="expression" dxfId="12709" priority="3161">
      <formula>OR($CP258=TRUE)</formula>
    </cfRule>
  </conditionalFormatting>
  <conditionalFormatting sqref="Z235">
    <cfRule type="cellIs" dxfId="12708" priority="3159" operator="equal">
      <formula>$E$100</formula>
    </cfRule>
    <cfRule type="cellIs" dxfId="12707" priority="3160" operator="equal">
      <formula>$A$100</formula>
    </cfRule>
  </conditionalFormatting>
  <conditionalFormatting sqref="Z235">
    <cfRule type="expression" dxfId="12706" priority="3158">
      <formula>OR($CP259=TRUE)</formula>
    </cfRule>
  </conditionalFormatting>
  <conditionalFormatting sqref="AC234:AC235">
    <cfRule type="cellIs" dxfId="12705" priority="3157" operator="equal">
      <formula>$A$100</formula>
    </cfRule>
  </conditionalFormatting>
  <conditionalFormatting sqref="AC234:AC235">
    <cfRule type="cellIs" dxfId="12704" priority="3156" operator="equal">
      <formula>$E$100</formula>
    </cfRule>
  </conditionalFormatting>
  <conditionalFormatting sqref="AC234:AC235">
    <cfRule type="expression" dxfId="12703" priority="3155">
      <formula>OR($CO258=TRUE)</formula>
    </cfRule>
  </conditionalFormatting>
  <conditionalFormatting sqref="AE234:AE235">
    <cfRule type="cellIs" dxfId="12702" priority="3154" operator="equal">
      <formula>$A$100</formula>
    </cfRule>
  </conditionalFormatting>
  <conditionalFormatting sqref="AE234:AE235">
    <cfRule type="cellIs" dxfId="12701" priority="3153" operator="equal">
      <formula>$E$100</formula>
    </cfRule>
  </conditionalFormatting>
  <conditionalFormatting sqref="AE234:AE235">
    <cfRule type="expression" dxfId="12700" priority="3152">
      <formula>OR($CO258=TRUE)</formula>
    </cfRule>
  </conditionalFormatting>
  <conditionalFormatting sqref="AA234">
    <cfRule type="cellIs" dxfId="12699" priority="3150" operator="equal">
      <formula>$E$100</formula>
    </cfRule>
    <cfRule type="cellIs" dxfId="12698" priority="3151" operator="equal">
      <formula>$A$100</formula>
    </cfRule>
  </conditionalFormatting>
  <conditionalFormatting sqref="AA234">
    <cfRule type="expression" dxfId="12697" priority="3149">
      <formula>OR($CP258=TRUE)</formula>
    </cfRule>
  </conditionalFormatting>
  <conditionalFormatting sqref="AA235">
    <cfRule type="cellIs" dxfId="12696" priority="3147" operator="equal">
      <formula>$E$100</formula>
    </cfRule>
    <cfRule type="cellIs" dxfId="12695" priority="3148" operator="equal">
      <formula>$A$100</formula>
    </cfRule>
  </conditionalFormatting>
  <conditionalFormatting sqref="AA235">
    <cfRule type="expression" dxfId="12694" priority="3146">
      <formula>OR($CP259=TRUE)</formula>
    </cfRule>
  </conditionalFormatting>
  <conditionalFormatting sqref="X242:X243">
    <cfRule type="cellIs" dxfId="12693" priority="3145" operator="equal">
      <formula>$A$100</formula>
    </cfRule>
  </conditionalFormatting>
  <conditionalFormatting sqref="X242:X243">
    <cfRule type="cellIs" dxfId="12692" priority="3144" operator="equal">
      <formula>$E$100</formula>
    </cfRule>
  </conditionalFormatting>
  <conditionalFormatting sqref="AD242:AD243">
    <cfRule type="cellIs" dxfId="12691" priority="3143" operator="equal">
      <formula>$A$100</formula>
    </cfRule>
  </conditionalFormatting>
  <conditionalFormatting sqref="AD242:AD243">
    <cfRule type="cellIs" dxfId="12690" priority="3142" operator="equal">
      <formula>$E$100</formula>
    </cfRule>
  </conditionalFormatting>
  <conditionalFormatting sqref="Z242">
    <cfRule type="cellIs" dxfId="12689" priority="3140" operator="equal">
      <formula>$E$100</formula>
    </cfRule>
    <cfRule type="cellIs" dxfId="12688" priority="3141" operator="equal">
      <formula>$A$100</formula>
    </cfRule>
  </conditionalFormatting>
  <conditionalFormatting sqref="Z242">
    <cfRule type="expression" dxfId="12687" priority="3139">
      <formula>OR($CP242=TRUE)</formula>
    </cfRule>
  </conditionalFormatting>
  <conditionalFormatting sqref="Z243">
    <cfRule type="cellIs" dxfId="12686" priority="3137" operator="equal">
      <formula>$E$100</formula>
    </cfRule>
    <cfRule type="cellIs" dxfId="12685" priority="3138" operator="equal">
      <formula>$A$100</formula>
    </cfRule>
  </conditionalFormatting>
  <conditionalFormatting sqref="Z243">
    <cfRule type="expression" dxfId="12684" priority="3136">
      <formula>OR($CP243=TRUE)</formula>
    </cfRule>
  </conditionalFormatting>
  <conditionalFormatting sqref="AC242:AC243">
    <cfRule type="cellIs" dxfId="12683" priority="3135" operator="equal">
      <formula>$A$100</formula>
    </cfRule>
  </conditionalFormatting>
  <conditionalFormatting sqref="AC242:AC243">
    <cfRule type="cellIs" dxfId="12682" priority="3134" operator="equal">
      <formula>$E$100</formula>
    </cfRule>
  </conditionalFormatting>
  <conditionalFormatting sqref="AC242:AC243">
    <cfRule type="expression" dxfId="12681" priority="3133">
      <formula>OR($CO242=TRUE)</formula>
    </cfRule>
  </conditionalFormatting>
  <conditionalFormatting sqref="AE242:AE243">
    <cfRule type="cellIs" dxfId="12680" priority="3132" operator="equal">
      <formula>$A$100</formula>
    </cfRule>
  </conditionalFormatting>
  <conditionalFormatting sqref="AE242:AE243">
    <cfRule type="cellIs" dxfId="12679" priority="3131" operator="equal">
      <formula>$E$100</formula>
    </cfRule>
  </conditionalFormatting>
  <conditionalFormatting sqref="AE242:AE243">
    <cfRule type="expression" dxfId="12678" priority="3130">
      <formula>OR($CO242=TRUE)</formula>
    </cfRule>
  </conditionalFormatting>
  <conditionalFormatting sqref="AA242">
    <cfRule type="cellIs" dxfId="12677" priority="3128" operator="equal">
      <formula>$E$100</formula>
    </cfRule>
    <cfRule type="cellIs" dxfId="12676" priority="3129" operator="equal">
      <formula>$A$100</formula>
    </cfRule>
  </conditionalFormatting>
  <conditionalFormatting sqref="AA242">
    <cfRule type="expression" dxfId="12675" priority="3127">
      <formula>OR($CP242=TRUE)</formula>
    </cfRule>
  </conditionalFormatting>
  <conditionalFormatting sqref="AA243">
    <cfRule type="cellIs" dxfId="12674" priority="3125" operator="equal">
      <formula>$E$100</formula>
    </cfRule>
    <cfRule type="cellIs" dxfId="12673" priority="3126" operator="equal">
      <formula>$A$100</formula>
    </cfRule>
  </conditionalFormatting>
  <conditionalFormatting sqref="AA243">
    <cfRule type="expression" dxfId="12672" priority="3124">
      <formula>OR($CP243=TRUE)</formula>
    </cfRule>
  </conditionalFormatting>
  <conditionalFormatting sqref="X292:Y295">
    <cfRule type="cellIs" dxfId="12671" priority="3123" operator="equal">
      <formula>$A$100</formula>
    </cfRule>
  </conditionalFormatting>
  <conditionalFormatting sqref="X292:Y295">
    <cfRule type="cellIs" dxfId="12670" priority="3122" operator="equal">
      <formula>$E$100</formula>
    </cfRule>
  </conditionalFormatting>
  <conditionalFormatting sqref="Y292:Y295">
    <cfRule type="expression" dxfId="12669" priority="3121">
      <formula>OR($CO292=TRUE)</formula>
    </cfRule>
  </conditionalFormatting>
  <conditionalFormatting sqref="AD292:AD295">
    <cfRule type="cellIs" dxfId="12668" priority="3120" operator="equal">
      <formula>$A$100</formula>
    </cfRule>
  </conditionalFormatting>
  <conditionalFormatting sqref="AD292:AD295">
    <cfRule type="cellIs" dxfId="12667" priority="3119" operator="equal">
      <formula>$E$100</formula>
    </cfRule>
  </conditionalFormatting>
  <conditionalFormatting sqref="Z292 Z294">
    <cfRule type="cellIs" dxfId="12666" priority="3117" operator="equal">
      <formula>$E$100</formula>
    </cfRule>
    <cfRule type="cellIs" dxfId="12665" priority="3118" operator="equal">
      <formula>$A$100</formula>
    </cfRule>
  </conditionalFormatting>
  <conditionalFormatting sqref="Z292">
    <cfRule type="expression" dxfId="12664" priority="3116">
      <formula>OR($CP292=TRUE)</formula>
    </cfRule>
  </conditionalFormatting>
  <conditionalFormatting sqref="Z293 Z295">
    <cfRule type="cellIs" dxfId="12663" priority="3114" operator="equal">
      <formula>$E$100</formula>
    </cfRule>
    <cfRule type="cellIs" dxfId="12662" priority="3115" operator="equal">
      <formula>$A$100</formula>
    </cfRule>
  </conditionalFormatting>
  <conditionalFormatting sqref="Z293">
    <cfRule type="expression" dxfId="12661" priority="3113">
      <formula>OR($CP293=TRUE)</formula>
    </cfRule>
  </conditionalFormatting>
  <conditionalFormatting sqref="AC292:AC295">
    <cfRule type="cellIs" dxfId="12660" priority="3112" operator="equal">
      <formula>$A$100</formula>
    </cfRule>
  </conditionalFormatting>
  <conditionalFormatting sqref="AC292:AC295">
    <cfRule type="cellIs" dxfId="12659" priority="3111" operator="equal">
      <formula>$E$100</formula>
    </cfRule>
  </conditionalFormatting>
  <conditionalFormatting sqref="AC292:AC295">
    <cfRule type="expression" dxfId="12658" priority="3110">
      <formula>OR($CO292=TRUE)</formula>
    </cfRule>
  </conditionalFormatting>
  <conditionalFormatting sqref="AE292:AE295">
    <cfRule type="cellIs" dxfId="12657" priority="3109" operator="equal">
      <formula>$A$100</formula>
    </cfRule>
  </conditionalFormatting>
  <conditionalFormatting sqref="AE292:AE295">
    <cfRule type="cellIs" dxfId="12656" priority="3108" operator="equal">
      <formula>$E$100</formula>
    </cfRule>
  </conditionalFormatting>
  <conditionalFormatting sqref="AE292:AE295">
    <cfRule type="expression" dxfId="12655" priority="3107">
      <formula>OR($CO292=TRUE)</formula>
    </cfRule>
  </conditionalFormatting>
  <conditionalFormatting sqref="AA292 AA294">
    <cfRule type="cellIs" dxfId="12654" priority="3105" operator="equal">
      <formula>$E$100</formula>
    </cfRule>
    <cfRule type="cellIs" dxfId="12653" priority="3106" operator="equal">
      <formula>$A$100</formula>
    </cfRule>
  </conditionalFormatting>
  <conditionalFormatting sqref="AA292">
    <cfRule type="expression" dxfId="12652" priority="3104">
      <formula>OR($CP292=TRUE)</formula>
    </cfRule>
  </conditionalFormatting>
  <conditionalFormatting sqref="AA293 AA295">
    <cfRule type="cellIs" dxfId="12651" priority="3102" operator="equal">
      <formula>$E$100</formula>
    </cfRule>
    <cfRule type="cellIs" dxfId="12650" priority="3103" operator="equal">
      <formula>$A$100</formula>
    </cfRule>
  </conditionalFormatting>
  <conditionalFormatting sqref="AA293">
    <cfRule type="expression" dxfId="12649" priority="3101">
      <formula>OR($CP293=TRUE)</formula>
    </cfRule>
  </conditionalFormatting>
  <conditionalFormatting sqref="X288:Y289">
    <cfRule type="cellIs" dxfId="12648" priority="3100" operator="equal">
      <formula>$A$100</formula>
    </cfRule>
  </conditionalFormatting>
  <conditionalFormatting sqref="X288:Y289">
    <cfRule type="cellIs" dxfId="12647" priority="3099" operator="equal">
      <formula>$E$100</formula>
    </cfRule>
  </conditionalFormatting>
  <conditionalFormatting sqref="Y288:Y289">
    <cfRule type="expression" dxfId="12646" priority="3098">
      <formula>OR($CO288=TRUE)</formula>
    </cfRule>
  </conditionalFormatting>
  <conditionalFormatting sqref="Z288">
    <cfRule type="cellIs" dxfId="12645" priority="3096" operator="equal">
      <formula>$E$100</formula>
    </cfRule>
    <cfRule type="cellIs" dxfId="12644" priority="3097" operator="equal">
      <formula>$A$100</formula>
    </cfRule>
  </conditionalFormatting>
  <conditionalFormatting sqref="Z288">
    <cfRule type="expression" dxfId="12643" priority="3095">
      <formula>OR($CP288=TRUE)</formula>
    </cfRule>
  </conditionalFormatting>
  <conditionalFormatting sqref="Z289">
    <cfRule type="cellIs" dxfId="12642" priority="3093" operator="equal">
      <formula>$E$100</formula>
    </cfRule>
    <cfRule type="cellIs" dxfId="12641" priority="3094" operator="equal">
      <formula>$A$100</formula>
    </cfRule>
  </conditionalFormatting>
  <conditionalFormatting sqref="Z289">
    <cfRule type="expression" dxfId="12640" priority="3092">
      <formula>OR($CP289=TRUE)</formula>
    </cfRule>
  </conditionalFormatting>
  <conditionalFormatting sqref="AC288:AC289">
    <cfRule type="cellIs" dxfId="12639" priority="3091" operator="equal">
      <formula>$A$100</formula>
    </cfRule>
  </conditionalFormatting>
  <conditionalFormatting sqref="AC288:AC289">
    <cfRule type="cellIs" dxfId="12638" priority="3090" operator="equal">
      <formula>$E$100</formula>
    </cfRule>
  </conditionalFormatting>
  <conditionalFormatting sqref="AC288:AC289">
    <cfRule type="expression" dxfId="12637" priority="3089">
      <formula>OR($CO288=TRUE)</formula>
    </cfRule>
  </conditionalFormatting>
  <conditionalFormatting sqref="AE288:AE289">
    <cfRule type="cellIs" dxfId="12636" priority="3088" operator="equal">
      <formula>$A$100</formula>
    </cfRule>
  </conditionalFormatting>
  <conditionalFormatting sqref="AE288:AE289">
    <cfRule type="cellIs" dxfId="12635" priority="3087" operator="equal">
      <formula>$E$100</formula>
    </cfRule>
  </conditionalFormatting>
  <conditionalFormatting sqref="AE288:AE289">
    <cfRule type="expression" dxfId="12634" priority="3086">
      <formula>OR($CO288=TRUE)</formula>
    </cfRule>
  </conditionalFormatting>
  <conditionalFormatting sqref="AA288">
    <cfRule type="cellIs" dxfId="12633" priority="3084" operator="equal">
      <formula>$E$100</formula>
    </cfRule>
    <cfRule type="cellIs" dxfId="12632" priority="3085" operator="equal">
      <formula>$A$100</formula>
    </cfRule>
  </conditionalFormatting>
  <conditionalFormatting sqref="AA288">
    <cfRule type="expression" dxfId="12631" priority="3083">
      <formula>OR($CP288=TRUE)</formula>
    </cfRule>
  </conditionalFormatting>
  <conditionalFormatting sqref="AA289">
    <cfRule type="cellIs" dxfId="12630" priority="3081" operator="equal">
      <formula>$E$100</formula>
    </cfRule>
    <cfRule type="cellIs" dxfId="12629" priority="3082" operator="equal">
      <formula>$A$100</formula>
    </cfRule>
  </conditionalFormatting>
  <conditionalFormatting sqref="AA289">
    <cfRule type="expression" dxfId="12628" priority="3080">
      <formula>OR($CP289=TRUE)</formula>
    </cfRule>
  </conditionalFormatting>
  <conditionalFormatting sqref="X286:Y287">
    <cfRule type="cellIs" dxfId="12627" priority="3079" operator="equal">
      <formula>$A$100</formula>
    </cfRule>
  </conditionalFormatting>
  <conditionalFormatting sqref="X286:Y287">
    <cfRule type="cellIs" dxfId="12626" priority="3078" operator="equal">
      <formula>$E$100</formula>
    </cfRule>
  </conditionalFormatting>
  <conditionalFormatting sqref="Y286:Y287">
    <cfRule type="expression" dxfId="12625" priority="3077">
      <formula>OR($CO286=TRUE)</formula>
    </cfRule>
  </conditionalFormatting>
  <conditionalFormatting sqref="Z286">
    <cfRule type="cellIs" dxfId="12624" priority="3075" operator="equal">
      <formula>$E$100</formula>
    </cfRule>
    <cfRule type="cellIs" dxfId="12623" priority="3076" operator="equal">
      <formula>$A$100</formula>
    </cfRule>
  </conditionalFormatting>
  <conditionalFormatting sqref="Z286">
    <cfRule type="expression" dxfId="12622" priority="3074">
      <formula>OR($CP286=TRUE)</formula>
    </cfRule>
  </conditionalFormatting>
  <conditionalFormatting sqref="Z287">
    <cfRule type="cellIs" dxfId="12621" priority="3072" operator="equal">
      <formula>$E$100</formula>
    </cfRule>
    <cfRule type="cellIs" dxfId="12620" priority="3073" operator="equal">
      <formula>$A$100</formula>
    </cfRule>
  </conditionalFormatting>
  <conditionalFormatting sqref="Z287">
    <cfRule type="expression" dxfId="12619" priority="3071">
      <formula>OR($CP287=TRUE)</formula>
    </cfRule>
  </conditionalFormatting>
  <conditionalFormatting sqref="AC286:AC287">
    <cfRule type="cellIs" dxfId="12618" priority="3070" operator="equal">
      <formula>$A$100</formula>
    </cfRule>
  </conditionalFormatting>
  <conditionalFormatting sqref="AC286:AC287">
    <cfRule type="cellIs" dxfId="12617" priority="3069" operator="equal">
      <formula>$E$100</formula>
    </cfRule>
  </conditionalFormatting>
  <conditionalFormatting sqref="AC286:AC287">
    <cfRule type="expression" dxfId="12616" priority="3068">
      <formula>OR($CO286=TRUE)</formula>
    </cfRule>
  </conditionalFormatting>
  <conditionalFormatting sqref="AE286:AE287">
    <cfRule type="cellIs" dxfId="12615" priority="3067" operator="equal">
      <formula>$A$100</formula>
    </cfRule>
  </conditionalFormatting>
  <conditionalFormatting sqref="AE286:AE287">
    <cfRule type="cellIs" dxfId="12614" priority="3066" operator="equal">
      <formula>$E$100</formula>
    </cfRule>
  </conditionalFormatting>
  <conditionalFormatting sqref="AE286:AE287">
    <cfRule type="expression" dxfId="12613" priority="3065">
      <formula>OR($CO286=TRUE)</formula>
    </cfRule>
  </conditionalFormatting>
  <conditionalFormatting sqref="AA286">
    <cfRule type="cellIs" dxfId="12612" priority="3063" operator="equal">
      <formula>$E$100</formula>
    </cfRule>
    <cfRule type="cellIs" dxfId="12611" priority="3064" operator="equal">
      <formula>$A$100</formula>
    </cfRule>
  </conditionalFormatting>
  <conditionalFormatting sqref="AA286">
    <cfRule type="expression" dxfId="12610" priority="3062">
      <formula>OR($CP286=TRUE)</formula>
    </cfRule>
  </conditionalFormatting>
  <conditionalFormatting sqref="AA287">
    <cfRule type="cellIs" dxfId="12609" priority="3060" operator="equal">
      <formula>$E$100</formula>
    </cfRule>
    <cfRule type="cellIs" dxfId="12608" priority="3061" operator="equal">
      <formula>$A$100</formula>
    </cfRule>
  </conditionalFormatting>
  <conditionalFormatting sqref="AA287">
    <cfRule type="expression" dxfId="12607" priority="3059">
      <formula>OR($CP287=TRUE)</formula>
    </cfRule>
  </conditionalFormatting>
  <conditionalFormatting sqref="X296:Y297">
    <cfRule type="cellIs" dxfId="12606" priority="3058" operator="equal">
      <formula>$A$100</formula>
    </cfRule>
  </conditionalFormatting>
  <conditionalFormatting sqref="X296:Y297">
    <cfRule type="cellIs" dxfId="12605" priority="3057" operator="equal">
      <formula>$E$100</formula>
    </cfRule>
  </conditionalFormatting>
  <conditionalFormatting sqref="Y296:Y297">
    <cfRule type="expression" dxfId="12604" priority="3056">
      <formula>OR($CO296=TRUE)</formula>
    </cfRule>
  </conditionalFormatting>
  <conditionalFormatting sqref="AB296:AB297">
    <cfRule type="cellIs" dxfId="12603" priority="3054" operator="equal">
      <formula>$E$100</formula>
    </cfRule>
    <cfRule type="cellIs" dxfId="12602" priority="3055" operator="equal">
      <formula>$A$100</formula>
    </cfRule>
  </conditionalFormatting>
  <conditionalFormatting sqref="Z296">
    <cfRule type="cellIs" dxfId="12601" priority="3052" operator="equal">
      <formula>$E$100</formula>
    </cfRule>
    <cfRule type="cellIs" dxfId="12600" priority="3053" operator="equal">
      <formula>$A$100</formula>
    </cfRule>
  </conditionalFormatting>
  <conditionalFormatting sqref="Z296">
    <cfRule type="expression" dxfId="12599" priority="3051">
      <formula>OR($CP296=TRUE)</formula>
    </cfRule>
  </conditionalFormatting>
  <conditionalFormatting sqref="Z297">
    <cfRule type="cellIs" dxfId="12598" priority="3049" operator="equal">
      <formula>$E$100</formula>
    </cfRule>
    <cfRule type="cellIs" dxfId="12597" priority="3050" operator="equal">
      <formula>$A$100</formula>
    </cfRule>
  </conditionalFormatting>
  <conditionalFormatting sqref="Z297">
    <cfRule type="expression" dxfId="12596" priority="3048">
      <formula>OR($CP297=TRUE)</formula>
    </cfRule>
  </conditionalFormatting>
  <conditionalFormatting sqref="AC296:AC297">
    <cfRule type="cellIs" dxfId="12595" priority="3047" operator="equal">
      <formula>$A$100</formula>
    </cfRule>
  </conditionalFormatting>
  <conditionalFormatting sqref="AC296:AC297">
    <cfRule type="cellIs" dxfId="12594" priority="3046" operator="equal">
      <formula>$E$100</formula>
    </cfRule>
  </conditionalFormatting>
  <conditionalFormatting sqref="AC296:AC297">
    <cfRule type="expression" dxfId="12593" priority="3045">
      <formula>OR($CO296=TRUE)</formula>
    </cfRule>
  </conditionalFormatting>
  <conditionalFormatting sqref="AE296:AE297">
    <cfRule type="cellIs" dxfId="12592" priority="3044" operator="equal">
      <formula>$A$100</formula>
    </cfRule>
  </conditionalFormatting>
  <conditionalFormatting sqref="AE296:AE297">
    <cfRule type="cellIs" dxfId="12591" priority="3043" operator="equal">
      <formula>$E$100</formula>
    </cfRule>
  </conditionalFormatting>
  <conditionalFormatting sqref="AE296:AE297">
    <cfRule type="expression" dxfId="12590" priority="3042">
      <formula>OR($CO296=TRUE)</formula>
    </cfRule>
  </conditionalFormatting>
  <conditionalFormatting sqref="AA296">
    <cfRule type="cellIs" dxfId="12589" priority="3040" operator="equal">
      <formula>$E$100</formula>
    </cfRule>
    <cfRule type="cellIs" dxfId="12588" priority="3041" operator="equal">
      <formula>$A$100</formula>
    </cfRule>
  </conditionalFormatting>
  <conditionalFormatting sqref="AA296">
    <cfRule type="expression" dxfId="12587" priority="3039">
      <formula>OR($CP296=TRUE)</formula>
    </cfRule>
  </conditionalFormatting>
  <conditionalFormatting sqref="AA297">
    <cfRule type="cellIs" dxfId="12586" priority="3037" operator="equal">
      <formula>$E$100</formula>
    </cfRule>
    <cfRule type="cellIs" dxfId="12585" priority="3038" operator="equal">
      <formula>$A$100</formula>
    </cfRule>
  </conditionalFormatting>
  <conditionalFormatting sqref="AA297">
    <cfRule type="expression" dxfId="12584" priority="3036">
      <formula>OR($CP297=TRUE)</formula>
    </cfRule>
  </conditionalFormatting>
  <conditionalFormatting sqref="AG198:AH199">
    <cfRule type="cellIs" dxfId="12583" priority="3035" operator="equal">
      <formula>$A$100</formula>
    </cfRule>
  </conditionalFormatting>
  <conditionalFormatting sqref="AG198:AH199">
    <cfRule type="cellIs" dxfId="12582" priority="3034" operator="equal">
      <formula>$E$100</formula>
    </cfRule>
  </conditionalFormatting>
  <conditionalFormatting sqref="AH198:AH199">
    <cfRule type="expression" dxfId="12581" priority="3033">
      <formula>OR($CO198=TRUE)</formula>
    </cfRule>
  </conditionalFormatting>
  <conditionalFormatting sqref="AK198:AK199">
    <cfRule type="cellIs" dxfId="12580" priority="3031" operator="equal">
      <formula>$E$100</formula>
    </cfRule>
    <cfRule type="cellIs" dxfId="12579" priority="3032" operator="equal">
      <formula>$A$100</formula>
    </cfRule>
  </conditionalFormatting>
  <conditionalFormatting sqref="AM198:AM199">
    <cfRule type="cellIs" dxfId="12578" priority="3030" operator="equal">
      <formula>$A$100</formula>
    </cfRule>
  </conditionalFormatting>
  <conditionalFormatting sqref="AM198:AM199">
    <cfRule type="cellIs" dxfId="12577" priority="3029" operator="equal">
      <formula>$E$100</formula>
    </cfRule>
  </conditionalFormatting>
  <conditionalFormatting sqref="AI198">
    <cfRule type="cellIs" dxfId="12576" priority="3027" operator="equal">
      <formula>$E$100</formula>
    </cfRule>
    <cfRule type="cellIs" dxfId="12575" priority="3028" operator="equal">
      <formula>$A$100</formula>
    </cfRule>
  </conditionalFormatting>
  <conditionalFormatting sqref="AI198">
    <cfRule type="expression" dxfId="12574" priority="3026">
      <formula>OR($CP198=TRUE)</formula>
    </cfRule>
  </conditionalFormatting>
  <conditionalFormatting sqref="AI199">
    <cfRule type="cellIs" dxfId="12573" priority="3024" operator="equal">
      <formula>$E$100</formula>
    </cfRule>
    <cfRule type="cellIs" dxfId="12572" priority="3025" operator="equal">
      <formula>$A$100</formula>
    </cfRule>
  </conditionalFormatting>
  <conditionalFormatting sqref="AI199">
    <cfRule type="expression" dxfId="12571" priority="3023">
      <formula>OR($CP199=TRUE)</formula>
    </cfRule>
  </conditionalFormatting>
  <conditionalFormatting sqref="AL198:AL199">
    <cfRule type="cellIs" dxfId="12570" priority="3022" operator="equal">
      <formula>$A$100</formula>
    </cfRule>
  </conditionalFormatting>
  <conditionalFormatting sqref="AL198:AL199">
    <cfRule type="cellIs" dxfId="12569" priority="3021" operator="equal">
      <formula>$E$100</formula>
    </cfRule>
  </conditionalFormatting>
  <conditionalFormatting sqref="AL198:AL199">
    <cfRule type="expression" dxfId="12568" priority="3020">
      <formula>OR($CO198=TRUE)</formula>
    </cfRule>
  </conditionalFormatting>
  <conditionalFormatting sqref="AN198:AN199">
    <cfRule type="cellIs" dxfId="12567" priority="3019" operator="equal">
      <formula>$A$100</formula>
    </cfRule>
  </conditionalFormatting>
  <conditionalFormatting sqref="AN198:AN199">
    <cfRule type="cellIs" dxfId="12566" priority="3018" operator="equal">
      <formula>$E$100</formula>
    </cfRule>
  </conditionalFormatting>
  <conditionalFormatting sqref="AN198:AN199">
    <cfRule type="expression" dxfId="12565" priority="3017">
      <formula>OR($CO198=TRUE)</formula>
    </cfRule>
  </conditionalFormatting>
  <conditionalFormatting sqref="AJ198">
    <cfRule type="cellIs" dxfId="12564" priority="3015" operator="equal">
      <formula>$E$100</formula>
    </cfRule>
    <cfRule type="cellIs" dxfId="12563" priority="3016" operator="equal">
      <formula>$A$100</formula>
    </cfRule>
  </conditionalFormatting>
  <conditionalFormatting sqref="AJ198">
    <cfRule type="expression" dxfId="12562" priority="3014">
      <formula>OR($CP198=TRUE)</formula>
    </cfRule>
  </conditionalFormatting>
  <conditionalFormatting sqref="AJ199">
    <cfRule type="cellIs" dxfId="12561" priority="3012" operator="equal">
      <formula>$E$100</formula>
    </cfRule>
    <cfRule type="cellIs" dxfId="12560" priority="3013" operator="equal">
      <formula>$A$100</formula>
    </cfRule>
  </conditionalFormatting>
  <conditionalFormatting sqref="AJ199">
    <cfRule type="expression" dxfId="12559" priority="3011">
      <formula>OR($CP199=TRUE)</formula>
    </cfRule>
  </conditionalFormatting>
  <conditionalFormatting sqref="AB286:AB289">
    <cfRule type="cellIs" dxfId="12558" priority="3009" operator="equal">
      <formula>$E$100</formula>
    </cfRule>
    <cfRule type="cellIs" dxfId="12557" priority="3010" operator="equal">
      <formula>$A$100</formula>
    </cfRule>
  </conditionalFormatting>
  <conditionalFormatting sqref="AC268:AC271">
    <cfRule type="cellIs" dxfId="12556" priority="3008" operator="equal">
      <formula>$A$100</formula>
    </cfRule>
  </conditionalFormatting>
  <conditionalFormatting sqref="AC268:AC271">
    <cfRule type="cellIs" dxfId="12555" priority="3007" operator="equal">
      <formula>$E$100</formula>
    </cfRule>
  </conditionalFormatting>
  <conditionalFormatting sqref="AC268:AC271">
    <cfRule type="expression" dxfId="12554" priority="3006">
      <formula>OR($CO268=TRUE)</formula>
    </cfRule>
  </conditionalFormatting>
  <conditionalFormatting sqref="AB268:AB271">
    <cfRule type="cellIs" dxfId="12553" priority="3004" operator="equal">
      <formula>$E$100</formula>
    </cfRule>
    <cfRule type="cellIs" dxfId="12552" priority="3005" operator="equal">
      <formula>$A$100</formula>
    </cfRule>
  </conditionalFormatting>
  <conditionalFormatting sqref="X248:Y249">
    <cfRule type="cellIs" dxfId="12551" priority="3003" operator="equal">
      <formula>$A$100</formula>
    </cfRule>
  </conditionalFormatting>
  <conditionalFormatting sqref="X248:Y249">
    <cfRule type="cellIs" dxfId="12550" priority="3002" operator="equal">
      <formula>$E$100</formula>
    </cfRule>
  </conditionalFormatting>
  <conditionalFormatting sqref="Y248:Y249">
    <cfRule type="expression" dxfId="12549" priority="3001">
      <formula>OR($CO248=TRUE)</formula>
    </cfRule>
  </conditionalFormatting>
  <conditionalFormatting sqref="Z248">
    <cfRule type="cellIs" dxfId="12548" priority="2999" operator="equal">
      <formula>$E$100</formula>
    </cfRule>
    <cfRule type="cellIs" dxfId="12547" priority="3000" operator="equal">
      <formula>$A$100</formula>
    </cfRule>
  </conditionalFormatting>
  <conditionalFormatting sqref="Z248">
    <cfRule type="expression" dxfId="12546" priority="2998">
      <formula>OR($CP248=TRUE)</formula>
    </cfRule>
  </conditionalFormatting>
  <conditionalFormatting sqref="Z249">
    <cfRule type="cellIs" dxfId="12545" priority="2996" operator="equal">
      <formula>$E$100</formula>
    </cfRule>
    <cfRule type="cellIs" dxfId="12544" priority="2997" operator="equal">
      <formula>$A$100</formula>
    </cfRule>
  </conditionalFormatting>
  <conditionalFormatting sqref="Z249">
    <cfRule type="expression" dxfId="12543" priority="2995">
      <formula>OR($CP249=TRUE)</formula>
    </cfRule>
  </conditionalFormatting>
  <conditionalFormatting sqref="AC248:AC249">
    <cfRule type="cellIs" dxfId="12542" priority="2994" operator="equal">
      <formula>$A$100</formula>
    </cfRule>
  </conditionalFormatting>
  <conditionalFormatting sqref="AC248:AC249">
    <cfRule type="cellIs" dxfId="12541" priority="2993" operator="equal">
      <formula>$E$100</formula>
    </cfRule>
  </conditionalFormatting>
  <conditionalFormatting sqref="AC248:AC249">
    <cfRule type="expression" dxfId="12540" priority="2992">
      <formula>OR($CO248=TRUE)</formula>
    </cfRule>
  </conditionalFormatting>
  <conditionalFormatting sqref="AE248:AE249">
    <cfRule type="cellIs" dxfId="12539" priority="2991" operator="equal">
      <formula>$A$100</formula>
    </cfRule>
  </conditionalFormatting>
  <conditionalFormatting sqref="AE248:AE249">
    <cfRule type="cellIs" dxfId="12538" priority="2990" operator="equal">
      <formula>$E$100</formula>
    </cfRule>
  </conditionalFormatting>
  <conditionalFormatting sqref="AE248:AE249">
    <cfRule type="expression" dxfId="12537" priority="2989">
      <formula>OR($CO248=TRUE)</formula>
    </cfRule>
  </conditionalFormatting>
  <conditionalFormatting sqref="AA248">
    <cfRule type="cellIs" dxfId="12536" priority="2987" operator="equal">
      <formula>$E$100</formula>
    </cfRule>
    <cfRule type="cellIs" dxfId="12535" priority="2988" operator="equal">
      <formula>$A$100</formula>
    </cfRule>
  </conditionalFormatting>
  <conditionalFormatting sqref="AA248">
    <cfRule type="expression" dxfId="12534" priority="2986">
      <formula>OR($CP248=TRUE)</formula>
    </cfRule>
  </conditionalFormatting>
  <conditionalFormatting sqref="AA249">
    <cfRule type="cellIs" dxfId="12533" priority="2984" operator="equal">
      <formula>$E$100</formula>
    </cfRule>
    <cfRule type="cellIs" dxfId="12532" priority="2985" operator="equal">
      <formula>$A$100</formula>
    </cfRule>
  </conditionalFormatting>
  <conditionalFormatting sqref="AA249">
    <cfRule type="expression" dxfId="12531" priority="2983">
      <formula>OR($CP249=TRUE)</formula>
    </cfRule>
  </conditionalFormatting>
  <conditionalFormatting sqref="AD296:AD297">
    <cfRule type="cellIs" dxfId="12530" priority="2982" operator="equal">
      <formula>$A$100</formula>
    </cfRule>
  </conditionalFormatting>
  <conditionalFormatting sqref="AD296:AD297">
    <cfRule type="cellIs" dxfId="12529" priority="2981" operator="equal">
      <formula>$E$100</formula>
    </cfRule>
  </conditionalFormatting>
  <conditionalFormatting sqref="AD234:AD235">
    <cfRule type="cellIs" dxfId="12528" priority="2980" operator="equal">
      <formula>$A$100</formula>
    </cfRule>
  </conditionalFormatting>
  <conditionalFormatting sqref="AD234:AD235">
    <cfRule type="cellIs" dxfId="12527" priority="2979" operator="equal">
      <formula>$E$100</formula>
    </cfRule>
  </conditionalFormatting>
  <conditionalFormatting sqref="AD190:AD191">
    <cfRule type="cellIs" dxfId="12526" priority="2978" operator="equal">
      <formula>$A$100</formula>
    </cfRule>
  </conditionalFormatting>
  <conditionalFormatting sqref="AD190:AD191">
    <cfRule type="cellIs" dxfId="12525" priority="2977" operator="equal">
      <formula>$E$100</formula>
    </cfRule>
  </conditionalFormatting>
  <conditionalFormatting sqref="AD204:AD207">
    <cfRule type="cellIs" dxfId="12524" priority="2976" operator="equal">
      <formula>$A$100</formula>
    </cfRule>
  </conditionalFormatting>
  <conditionalFormatting sqref="AD204:AD207">
    <cfRule type="cellIs" dxfId="12523" priority="2975" operator="equal">
      <formula>$E$100</formula>
    </cfRule>
  </conditionalFormatting>
  <conditionalFormatting sqref="AB214:AB215">
    <cfRule type="cellIs" dxfId="12522" priority="2974" operator="equal">
      <formula>$A$100</formula>
    </cfRule>
  </conditionalFormatting>
  <conditionalFormatting sqref="AB214:AB215">
    <cfRule type="cellIs" dxfId="12521" priority="2973" operator="equal">
      <formula>$E$100</formula>
    </cfRule>
  </conditionalFormatting>
  <conditionalFormatting sqref="AB264:AB265">
    <cfRule type="cellIs" dxfId="12520" priority="2972" operator="equal">
      <formula>$A$100</formula>
    </cfRule>
  </conditionalFormatting>
  <conditionalFormatting sqref="AB264:AB265">
    <cfRule type="cellIs" dxfId="12519" priority="2971" operator="equal">
      <formula>$E$100</formula>
    </cfRule>
  </conditionalFormatting>
  <conditionalFormatting sqref="AB272:AB273">
    <cfRule type="cellIs" dxfId="12518" priority="2970" operator="equal">
      <formula>$A$100</formula>
    </cfRule>
  </conditionalFormatting>
  <conditionalFormatting sqref="AB272:AB273">
    <cfRule type="cellIs" dxfId="12517" priority="2969" operator="equal">
      <formula>$E$100</formula>
    </cfRule>
  </conditionalFormatting>
  <conditionalFormatting sqref="AB274:AB275">
    <cfRule type="cellIs" dxfId="12516" priority="2968" operator="equal">
      <formula>$A$100</formula>
    </cfRule>
  </conditionalFormatting>
  <conditionalFormatting sqref="AB274:AB275">
    <cfRule type="cellIs" dxfId="12515" priority="2967" operator="equal">
      <formula>$E$100</formula>
    </cfRule>
  </conditionalFormatting>
  <conditionalFormatting sqref="AB276:AB277">
    <cfRule type="cellIs" dxfId="12514" priority="2966" operator="equal">
      <formula>$A$100</formula>
    </cfRule>
  </conditionalFormatting>
  <conditionalFormatting sqref="AB276:AB277">
    <cfRule type="cellIs" dxfId="12513" priority="2965" operator="equal">
      <formula>$E$100</formula>
    </cfRule>
  </conditionalFormatting>
  <conditionalFormatting sqref="AB292:AB295">
    <cfRule type="cellIs" dxfId="12512" priority="2964" operator="equal">
      <formula>$A$100</formula>
    </cfRule>
  </conditionalFormatting>
  <conditionalFormatting sqref="AB292:AB295">
    <cfRule type="cellIs" dxfId="12511" priority="2963" operator="equal">
      <formula>$E$100</formula>
    </cfRule>
  </conditionalFormatting>
  <conditionalFormatting sqref="AD286:AD289">
    <cfRule type="cellIs" dxfId="12510" priority="2962" operator="equal">
      <formula>$A$100</formula>
    </cfRule>
  </conditionalFormatting>
  <conditionalFormatting sqref="AD286:AD289">
    <cfRule type="cellIs" dxfId="12509" priority="2961" operator="equal">
      <formula>$E$100</formula>
    </cfRule>
  </conditionalFormatting>
  <conditionalFormatting sqref="AD278:AD279">
    <cfRule type="cellIs" dxfId="12508" priority="2960" operator="equal">
      <formula>$A$100</formula>
    </cfRule>
  </conditionalFormatting>
  <conditionalFormatting sqref="AD278:AD279">
    <cfRule type="cellIs" dxfId="12507" priority="2959" operator="equal">
      <formula>$E$100</formula>
    </cfRule>
  </conditionalFormatting>
  <conditionalFormatting sqref="AD268:AD275">
    <cfRule type="cellIs" dxfId="12506" priority="2958" operator="equal">
      <formula>$A$100</formula>
    </cfRule>
  </conditionalFormatting>
  <conditionalFormatting sqref="AD268:AD275">
    <cfRule type="cellIs" dxfId="12505" priority="2957" operator="equal">
      <formula>$E$100</formula>
    </cfRule>
  </conditionalFormatting>
  <conditionalFormatting sqref="AD252:AD257">
    <cfRule type="cellIs" dxfId="12504" priority="2956" operator="equal">
      <formula>$A$100</formula>
    </cfRule>
  </conditionalFormatting>
  <conditionalFormatting sqref="AD252:AD257">
    <cfRule type="cellIs" dxfId="12503" priority="2955" operator="equal">
      <formula>$E$100</formula>
    </cfRule>
  </conditionalFormatting>
  <conditionalFormatting sqref="AD244:AD249">
    <cfRule type="cellIs" dxfId="12502" priority="2954" operator="equal">
      <formula>$A$100</formula>
    </cfRule>
  </conditionalFormatting>
  <conditionalFormatting sqref="AD244:AD249">
    <cfRule type="cellIs" dxfId="12501" priority="2953" operator="equal">
      <formula>$E$100</formula>
    </cfRule>
  </conditionalFormatting>
  <conditionalFormatting sqref="AD236:AD241">
    <cfRule type="cellIs" dxfId="12500" priority="2952" operator="equal">
      <formula>$A$100</formula>
    </cfRule>
  </conditionalFormatting>
  <conditionalFormatting sqref="AD236:AD241">
    <cfRule type="cellIs" dxfId="12499" priority="2951" operator="equal">
      <formula>$E$100</formula>
    </cfRule>
  </conditionalFormatting>
  <conditionalFormatting sqref="AD230:AD231">
    <cfRule type="cellIs" dxfId="12498" priority="2950" operator="equal">
      <formula>$A$100</formula>
    </cfRule>
  </conditionalFormatting>
  <conditionalFormatting sqref="AD230:AD231">
    <cfRule type="cellIs" dxfId="12497" priority="2949" operator="equal">
      <formula>$E$100</formula>
    </cfRule>
  </conditionalFormatting>
  <conditionalFormatting sqref="AQ174:AQ177">
    <cfRule type="cellIs" dxfId="12496" priority="2948" operator="equal">
      <formula>$A$100</formula>
    </cfRule>
  </conditionalFormatting>
  <conditionalFormatting sqref="AQ174:AQ177">
    <cfRule type="cellIs" dxfId="12495" priority="2947" operator="equal">
      <formula>$E$100</formula>
    </cfRule>
  </conditionalFormatting>
  <conditionalFormatting sqref="AQ174:AQ177">
    <cfRule type="expression" dxfId="12494" priority="2946">
      <formula>OR($CO174=TRUE)</formula>
    </cfRule>
  </conditionalFormatting>
  <conditionalFormatting sqref="AG172:AH173">
    <cfRule type="cellIs" dxfId="12493" priority="2945" operator="equal">
      <formula>$A$100</formula>
    </cfRule>
  </conditionalFormatting>
  <conditionalFormatting sqref="AG172:AH173">
    <cfRule type="cellIs" dxfId="12492" priority="2944" operator="equal">
      <formula>$E$100</formula>
    </cfRule>
  </conditionalFormatting>
  <conditionalFormatting sqref="AH172:AH173">
    <cfRule type="expression" dxfId="12491" priority="2943">
      <formula>OR($CO172=TRUE)</formula>
    </cfRule>
  </conditionalFormatting>
  <conditionalFormatting sqref="AI172">
    <cfRule type="cellIs" dxfId="12490" priority="2941" operator="equal">
      <formula>$E$100</formula>
    </cfRule>
    <cfRule type="cellIs" dxfId="12489" priority="2942" operator="equal">
      <formula>$A$100</formula>
    </cfRule>
  </conditionalFormatting>
  <conditionalFormatting sqref="AI172">
    <cfRule type="expression" dxfId="12488" priority="2940">
      <formula>OR($CP172=TRUE)</formula>
    </cfRule>
  </conditionalFormatting>
  <conditionalFormatting sqref="AI173">
    <cfRule type="cellIs" dxfId="12487" priority="2938" operator="equal">
      <formula>$E$100</formula>
    </cfRule>
    <cfRule type="cellIs" dxfId="12486" priority="2939" operator="equal">
      <formula>$A$100</formula>
    </cfRule>
  </conditionalFormatting>
  <conditionalFormatting sqref="AI173">
    <cfRule type="expression" dxfId="12485" priority="2937">
      <formula>OR($CP173=TRUE)</formula>
    </cfRule>
  </conditionalFormatting>
  <conditionalFormatting sqref="AK174:AK177">
    <cfRule type="cellIs" dxfId="12484" priority="2935" operator="equal">
      <formula>$E$100</formula>
    </cfRule>
    <cfRule type="cellIs" dxfId="12483" priority="2936" operator="equal">
      <formula>$A$100</formula>
    </cfRule>
  </conditionalFormatting>
  <conditionalFormatting sqref="AN174:AN177">
    <cfRule type="cellIs" dxfId="12482" priority="2934" operator="equal">
      <formula>$A$100</formula>
    </cfRule>
  </conditionalFormatting>
  <conditionalFormatting sqref="AN174:AN177">
    <cfRule type="cellIs" dxfId="12481" priority="2933" operator="equal">
      <formula>$E$100</formula>
    </cfRule>
  </conditionalFormatting>
  <conditionalFormatting sqref="AN174:AN177">
    <cfRule type="expression" dxfId="12480" priority="2932">
      <formula>OR($CO174=TRUE)</formula>
    </cfRule>
  </conditionalFormatting>
  <conditionalFormatting sqref="AJ174 AJ176">
    <cfRule type="cellIs" dxfId="12479" priority="2930" operator="equal">
      <formula>$E$100</formula>
    </cfRule>
    <cfRule type="cellIs" dxfId="12478" priority="2931" operator="equal">
      <formula>$A$100</formula>
    </cfRule>
  </conditionalFormatting>
  <conditionalFormatting sqref="AJ174">
    <cfRule type="expression" dxfId="12477" priority="2929">
      <formula>OR($CP174=TRUE)</formula>
    </cfRule>
  </conditionalFormatting>
  <conditionalFormatting sqref="AJ175 AJ177">
    <cfRule type="cellIs" dxfId="12476" priority="2927" operator="equal">
      <formula>$E$100</formula>
    </cfRule>
    <cfRule type="cellIs" dxfId="12475" priority="2928" operator="equal">
      <formula>$A$100</formula>
    </cfRule>
  </conditionalFormatting>
  <conditionalFormatting sqref="AJ175">
    <cfRule type="expression" dxfId="12474" priority="2926">
      <formula>OR($CP175=TRUE)</formula>
    </cfRule>
  </conditionalFormatting>
  <conditionalFormatting sqref="AG174:AH177">
    <cfRule type="cellIs" dxfId="12473" priority="2925" operator="equal">
      <formula>$A$100</formula>
    </cfRule>
  </conditionalFormatting>
  <conditionalFormatting sqref="AG174:AH177">
    <cfRule type="cellIs" dxfId="12472" priority="2924" operator="equal">
      <formula>$E$100</formula>
    </cfRule>
  </conditionalFormatting>
  <conditionalFormatting sqref="AH174:AH177">
    <cfRule type="expression" dxfId="12471" priority="2923">
      <formula>OR($CO174=TRUE)</formula>
    </cfRule>
  </conditionalFormatting>
  <conditionalFormatting sqref="AI174 AI176">
    <cfRule type="cellIs" dxfId="12470" priority="2921" operator="equal">
      <formula>$E$100</formula>
    </cfRule>
    <cfRule type="cellIs" dxfId="12469" priority="2922" operator="equal">
      <formula>$A$100</formula>
    </cfRule>
  </conditionalFormatting>
  <conditionalFormatting sqref="AI174">
    <cfRule type="expression" dxfId="12468" priority="2920">
      <formula>OR($CP174=TRUE)</formula>
    </cfRule>
  </conditionalFormatting>
  <conditionalFormatting sqref="AI175 AI177">
    <cfRule type="cellIs" dxfId="12467" priority="2918" operator="equal">
      <formula>$E$100</formula>
    </cfRule>
    <cfRule type="cellIs" dxfId="12466" priority="2919" operator="equal">
      <formula>$A$100</formula>
    </cfRule>
  </conditionalFormatting>
  <conditionalFormatting sqref="AI175">
    <cfRule type="expression" dxfId="12465" priority="2917">
      <formula>OR($CP175=TRUE)</formula>
    </cfRule>
  </conditionalFormatting>
  <conditionalFormatting sqref="AL174:AL177">
    <cfRule type="cellIs" dxfId="12464" priority="2916" operator="equal">
      <formula>$A$100</formula>
    </cfRule>
  </conditionalFormatting>
  <conditionalFormatting sqref="AL174:AL177">
    <cfRule type="cellIs" dxfId="12463" priority="2915" operator="equal">
      <formula>$E$100</formula>
    </cfRule>
  </conditionalFormatting>
  <conditionalFormatting sqref="AL174:AL177">
    <cfRule type="expression" dxfId="12462" priority="2914">
      <formula>OR($CO174=TRUE)</formula>
    </cfRule>
  </conditionalFormatting>
  <conditionalFormatting sqref="AG188:AH189">
    <cfRule type="cellIs" dxfId="12461" priority="2913" operator="equal">
      <formula>$A$100</formula>
    </cfRule>
  </conditionalFormatting>
  <conditionalFormatting sqref="AG188:AH189">
    <cfRule type="cellIs" dxfId="12460" priority="2912" operator="equal">
      <formula>$E$100</formula>
    </cfRule>
  </conditionalFormatting>
  <conditionalFormatting sqref="AH188:AH189">
    <cfRule type="expression" dxfId="12459" priority="2911">
      <formula>OR($CO188=TRUE)</formula>
    </cfRule>
  </conditionalFormatting>
  <conditionalFormatting sqref="AK188:AK189">
    <cfRule type="cellIs" dxfId="12458" priority="2909" operator="equal">
      <formula>$E$100</formula>
    </cfRule>
    <cfRule type="cellIs" dxfId="12457" priority="2910" operator="equal">
      <formula>$A$100</formula>
    </cfRule>
  </conditionalFormatting>
  <conditionalFormatting sqref="AI188">
    <cfRule type="cellIs" dxfId="12456" priority="2907" operator="equal">
      <formula>$E$100</formula>
    </cfRule>
    <cfRule type="cellIs" dxfId="12455" priority="2908" operator="equal">
      <formula>$A$100</formula>
    </cfRule>
  </conditionalFormatting>
  <conditionalFormatting sqref="AI188">
    <cfRule type="expression" dxfId="12454" priority="2906">
      <formula>OR($CP188=TRUE)</formula>
    </cfRule>
  </conditionalFormatting>
  <conditionalFormatting sqref="AI189">
    <cfRule type="cellIs" dxfId="12453" priority="2904" operator="equal">
      <formula>$E$100</formula>
    </cfRule>
    <cfRule type="cellIs" dxfId="12452" priority="2905" operator="equal">
      <formula>$A$100</formula>
    </cfRule>
  </conditionalFormatting>
  <conditionalFormatting sqref="AI189">
    <cfRule type="expression" dxfId="12451" priority="2903">
      <formula>OR($CP189=TRUE)</formula>
    </cfRule>
  </conditionalFormatting>
  <conditionalFormatting sqref="AL188:AL189">
    <cfRule type="cellIs" dxfId="12450" priority="2902" operator="equal">
      <formula>$A$100</formula>
    </cfRule>
  </conditionalFormatting>
  <conditionalFormatting sqref="AL188:AL189">
    <cfRule type="cellIs" dxfId="12449" priority="2901" operator="equal">
      <formula>$E$100</formula>
    </cfRule>
  </conditionalFormatting>
  <conditionalFormatting sqref="AL188:AL189">
    <cfRule type="expression" dxfId="12448" priority="2900">
      <formula>OR($CO188=TRUE)</formula>
    </cfRule>
  </conditionalFormatting>
  <conditionalFormatting sqref="AN188:AN189">
    <cfRule type="cellIs" dxfId="12447" priority="2899" operator="equal">
      <formula>$A$100</formula>
    </cfRule>
  </conditionalFormatting>
  <conditionalFormatting sqref="AN188:AN189">
    <cfRule type="cellIs" dxfId="12446" priority="2898" operator="equal">
      <formula>$E$100</formula>
    </cfRule>
  </conditionalFormatting>
  <conditionalFormatting sqref="AN188:AN189">
    <cfRule type="expression" dxfId="12445" priority="2897">
      <formula>OR($CO188=TRUE)</formula>
    </cfRule>
  </conditionalFormatting>
  <conditionalFormatting sqref="AJ188">
    <cfRule type="cellIs" dxfId="12444" priority="2895" operator="equal">
      <formula>$E$100</formula>
    </cfRule>
    <cfRule type="cellIs" dxfId="12443" priority="2896" operator="equal">
      <formula>$A$100</formula>
    </cfRule>
  </conditionalFormatting>
  <conditionalFormatting sqref="AJ188">
    <cfRule type="expression" dxfId="12442" priority="2894">
      <formula>OR($CP188=TRUE)</formula>
    </cfRule>
  </conditionalFormatting>
  <conditionalFormatting sqref="AJ189">
    <cfRule type="cellIs" dxfId="12441" priority="2892" operator="equal">
      <formula>$E$100</formula>
    </cfRule>
    <cfRule type="cellIs" dxfId="12440" priority="2893" operator="equal">
      <formula>$A$100</formula>
    </cfRule>
  </conditionalFormatting>
  <conditionalFormatting sqref="AJ189">
    <cfRule type="expression" dxfId="12439" priority="2891">
      <formula>OR($CP189=TRUE)</formula>
    </cfRule>
  </conditionalFormatting>
  <conditionalFormatting sqref="AG190:AH191">
    <cfRule type="cellIs" dxfId="12438" priority="2890" operator="equal">
      <formula>$A$100</formula>
    </cfRule>
  </conditionalFormatting>
  <conditionalFormatting sqref="AG190:AH191">
    <cfRule type="cellIs" dxfId="12437" priority="2889" operator="equal">
      <formula>$E$100</formula>
    </cfRule>
  </conditionalFormatting>
  <conditionalFormatting sqref="AH190:AH191">
    <cfRule type="expression" dxfId="12436" priority="2888">
      <formula>OR($CO190=TRUE)</formula>
    </cfRule>
  </conditionalFormatting>
  <conditionalFormatting sqref="AK190:AK191">
    <cfRule type="cellIs" dxfId="12435" priority="2886" operator="equal">
      <formula>$E$100</formula>
    </cfRule>
    <cfRule type="cellIs" dxfId="12434" priority="2887" operator="equal">
      <formula>$A$100</formula>
    </cfRule>
  </conditionalFormatting>
  <conditionalFormatting sqref="AM190:AM191">
    <cfRule type="cellIs" dxfId="12433" priority="2885" operator="equal">
      <formula>$A$100</formula>
    </cfRule>
  </conditionalFormatting>
  <conditionalFormatting sqref="AM190:AM191">
    <cfRule type="cellIs" dxfId="12432" priority="2884" operator="equal">
      <formula>$E$100</formula>
    </cfRule>
  </conditionalFormatting>
  <conditionalFormatting sqref="AI190">
    <cfRule type="cellIs" dxfId="12431" priority="2882" operator="equal">
      <formula>$E$100</formula>
    </cfRule>
    <cfRule type="cellIs" dxfId="12430" priority="2883" operator="equal">
      <formula>$A$100</formula>
    </cfRule>
  </conditionalFormatting>
  <conditionalFormatting sqref="AI190">
    <cfRule type="expression" dxfId="12429" priority="2881">
      <formula>OR($CP190=TRUE)</formula>
    </cfRule>
  </conditionalFormatting>
  <conditionalFormatting sqref="AI191">
    <cfRule type="cellIs" dxfId="12428" priority="2879" operator="equal">
      <formula>$E$100</formula>
    </cfRule>
    <cfRule type="cellIs" dxfId="12427" priority="2880" operator="equal">
      <formula>$A$100</formula>
    </cfRule>
  </conditionalFormatting>
  <conditionalFormatting sqref="AI191">
    <cfRule type="expression" dxfId="12426" priority="2878">
      <formula>OR($CP191=TRUE)</formula>
    </cfRule>
  </conditionalFormatting>
  <conditionalFormatting sqref="AL190:AL191">
    <cfRule type="cellIs" dxfId="12425" priority="2877" operator="equal">
      <formula>$A$100</formula>
    </cfRule>
  </conditionalFormatting>
  <conditionalFormatting sqref="AL190:AL191">
    <cfRule type="cellIs" dxfId="12424" priority="2876" operator="equal">
      <formula>$E$100</formula>
    </cfRule>
  </conditionalFormatting>
  <conditionalFormatting sqref="AL190:AL191">
    <cfRule type="expression" dxfId="12423" priority="2875">
      <formula>OR($CO190=TRUE)</formula>
    </cfRule>
  </conditionalFormatting>
  <conditionalFormatting sqref="AN190:AN191">
    <cfRule type="cellIs" dxfId="12422" priority="2874" operator="equal">
      <formula>$A$100</formula>
    </cfRule>
  </conditionalFormatting>
  <conditionalFormatting sqref="AN190:AN191">
    <cfRule type="cellIs" dxfId="12421" priority="2873" operator="equal">
      <formula>$E$100</formula>
    </cfRule>
  </conditionalFormatting>
  <conditionalFormatting sqref="AN190:AN191">
    <cfRule type="expression" dxfId="12420" priority="2872">
      <formula>OR($CO190=TRUE)</formula>
    </cfRule>
  </conditionalFormatting>
  <conditionalFormatting sqref="AJ190">
    <cfRule type="cellIs" dxfId="12419" priority="2870" operator="equal">
      <formula>$E$100</formula>
    </cfRule>
    <cfRule type="cellIs" dxfId="12418" priority="2871" operator="equal">
      <formula>$A$100</formula>
    </cfRule>
  </conditionalFormatting>
  <conditionalFormatting sqref="AJ190">
    <cfRule type="expression" dxfId="12417" priority="2869">
      <formula>OR($CP190=TRUE)</formula>
    </cfRule>
  </conditionalFormatting>
  <conditionalFormatting sqref="AJ191">
    <cfRule type="cellIs" dxfId="12416" priority="2867" operator="equal">
      <formula>$E$100</formula>
    </cfRule>
    <cfRule type="cellIs" dxfId="12415" priority="2868" operator="equal">
      <formula>$A$100</formula>
    </cfRule>
  </conditionalFormatting>
  <conditionalFormatting sqref="AJ191">
    <cfRule type="expression" dxfId="12414" priority="2866">
      <formula>OR($CP191=TRUE)</formula>
    </cfRule>
  </conditionalFormatting>
  <conditionalFormatting sqref="AG196:AH197">
    <cfRule type="cellIs" dxfId="12413" priority="2865" operator="equal">
      <formula>$A$100</formula>
    </cfRule>
  </conditionalFormatting>
  <conditionalFormatting sqref="AG196:AH197">
    <cfRule type="cellIs" dxfId="12412" priority="2864" operator="equal">
      <formula>$E$100</formula>
    </cfRule>
  </conditionalFormatting>
  <conditionalFormatting sqref="AH196:AH197">
    <cfRule type="expression" dxfId="12411" priority="2863">
      <formula>OR($CO196=TRUE)</formula>
    </cfRule>
  </conditionalFormatting>
  <conditionalFormatting sqref="AK196:AK197">
    <cfRule type="cellIs" dxfId="12410" priority="2861" operator="equal">
      <formula>$E$100</formula>
    </cfRule>
    <cfRule type="cellIs" dxfId="12409" priority="2862" operator="equal">
      <formula>$A$100</formula>
    </cfRule>
  </conditionalFormatting>
  <conditionalFormatting sqref="AM196:AM197">
    <cfRule type="cellIs" dxfId="12408" priority="2860" operator="equal">
      <formula>$A$100</formula>
    </cfRule>
  </conditionalFormatting>
  <conditionalFormatting sqref="AM196:AM197">
    <cfRule type="cellIs" dxfId="12407" priority="2859" operator="equal">
      <formula>$E$100</formula>
    </cfRule>
  </conditionalFormatting>
  <conditionalFormatting sqref="AI196">
    <cfRule type="cellIs" dxfId="12406" priority="2857" operator="equal">
      <formula>$E$100</formula>
    </cfRule>
    <cfRule type="cellIs" dxfId="12405" priority="2858" operator="equal">
      <formula>$A$100</formula>
    </cfRule>
  </conditionalFormatting>
  <conditionalFormatting sqref="AI196">
    <cfRule type="expression" dxfId="12404" priority="2856">
      <formula>OR($CP196=TRUE)</formula>
    </cfRule>
  </conditionalFormatting>
  <conditionalFormatting sqref="AI197">
    <cfRule type="cellIs" dxfId="12403" priority="2854" operator="equal">
      <formula>$E$100</formula>
    </cfRule>
    <cfRule type="cellIs" dxfId="12402" priority="2855" operator="equal">
      <formula>$A$100</formula>
    </cfRule>
  </conditionalFormatting>
  <conditionalFormatting sqref="AI197">
    <cfRule type="expression" dxfId="12401" priority="2853">
      <formula>OR($CP197=TRUE)</formula>
    </cfRule>
  </conditionalFormatting>
  <conditionalFormatting sqref="AL196:AL197">
    <cfRule type="cellIs" dxfId="12400" priority="2852" operator="equal">
      <formula>$A$100</formula>
    </cfRule>
  </conditionalFormatting>
  <conditionalFormatting sqref="AL196:AL197">
    <cfRule type="cellIs" dxfId="12399" priority="2851" operator="equal">
      <formula>$E$100</formula>
    </cfRule>
  </conditionalFormatting>
  <conditionalFormatting sqref="AL196:AL197">
    <cfRule type="expression" dxfId="12398" priority="2850">
      <formula>OR($CO196=TRUE)</formula>
    </cfRule>
  </conditionalFormatting>
  <conditionalFormatting sqref="AN196:AN197">
    <cfRule type="cellIs" dxfId="12397" priority="2849" operator="equal">
      <formula>$A$100</formula>
    </cfRule>
  </conditionalFormatting>
  <conditionalFormatting sqref="AN196:AN197">
    <cfRule type="cellIs" dxfId="12396" priority="2848" operator="equal">
      <formula>$E$100</formula>
    </cfRule>
  </conditionalFormatting>
  <conditionalFormatting sqref="AN196:AN197">
    <cfRule type="expression" dxfId="12395" priority="2847">
      <formula>OR($CO196=TRUE)</formula>
    </cfRule>
  </conditionalFormatting>
  <conditionalFormatting sqref="AJ196">
    <cfRule type="cellIs" dxfId="12394" priority="2845" operator="equal">
      <formula>$E$100</formula>
    </cfRule>
    <cfRule type="cellIs" dxfId="12393" priority="2846" operator="equal">
      <formula>$A$100</formula>
    </cfRule>
  </conditionalFormatting>
  <conditionalFormatting sqref="AJ196">
    <cfRule type="expression" dxfId="12392" priority="2844">
      <formula>OR($CP196=TRUE)</formula>
    </cfRule>
  </conditionalFormatting>
  <conditionalFormatting sqref="AJ197">
    <cfRule type="cellIs" dxfId="12391" priority="2842" operator="equal">
      <formula>$E$100</formula>
    </cfRule>
    <cfRule type="cellIs" dxfId="12390" priority="2843" operator="equal">
      <formula>$A$100</formula>
    </cfRule>
  </conditionalFormatting>
  <conditionalFormatting sqref="AJ197">
    <cfRule type="expression" dxfId="12389" priority="2841">
      <formula>OR($CP197=TRUE)</formula>
    </cfRule>
  </conditionalFormatting>
  <conditionalFormatting sqref="AK186:AK187">
    <cfRule type="cellIs" dxfId="12388" priority="2839" operator="equal">
      <formula>$E$100</formula>
    </cfRule>
    <cfRule type="cellIs" dxfId="12387" priority="2840" operator="equal">
      <formula>$A$100</formula>
    </cfRule>
  </conditionalFormatting>
  <conditionalFormatting sqref="AL186:AL187">
    <cfRule type="cellIs" dxfId="12386" priority="2838" operator="equal">
      <formula>$A$100</formula>
    </cfRule>
  </conditionalFormatting>
  <conditionalFormatting sqref="AL186:AL187">
    <cfRule type="cellIs" dxfId="12385" priority="2837" operator="equal">
      <formula>$E$100</formula>
    </cfRule>
  </conditionalFormatting>
  <conditionalFormatting sqref="AL186:AL187">
    <cfRule type="expression" dxfId="12384" priority="2836">
      <formula>OR($CO186=TRUE)</formula>
    </cfRule>
  </conditionalFormatting>
  <conditionalFormatting sqref="AG204:AH205">
    <cfRule type="cellIs" dxfId="12383" priority="2835" operator="equal">
      <formula>$A$100</formula>
    </cfRule>
  </conditionalFormatting>
  <conditionalFormatting sqref="AG204:AH205">
    <cfRule type="cellIs" dxfId="12382" priority="2834" operator="equal">
      <formula>$E$100</formula>
    </cfRule>
  </conditionalFormatting>
  <conditionalFormatting sqref="AH204:AH205">
    <cfRule type="expression" dxfId="12381" priority="2833">
      <formula>OR($CO204=TRUE)</formula>
    </cfRule>
  </conditionalFormatting>
  <conditionalFormatting sqref="AK204:AK205">
    <cfRule type="cellIs" dxfId="12380" priority="2831" operator="equal">
      <formula>$E$100</formula>
    </cfRule>
    <cfRule type="cellIs" dxfId="12379" priority="2832" operator="equal">
      <formula>$A$100</formula>
    </cfRule>
  </conditionalFormatting>
  <conditionalFormatting sqref="AI204">
    <cfRule type="cellIs" dxfId="12378" priority="2829" operator="equal">
      <formula>$E$100</formula>
    </cfRule>
    <cfRule type="cellIs" dxfId="12377" priority="2830" operator="equal">
      <formula>$A$100</formula>
    </cfRule>
  </conditionalFormatting>
  <conditionalFormatting sqref="AI204">
    <cfRule type="expression" dxfId="12376" priority="2828">
      <formula>OR($CP204=TRUE)</formula>
    </cfRule>
  </conditionalFormatting>
  <conditionalFormatting sqref="AI205">
    <cfRule type="cellIs" dxfId="12375" priority="2826" operator="equal">
      <formula>$E$100</formula>
    </cfRule>
    <cfRule type="cellIs" dxfId="12374" priority="2827" operator="equal">
      <formula>$A$100</formula>
    </cfRule>
  </conditionalFormatting>
  <conditionalFormatting sqref="AI205">
    <cfRule type="expression" dxfId="12373" priority="2825">
      <formula>OR($CP205=TRUE)</formula>
    </cfRule>
  </conditionalFormatting>
  <conditionalFormatting sqref="AL204:AL205">
    <cfRule type="cellIs" dxfId="12372" priority="2824" operator="equal">
      <formula>$A$100</formula>
    </cfRule>
  </conditionalFormatting>
  <conditionalFormatting sqref="AL204:AL205">
    <cfRule type="cellIs" dxfId="12371" priority="2823" operator="equal">
      <formula>$E$100</formula>
    </cfRule>
  </conditionalFormatting>
  <conditionalFormatting sqref="AL204:AL205">
    <cfRule type="expression" dxfId="12370" priority="2822">
      <formula>OR($CO204=TRUE)</formula>
    </cfRule>
  </conditionalFormatting>
  <conditionalFormatting sqref="AN204:AN205">
    <cfRule type="cellIs" dxfId="12369" priority="2821" operator="equal">
      <formula>$A$100</formula>
    </cfRule>
  </conditionalFormatting>
  <conditionalFormatting sqref="AN204:AN205">
    <cfRule type="cellIs" dxfId="12368" priority="2820" operator="equal">
      <formula>$E$100</formula>
    </cfRule>
  </conditionalFormatting>
  <conditionalFormatting sqref="AN204:AN205">
    <cfRule type="expression" dxfId="12367" priority="2819">
      <formula>OR($CO204=TRUE)</formula>
    </cfRule>
  </conditionalFormatting>
  <conditionalFormatting sqref="AJ204">
    <cfRule type="cellIs" dxfId="12366" priority="2817" operator="equal">
      <formula>$E$100</formula>
    </cfRule>
    <cfRule type="cellIs" dxfId="12365" priority="2818" operator="equal">
      <formula>$A$100</formula>
    </cfRule>
  </conditionalFormatting>
  <conditionalFormatting sqref="AJ204">
    <cfRule type="expression" dxfId="12364" priority="2816">
      <formula>OR($CP204=TRUE)</formula>
    </cfRule>
  </conditionalFormatting>
  <conditionalFormatting sqref="AJ205">
    <cfRule type="cellIs" dxfId="12363" priority="2814" operator="equal">
      <formula>$E$100</formula>
    </cfRule>
    <cfRule type="cellIs" dxfId="12362" priority="2815" operator="equal">
      <formula>$A$100</formula>
    </cfRule>
  </conditionalFormatting>
  <conditionalFormatting sqref="AJ205">
    <cfRule type="expression" dxfId="12361" priority="2813">
      <formula>OR($CP205=TRUE)</formula>
    </cfRule>
  </conditionalFormatting>
  <conditionalFormatting sqref="AG206:AH207 AG210:AH211">
    <cfRule type="cellIs" dxfId="12360" priority="2812" operator="equal">
      <formula>$A$100</formula>
    </cfRule>
  </conditionalFormatting>
  <conditionalFormatting sqref="AG206:AH207 AG210:AH211">
    <cfRule type="cellIs" dxfId="12359" priority="2811" operator="equal">
      <formula>$E$100</formula>
    </cfRule>
  </conditionalFormatting>
  <conditionalFormatting sqref="AH206:AH207">
    <cfRule type="expression" dxfId="12358" priority="2810">
      <formula>OR($CO206=TRUE)</formula>
    </cfRule>
  </conditionalFormatting>
  <conditionalFormatting sqref="AK206:AK207 AK210:AK211">
    <cfRule type="cellIs" dxfId="12357" priority="2808" operator="equal">
      <formula>$E$100</formula>
    </cfRule>
    <cfRule type="cellIs" dxfId="12356" priority="2809" operator="equal">
      <formula>$A$100</formula>
    </cfRule>
  </conditionalFormatting>
  <conditionalFormatting sqref="AI206 AI210">
    <cfRule type="cellIs" dxfId="12355" priority="2806" operator="equal">
      <formula>$E$100</formula>
    </cfRule>
    <cfRule type="cellIs" dxfId="12354" priority="2807" operator="equal">
      <formula>$A$100</formula>
    </cfRule>
  </conditionalFormatting>
  <conditionalFormatting sqref="AI206">
    <cfRule type="expression" dxfId="12353" priority="2805">
      <formula>OR($CP206=TRUE)</formula>
    </cfRule>
  </conditionalFormatting>
  <conditionalFormatting sqref="AI207 AI211">
    <cfRule type="cellIs" dxfId="12352" priority="2803" operator="equal">
      <formula>$E$100</formula>
    </cfRule>
    <cfRule type="cellIs" dxfId="12351" priority="2804" operator="equal">
      <formula>$A$100</formula>
    </cfRule>
  </conditionalFormatting>
  <conditionalFormatting sqref="AI207">
    <cfRule type="expression" dxfId="12350" priority="2802">
      <formula>OR($CP207=TRUE)</formula>
    </cfRule>
  </conditionalFormatting>
  <conditionalFormatting sqref="AL206:AL207 AL210:AL211">
    <cfRule type="cellIs" dxfId="12349" priority="2801" operator="equal">
      <formula>$A$100</formula>
    </cfRule>
  </conditionalFormatting>
  <conditionalFormatting sqref="AL206:AL207 AL210:AL211">
    <cfRule type="cellIs" dxfId="12348" priority="2800" operator="equal">
      <formula>$E$100</formula>
    </cfRule>
  </conditionalFormatting>
  <conditionalFormatting sqref="AL206:AL207">
    <cfRule type="expression" dxfId="12347" priority="2799">
      <formula>OR($CO206=TRUE)</formula>
    </cfRule>
  </conditionalFormatting>
  <conditionalFormatting sqref="AN206:AN207 AN210:AN211">
    <cfRule type="cellIs" dxfId="12346" priority="2798" operator="equal">
      <formula>$A$100</formula>
    </cfRule>
  </conditionalFormatting>
  <conditionalFormatting sqref="AN206:AN207 AN210:AN211">
    <cfRule type="cellIs" dxfId="12345" priority="2797" operator="equal">
      <formula>$E$100</formula>
    </cfRule>
  </conditionalFormatting>
  <conditionalFormatting sqref="AN206:AN207">
    <cfRule type="expression" dxfId="12344" priority="2796">
      <formula>OR($CO206=TRUE)</formula>
    </cfRule>
  </conditionalFormatting>
  <conditionalFormatting sqref="AJ206 AJ210">
    <cfRule type="cellIs" dxfId="12343" priority="2794" operator="equal">
      <formula>$E$100</formula>
    </cfRule>
    <cfRule type="cellIs" dxfId="12342" priority="2795" operator="equal">
      <formula>$A$100</formula>
    </cfRule>
  </conditionalFormatting>
  <conditionalFormatting sqref="AJ206">
    <cfRule type="expression" dxfId="12341" priority="2793">
      <formula>OR($CP206=TRUE)</formula>
    </cfRule>
  </conditionalFormatting>
  <conditionalFormatting sqref="AJ207 AJ211">
    <cfRule type="cellIs" dxfId="12340" priority="2791" operator="equal">
      <formula>$E$100</formula>
    </cfRule>
    <cfRule type="cellIs" dxfId="12339" priority="2792" operator="equal">
      <formula>$A$100</formula>
    </cfRule>
  </conditionalFormatting>
  <conditionalFormatting sqref="AJ207">
    <cfRule type="expression" dxfId="12338" priority="2790">
      <formula>OR($CP207=TRUE)</formula>
    </cfRule>
  </conditionalFormatting>
  <conditionalFormatting sqref="AG216:AH217">
    <cfRule type="cellIs" dxfId="12337" priority="2789" operator="equal">
      <formula>$A$100</formula>
    </cfRule>
  </conditionalFormatting>
  <conditionalFormatting sqref="AG216:AH217">
    <cfRule type="cellIs" dxfId="12336" priority="2788" operator="equal">
      <formula>$E$100</formula>
    </cfRule>
  </conditionalFormatting>
  <conditionalFormatting sqref="AH216:AH217">
    <cfRule type="expression" dxfId="12335" priority="2787">
      <formula>OR($CO216=TRUE)</formula>
    </cfRule>
  </conditionalFormatting>
  <conditionalFormatting sqref="AK216:AK217">
    <cfRule type="cellIs" dxfId="12334" priority="2785" operator="equal">
      <formula>$E$100</formula>
    </cfRule>
    <cfRule type="cellIs" dxfId="12333" priority="2786" operator="equal">
      <formula>$A$100</formula>
    </cfRule>
  </conditionalFormatting>
  <conditionalFormatting sqref="AI216">
    <cfRule type="cellIs" dxfId="12332" priority="2783" operator="equal">
      <formula>$E$100</formula>
    </cfRule>
    <cfRule type="cellIs" dxfId="12331" priority="2784" operator="equal">
      <formula>$A$100</formula>
    </cfRule>
  </conditionalFormatting>
  <conditionalFormatting sqref="AI216">
    <cfRule type="expression" dxfId="12330" priority="2782">
      <formula>OR($CP216=TRUE)</formula>
    </cfRule>
  </conditionalFormatting>
  <conditionalFormatting sqref="AI217">
    <cfRule type="cellIs" dxfId="12329" priority="2780" operator="equal">
      <formula>$E$100</formula>
    </cfRule>
    <cfRule type="cellIs" dxfId="12328" priority="2781" operator="equal">
      <formula>$A$100</formula>
    </cfRule>
  </conditionalFormatting>
  <conditionalFormatting sqref="AI217">
    <cfRule type="expression" dxfId="12327" priority="2779">
      <formula>OR($CP217=TRUE)</formula>
    </cfRule>
  </conditionalFormatting>
  <conditionalFormatting sqref="AL216:AL217">
    <cfRule type="cellIs" dxfId="12326" priority="2778" operator="equal">
      <formula>$A$100</formula>
    </cfRule>
  </conditionalFormatting>
  <conditionalFormatting sqref="AL216:AL217">
    <cfRule type="cellIs" dxfId="12325" priority="2777" operator="equal">
      <formula>$E$100</formula>
    </cfRule>
  </conditionalFormatting>
  <conditionalFormatting sqref="AL216:AL217">
    <cfRule type="expression" dxfId="12324" priority="2776">
      <formula>OR($CO216=TRUE)</formula>
    </cfRule>
  </conditionalFormatting>
  <conditionalFormatting sqref="AN216:AN217">
    <cfRule type="cellIs" dxfId="12323" priority="2775" operator="equal">
      <formula>$A$100</formula>
    </cfRule>
  </conditionalFormatting>
  <conditionalFormatting sqref="AN216:AN217">
    <cfRule type="cellIs" dxfId="12322" priority="2774" operator="equal">
      <formula>$E$100</formula>
    </cfRule>
  </conditionalFormatting>
  <conditionalFormatting sqref="AN216:AN217">
    <cfRule type="expression" dxfId="12321" priority="2773">
      <formula>OR($CO216=TRUE)</formula>
    </cfRule>
  </conditionalFormatting>
  <conditionalFormatting sqref="AJ216">
    <cfRule type="cellIs" dxfId="12320" priority="2771" operator="equal">
      <formula>$E$100</formula>
    </cfRule>
    <cfRule type="cellIs" dxfId="12319" priority="2772" operator="equal">
      <formula>$A$100</formula>
    </cfRule>
  </conditionalFormatting>
  <conditionalFormatting sqref="AJ216">
    <cfRule type="expression" dxfId="12318" priority="2770">
      <formula>OR($CP216=TRUE)</formula>
    </cfRule>
  </conditionalFormatting>
  <conditionalFormatting sqref="AJ217">
    <cfRule type="cellIs" dxfId="12317" priority="2768" operator="equal">
      <formula>$E$100</formula>
    </cfRule>
    <cfRule type="cellIs" dxfId="12316" priority="2769" operator="equal">
      <formula>$A$100</formula>
    </cfRule>
  </conditionalFormatting>
  <conditionalFormatting sqref="AJ217">
    <cfRule type="expression" dxfId="12315" priority="2767">
      <formula>OR($CP217=TRUE)</formula>
    </cfRule>
  </conditionalFormatting>
  <conditionalFormatting sqref="AK184:AK185">
    <cfRule type="cellIs" dxfId="12314" priority="2765" operator="equal">
      <formula>$E$100</formula>
    </cfRule>
    <cfRule type="cellIs" dxfId="12313" priority="2766" operator="equal">
      <formula>$A$100</formula>
    </cfRule>
  </conditionalFormatting>
  <conditionalFormatting sqref="AL184:AL185">
    <cfRule type="cellIs" dxfId="12312" priority="2764" operator="equal">
      <formula>$A$100</formula>
    </cfRule>
  </conditionalFormatting>
  <conditionalFormatting sqref="AL184:AL185">
    <cfRule type="cellIs" dxfId="12311" priority="2763" operator="equal">
      <formula>$E$100</formula>
    </cfRule>
  </conditionalFormatting>
  <conditionalFormatting sqref="AL184:AL185">
    <cfRule type="expression" dxfId="12310" priority="2762">
      <formula>OR($CO184=TRUE)</formula>
    </cfRule>
  </conditionalFormatting>
  <conditionalFormatting sqref="AG224:AH225">
    <cfRule type="cellIs" dxfId="12309" priority="2761" operator="equal">
      <formula>$A$100</formula>
    </cfRule>
  </conditionalFormatting>
  <conditionalFormatting sqref="AG224:AH225">
    <cfRule type="cellIs" dxfId="12308" priority="2760" operator="equal">
      <formula>$E$100</formula>
    </cfRule>
  </conditionalFormatting>
  <conditionalFormatting sqref="AH224:AH225">
    <cfRule type="expression" dxfId="12307" priority="2759">
      <formula>OR($CO224=TRUE)</formula>
    </cfRule>
  </conditionalFormatting>
  <conditionalFormatting sqref="AK224:AK225">
    <cfRule type="cellIs" dxfId="12306" priority="2757" operator="equal">
      <formula>$E$100</formula>
    </cfRule>
    <cfRule type="cellIs" dxfId="12305" priority="2758" operator="equal">
      <formula>$A$100</formula>
    </cfRule>
  </conditionalFormatting>
  <conditionalFormatting sqref="AI224">
    <cfRule type="cellIs" dxfId="12304" priority="2755" operator="equal">
      <formula>$E$100</formula>
    </cfRule>
    <cfRule type="cellIs" dxfId="12303" priority="2756" operator="equal">
      <formula>$A$100</formula>
    </cfRule>
  </conditionalFormatting>
  <conditionalFormatting sqref="AI224">
    <cfRule type="expression" dxfId="12302" priority="2754">
      <formula>OR($CP224=TRUE)</formula>
    </cfRule>
  </conditionalFormatting>
  <conditionalFormatting sqref="AI225">
    <cfRule type="cellIs" dxfId="12301" priority="2752" operator="equal">
      <formula>$E$100</formula>
    </cfRule>
    <cfRule type="cellIs" dxfId="12300" priority="2753" operator="equal">
      <formula>$A$100</formula>
    </cfRule>
  </conditionalFormatting>
  <conditionalFormatting sqref="AI225">
    <cfRule type="expression" dxfId="12299" priority="2751">
      <formula>OR($CP225=TRUE)</formula>
    </cfRule>
  </conditionalFormatting>
  <conditionalFormatting sqref="AL224:AL225">
    <cfRule type="cellIs" dxfId="12298" priority="2750" operator="equal">
      <formula>$A$100</formula>
    </cfRule>
  </conditionalFormatting>
  <conditionalFormatting sqref="AL224:AL225">
    <cfRule type="cellIs" dxfId="12297" priority="2749" operator="equal">
      <formula>$E$100</formula>
    </cfRule>
  </conditionalFormatting>
  <conditionalFormatting sqref="AL224:AL225">
    <cfRule type="expression" dxfId="12296" priority="2748">
      <formula>OR($CO224=TRUE)</formula>
    </cfRule>
  </conditionalFormatting>
  <conditionalFormatting sqref="AN224:AN225">
    <cfRule type="cellIs" dxfId="12295" priority="2747" operator="equal">
      <formula>$A$100</formula>
    </cfRule>
  </conditionalFormatting>
  <conditionalFormatting sqref="AN224:AN225">
    <cfRule type="cellIs" dxfId="12294" priority="2746" operator="equal">
      <formula>$E$100</formula>
    </cfRule>
  </conditionalFormatting>
  <conditionalFormatting sqref="AN224:AN225">
    <cfRule type="expression" dxfId="12293" priority="2745">
      <formula>OR($CO224=TRUE)</formula>
    </cfRule>
  </conditionalFormatting>
  <conditionalFormatting sqref="AJ224">
    <cfRule type="cellIs" dxfId="12292" priority="2743" operator="equal">
      <formula>$E$100</formula>
    </cfRule>
    <cfRule type="cellIs" dxfId="12291" priority="2744" operator="equal">
      <formula>$A$100</formula>
    </cfRule>
  </conditionalFormatting>
  <conditionalFormatting sqref="AJ224">
    <cfRule type="expression" dxfId="12290" priority="2742">
      <formula>OR($CP224=TRUE)</formula>
    </cfRule>
  </conditionalFormatting>
  <conditionalFormatting sqref="AJ225">
    <cfRule type="cellIs" dxfId="12289" priority="2740" operator="equal">
      <formula>$E$100</formula>
    </cfRule>
    <cfRule type="cellIs" dxfId="12288" priority="2741" operator="equal">
      <formula>$A$100</formula>
    </cfRule>
  </conditionalFormatting>
  <conditionalFormatting sqref="AJ225">
    <cfRule type="expression" dxfId="12287" priority="2739">
      <formula>OR($CP225=TRUE)</formula>
    </cfRule>
  </conditionalFormatting>
  <conditionalFormatting sqref="AG226:AH227">
    <cfRule type="cellIs" dxfId="12286" priority="2738" operator="equal">
      <formula>$A$100</formula>
    </cfRule>
  </conditionalFormatting>
  <conditionalFormatting sqref="AG226:AH227">
    <cfRule type="cellIs" dxfId="12285" priority="2737" operator="equal">
      <formula>$E$100</formula>
    </cfRule>
  </conditionalFormatting>
  <conditionalFormatting sqref="AH226:AH227">
    <cfRule type="expression" dxfId="12284" priority="2736">
      <formula>OR($CO226=TRUE)</formula>
    </cfRule>
  </conditionalFormatting>
  <conditionalFormatting sqref="AK226:AK227">
    <cfRule type="cellIs" dxfId="12283" priority="2734" operator="equal">
      <formula>$E$100</formula>
    </cfRule>
    <cfRule type="cellIs" dxfId="12282" priority="2735" operator="equal">
      <formula>$A$100</formula>
    </cfRule>
  </conditionalFormatting>
  <conditionalFormatting sqref="AI226">
    <cfRule type="cellIs" dxfId="12281" priority="2732" operator="equal">
      <formula>$E$100</formula>
    </cfRule>
    <cfRule type="cellIs" dxfId="12280" priority="2733" operator="equal">
      <formula>$A$100</formula>
    </cfRule>
  </conditionalFormatting>
  <conditionalFormatting sqref="AI226">
    <cfRule type="expression" dxfId="12279" priority="2731">
      <formula>OR($CP226=TRUE)</formula>
    </cfRule>
  </conditionalFormatting>
  <conditionalFormatting sqref="AI227">
    <cfRule type="cellIs" dxfId="12278" priority="2729" operator="equal">
      <formula>$E$100</formula>
    </cfRule>
    <cfRule type="cellIs" dxfId="12277" priority="2730" operator="equal">
      <formula>$A$100</formula>
    </cfRule>
  </conditionalFormatting>
  <conditionalFormatting sqref="AI227">
    <cfRule type="expression" dxfId="12276" priority="2728">
      <formula>OR($CP227=TRUE)</formula>
    </cfRule>
  </conditionalFormatting>
  <conditionalFormatting sqref="AL226:AL227">
    <cfRule type="cellIs" dxfId="12275" priority="2727" operator="equal">
      <formula>$A$100</formula>
    </cfRule>
  </conditionalFormatting>
  <conditionalFormatting sqref="AL226:AL227">
    <cfRule type="cellIs" dxfId="12274" priority="2726" operator="equal">
      <formula>$E$100</formula>
    </cfRule>
  </conditionalFormatting>
  <conditionalFormatting sqref="AL226:AL227">
    <cfRule type="expression" dxfId="12273" priority="2725">
      <formula>OR($CO226=TRUE)</formula>
    </cfRule>
  </conditionalFormatting>
  <conditionalFormatting sqref="AN226:AN227">
    <cfRule type="cellIs" dxfId="12272" priority="2724" operator="equal">
      <formula>$A$100</formula>
    </cfRule>
  </conditionalFormatting>
  <conditionalFormatting sqref="AN226:AN227">
    <cfRule type="cellIs" dxfId="12271" priority="2723" operator="equal">
      <formula>$E$100</formula>
    </cfRule>
  </conditionalFormatting>
  <conditionalFormatting sqref="AN226:AN227">
    <cfRule type="expression" dxfId="12270" priority="2722">
      <formula>OR($CO226=TRUE)</formula>
    </cfRule>
  </conditionalFormatting>
  <conditionalFormatting sqref="AJ226">
    <cfRule type="cellIs" dxfId="12269" priority="2720" operator="equal">
      <formula>$E$100</formula>
    </cfRule>
    <cfRule type="cellIs" dxfId="12268" priority="2721" operator="equal">
      <formula>$A$100</formula>
    </cfRule>
  </conditionalFormatting>
  <conditionalFormatting sqref="AJ226">
    <cfRule type="expression" dxfId="12267" priority="2719">
      <formula>OR($CP226=TRUE)</formula>
    </cfRule>
  </conditionalFormatting>
  <conditionalFormatting sqref="AJ227">
    <cfRule type="cellIs" dxfId="12266" priority="2717" operator="equal">
      <formula>$E$100</formula>
    </cfRule>
    <cfRule type="cellIs" dxfId="12265" priority="2718" operator="equal">
      <formula>$A$100</formula>
    </cfRule>
  </conditionalFormatting>
  <conditionalFormatting sqref="AJ227">
    <cfRule type="expression" dxfId="12264" priority="2716">
      <formula>OR($CP227=TRUE)</formula>
    </cfRule>
  </conditionalFormatting>
  <conditionalFormatting sqref="AG232:AH233">
    <cfRule type="cellIs" dxfId="12263" priority="2715" operator="equal">
      <formula>$A$100</formula>
    </cfRule>
  </conditionalFormatting>
  <conditionalFormatting sqref="AG232:AH233">
    <cfRule type="cellIs" dxfId="12262" priority="2714" operator="equal">
      <formula>$E$100</formula>
    </cfRule>
  </conditionalFormatting>
  <conditionalFormatting sqref="AH232:AH233">
    <cfRule type="expression" dxfId="12261" priority="2713">
      <formula>OR($CO232=TRUE)</formula>
    </cfRule>
  </conditionalFormatting>
  <conditionalFormatting sqref="AI232">
    <cfRule type="cellIs" dxfId="12260" priority="2711" operator="equal">
      <formula>$E$100</formula>
    </cfRule>
    <cfRule type="cellIs" dxfId="12259" priority="2712" operator="equal">
      <formula>$A$100</formula>
    </cfRule>
  </conditionalFormatting>
  <conditionalFormatting sqref="AI232">
    <cfRule type="expression" dxfId="12258" priority="2710">
      <formula>OR($CP232=TRUE)</formula>
    </cfRule>
  </conditionalFormatting>
  <conditionalFormatting sqref="AI233">
    <cfRule type="cellIs" dxfId="12257" priority="2708" operator="equal">
      <formula>$E$100</formula>
    </cfRule>
    <cfRule type="cellIs" dxfId="12256" priority="2709" operator="equal">
      <formula>$A$100</formula>
    </cfRule>
  </conditionalFormatting>
  <conditionalFormatting sqref="AI233">
    <cfRule type="expression" dxfId="12255" priority="2707">
      <formula>OR($CP233=TRUE)</formula>
    </cfRule>
  </conditionalFormatting>
  <conditionalFormatting sqref="AL232:AL233">
    <cfRule type="cellIs" dxfId="12254" priority="2706" operator="equal">
      <formula>$A$100</formula>
    </cfRule>
  </conditionalFormatting>
  <conditionalFormatting sqref="AL232:AL233">
    <cfRule type="cellIs" dxfId="12253" priority="2705" operator="equal">
      <formula>$E$100</formula>
    </cfRule>
  </conditionalFormatting>
  <conditionalFormatting sqref="AL232:AL233">
    <cfRule type="expression" dxfId="12252" priority="2704">
      <formula>OR($CO232=TRUE)</formula>
    </cfRule>
  </conditionalFormatting>
  <conditionalFormatting sqref="AN232:AN233">
    <cfRule type="cellIs" dxfId="12251" priority="2703" operator="equal">
      <formula>$A$100</formula>
    </cfRule>
  </conditionalFormatting>
  <conditionalFormatting sqref="AN232:AN233">
    <cfRule type="cellIs" dxfId="12250" priority="2702" operator="equal">
      <formula>$E$100</formula>
    </cfRule>
  </conditionalFormatting>
  <conditionalFormatting sqref="AN232:AN233">
    <cfRule type="expression" dxfId="12249" priority="2701">
      <formula>OR($CO232=TRUE)</formula>
    </cfRule>
  </conditionalFormatting>
  <conditionalFormatting sqref="AJ232">
    <cfRule type="cellIs" dxfId="12248" priority="2699" operator="equal">
      <formula>$E$100</formula>
    </cfRule>
    <cfRule type="cellIs" dxfId="12247" priority="2700" operator="equal">
      <formula>$A$100</formula>
    </cfRule>
  </conditionalFormatting>
  <conditionalFormatting sqref="AJ232">
    <cfRule type="expression" dxfId="12246" priority="2698">
      <formula>OR($CP232=TRUE)</formula>
    </cfRule>
  </conditionalFormatting>
  <conditionalFormatting sqref="AJ233">
    <cfRule type="cellIs" dxfId="12245" priority="2696" operator="equal">
      <formula>$E$100</formula>
    </cfRule>
    <cfRule type="cellIs" dxfId="12244" priority="2697" operator="equal">
      <formula>$A$100</formula>
    </cfRule>
  </conditionalFormatting>
  <conditionalFormatting sqref="AJ233">
    <cfRule type="expression" dxfId="12243" priority="2695">
      <formula>OR($CP233=TRUE)</formula>
    </cfRule>
  </conditionalFormatting>
  <conditionalFormatting sqref="AK232:AK233">
    <cfRule type="cellIs" dxfId="12242" priority="2694" operator="equal">
      <formula>$A$100</formula>
    </cfRule>
  </conditionalFormatting>
  <conditionalFormatting sqref="AK232:AK233">
    <cfRule type="cellIs" dxfId="12241" priority="2693" operator="equal">
      <formula>$E$100</formula>
    </cfRule>
  </conditionalFormatting>
  <conditionalFormatting sqref="AG218:AH219">
    <cfRule type="cellIs" dxfId="12240" priority="2692" operator="equal">
      <formula>$A$100</formula>
    </cfRule>
  </conditionalFormatting>
  <conditionalFormatting sqref="AG218:AH219">
    <cfRule type="cellIs" dxfId="12239" priority="2691" operator="equal">
      <formula>$E$100</formula>
    </cfRule>
  </conditionalFormatting>
  <conditionalFormatting sqref="AH218:AH219">
    <cfRule type="expression" dxfId="12238" priority="2690">
      <formula>OR($CO218=TRUE)</formula>
    </cfRule>
  </conditionalFormatting>
  <conditionalFormatting sqref="AK218:AK219">
    <cfRule type="cellIs" dxfId="12237" priority="2688" operator="equal">
      <formula>$E$100</formula>
    </cfRule>
    <cfRule type="cellIs" dxfId="12236" priority="2689" operator="equal">
      <formula>$A$100</formula>
    </cfRule>
  </conditionalFormatting>
  <conditionalFormatting sqref="AI218">
    <cfRule type="cellIs" dxfId="12235" priority="2686" operator="equal">
      <formula>$E$100</formula>
    </cfRule>
    <cfRule type="cellIs" dxfId="12234" priority="2687" operator="equal">
      <formula>$A$100</formula>
    </cfRule>
  </conditionalFormatting>
  <conditionalFormatting sqref="AI218">
    <cfRule type="expression" dxfId="12233" priority="2685">
      <formula>OR($CP218=TRUE)</formula>
    </cfRule>
  </conditionalFormatting>
  <conditionalFormatting sqref="AI219">
    <cfRule type="cellIs" dxfId="12232" priority="2683" operator="equal">
      <formula>$E$100</formula>
    </cfRule>
    <cfRule type="cellIs" dxfId="12231" priority="2684" operator="equal">
      <formula>$A$100</formula>
    </cfRule>
  </conditionalFormatting>
  <conditionalFormatting sqref="AI219">
    <cfRule type="expression" dxfId="12230" priority="2682">
      <formula>OR($CP219=TRUE)</formula>
    </cfRule>
  </conditionalFormatting>
  <conditionalFormatting sqref="AL218:AL219">
    <cfRule type="cellIs" dxfId="12229" priority="2681" operator="equal">
      <formula>$A$100</formula>
    </cfRule>
  </conditionalFormatting>
  <conditionalFormatting sqref="AL218:AL219">
    <cfRule type="cellIs" dxfId="12228" priority="2680" operator="equal">
      <formula>$E$100</formula>
    </cfRule>
  </conditionalFormatting>
  <conditionalFormatting sqref="AL218:AL219">
    <cfRule type="expression" dxfId="12227" priority="2679">
      <formula>OR($CO218=TRUE)</formula>
    </cfRule>
  </conditionalFormatting>
  <conditionalFormatting sqref="AN218:AN219">
    <cfRule type="cellIs" dxfId="12226" priority="2678" operator="equal">
      <formula>$A$100</formula>
    </cfRule>
  </conditionalFormatting>
  <conditionalFormatting sqref="AN218:AN219">
    <cfRule type="cellIs" dxfId="12225" priority="2677" operator="equal">
      <formula>$E$100</formula>
    </cfRule>
  </conditionalFormatting>
  <conditionalFormatting sqref="AN218:AN219">
    <cfRule type="expression" dxfId="12224" priority="2676">
      <formula>OR($CO218=TRUE)</formula>
    </cfRule>
  </conditionalFormatting>
  <conditionalFormatting sqref="AJ218">
    <cfRule type="cellIs" dxfId="12223" priority="2674" operator="equal">
      <formula>$E$100</formula>
    </cfRule>
    <cfRule type="cellIs" dxfId="12222" priority="2675" operator="equal">
      <formula>$A$100</formula>
    </cfRule>
  </conditionalFormatting>
  <conditionalFormatting sqref="AJ218">
    <cfRule type="expression" dxfId="12221" priority="2673">
      <formula>OR($CP218=TRUE)</formula>
    </cfRule>
  </conditionalFormatting>
  <conditionalFormatting sqref="AJ219">
    <cfRule type="cellIs" dxfId="12220" priority="2671" operator="equal">
      <formula>$E$100</formula>
    </cfRule>
    <cfRule type="cellIs" dxfId="12219" priority="2672" operator="equal">
      <formula>$A$100</formula>
    </cfRule>
  </conditionalFormatting>
  <conditionalFormatting sqref="AJ219">
    <cfRule type="expression" dxfId="12218" priority="2670">
      <formula>OR($CP219=TRUE)</formula>
    </cfRule>
  </conditionalFormatting>
  <conditionalFormatting sqref="AG244:AH245">
    <cfRule type="cellIs" dxfId="12217" priority="2669" operator="equal">
      <formula>$A$100</formula>
    </cfRule>
  </conditionalFormatting>
  <conditionalFormatting sqref="AG244:AH245">
    <cfRule type="cellIs" dxfId="12216" priority="2668" operator="equal">
      <formula>$E$100</formula>
    </cfRule>
  </conditionalFormatting>
  <conditionalFormatting sqref="AH244:AH245">
    <cfRule type="expression" dxfId="12215" priority="2667">
      <formula>OR($CO244=TRUE)</formula>
    </cfRule>
  </conditionalFormatting>
  <conditionalFormatting sqref="AI244">
    <cfRule type="cellIs" dxfId="12214" priority="2665" operator="equal">
      <formula>$E$100</formula>
    </cfRule>
    <cfRule type="cellIs" dxfId="12213" priority="2666" operator="equal">
      <formula>$A$100</formula>
    </cfRule>
  </conditionalFormatting>
  <conditionalFormatting sqref="AI244">
    <cfRule type="expression" dxfId="12212" priority="2664">
      <formula>OR($CP244=TRUE)</formula>
    </cfRule>
  </conditionalFormatting>
  <conditionalFormatting sqref="AI245">
    <cfRule type="cellIs" dxfId="12211" priority="2662" operator="equal">
      <formula>$E$100</formula>
    </cfRule>
    <cfRule type="cellIs" dxfId="12210" priority="2663" operator="equal">
      <formula>$A$100</formula>
    </cfRule>
  </conditionalFormatting>
  <conditionalFormatting sqref="AI245">
    <cfRule type="expression" dxfId="12209" priority="2661">
      <formula>OR($CP245=TRUE)</formula>
    </cfRule>
  </conditionalFormatting>
  <conditionalFormatting sqref="AL244:AL245">
    <cfRule type="cellIs" dxfId="12208" priority="2660" operator="equal">
      <formula>$A$100</formula>
    </cfRule>
  </conditionalFormatting>
  <conditionalFormatting sqref="AL244:AL245">
    <cfRule type="cellIs" dxfId="12207" priority="2659" operator="equal">
      <formula>$E$100</formula>
    </cfRule>
  </conditionalFormatting>
  <conditionalFormatting sqref="AL244:AL245">
    <cfRule type="expression" dxfId="12206" priority="2658">
      <formula>OR($CO244=TRUE)</formula>
    </cfRule>
  </conditionalFormatting>
  <conditionalFormatting sqref="AN244:AN245">
    <cfRule type="cellIs" dxfId="12205" priority="2657" operator="equal">
      <formula>$A$100</formula>
    </cfRule>
  </conditionalFormatting>
  <conditionalFormatting sqref="AN244:AN245">
    <cfRule type="cellIs" dxfId="12204" priority="2656" operator="equal">
      <formula>$E$100</formula>
    </cfRule>
  </conditionalFormatting>
  <conditionalFormatting sqref="AN244:AN245">
    <cfRule type="expression" dxfId="12203" priority="2655">
      <formula>OR($CO244=TRUE)</formula>
    </cfRule>
  </conditionalFormatting>
  <conditionalFormatting sqref="AJ244">
    <cfRule type="cellIs" dxfId="12202" priority="2653" operator="equal">
      <formula>$E$100</formula>
    </cfRule>
    <cfRule type="cellIs" dxfId="12201" priority="2654" operator="equal">
      <formula>$A$100</formula>
    </cfRule>
  </conditionalFormatting>
  <conditionalFormatting sqref="AJ244">
    <cfRule type="expression" dxfId="12200" priority="2652">
      <formula>OR($CP244=TRUE)</formula>
    </cfRule>
  </conditionalFormatting>
  <conditionalFormatting sqref="AJ245">
    <cfRule type="cellIs" dxfId="12199" priority="2650" operator="equal">
      <formula>$E$100</formula>
    </cfRule>
    <cfRule type="cellIs" dxfId="12198" priority="2651" operator="equal">
      <formula>$A$100</formula>
    </cfRule>
  </conditionalFormatting>
  <conditionalFormatting sqref="AJ245">
    <cfRule type="expression" dxfId="12197" priority="2649">
      <formula>OR($CP245=TRUE)</formula>
    </cfRule>
  </conditionalFormatting>
  <conditionalFormatting sqref="AK244:AK245">
    <cfRule type="cellIs" dxfId="12196" priority="2647" operator="equal">
      <formula>$E$100</formula>
    </cfRule>
    <cfRule type="cellIs" dxfId="12195" priority="2648" operator="equal">
      <formula>$A$100</formula>
    </cfRule>
  </conditionalFormatting>
  <conditionalFormatting sqref="AG242:AH243">
    <cfRule type="cellIs" dxfId="12194" priority="2646" operator="equal">
      <formula>$A$100</formula>
    </cfRule>
  </conditionalFormatting>
  <conditionalFormatting sqref="AG242:AH243">
    <cfRule type="cellIs" dxfId="12193" priority="2645" operator="equal">
      <formula>$E$100</formula>
    </cfRule>
  </conditionalFormatting>
  <conditionalFormatting sqref="AH242:AH243">
    <cfRule type="expression" dxfId="12192" priority="2644">
      <formula>OR($CO242=TRUE)</formula>
    </cfRule>
  </conditionalFormatting>
  <conditionalFormatting sqref="AK242:AK243">
    <cfRule type="cellIs" dxfId="12191" priority="2642" operator="equal">
      <formula>$E$100</formula>
    </cfRule>
    <cfRule type="cellIs" dxfId="12190" priority="2643" operator="equal">
      <formula>$A$100</formula>
    </cfRule>
  </conditionalFormatting>
  <conditionalFormatting sqref="AI242">
    <cfRule type="cellIs" dxfId="12189" priority="2640" operator="equal">
      <formula>$E$100</formula>
    </cfRule>
    <cfRule type="cellIs" dxfId="12188" priority="2641" operator="equal">
      <formula>$A$100</formula>
    </cfRule>
  </conditionalFormatting>
  <conditionalFormatting sqref="AI242">
    <cfRule type="expression" dxfId="12187" priority="2639">
      <formula>OR($CP242=TRUE)</formula>
    </cfRule>
  </conditionalFormatting>
  <conditionalFormatting sqref="AI243">
    <cfRule type="cellIs" dxfId="12186" priority="2637" operator="equal">
      <formula>$E$100</formula>
    </cfRule>
    <cfRule type="cellIs" dxfId="12185" priority="2638" operator="equal">
      <formula>$A$100</formula>
    </cfRule>
  </conditionalFormatting>
  <conditionalFormatting sqref="AI243">
    <cfRule type="expression" dxfId="12184" priority="2636">
      <formula>OR($CP243=TRUE)</formula>
    </cfRule>
  </conditionalFormatting>
  <conditionalFormatting sqref="AL242:AL243">
    <cfRule type="cellIs" dxfId="12183" priority="2635" operator="equal">
      <formula>$A$100</formula>
    </cfRule>
  </conditionalFormatting>
  <conditionalFormatting sqref="AL242:AL243">
    <cfRule type="cellIs" dxfId="12182" priority="2634" operator="equal">
      <formula>$E$100</formula>
    </cfRule>
  </conditionalFormatting>
  <conditionalFormatting sqref="AL242:AL243">
    <cfRule type="expression" dxfId="12181" priority="2633">
      <formula>OR($CO242=TRUE)</formula>
    </cfRule>
  </conditionalFormatting>
  <conditionalFormatting sqref="AN242:AN243">
    <cfRule type="cellIs" dxfId="12180" priority="2632" operator="equal">
      <formula>$A$100</formula>
    </cfRule>
  </conditionalFormatting>
  <conditionalFormatting sqref="AN242:AN243">
    <cfRule type="cellIs" dxfId="12179" priority="2631" operator="equal">
      <formula>$E$100</formula>
    </cfRule>
  </conditionalFormatting>
  <conditionalFormatting sqref="AN242:AN243">
    <cfRule type="expression" dxfId="12178" priority="2630">
      <formula>OR($CO242=TRUE)</formula>
    </cfRule>
  </conditionalFormatting>
  <conditionalFormatting sqref="AJ242">
    <cfRule type="cellIs" dxfId="12177" priority="2628" operator="equal">
      <formula>$E$100</formula>
    </cfRule>
    <cfRule type="cellIs" dxfId="12176" priority="2629" operator="equal">
      <formula>$A$100</formula>
    </cfRule>
  </conditionalFormatting>
  <conditionalFormatting sqref="AJ242">
    <cfRule type="expression" dxfId="12175" priority="2627">
      <formula>OR($CP242=TRUE)</formula>
    </cfRule>
  </conditionalFormatting>
  <conditionalFormatting sqref="AJ243">
    <cfRule type="cellIs" dxfId="12174" priority="2625" operator="equal">
      <formula>$E$100</formula>
    </cfRule>
    <cfRule type="cellIs" dxfId="12173" priority="2626" operator="equal">
      <formula>$A$100</formula>
    </cfRule>
  </conditionalFormatting>
  <conditionalFormatting sqref="AJ243">
    <cfRule type="expression" dxfId="12172" priority="2624">
      <formula>OR($CP243=TRUE)</formula>
    </cfRule>
  </conditionalFormatting>
  <conditionalFormatting sqref="AG240:AH241">
    <cfRule type="cellIs" dxfId="12171" priority="2623" operator="equal">
      <formula>$A$100</formula>
    </cfRule>
  </conditionalFormatting>
  <conditionalFormatting sqref="AG240:AH241">
    <cfRule type="cellIs" dxfId="12170" priority="2622" operator="equal">
      <formula>$E$100</formula>
    </cfRule>
  </conditionalFormatting>
  <conditionalFormatting sqref="AH240:AH241">
    <cfRule type="expression" dxfId="12169" priority="2621">
      <formula>OR($CO240=TRUE)</formula>
    </cfRule>
  </conditionalFormatting>
  <conditionalFormatting sqref="AI240">
    <cfRule type="cellIs" dxfId="12168" priority="2619" operator="equal">
      <formula>$E$100</formula>
    </cfRule>
    <cfRule type="cellIs" dxfId="12167" priority="2620" operator="equal">
      <formula>$A$100</formula>
    </cfRule>
  </conditionalFormatting>
  <conditionalFormatting sqref="AI240">
    <cfRule type="expression" dxfId="12166" priority="2618">
      <formula>OR($CP240=TRUE)</formula>
    </cfRule>
  </conditionalFormatting>
  <conditionalFormatting sqref="AI241">
    <cfRule type="cellIs" dxfId="12165" priority="2616" operator="equal">
      <formula>$E$100</formula>
    </cfRule>
    <cfRule type="cellIs" dxfId="12164" priority="2617" operator="equal">
      <formula>$A$100</formula>
    </cfRule>
  </conditionalFormatting>
  <conditionalFormatting sqref="AI241">
    <cfRule type="expression" dxfId="12163" priority="2615">
      <formula>OR($CP241=TRUE)</formula>
    </cfRule>
  </conditionalFormatting>
  <conditionalFormatting sqref="AL240:AL241">
    <cfRule type="cellIs" dxfId="12162" priority="2614" operator="equal">
      <formula>$A$100</formula>
    </cfRule>
  </conditionalFormatting>
  <conditionalFormatting sqref="AL240:AL241">
    <cfRule type="cellIs" dxfId="12161" priority="2613" operator="equal">
      <formula>$E$100</formula>
    </cfRule>
  </conditionalFormatting>
  <conditionalFormatting sqref="AL240:AL241">
    <cfRule type="expression" dxfId="12160" priority="2612">
      <formula>OR($CO240=TRUE)</formula>
    </cfRule>
  </conditionalFormatting>
  <conditionalFormatting sqref="AN240:AN241">
    <cfRule type="cellIs" dxfId="12159" priority="2611" operator="equal">
      <formula>$A$100</formula>
    </cfRule>
  </conditionalFormatting>
  <conditionalFormatting sqref="AN240:AN241">
    <cfRule type="cellIs" dxfId="12158" priority="2610" operator="equal">
      <formula>$E$100</formula>
    </cfRule>
  </conditionalFormatting>
  <conditionalFormatting sqref="AN240:AN241">
    <cfRule type="expression" dxfId="12157" priority="2609">
      <formula>OR($CO240=TRUE)</formula>
    </cfRule>
  </conditionalFormatting>
  <conditionalFormatting sqref="AJ240">
    <cfRule type="cellIs" dxfId="12156" priority="2607" operator="equal">
      <formula>$E$100</formula>
    </cfRule>
    <cfRule type="cellIs" dxfId="12155" priority="2608" operator="equal">
      <formula>$A$100</formula>
    </cfRule>
  </conditionalFormatting>
  <conditionalFormatting sqref="AJ240">
    <cfRule type="expression" dxfId="12154" priority="2606">
      <formula>OR($CP240=TRUE)</formula>
    </cfRule>
  </conditionalFormatting>
  <conditionalFormatting sqref="AJ241">
    <cfRule type="cellIs" dxfId="12153" priority="2604" operator="equal">
      <formula>$E$100</formula>
    </cfRule>
    <cfRule type="cellIs" dxfId="12152" priority="2605" operator="equal">
      <formula>$A$100</formula>
    </cfRule>
  </conditionalFormatting>
  <conditionalFormatting sqref="AJ241">
    <cfRule type="expression" dxfId="12151" priority="2603">
      <formula>OR($CP241=TRUE)</formula>
    </cfRule>
  </conditionalFormatting>
  <conditionalFormatting sqref="AK240:AK241">
    <cfRule type="cellIs" dxfId="12150" priority="2601" operator="equal">
      <formula>$E$100</formula>
    </cfRule>
    <cfRule type="cellIs" dxfId="12149" priority="2602" operator="equal">
      <formula>$A$100</formula>
    </cfRule>
  </conditionalFormatting>
  <conditionalFormatting sqref="AG238:AH239">
    <cfRule type="cellIs" dxfId="12148" priority="2600" operator="equal">
      <formula>$A$100</formula>
    </cfRule>
  </conditionalFormatting>
  <conditionalFormatting sqref="AG238:AH239">
    <cfRule type="cellIs" dxfId="12147" priority="2599" operator="equal">
      <formula>$E$100</formula>
    </cfRule>
  </conditionalFormatting>
  <conditionalFormatting sqref="AH238:AH239">
    <cfRule type="expression" dxfId="12146" priority="2598">
      <formula>OR($CO238=TRUE)</formula>
    </cfRule>
  </conditionalFormatting>
  <conditionalFormatting sqref="AK238:AK239">
    <cfRule type="cellIs" dxfId="12145" priority="2596" operator="equal">
      <formula>$E$100</formula>
    </cfRule>
    <cfRule type="cellIs" dxfId="12144" priority="2597" operator="equal">
      <formula>$A$100</formula>
    </cfRule>
  </conditionalFormatting>
  <conditionalFormatting sqref="AI238">
    <cfRule type="cellIs" dxfId="12143" priority="2594" operator="equal">
      <formula>$E$100</formula>
    </cfRule>
    <cfRule type="cellIs" dxfId="12142" priority="2595" operator="equal">
      <formula>$A$100</formula>
    </cfRule>
  </conditionalFormatting>
  <conditionalFormatting sqref="AI238">
    <cfRule type="expression" dxfId="12141" priority="2593">
      <formula>OR($CP238=TRUE)</formula>
    </cfRule>
  </conditionalFormatting>
  <conditionalFormatting sqref="AI239">
    <cfRule type="cellIs" dxfId="12140" priority="2591" operator="equal">
      <formula>$E$100</formula>
    </cfRule>
    <cfRule type="cellIs" dxfId="12139" priority="2592" operator="equal">
      <formula>$A$100</formula>
    </cfRule>
  </conditionalFormatting>
  <conditionalFormatting sqref="AI239">
    <cfRule type="expression" dxfId="12138" priority="2590">
      <formula>OR($CP239=TRUE)</formula>
    </cfRule>
  </conditionalFormatting>
  <conditionalFormatting sqref="AL238:AL239">
    <cfRule type="cellIs" dxfId="12137" priority="2589" operator="equal">
      <formula>$A$100</formula>
    </cfRule>
  </conditionalFormatting>
  <conditionalFormatting sqref="AL238:AL239">
    <cfRule type="cellIs" dxfId="12136" priority="2588" operator="equal">
      <formula>$E$100</formula>
    </cfRule>
  </conditionalFormatting>
  <conditionalFormatting sqref="AL238:AL239">
    <cfRule type="expression" dxfId="12135" priority="2587">
      <formula>OR($CO238=TRUE)</formula>
    </cfRule>
  </conditionalFormatting>
  <conditionalFormatting sqref="AN238:AN239">
    <cfRule type="cellIs" dxfId="12134" priority="2586" operator="equal">
      <formula>$A$100</formula>
    </cfRule>
  </conditionalFormatting>
  <conditionalFormatting sqref="AN238:AN239">
    <cfRule type="cellIs" dxfId="12133" priority="2585" operator="equal">
      <formula>$E$100</formula>
    </cfRule>
  </conditionalFormatting>
  <conditionalFormatting sqref="AN238:AN239">
    <cfRule type="expression" dxfId="12132" priority="2584">
      <formula>OR($CO238=TRUE)</formula>
    </cfRule>
  </conditionalFormatting>
  <conditionalFormatting sqref="AJ238">
    <cfRule type="cellIs" dxfId="12131" priority="2582" operator="equal">
      <formula>$E$100</formula>
    </cfRule>
    <cfRule type="cellIs" dxfId="12130" priority="2583" operator="equal">
      <formula>$A$100</formula>
    </cfRule>
  </conditionalFormatting>
  <conditionalFormatting sqref="AJ238">
    <cfRule type="expression" dxfId="12129" priority="2581">
      <formula>OR($CP238=TRUE)</formula>
    </cfRule>
  </conditionalFormatting>
  <conditionalFormatting sqref="AJ239">
    <cfRule type="cellIs" dxfId="12128" priority="2579" operator="equal">
      <formula>$E$100</formula>
    </cfRule>
    <cfRule type="cellIs" dxfId="12127" priority="2580" operator="equal">
      <formula>$A$100</formula>
    </cfRule>
  </conditionalFormatting>
  <conditionalFormatting sqref="AJ239">
    <cfRule type="expression" dxfId="12126" priority="2578">
      <formula>OR($CP239=TRUE)</formula>
    </cfRule>
  </conditionalFormatting>
  <conditionalFormatting sqref="AG236:AH237">
    <cfRule type="cellIs" dxfId="12125" priority="2577" operator="equal">
      <formula>$A$100</formula>
    </cfRule>
  </conditionalFormatting>
  <conditionalFormatting sqref="AG236:AH237">
    <cfRule type="cellIs" dxfId="12124" priority="2576" operator="equal">
      <formula>$E$100</formula>
    </cfRule>
  </conditionalFormatting>
  <conditionalFormatting sqref="AH236:AH237">
    <cfRule type="expression" dxfId="12123" priority="2575">
      <formula>OR($CO236=TRUE)</formula>
    </cfRule>
  </conditionalFormatting>
  <conditionalFormatting sqref="AI236">
    <cfRule type="cellIs" dxfId="12122" priority="2573" operator="equal">
      <formula>$E$100</formula>
    </cfRule>
    <cfRule type="cellIs" dxfId="12121" priority="2574" operator="equal">
      <formula>$A$100</formula>
    </cfRule>
  </conditionalFormatting>
  <conditionalFormatting sqref="AI236">
    <cfRule type="expression" dxfId="12120" priority="2572">
      <formula>OR($CP236=TRUE)</formula>
    </cfRule>
  </conditionalFormatting>
  <conditionalFormatting sqref="AI237">
    <cfRule type="cellIs" dxfId="12119" priority="2570" operator="equal">
      <formula>$E$100</formula>
    </cfRule>
    <cfRule type="cellIs" dxfId="12118" priority="2571" operator="equal">
      <formula>$A$100</formula>
    </cfRule>
  </conditionalFormatting>
  <conditionalFormatting sqref="AI237">
    <cfRule type="expression" dxfId="12117" priority="2569">
      <formula>OR($CP237=TRUE)</formula>
    </cfRule>
  </conditionalFormatting>
  <conditionalFormatting sqref="AN236:AN237">
    <cfRule type="cellIs" dxfId="12116" priority="2568" operator="equal">
      <formula>$A$100</formula>
    </cfRule>
  </conditionalFormatting>
  <conditionalFormatting sqref="AN236:AN237">
    <cfRule type="cellIs" dxfId="12115" priority="2567" operator="equal">
      <formula>$E$100</formula>
    </cfRule>
  </conditionalFormatting>
  <conditionalFormatting sqref="AN236:AN237">
    <cfRule type="expression" dxfId="12114" priority="2566">
      <formula>OR($CO236=TRUE)</formula>
    </cfRule>
  </conditionalFormatting>
  <conditionalFormatting sqref="AJ236">
    <cfRule type="cellIs" dxfId="12113" priority="2564" operator="equal">
      <formula>$E$100</formula>
    </cfRule>
    <cfRule type="cellIs" dxfId="12112" priority="2565" operator="equal">
      <formula>$A$100</formula>
    </cfRule>
  </conditionalFormatting>
  <conditionalFormatting sqref="AJ236">
    <cfRule type="expression" dxfId="12111" priority="2563">
      <formula>OR($CP236=TRUE)</formula>
    </cfRule>
  </conditionalFormatting>
  <conditionalFormatting sqref="AJ237">
    <cfRule type="cellIs" dxfId="12110" priority="2561" operator="equal">
      <formula>$E$100</formula>
    </cfRule>
    <cfRule type="cellIs" dxfId="12109" priority="2562" operator="equal">
      <formula>$A$100</formula>
    </cfRule>
  </conditionalFormatting>
  <conditionalFormatting sqref="AJ237">
    <cfRule type="expression" dxfId="12108" priority="2560">
      <formula>OR($CP237=TRUE)</formula>
    </cfRule>
  </conditionalFormatting>
  <conditionalFormatting sqref="AL236:AL237">
    <cfRule type="cellIs" dxfId="12107" priority="2559" operator="equal">
      <formula>$A$100</formula>
    </cfRule>
  </conditionalFormatting>
  <conditionalFormatting sqref="AL236:AL237">
    <cfRule type="cellIs" dxfId="12106" priority="2558" operator="equal">
      <formula>$E$100</formula>
    </cfRule>
  </conditionalFormatting>
  <conditionalFormatting sqref="AL236:AL237">
    <cfRule type="expression" dxfId="12105" priority="2557">
      <formula>OR($CO236=TRUE)</formula>
    </cfRule>
  </conditionalFormatting>
  <conditionalFormatting sqref="AK236:AK237">
    <cfRule type="cellIs" dxfId="12104" priority="2555" operator="equal">
      <formula>$E$100</formula>
    </cfRule>
    <cfRule type="cellIs" dxfId="12103" priority="2556" operator="equal">
      <formula>$A$100</formula>
    </cfRule>
  </conditionalFormatting>
  <conditionalFormatting sqref="AG252:AH253">
    <cfRule type="cellIs" dxfId="12102" priority="2554" operator="equal">
      <formula>$A$100</formula>
    </cfRule>
  </conditionalFormatting>
  <conditionalFormatting sqref="AG252:AH253">
    <cfRule type="cellIs" dxfId="12101" priority="2553" operator="equal">
      <formula>$E$100</formula>
    </cfRule>
  </conditionalFormatting>
  <conditionalFormatting sqref="AH252:AH253">
    <cfRule type="expression" dxfId="12100" priority="2552">
      <formula>OR($CO252=TRUE)</formula>
    </cfRule>
  </conditionalFormatting>
  <conditionalFormatting sqref="AI252">
    <cfRule type="cellIs" dxfId="12099" priority="2550" operator="equal">
      <formula>$E$100</formula>
    </cfRule>
    <cfRule type="cellIs" dxfId="12098" priority="2551" operator="equal">
      <formula>$A$100</formula>
    </cfRule>
  </conditionalFormatting>
  <conditionalFormatting sqref="AI252">
    <cfRule type="expression" dxfId="12097" priority="2549">
      <formula>OR($CP252=TRUE)</formula>
    </cfRule>
  </conditionalFormatting>
  <conditionalFormatting sqref="AI253">
    <cfRule type="cellIs" dxfId="12096" priority="2547" operator="equal">
      <formula>$E$100</formula>
    </cfRule>
    <cfRule type="cellIs" dxfId="12095" priority="2548" operator="equal">
      <formula>$A$100</formula>
    </cfRule>
  </conditionalFormatting>
  <conditionalFormatting sqref="AI253">
    <cfRule type="expression" dxfId="12094" priority="2546">
      <formula>OR($CP253=TRUE)</formula>
    </cfRule>
  </conditionalFormatting>
  <conditionalFormatting sqref="AN252:AN253">
    <cfRule type="cellIs" dxfId="12093" priority="2545" operator="equal">
      <formula>$A$100</formula>
    </cfRule>
  </conditionalFormatting>
  <conditionalFormatting sqref="AN252:AN253">
    <cfRule type="cellIs" dxfId="12092" priority="2544" operator="equal">
      <formula>$E$100</formula>
    </cfRule>
  </conditionalFormatting>
  <conditionalFormatting sqref="AN252:AN253">
    <cfRule type="expression" dxfId="12091" priority="2543">
      <formula>OR($CO252=TRUE)</formula>
    </cfRule>
  </conditionalFormatting>
  <conditionalFormatting sqref="AJ252">
    <cfRule type="cellIs" dxfId="12090" priority="2541" operator="equal">
      <formula>$E$100</formula>
    </cfRule>
    <cfRule type="cellIs" dxfId="12089" priority="2542" operator="equal">
      <formula>$A$100</formula>
    </cfRule>
  </conditionalFormatting>
  <conditionalFormatting sqref="AJ252">
    <cfRule type="expression" dxfId="12088" priority="2540">
      <formula>OR($CP252=TRUE)</formula>
    </cfRule>
  </conditionalFormatting>
  <conditionalFormatting sqref="AJ253">
    <cfRule type="cellIs" dxfId="12087" priority="2538" operator="equal">
      <formula>$E$100</formula>
    </cfRule>
    <cfRule type="cellIs" dxfId="12086" priority="2539" operator="equal">
      <formula>$A$100</formula>
    </cfRule>
  </conditionalFormatting>
  <conditionalFormatting sqref="AJ253">
    <cfRule type="expression" dxfId="12085" priority="2537">
      <formula>OR($CP253=TRUE)</formula>
    </cfRule>
  </conditionalFormatting>
  <conditionalFormatting sqref="AL252:AL253">
    <cfRule type="cellIs" dxfId="12084" priority="2536" operator="equal">
      <formula>$A$100</formula>
    </cfRule>
  </conditionalFormatting>
  <conditionalFormatting sqref="AL252:AL253">
    <cfRule type="cellIs" dxfId="12083" priority="2535" operator="equal">
      <formula>$E$100</formula>
    </cfRule>
  </conditionalFormatting>
  <conditionalFormatting sqref="AL252:AL253">
    <cfRule type="expression" dxfId="12082" priority="2534">
      <formula>OR($CO252=TRUE)</formula>
    </cfRule>
  </conditionalFormatting>
  <conditionalFormatting sqref="AK252:AK253">
    <cfRule type="cellIs" dxfId="12081" priority="2532" operator="equal">
      <formula>$E$100</formula>
    </cfRule>
    <cfRule type="cellIs" dxfId="12080" priority="2533" operator="equal">
      <formula>$A$100</formula>
    </cfRule>
  </conditionalFormatting>
  <conditionalFormatting sqref="AM252:AM253">
    <cfRule type="cellIs" dxfId="12079" priority="2531" operator="equal">
      <formula>$A$100</formula>
    </cfRule>
  </conditionalFormatting>
  <conditionalFormatting sqref="AM252:AM253">
    <cfRule type="cellIs" dxfId="12078" priority="2530" operator="equal">
      <formula>$E$100</formula>
    </cfRule>
  </conditionalFormatting>
  <conditionalFormatting sqref="AG262:AH263">
    <cfRule type="cellIs" dxfId="12077" priority="2529" operator="equal">
      <formula>$A$100</formula>
    </cfRule>
  </conditionalFormatting>
  <conditionalFormatting sqref="AG262:AH263">
    <cfRule type="cellIs" dxfId="12076" priority="2528" operator="equal">
      <formula>$E$100</formula>
    </cfRule>
  </conditionalFormatting>
  <conditionalFormatting sqref="AH262:AH263">
    <cfRule type="expression" dxfId="12075" priority="2527">
      <formula>OR($CO262=TRUE)</formula>
    </cfRule>
  </conditionalFormatting>
  <conditionalFormatting sqref="AK262:AK263">
    <cfRule type="cellIs" dxfId="12074" priority="2525" operator="equal">
      <formula>$E$100</formula>
    </cfRule>
    <cfRule type="cellIs" dxfId="12073" priority="2526" operator="equal">
      <formula>$A$100</formula>
    </cfRule>
  </conditionalFormatting>
  <conditionalFormatting sqref="AM262:AM263">
    <cfRule type="cellIs" dxfId="12072" priority="2524" operator="equal">
      <formula>$A$100</formula>
    </cfRule>
  </conditionalFormatting>
  <conditionalFormatting sqref="AM262:AM263">
    <cfRule type="cellIs" dxfId="12071" priority="2523" operator="equal">
      <formula>$E$100</formula>
    </cfRule>
  </conditionalFormatting>
  <conditionalFormatting sqref="AI262">
    <cfRule type="cellIs" dxfId="12070" priority="2521" operator="equal">
      <formula>$E$100</formula>
    </cfRule>
    <cfRule type="cellIs" dxfId="12069" priority="2522" operator="equal">
      <formula>$A$100</formula>
    </cfRule>
  </conditionalFormatting>
  <conditionalFormatting sqref="AI262">
    <cfRule type="expression" dxfId="12068" priority="2520">
      <formula>OR($CP262=TRUE)</formula>
    </cfRule>
  </conditionalFormatting>
  <conditionalFormatting sqref="AI263">
    <cfRule type="cellIs" dxfId="12067" priority="2518" operator="equal">
      <formula>$E$100</formula>
    </cfRule>
    <cfRule type="cellIs" dxfId="12066" priority="2519" operator="equal">
      <formula>$A$100</formula>
    </cfRule>
  </conditionalFormatting>
  <conditionalFormatting sqref="AI263">
    <cfRule type="expression" dxfId="12065" priority="2517">
      <formula>OR($CP263=TRUE)</formula>
    </cfRule>
  </conditionalFormatting>
  <conditionalFormatting sqref="AL262:AL263">
    <cfRule type="cellIs" dxfId="12064" priority="2516" operator="equal">
      <formula>$A$100</formula>
    </cfRule>
  </conditionalFormatting>
  <conditionalFormatting sqref="AL262:AL263">
    <cfRule type="cellIs" dxfId="12063" priority="2515" operator="equal">
      <formula>$E$100</formula>
    </cfRule>
  </conditionalFormatting>
  <conditionalFormatting sqref="AL262:AL263">
    <cfRule type="expression" dxfId="12062" priority="2514">
      <formula>OR($CO262=TRUE)</formula>
    </cfRule>
  </conditionalFormatting>
  <conditionalFormatting sqref="AN262:AN263">
    <cfRule type="cellIs" dxfId="12061" priority="2513" operator="equal">
      <formula>$A$100</formula>
    </cfRule>
  </conditionalFormatting>
  <conditionalFormatting sqref="AN262:AN263">
    <cfRule type="cellIs" dxfId="12060" priority="2512" operator="equal">
      <formula>$E$100</formula>
    </cfRule>
  </conditionalFormatting>
  <conditionalFormatting sqref="AN262:AN263">
    <cfRule type="expression" dxfId="12059" priority="2511">
      <formula>OR($CO262=TRUE)</formula>
    </cfRule>
  </conditionalFormatting>
  <conditionalFormatting sqref="AJ262">
    <cfRule type="cellIs" dxfId="12058" priority="2509" operator="equal">
      <formula>$E$100</formula>
    </cfRule>
    <cfRule type="cellIs" dxfId="12057" priority="2510" operator="equal">
      <formula>$A$100</formula>
    </cfRule>
  </conditionalFormatting>
  <conditionalFormatting sqref="AJ262">
    <cfRule type="expression" dxfId="12056" priority="2508">
      <formula>OR($CP262=TRUE)</formula>
    </cfRule>
  </conditionalFormatting>
  <conditionalFormatting sqref="AJ263">
    <cfRule type="cellIs" dxfId="12055" priority="2506" operator="equal">
      <formula>$E$100</formula>
    </cfRule>
    <cfRule type="cellIs" dxfId="12054" priority="2507" operator="equal">
      <formula>$A$100</formula>
    </cfRule>
  </conditionalFormatting>
  <conditionalFormatting sqref="AJ263">
    <cfRule type="expression" dxfId="12053" priority="2505">
      <formula>OR($CP263=TRUE)</formula>
    </cfRule>
  </conditionalFormatting>
  <conditionalFormatting sqref="AG264:AH267">
    <cfRule type="cellIs" dxfId="12052" priority="2504" operator="equal">
      <formula>$A$100</formula>
    </cfRule>
  </conditionalFormatting>
  <conditionalFormatting sqref="AG264:AH267">
    <cfRule type="cellIs" dxfId="12051" priority="2503" operator="equal">
      <formula>$E$100</formula>
    </cfRule>
  </conditionalFormatting>
  <conditionalFormatting sqref="AH264:AH267">
    <cfRule type="expression" dxfId="12050" priority="2502">
      <formula>OR($CO264=TRUE)</formula>
    </cfRule>
  </conditionalFormatting>
  <conditionalFormatting sqref="AI264 AI266">
    <cfRule type="cellIs" dxfId="12049" priority="2500" operator="equal">
      <formula>$E$100</formula>
    </cfRule>
    <cfRule type="cellIs" dxfId="12048" priority="2501" operator="equal">
      <formula>$A$100</formula>
    </cfRule>
  </conditionalFormatting>
  <conditionalFormatting sqref="AI264">
    <cfRule type="expression" dxfId="12047" priority="2499">
      <formula>OR($CP264=TRUE)</formula>
    </cfRule>
  </conditionalFormatting>
  <conditionalFormatting sqref="AI265 AI267">
    <cfRule type="cellIs" dxfId="12046" priority="2497" operator="equal">
      <formula>$E$100</formula>
    </cfRule>
    <cfRule type="cellIs" dxfId="12045" priority="2498" operator="equal">
      <formula>$A$100</formula>
    </cfRule>
  </conditionalFormatting>
  <conditionalFormatting sqref="AI265">
    <cfRule type="expression" dxfId="12044" priority="2496">
      <formula>OR($CP265=TRUE)</formula>
    </cfRule>
  </conditionalFormatting>
  <conditionalFormatting sqref="AN264:AN267">
    <cfRule type="cellIs" dxfId="12043" priority="2495" operator="equal">
      <formula>$A$100</formula>
    </cfRule>
  </conditionalFormatting>
  <conditionalFormatting sqref="AN264:AN267">
    <cfRule type="cellIs" dxfId="12042" priority="2494" operator="equal">
      <formula>$E$100</formula>
    </cfRule>
  </conditionalFormatting>
  <conditionalFormatting sqref="AN264:AN267">
    <cfRule type="expression" dxfId="12041" priority="2493">
      <formula>OR($CO264=TRUE)</formula>
    </cfRule>
  </conditionalFormatting>
  <conditionalFormatting sqref="AJ264 AJ266">
    <cfRule type="cellIs" dxfId="12040" priority="2491" operator="equal">
      <formula>$E$100</formula>
    </cfRule>
    <cfRule type="cellIs" dxfId="12039" priority="2492" operator="equal">
      <formula>$A$100</formula>
    </cfRule>
  </conditionalFormatting>
  <conditionalFormatting sqref="AJ264">
    <cfRule type="expression" dxfId="12038" priority="2490">
      <formula>OR($CP264=TRUE)</formula>
    </cfRule>
  </conditionalFormatting>
  <conditionalFormatting sqref="AJ265 AJ267">
    <cfRule type="cellIs" dxfId="12037" priority="2488" operator="equal">
      <formula>$E$100</formula>
    </cfRule>
    <cfRule type="cellIs" dxfId="12036" priority="2489" operator="equal">
      <formula>$A$100</formula>
    </cfRule>
  </conditionalFormatting>
  <conditionalFormatting sqref="AJ265">
    <cfRule type="expression" dxfId="12035" priority="2487">
      <formula>OR($CP265=TRUE)</formula>
    </cfRule>
  </conditionalFormatting>
  <conditionalFormatting sqref="AL264:AL267">
    <cfRule type="cellIs" dxfId="12034" priority="2486" operator="equal">
      <formula>$A$100</formula>
    </cfRule>
  </conditionalFormatting>
  <conditionalFormatting sqref="AL264:AL267">
    <cfRule type="cellIs" dxfId="12033" priority="2485" operator="equal">
      <formula>$E$100</formula>
    </cfRule>
  </conditionalFormatting>
  <conditionalFormatting sqref="AL264:AL267">
    <cfRule type="expression" dxfId="12032" priority="2484">
      <formula>OR($CO264=TRUE)</formula>
    </cfRule>
  </conditionalFormatting>
  <conditionalFormatting sqref="AK264:AK267">
    <cfRule type="cellIs" dxfId="12031" priority="2482" operator="equal">
      <formula>$E$100</formula>
    </cfRule>
    <cfRule type="cellIs" dxfId="12030" priority="2483" operator="equal">
      <formula>$A$100</formula>
    </cfRule>
  </conditionalFormatting>
  <conditionalFormatting sqref="AM264:AM267">
    <cfRule type="cellIs" dxfId="12029" priority="2481" operator="equal">
      <formula>$A$100</formula>
    </cfRule>
  </conditionalFormatting>
  <conditionalFormatting sqref="AM264:AM267">
    <cfRule type="cellIs" dxfId="12028" priority="2480" operator="equal">
      <formula>$E$100</formula>
    </cfRule>
  </conditionalFormatting>
  <conditionalFormatting sqref="AG268:AH269">
    <cfRule type="cellIs" dxfId="12027" priority="2479" operator="equal">
      <formula>$A$100</formula>
    </cfRule>
  </conditionalFormatting>
  <conditionalFormatting sqref="AG268:AH269">
    <cfRule type="cellIs" dxfId="12026" priority="2478" operator="equal">
      <formula>$E$100</formula>
    </cfRule>
  </conditionalFormatting>
  <conditionalFormatting sqref="AH268:AH269">
    <cfRule type="expression" dxfId="12025" priority="2477">
      <formula>OR($CO268=TRUE)</formula>
    </cfRule>
  </conditionalFormatting>
  <conditionalFormatting sqref="AI268">
    <cfRule type="cellIs" dxfId="12024" priority="2475" operator="equal">
      <formula>$E$100</formula>
    </cfRule>
    <cfRule type="cellIs" dxfId="12023" priority="2476" operator="equal">
      <formula>$A$100</formula>
    </cfRule>
  </conditionalFormatting>
  <conditionalFormatting sqref="AI268">
    <cfRule type="expression" dxfId="12022" priority="2474">
      <formula>OR($CP268=TRUE)</formula>
    </cfRule>
  </conditionalFormatting>
  <conditionalFormatting sqref="AI269">
    <cfRule type="cellIs" dxfId="12021" priority="2472" operator="equal">
      <formula>$E$100</formula>
    </cfRule>
    <cfRule type="cellIs" dxfId="12020" priority="2473" operator="equal">
      <formula>$A$100</formula>
    </cfRule>
  </conditionalFormatting>
  <conditionalFormatting sqref="AI269">
    <cfRule type="expression" dxfId="12019" priority="2471">
      <formula>OR($CP269=TRUE)</formula>
    </cfRule>
  </conditionalFormatting>
  <conditionalFormatting sqref="AL268:AL269">
    <cfRule type="cellIs" dxfId="12018" priority="2470" operator="equal">
      <formula>$A$100</formula>
    </cfRule>
  </conditionalFormatting>
  <conditionalFormatting sqref="AL268:AL269">
    <cfRule type="cellIs" dxfId="12017" priority="2469" operator="equal">
      <formula>$E$100</formula>
    </cfRule>
  </conditionalFormatting>
  <conditionalFormatting sqref="AL268:AL269">
    <cfRule type="expression" dxfId="12016" priority="2468">
      <formula>OR($CO268=TRUE)</formula>
    </cfRule>
  </conditionalFormatting>
  <conditionalFormatting sqref="AN268:AN269">
    <cfRule type="cellIs" dxfId="12015" priority="2467" operator="equal">
      <formula>$A$100</formula>
    </cfRule>
  </conditionalFormatting>
  <conditionalFormatting sqref="AN268:AN269">
    <cfRule type="cellIs" dxfId="12014" priority="2466" operator="equal">
      <formula>$E$100</formula>
    </cfRule>
  </conditionalFormatting>
  <conditionalFormatting sqref="AN268:AN269">
    <cfRule type="expression" dxfId="12013" priority="2465">
      <formula>OR($CO268=TRUE)</formula>
    </cfRule>
  </conditionalFormatting>
  <conditionalFormatting sqref="AJ268">
    <cfRule type="cellIs" dxfId="12012" priority="2463" operator="equal">
      <formula>$E$100</formula>
    </cfRule>
    <cfRule type="cellIs" dxfId="12011" priority="2464" operator="equal">
      <formula>$A$100</formula>
    </cfRule>
  </conditionalFormatting>
  <conditionalFormatting sqref="AJ268">
    <cfRule type="expression" dxfId="12010" priority="2462">
      <formula>OR($CP268=TRUE)</formula>
    </cfRule>
  </conditionalFormatting>
  <conditionalFormatting sqref="AJ269">
    <cfRule type="cellIs" dxfId="12009" priority="2460" operator="equal">
      <formula>$E$100</formula>
    </cfRule>
    <cfRule type="cellIs" dxfId="12008" priority="2461" operator="equal">
      <formula>$A$100</formula>
    </cfRule>
  </conditionalFormatting>
  <conditionalFormatting sqref="AJ269">
    <cfRule type="expression" dxfId="12007" priority="2459">
      <formula>OR($CP269=TRUE)</formula>
    </cfRule>
  </conditionalFormatting>
  <conditionalFormatting sqref="AK268:AK269">
    <cfRule type="cellIs" dxfId="12006" priority="2458" operator="equal">
      <formula>$A$100</formula>
    </cfRule>
  </conditionalFormatting>
  <conditionalFormatting sqref="AK268:AK269">
    <cfRule type="cellIs" dxfId="12005" priority="2457" operator="equal">
      <formula>$E$100</formula>
    </cfRule>
  </conditionalFormatting>
  <conditionalFormatting sqref="AM268:AM269">
    <cfRule type="cellIs" dxfId="12004" priority="2456" operator="equal">
      <formula>$A$100</formula>
    </cfRule>
  </conditionalFormatting>
  <conditionalFormatting sqref="AM268:AM269">
    <cfRule type="cellIs" dxfId="12003" priority="2455" operator="equal">
      <formula>$E$100</formula>
    </cfRule>
  </conditionalFormatting>
  <conditionalFormatting sqref="AG270:AH271">
    <cfRule type="cellIs" dxfId="12002" priority="2454" operator="equal">
      <formula>$A$100</formula>
    </cfRule>
  </conditionalFormatting>
  <conditionalFormatting sqref="AG270:AH271">
    <cfRule type="cellIs" dxfId="12001" priority="2453" operator="equal">
      <formula>$E$100</formula>
    </cfRule>
  </conditionalFormatting>
  <conditionalFormatting sqref="AH270:AH271">
    <cfRule type="expression" dxfId="12000" priority="2452">
      <formula>OR($CO270=TRUE)</formula>
    </cfRule>
  </conditionalFormatting>
  <conditionalFormatting sqref="AI270">
    <cfRule type="cellIs" dxfId="11999" priority="2450" operator="equal">
      <formula>$E$100</formula>
    </cfRule>
    <cfRule type="cellIs" dxfId="11998" priority="2451" operator="equal">
      <formula>$A$100</formula>
    </cfRule>
  </conditionalFormatting>
  <conditionalFormatting sqref="AI270">
    <cfRule type="expression" dxfId="11997" priority="2449">
      <formula>OR($CP270=TRUE)</formula>
    </cfRule>
  </conditionalFormatting>
  <conditionalFormatting sqref="AI271">
    <cfRule type="cellIs" dxfId="11996" priority="2447" operator="equal">
      <formula>$E$100</formula>
    </cfRule>
    <cfRule type="cellIs" dxfId="11995" priority="2448" operator="equal">
      <formula>$A$100</formula>
    </cfRule>
  </conditionalFormatting>
  <conditionalFormatting sqref="AI271">
    <cfRule type="expression" dxfId="11994" priority="2446">
      <formula>OR($CP271=TRUE)</formula>
    </cfRule>
  </conditionalFormatting>
  <conditionalFormatting sqref="AL270:AL271">
    <cfRule type="cellIs" dxfId="11993" priority="2445" operator="equal">
      <formula>$A$100</formula>
    </cfRule>
  </conditionalFormatting>
  <conditionalFormatting sqref="AL270:AL271">
    <cfRule type="cellIs" dxfId="11992" priority="2444" operator="equal">
      <formula>$E$100</formula>
    </cfRule>
  </conditionalFormatting>
  <conditionalFormatting sqref="AL270:AL271">
    <cfRule type="expression" dxfId="11991" priority="2443">
      <formula>OR($CO270=TRUE)</formula>
    </cfRule>
  </conditionalFormatting>
  <conditionalFormatting sqref="AN270:AN271">
    <cfRule type="cellIs" dxfId="11990" priority="2442" operator="equal">
      <formula>$A$100</formula>
    </cfRule>
  </conditionalFormatting>
  <conditionalFormatting sqref="AN270:AN271">
    <cfRule type="cellIs" dxfId="11989" priority="2441" operator="equal">
      <formula>$E$100</formula>
    </cfRule>
  </conditionalFormatting>
  <conditionalFormatting sqref="AN270:AN271">
    <cfRule type="expression" dxfId="11988" priority="2440">
      <formula>OR($CO270=TRUE)</formula>
    </cfRule>
  </conditionalFormatting>
  <conditionalFormatting sqref="AJ270">
    <cfRule type="cellIs" dxfId="11987" priority="2438" operator="equal">
      <formula>$E$100</formula>
    </cfRule>
    <cfRule type="cellIs" dxfId="11986" priority="2439" operator="equal">
      <formula>$A$100</formula>
    </cfRule>
  </conditionalFormatting>
  <conditionalFormatting sqref="AJ270">
    <cfRule type="expression" dxfId="11985" priority="2437">
      <formula>OR($CP270=TRUE)</formula>
    </cfRule>
  </conditionalFormatting>
  <conditionalFormatting sqref="AJ271">
    <cfRule type="cellIs" dxfId="11984" priority="2435" operator="equal">
      <formula>$E$100</formula>
    </cfRule>
    <cfRule type="cellIs" dxfId="11983" priority="2436" operator="equal">
      <formula>$A$100</formula>
    </cfRule>
  </conditionalFormatting>
  <conditionalFormatting sqref="AJ271">
    <cfRule type="expression" dxfId="11982" priority="2434">
      <formula>OR($CP271=TRUE)</formula>
    </cfRule>
  </conditionalFormatting>
  <conditionalFormatting sqref="AK270:AK271">
    <cfRule type="cellIs" dxfId="11981" priority="2433" operator="equal">
      <formula>$A$100</formula>
    </cfRule>
  </conditionalFormatting>
  <conditionalFormatting sqref="AK270:AK271">
    <cfRule type="cellIs" dxfId="11980" priority="2432" operator="equal">
      <formula>$E$100</formula>
    </cfRule>
  </conditionalFormatting>
  <conditionalFormatting sqref="AM270:AM271">
    <cfRule type="cellIs" dxfId="11979" priority="2431" operator="equal">
      <formula>$A$100</formula>
    </cfRule>
  </conditionalFormatting>
  <conditionalFormatting sqref="AM270:AM271">
    <cfRule type="cellIs" dxfId="11978" priority="2430" operator="equal">
      <formula>$E$100</formula>
    </cfRule>
  </conditionalFormatting>
  <conditionalFormatting sqref="AG272:AH273">
    <cfRule type="cellIs" dxfId="11977" priority="2429" operator="equal">
      <formula>$A$100</formula>
    </cfRule>
  </conditionalFormatting>
  <conditionalFormatting sqref="AG272:AH273">
    <cfRule type="cellIs" dxfId="11976" priority="2428" operator="equal">
      <formula>$E$100</formula>
    </cfRule>
  </conditionalFormatting>
  <conditionalFormatting sqref="AH272:AH273">
    <cfRule type="expression" dxfId="11975" priority="2427">
      <formula>OR($CO272=TRUE)</formula>
    </cfRule>
  </conditionalFormatting>
  <conditionalFormatting sqref="AI272">
    <cfRule type="cellIs" dxfId="11974" priority="2425" operator="equal">
      <formula>$E$100</formula>
    </cfRule>
    <cfRule type="cellIs" dxfId="11973" priority="2426" operator="equal">
      <formula>$A$100</formula>
    </cfRule>
  </conditionalFormatting>
  <conditionalFormatting sqref="AI272">
    <cfRule type="expression" dxfId="11972" priority="2424">
      <formula>OR($CP272=TRUE)</formula>
    </cfRule>
  </conditionalFormatting>
  <conditionalFormatting sqref="AI273">
    <cfRule type="cellIs" dxfId="11971" priority="2422" operator="equal">
      <formula>$E$100</formula>
    </cfRule>
    <cfRule type="cellIs" dxfId="11970" priority="2423" operator="equal">
      <formula>$A$100</formula>
    </cfRule>
  </conditionalFormatting>
  <conditionalFormatting sqref="AI273">
    <cfRule type="expression" dxfId="11969" priority="2421">
      <formula>OR($CP273=TRUE)</formula>
    </cfRule>
  </conditionalFormatting>
  <conditionalFormatting sqref="AN272:AN273">
    <cfRule type="cellIs" dxfId="11968" priority="2420" operator="equal">
      <formula>$A$100</formula>
    </cfRule>
  </conditionalFormatting>
  <conditionalFormatting sqref="AN272:AN273">
    <cfRule type="cellIs" dxfId="11967" priority="2419" operator="equal">
      <formula>$E$100</formula>
    </cfRule>
  </conditionalFormatting>
  <conditionalFormatting sqref="AN272:AN273">
    <cfRule type="expression" dxfId="11966" priority="2418">
      <formula>OR($CO272=TRUE)</formula>
    </cfRule>
  </conditionalFormatting>
  <conditionalFormatting sqref="AJ272">
    <cfRule type="cellIs" dxfId="11965" priority="2416" operator="equal">
      <formula>$E$100</formula>
    </cfRule>
    <cfRule type="cellIs" dxfId="11964" priority="2417" operator="equal">
      <formula>$A$100</formula>
    </cfRule>
  </conditionalFormatting>
  <conditionalFormatting sqref="AJ272">
    <cfRule type="expression" dxfId="11963" priority="2415">
      <formula>OR($CP272=TRUE)</formula>
    </cfRule>
  </conditionalFormatting>
  <conditionalFormatting sqref="AJ273">
    <cfRule type="cellIs" dxfId="11962" priority="2413" operator="equal">
      <formula>$E$100</formula>
    </cfRule>
    <cfRule type="cellIs" dxfId="11961" priority="2414" operator="equal">
      <formula>$A$100</formula>
    </cfRule>
  </conditionalFormatting>
  <conditionalFormatting sqref="AJ273">
    <cfRule type="expression" dxfId="11960" priority="2412">
      <formula>OR($CP273=TRUE)</formula>
    </cfRule>
  </conditionalFormatting>
  <conditionalFormatting sqref="AL272:AL273">
    <cfRule type="cellIs" dxfId="11959" priority="2411" operator="equal">
      <formula>$A$100</formula>
    </cfRule>
  </conditionalFormatting>
  <conditionalFormatting sqref="AL272:AL273">
    <cfRule type="cellIs" dxfId="11958" priority="2410" operator="equal">
      <formula>$E$100</formula>
    </cfRule>
  </conditionalFormatting>
  <conditionalFormatting sqref="AL272:AL273">
    <cfRule type="expression" dxfId="11957" priority="2409">
      <formula>OR($CO272=TRUE)</formula>
    </cfRule>
  </conditionalFormatting>
  <conditionalFormatting sqref="AK272:AK273">
    <cfRule type="cellIs" dxfId="11956" priority="2407" operator="equal">
      <formula>$E$100</formula>
    </cfRule>
    <cfRule type="cellIs" dxfId="11955" priority="2408" operator="equal">
      <formula>$A$100</formula>
    </cfRule>
  </conditionalFormatting>
  <conditionalFormatting sqref="AM272:AM273">
    <cfRule type="cellIs" dxfId="11954" priority="2406" operator="equal">
      <formula>$A$100</formula>
    </cfRule>
  </conditionalFormatting>
  <conditionalFormatting sqref="AM272:AM273">
    <cfRule type="cellIs" dxfId="11953" priority="2405" operator="equal">
      <formula>$E$100</formula>
    </cfRule>
  </conditionalFormatting>
  <conditionalFormatting sqref="AG256:AH257">
    <cfRule type="cellIs" dxfId="11952" priority="2404" operator="equal">
      <formula>$A$100</formula>
    </cfRule>
  </conditionalFormatting>
  <conditionalFormatting sqref="AG256:AH257">
    <cfRule type="cellIs" dxfId="11951" priority="2403" operator="equal">
      <formula>$E$100</formula>
    </cfRule>
  </conditionalFormatting>
  <conditionalFormatting sqref="AH256:AH257">
    <cfRule type="expression" dxfId="11950" priority="2402">
      <formula>OR($CO256=TRUE)</formula>
    </cfRule>
  </conditionalFormatting>
  <conditionalFormatting sqref="AK256:AK257">
    <cfRule type="cellIs" dxfId="11949" priority="2400" operator="equal">
      <formula>$E$100</formula>
    </cfRule>
    <cfRule type="cellIs" dxfId="11948" priority="2401" operator="equal">
      <formula>$A$100</formula>
    </cfRule>
  </conditionalFormatting>
  <conditionalFormatting sqref="AM256:AM257">
    <cfRule type="cellIs" dxfId="11947" priority="2399" operator="equal">
      <formula>$A$100</formula>
    </cfRule>
  </conditionalFormatting>
  <conditionalFormatting sqref="AM256:AM257">
    <cfRule type="cellIs" dxfId="11946" priority="2398" operator="equal">
      <formula>$E$100</formula>
    </cfRule>
  </conditionalFormatting>
  <conditionalFormatting sqref="AI256">
    <cfRule type="cellIs" dxfId="11945" priority="2396" operator="equal">
      <formula>$E$100</formula>
    </cfRule>
    <cfRule type="cellIs" dxfId="11944" priority="2397" operator="equal">
      <formula>$A$100</formula>
    </cfRule>
  </conditionalFormatting>
  <conditionalFormatting sqref="AI256">
    <cfRule type="expression" dxfId="11943" priority="2395">
      <formula>OR($CP256=TRUE)</formula>
    </cfRule>
  </conditionalFormatting>
  <conditionalFormatting sqref="AI257">
    <cfRule type="cellIs" dxfId="11942" priority="2393" operator="equal">
      <formula>$E$100</formula>
    </cfRule>
    <cfRule type="cellIs" dxfId="11941" priority="2394" operator="equal">
      <formula>$A$100</formula>
    </cfRule>
  </conditionalFormatting>
  <conditionalFormatting sqref="AI257">
    <cfRule type="expression" dxfId="11940" priority="2392">
      <formula>OR($CP257=TRUE)</formula>
    </cfRule>
  </conditionalFormatting>
  <conditionalFormatting sqref="AL256:AL257">
    <cfRule type="cellIs" dxfId="11939" priority="2391" operator="equal">
      <formula>$A$100</formula>
    </cfRule>
  </conditionalFormatting>
  <conditionalFormatting sqref="AL256:AL257">
    <cfRule type="cellIs" dxfId="11938" priority="2390" operator="equal">
      <formula>$E$100</formula>
    </cfRule>
  </conditionalFormatting>
  <conditionalFormatting sqref="AL256:AL257">
    <cfRule type="expression" dxfId="11937" priority="2389">
      <formula>OR($CO256=TRUE)</formula>
    </cfRule>
  </conditionalFormatting>
  <conditionalFormatting sqref="AN256:AN257">
    <cfRule type="cellIs" dxfId="11936" priority="2388" operator="equal">
      <formula>$A$100</formula>
    </cfRule>
  </conditionalFormatting>
  <conditionalFormatting sqref="AN256:AN257">
    <cfRule type="cellIs" dxfId="11935" priority="2387" operator="equal">
      <formula>$E$100</formula>
    </cfRule>
  </conditionalFormatting>
  <conditionalFormatting sqref="AN256:AN257">
    <cfRule type="expression" dxfId="11934" priority="2386">
      <formula>OR($CO256=TRUE)</formula>
    </cfRule>
  </conditionalFormatting>
  <conditionalFormatting sqref="AJ256">
    <cfRule type="cellIs" dxfId="11933" priority="2384" operator="equal">
      <formula>$E$100</formula>
    </cfRule>
    <cfRule type="cellIs" dxfId="11932" priority="2385" operator="equal">
      <formula>$A$100</formula>
    </cfRule>
  </conditionalFormatting>
  <conditionalFormatting sqref="AJ256">
    <cfRule type="expression" dxfId="11931" priority="2383">
      <formula>OR($CP256=TRUE)</formula>
    </cfRule>
  </conditionalFormatting>
  <conditionalFormatting sqref="AJ257">
    <cfRule type="cellIs" dxfId="11930" priority="2381" operator="equal">
      <formula>$E$100</formula>
    </cfRule>
    <cfRule type="cellIs" dxfId="11929" priority="2382" operator="equal">
      <formula>$A$100</formula>
    </cfRule>
  </conditionalFormatting>
  <conditionalFormatting sqref="AJ257">
    <cfRule type="expression" dxfId="11928" priority="2380">
      <formula>OR($CP257=TRUE)</formula>
    </cfRule>
  </conditionalFormatting>
  <conditionalFormatting sqref="AG276:AH277">
    <cfRule type="cellIs" dxfId="11927" priority="2379" operator="equal">
      <formula>$A$100</formula>
    </cfRule>
  </conditionalFormatting>
  <conditionalFormatting sqref="AG276:AH277">
    <cfRule type="cellIs" dxfId="11926" priority="2378" operator="equal">
      <formula>$E$100</formula>
    </cfRule>
  </conditionalFormatting>
  <conditionalFormatting sqref="AH276:AH277">
    <cfRule type="expression" dxfId="11925" priority="2377">
      <formula>OR($CO276=TRUE)</formula>
    </cfRule>
  </conditionalFormatting>
  <conditionalFormatting sqref="AI276">
    <cfRule type="cellIs" dxfId="11924" priority="2375" operator="equal">
      <formula>$E$100</formula>
    </cfRule>
    <cfRule type="cellIs" dxfId="11923" priority="2376" operator="equal">
      <formula>$A$100</formula>
    </cfRule>
  </conditionalFormatting>
  <conditionalFormatting sqref="AI276">
    <cfRule type="expression" dxfId="11922" priority="2374">
      <formula>OR($CP276=TRUE)</formula>
    </cfRule>
  </conditionalFormatting>
  <conditionalFormatting sqref="AI277">
    <cfRule type="cellIs" dxfId="11921" priority="2372" operator="equal">
      <formula>$E$100</formula>
    </cfRule>
    <cfRule type="cellIs" dxfId="11920" priority="2373" operator="equal">
      <formula>$A$100</formula>
    </cfRule>
  </conditionalFormatting>
  <conditionalFormatting sqref="AI277">
    <cfRule type="expression" dxfId="11919" priority="2371">
      <formula>OR($CP277=TRUE)</formula>
    </cfRule>
  </conditionalFormatting>
  <conditionalFormatting sqref="AL276:AL277">
    <cfRule type="cellIs" dxfId="11918" priority="2370" operator="equal">
      <formula>$A$100</formula>
    </cfRule>
  </conditionalFormatting>
  <conditionalFormatting sqref="AL276:AL277">
    <cfRule type="cellIs" dxfId="11917" priority="2369" operator="equal">
      <formula>$E$100</formula>
    </cfRule>
  </conditionalFormatting>
  <conditionalFormatting sqref="AL276:AL277">
    <cfRule type="expression" dxfId="11916" priority="2368">
      <formula>OR($CO276=TRUE)</formula>
    </cfRule>
  </conditionalFormatting>
  <conditionalFormatting sqref="AN276:AN277">
    <cfRule type="cellIs" dxfId="11915" priority="2367" operator="equal">
      <formula>$A$100</formula>
    </cfRule>
  </conditionalFormatting>
  <conditionalFormatting sqref="AN276:AN277">
    <cfRule type="cellIs" dxfId="11914" priority="2366" operator="equal">
      <formula>$E$100</formula>
    </cfRule>
  </conditionalFormatting>
  <conditionalFormatting sqref="AN276:AN277">
    <cfRule type="expression" dxfId="11913" priority="2365">
      <formula>OR($CO276=TRUE)</formula>
    </cfRule>
  </conditionalFormatting>
  <conditionalFormatting sqref="AJ276">
    <cfRule type="cellIs" dxfId="11912" priority="2363" operator="equal">
      <formula>$E$100</formula>
    </cfRule>
    <cfRule type="cellIs" dxfId="11911" priority="2364" operator="equal">
      <formula>$A$100</formula>
    </cfRule>
  </conditionalFormatting>
  <conditionalFormatting sqref="AJ276">
    <cfRule type="expression" dxfId="11910" priority="2362">
      <formula>OR($CP276=TRUE)</formula>
    </cfRule>
  </conditionalFormatting>
  <conditionalFormatting sqref="AJ277">
    <cfRule type="cellIs" dxfId="11909" priority="2360" operator="equal">
      <formula>$E$100</formula>
    </cfRule>
    <cfRule type="cellIs" dxfId="11908" priority="2361" operator="equal">
      <formula>$A$100</formula>
    </cfRule>
  </conditionalFormatting>
  <conditionalFormatting sqref="AJ277">
    <cfRule type="expression" dxfId="11907" priority="2359">
      <formula>OR($CP277=TRUE)</formula>
    </cfRule>
  </conditionalFormatting>
  <conditionalFormatting sqref="AK276:AK277">
    <cfRule type="cellIs" dxfId="11906" priority="2358" operator="equal">
      <formula>$A$100</formula>
    </cfRule>
  </conditionalFormatting>
  <conditionalFormatting sqref="AK276:AK277">
    <cfRule type="cellIs" dxfId="11905" priority="2357" operator="equal">
      <formula>$E$100</formula>
    </cfRule>
  </conditionalFormatting>
  <conditionalFormatting sqref="AM276:AM277">
    <cfRule type="cellIs" dxfId="11904" priority="2356" operator="equal">
      <formula>$A$100</formula>
    </cfRule>
  </conditionalFormatting>
  <conditionalFormatting sqref="AM276:AM277">
    <cfRule type="cellIs" dxfId="11903" priority="2355" operator="equal">
      <formula>$E$100</formula>
    </cfRule>
  </conditionalFormatting>
  <conditionalFormatting sqref="AG278:AH279">
    <cfRule type="cellIs" dxfId="11902" priority="2354" operator="equal">
      <formula>$A$100</formula>
    </cfRule>
  </conditionalFormatting>
  <conditionalFormatting sqref="AG278:AH279">
    <cfRule type="cellIs" dxfId="11901" priority="2353" operator="equal">
      <formula>$E$100</formula>
    </cfRule>
  </conditionalFormatting>
  <conditionalFormatting sqref="AH278:AH279">
    <cfRule type="expression" dxfId="11900" priority="2352">
      <formula>OR($CO278=TRUE)</formula>
    </cfRule>
  </conditionalFormatting>
  <conditionalFormatting sqref="AK278:AK279">
    <cfRule type="cellIs" dxfId="11899" priority="2350" operator="equal">
      <formula>$E$100</formula>
    </cfRule>
    <cfRule type="cellIs" dxfId="11898" priority="2351" operator="equal">
      <formula>$A$100</formula>
    </cfRule>
  </conditionalFormatting>
  <conditionalFormatting sqref="AM278:AM279">
    <cfRule type="cellIs" dxfId="11897" priority="2349" operator="equal">
      <formula>$A$100</formula>
    </cfRule>
  </conditionalFormatting>
  <conditionalFormatting sqref="AM278:AM279">
    <cfRule type="cellIs" dxfId="11896" priority="2348" operator="equal">
      <formula>$E$100</formula>
    </cfRule>
  </conditionalFormatting>
  <conditionalFormatting sqref="AI278">
    <cfRule type="cellIs" dxfId="11895" priority="2346" operator="equal">
      <formula>$E$100</formula>
    </cfRule>
    <cfRule type="cellIs" dxfId="11894" priority="2347" operator="equal">
      <formula>$A$100</formula>
    </cfRule>
  </conditionalFormatting>
  <conditionalFormatting sqref="AI278">
    <cfRule type="expression" dxfId="11893" priority="2345">
      <formula>OR($CP278=TRUE)</formula>
    </cfRule>
  </conditionalFormatting>
  <conditionalFormatting sqref="AI279">
    <cfRule type="cellIs" dxfId="11892" priority="2343" operator="equal">
      <formula>$E$100</formula>
    </cfRule>
    <cfRule type="cellIs" dxfId="11891" priority="2344" operator="equal">
      <formula>$A$100</formula>
    </cfRule>
  </conditionalFormatting>
  <conditionalFormatting sqref="AI279">
    <cfRule type="expression" dxfId="11890" priority="2342">
      <formula>OR($CP279=TRUE)</formula>
    </cfRule>
  </conditionalFormatting>
  <conditionalFormatting sqref="AL278:AL279">
    <cfRule type="cellIs" dxfId="11889" priority="2341" operator="equal">
      <formula>$A$100</formula>
    </cfRule>
  </conditionalFormatting>
  <conditionalFormatting sqref="AL278:AL279">
    <cfRule type="cellIs" dxfId="11888" priority="2340" operator="equal">
      <formula>$E$100</formula>
    </cfRule>
  </conditionalFormatting>
  <conditionalFormatting sqref="AL278:AL279">
    <cfRule type="expression" dxfId="11887" priority="2339">
      <formula>OR($CO278=TRUE)</formula>
    </cfRule>
  </conditionalFormatting>
  <conditionalFormatting sqref="AN278:AN279">
    <cfRule type="cellIs" dxfId="11886" priority="2338" operator="equal">
      <formula>$A$100</formula>
    </cfRule>
  </conditionalFormatting>
  <conditionalFormatting sqref="AN278:AN279">
    <cfRule type="cellIs" dxfId="11885" priority="2337" operator="equal">
      <formula>$E$100</formula>
    </cfRule>
  </conditionalFormatting>
  <conditionalFormatting sqref="AN278:AN279">
    <cfRule type="expression" dxfId="11884" priority="2336">
      <formula>OR($CO278=TRUE)</formula>
    </cfRule>
  </conditionalFormatting>
  <conditionalFormatting sqref="AJ278">
    <cfRule type="cellIs" dxfId="11883" priority="2334" operator="equal">
      <formula>$E$100</formula>
    </cfRule>
    <cfRule type="cellIs" dxfId="11882" priority="2335" operator="equal">
      <formula>$A$100</formula>
    </cfRule>
  </conditionalFormatting>
  <conditionalFormatting sqref="AJ278">
    <cfRule type="expression" dxfId="11881" priority="2333">
      <formula>OR($CP278=TRUE)</formula>
    </cfRule>
  </conditionalFormatting>
  <conditionalFormatting sqref="AJ279">
    <cfRule type="cellIs" dxfId="11880" priority="2331" operator="equal">
      <formula>$E$100</formula>
    </cfRule>
    <cfRule type="cellIs" dxfId="11879" priority="2332" operator="equal">
      <formula>$A$100</formula>
    </cfRule>
  </conditionalFormatting>
  <conditionalFormatting sqref="AJ279">
    <cfRule type="expression" dxfId="11878" priority="2330">
      <formula>OR($CP279=TRUE)</formula>
    </cfRule>
  </conditionalFormatting>
  <conditionalFormatting sqref="AG284:AH285">
    <cfRule type="cellIs" dxfId="11877" priority="2329" operator="equal">
      <formula>$A$100</formula>
    </cfRule>
  </conditionalFormatting>
  <conditionalFormatting sqref="AG284:AH285">
    <cfRule type="cellIs" dxfId="11876" priority="2328" operator="equal">
      <formula>$E$100</formula>
    </cfRule>
  </conditionalFormatting>
  <conditionalFormatting sqref="AH284:AH285">
    <cfRule type="expression" dxfId="11875" priority="2327">
      <formula>OR($CO284=TRUE)</formula>
    </cfRule>
  </conditionalFormatting>
  <conditionalFormatting sqref="AI284">
    <cfRule type="cellIs" dxfId="11874" priority="2325" operator="equal">
      <formula>$E$100</formula>
    </cfRule>
    <cfRule type="cellIs" dxfId="11873" priority="2326" operator="equal">
      <formula>$A$100</formula>
    </cfRule>
  </conditionalFormatting>
  <conditionalFormatting sqref="AI284">
    <cfRule type="expression" dxfId="11872" priority="2324">
      <formula>OR($CP284=TRUE)</formula>
    </cfRule>
  </conditionalFormatting>
  <conditionalFormatting sqref="AI285">
    <cfRule type="cellIs" dxfId="11871" priority="2322" operator="equal">
      <formula>$E$100</formula>
    </cfRule>
    <cfRule type="cellIs" dxfId="11870" priority="2323" operator="equal">
      <formula>$A$100</formula>
    </cfRule>
  </conditionalFormatting>
  <conditionalFormatting sqref="AI285">
    <cfRule type="expression" dxfId="11869" priority="2321">
      <formula>OR($CP285=TRUE)</formula>
    </cfRule>
  </conditionalFormatting>
  <conditionalFormatting sqref="AN284:AN285">
    <cfRule type="cellIs" dxfId="11868" priority="2320" operator="equal">
      <formula>$A$100</formula>
    </cfRule>
  </conditionalFormatting>
  <conditionalFormatting sqref="AN284:AN285">
    <cfRule type="cellIs" dxfId="11867" priority="2319" operator="equal">
      <formula>$E$100</formula>
    </cfRule>
  </conditionalFormatting>
  <conditionalFormatting sqref="AN284:AN285">
    <cfRule type="expression" dxfId="11866" priority="2318">
      <formula>OR($CO284=TRUE)</formula>
    </cfRule>
  </conditionalFormatting>
  <conditionalFormatting sqref="AJ284">
    <cfRule type="cellIs" dxfId="11865" priority="2316" operator="equal">
      <formula>$E$100</formula>
    </cfRule>
    <cfRule type="cellIs" dxfId="11864" priority="2317" operator="equal">
      <formula>$A$100</formula>
    </cfRule>
  </conditionalFormatting>
  <conditionalFormatting sqref="AJ284">
    <cfRule type="expression" dxfId="11863" priority="2315">
      <formula>OR($CP284=TRUE)</formula>
    </cfRule>
  </conditionalFormatting>
  <conditionalFormatting sqref="AJ285">
    <cfRule type="cellIs" dxfId="11862" priority="2313" operator="equal">
      <formula>$E$100</formula>
    </cfRule>
    <cfRule type="cellIs" dxfId="11861" priority="2314" operator="equal">
      <formula>$A$100</formula>
    </cfRule>
  </conditionalFormatting>
  <conditionalFormatting sqref="AJ285">
    <cfRule type="expression" dxfId="11860" priority="2312">
      <formula>OR($CP285=TRUE)</formula>
    </cfRule>
  </conditionalFormatting>
  <conditionalFormatting sqref="AL284:AL285">
    <cfRule type="cellIs" dxfId="11859" priority="2311" operator="equal">
      <formula>$A$100</formula>
    </cfRule>
  </conditionalFormatting>
  <conditionalFormatting sqref="AL284:AL285">
    <cfRule type="cellIs" dxfId="11858" priority="2310" operator="equal">
      <formula>$E$100</formula>
    </cfRule>
  </conditionalFormatting>
  <conditionalFormatting sqref="AL284:AL285">
    <cfRule type="expression" dxfId="11857" priority="2309">
      <formula>OR($CO284=TRUE)</formula>
    </cfRule>
  </conditionalFormatting>
  <conditionalFormatting sqref="AK284:AK285">
    <cfRule type="cellIs" dxfId="11856" priority="2307" operator="equal">
      <formula>$E$100</formula>
    </cfRule>
    <cfRule type="cellIs" dxfId="11855" priority="2308" operator="equal">
      <formula>$A$100</formula>
    </cfRule>
  </conditionalFormatting>
  <conditionalFormatting sqref="AM284:AM285">
    <cfRule type="cellIs" dxfId="11854" priority="2306" operator="equal">
      <formula>$A$100</formula>
    </cfRule>
  </conditionalFormatting>
  <conditionalFormatting sqref="AM284:AM285">
    <cfRule type="cellIs" dxfId="11853" priority="2305" operator="equal">
      <formula>$E$100</formula>
    </cfRule>
  </conditionalFormatting>
  <conditionalFormatting sqref="AG234:AH235">
    <cfRule type="cellIs" dxfId="11852" priority="2304" operator="equal">
      <formula>$A$100</formula>
    </cfRule>
  </conditionalFormatting>
  <conditionalFormatting sqref="AG234:AH235">
    <cfRule type="cellIs" dxfId="11851" priority="2303" operator="equal">
      <formula>$E$100</formula>
    </cfRule>
  </conditionalFormatting>
  <conditionalFormatting sqref="AH234:AH235">
    <cfRule type="expression" dxfId="11850" priority="2302">
      <formula>OR($CO234=TRUE)</formula>
    </cfRule>
  </conditionalFormatting>
  <conditionalFormatting sqref="AK234:AK235">
    <cfRule type="cellIs" dxfId="11849" priority="2300" operator="equal">
      <formula>$E$100</formula>
    </cfRule>
    <cfRule type="cellIs" dxfId="11848" priority="2301" operator="equal">
      <formula>$A$100</formula>
    </cfRule>
  </conditionalFormatting>
  <conditionalFormatting sqref="AI234">
    <cfRule type="cellIs" dxfId="11847" priority="2298" operator="equal">
      <formula>$E$100</formula>
    </cfRule>
    <cfRule type="cellIs" dxfId="11846" priority="2299" operator="equal">
      <formula>$A$100</formula>
    </cfRule>
  </conditionalFormatting>
  <conditionalFormatting sqref="AI234">
    <cfRule type="expression" dxfId="11845" priority="2297">
      <formula>OR($CP234=TRUE)</formula>
    </cfRule>
  </conditionalFormatting>
  <conditionalFormatting sqref="AI235">
    <cfRule type="cellIs" dxfId="11844" priority="2295" operator="equal">
      <formula>$E$100</formula>
    </cfRule>
    <cfRule type="cellIs" dxfId="11843" priority="2296" operator="equal">
      <formula>$A$100</formula>
    </cfRule>
  </conditionalFormatting>
  <conditionalFormatting sqref="AI235">
    <cfRule type="expression" dxfId="11842" priority="2294">
      <formula>OR($CP235=TRUE)</formula>
    </cfRule>
  </conditionalFormatting>
  <conditionalFormatting sqref="AL234:AL235">
    <cfRule type="cellIs" dxfId="11841" priority="2293" operator="equal">
      <formula>$A$100</formula>
    </cfRule>
  </conditionalFormatting>
  <conditionalFormatting sqref="AL234:AL235">
    <cfRule type="cellIs" dxfId="11840" priority="2292" operator="equal">
      <formula>$E$100</formula>
    </cfRule>
  </conditionalFormatting>
  <conditionalFormatting sqref="AL234:AL235">
    <cfRule type="expression" dxfId="11839" priority="2291">
      <formula>OR($CO234=TRUE)</formula>
    </cfRule>
  </conditionalFormatting>
  <conditionalFormatting sqref="AN234:AN235">
    <cfRule type="cellIs" dxfId="11838" priority="2290" operator="equal">
      <formula>$A$100</formula>
    </cfRule>
  </conditionalFormatting>
  <conditionalFormatting sqref="AN234:AN235">
    <cfRule type="cellIs" dxfId="11837" priority="2289" operator="equal">
      <formula>$E$100</formula>
    </cfRule>
  </conditionalFormatting>
  <conditionalFormatting sqref="AN234:AN235">
    <cfRule type="expression" dxfId="11836" priority="2288">
      <formula>OR($CO234=TRUE)</formula>
    </cfRule>
  </conditionalFormatting>
  <conditionalFormatting sqref="AJ234">
    <cfRule type="cellIs" dxfId="11835" priority="2286" operator="equal">
      <formula>$E$100</formula>
    </cfRule>
    <cfRule type="cellIs" dxfId="11834" priority="2287" operator="equal">
      <formula>$A$100</formula>
    </cfRule>
  </conditionalFormatting>
  <conditionalFormatting sqref="AJ234">
    <cfRule type="expression" dxfId="11833" priority="2285">
      <formula>OR($CP234=TRUE)</formula>
    </cfRule>
  </conditionalFormatting>
  <conditionalFormatting sqref="AJ235">
    <cfRule type="cellIs" dxfId="11832" priority="2283" operator="equal">
      <formula>$E$100</formula>
    </cfRule>
    <cfRule type="cellIs" dxfId="11831" priority="2284" operator="equal">
      <formula>$A$100</formula>
    </cfRule>
  </conditionalFormatting>
  <conditionalFormatting sqref="AJ235">
    <cfRule type="expression" dxfId="11830" priority="2282">
      <formula>OR($CP235=TRUE)</formula>
    </cfRule>
  </conditionalFormatting>
  <conditionalFormatting sqref="AG274:AH275">
    <cfRule type="cellIs" dxfId="11829" priority="2281" operator="equal">
      <formula>$A$100</formula>
    </cfRule>
  </conditionalFormatting>
  <conditionalFormatting sqref="AG274:AH275">
    <cfRule type="cellIs" dxfId="11828" priority="2280" operator="equal">
      <formula>$E$100</formula>
    </cfRule>
  </conditionalFormatting>
  <conditionalFormatting sqref="AH274:AH275">
    <cfRule type="expression" dxfId="11827" priority="2279">
      <formula>OR($CO274=TRUE)</formula>
    </cfRule>
  </conditionalFormatting>
  <conditionalFormatting sqref="AK274:AK275">
    <cfRule type="cellIs" dxfId="11826" priority="2277" operator="equal">
      <formula>$E$100</formula>
    </cfRule>
    <cfRule type="cellIs" dxfId="11825" priority="2278" operator="equal">
      <formula>$A$100</formula>
    </cfRule>
  </conditionalFormatting>
  <conditionalFormatting sqref="AM274:AM275">
    <cfRule type="cellIs" dxfId="11824" priority="2276" operator="equal">
      <formula>$A$100</formula>
    </cfRule>
  </conditionalFormatting>
  <conditionalFormatting sqref="AM274:AM275">
    <cfRule type="cellIs" dxfId="11823" priority="2275" operator="equal">
      <formula>$E$100</formula>
    </cfRule>
  </conditionalFormatting>
  <conditionalFormatting sqref="AI274">
    <cfRule type="cellIs" dxfId="11822" priority="2273" operator="equal">
      <formula>$E$100</formula>
    </cfRule>
    <cfRule type="cellIs" dxfId="11821" priority="2274" operator="equal">
      <formula>$A$100</formula>
    </cfRule>
  </conditionalFormatting>
  <conditionalFormatting sqref="AI274">
    <cfRule type="expression" dxfId="11820" priority="2272">
      <formula>OR($CP274=TRUE)</formula>
    </cfRule>
  </conditionalFormatting>
  <conditionalFormatting sqref="AI275">
    <cfRule type="cellIs" dxfId="11819" priority="2270" operator="equal">
      <formula>$E$100</formula>
    </cfRule>
    <cfRule type="cellIs" dxfId="11818" priority="2271" operator="equal">
      <formula>$A$100</formula>
    </cfRule>
  </conditionalFormatting>
  <conditionalFormatting sqref="AI275">
    <cfRule type="expression" dxfId="11817" priority="2269">
      <formula>OR($CP275=TRUE)</formula>
    </cfRule>
  </conditionalFormatting>
  <conditionalFormatting sqref="AL274:AL275">
    <cfRule type="cellIs" dxfId="11816" priority="2268" operator="equal">
      <formula>$A$100</formula>
    </cfRule>
  </conditionalFormatting>
  <conditionalFormatting sqref="AL274:AL275">
    <cfRule type="cellIs" dxfId="11815" priority="2267" operator="equal">
      <formula>$E$100</formula>
    </cfRule>
  </conditionalFormatting>
  <conditionalFormatting sqref="AL274:AL275">
    <cfRule type="expression" dxfId="11814" priority="2266">
      <formula>OR($CO274=TRUE)</formula>
    </cfRule>
  </conditionalFormatting>
  <conditionalFormatting sqref="AN274:AN275">
    <cfRule type="cellIs" dxfId="11813" priority="2265" operator="equal">
      <formula>$A$100</formula>
    </cfRule>
  </conditionalFormatting>
  <conditionalFormatting sqref="AN274:AN275">
    <cfRule type="cellIs" dxfId="11812" priority="2264" operator="equal">
      <formula>$E$100</formula>
    </cfRule>
  </conditionalFormatting>
  <conditionalFormatting sqref="AN274:AN275">
    <cfRule type="expression" dxfId="11811" priority="2263">
      <formula>OR($CO274=TRUE)</formula>
    </cfRule>
  </conditionalFormatting>
  <conditionalFormatting sqref="AJ274">
    <cfRule type="cellIs" dxfId="11810" priority="2261" operator="equal">
      <formula>$E$100</formula>
    </cfRule>
    <cfRule type="cellIs" dxfId="11809" priority="2262" operator="equal">
      <formula>$A$100</formula>
    </cfRule>
  </conditionalFormatting>
  <conditionalFormatting sqref="AJ274">
    <cfRule type="expression" dxfId="11808" priority="2260">
      <formula>OR($CP274=TRUE)</formula>
    </cfRule>
  </conditionalFormatting>
  <conditionalFormatting sqref="AJ275">
    <cfRule type="cellIs" dxfId="11807" priority="2258" operator="equal">
      <formula>$E$100</formula>
    </cfRule>
    <cfRule type="cellIs" dxfId="11806" priority="2259" operator="equal">
      <formula>$A$100</formula>
    </cfRule>
  </conditionalFormatting>
  <conditionalFormatting sqref="AJ275">
    <cfRule type="expression" dxfId="11805" priority="2257">
      <formula>OR($CP275=TRUE)</formula>
    </cfRule>
  </conditionalFormatting>
  <conditionalFormatting sqref="AG294:AH299">
    <cfRule type="cellIs" dxfId="11804" priority="2256" operator="equal">
      <formula>$A$100</formula>
    </cfRule>
  </conditionalFormatting>
  <conditionalFormatting sqref="AG294:AH299">
    <cfRule type="cellIs" dxfId="11803" priority="2255" operator="equal">
      <formula>$E$100</formula>
    </cfRule>
  </conditionalFormatting>
  <conditionalFormatting sqref="AH294:AH299">
    <cfRule type="expression" dxfId="11802" priority="2254">
      <formula>OR($CO294=TRUE)</formula>
    </cfRule>
  </conditionalFormatting>
  <conditionalFormatting sqref="AI294 AI296 AI298">
    <cfRule type="cellIs" dxfId="11801" priority="2252" operator="equal">
      <formula>$E$100</formula>
    </cfRule>
    <cfRule type="cellIs" dxfId="11800" priority="2253" operator="equal">
      <formula>$A$100</formula>
    </cfRule>
  </conditionalFormatting>
  <conditionalFormatting sqref="AI294">
    <cfRule type="expression" dxfId="11799" priority="2251">
      <formula>OR($CP294=TRUE)</formula>
    </cfRule>
  </conditionalFormatting>
  <conditionalFormatting sqref="AI295 AI297 AI299">
    <cfRule type="cellIs" dxfId="11798" priority="2249" operator="equal">
      <formula>$E$100</formula>
    </cfRule>
    <cfRule type="cellIs" dxfId="11797" priority="2250" operator="equal">
      <formula>$A$100</formula>
    </cfRule>
  </conditionalFormatting>
  <conditionalFormatting sqref="AI295">
    <cfRule type="expression" dxfId="11796" priority="2248">
      <formula>OR($CP295=TRUE)</formula>
    </cfRule>
  </conditionalFormatting>
  <conditionalFormatting sqref="AL294:AL299">
    <cfRule type="cellIs" dxfId="11795" priority="2247" operator="equal">
      <formula>$A$100</formula>
    </cfRule>
  </conditionalFormatting>
  <conditionalFormatting sqref="AL294:AL299">
    <cfRule type="cellIs" dxfId="11794" priority="2246" operator="equal">
      <formula>$E$100</formula>
    </cfRule>
  </conditionalFormatting>
  <conditionalFormatting sqref="AL294:AL299">
    <cfRule type="expression" dxfId="11793" priority="2245">
      <formula>OR($CO294=TRUE)</formula>
    </cfRule>
  </conditionalFormatting>
  <conditionalFormatting sqref="AN294:AN299">
    <cfRule type="cellIs" dxfId="11792" priority="2244" operator="equal">
      <formula>$A$100</formula>
    </cfRule>
  </conditionalFormatting>
  <conditionalFormatting sqref="AN294:AN299">
    <cfRule type="cellIs" dxfId="11791" priority="2243" operator="equal">
      <formula>$E$100</formula>
    </cfRule>
  </conditionalFormatting>
  <conditionalFormatting sqref="AN294:AN299">
    <cfRule type="expression" dxfId="11790" priority="2242">
      <formula>OR($CO294=TRUE)</formula>
    </cfRule>
  </conditionalFormatting>
  <conditionalFormatting sqref="AJ294 AJ296">
    <cfRule type="cellIs" dxfId="11789" priority="2240" operator="equal">
      <formula>$E$100</formula>
    </cfRule>
    <cfRule type="cellIs" dxfId="11788" priority="2241" operator="equal">
      <formula>$A$100</formula>
    </cfRule>
  </conditionalFormatting>
  <conditionalFormatting sqref="AJ294">
    <cfRule type="expression" dxfId="11787" priority="2239">
      <formula>OR($CP294=TRUE)</formula>
    </cfRule>
  </conditionalFormatting>
  <conditionalFormatting sqref="AJ295 AJ299">
    <cfRule type="cellIs" dxfId="11786" priority="2237" operator="equal">
      <formula>$E$100</formula>
    </cfRule>
    <cfRule type="cellIs" dxfId="11785" priority="2238" operator="equal">
      <formula>$A$100</formula>
    </cfRule>
  </conditionalFormatting>
  <conditionalFormatting sqref="AJ295">
    <cfRule type="expression" dxfId="11784" priority="2236">
      <formula>OR($CP295=TRUE)</formula>
    </cfRule>
  </conditionalFormatting>
  <conditionalFormatting sqref="AK294:AK296 AK299">
    <cfRule type="cellIs" dxfId="11783" priority="2235" operator="equal">
      <formula>$A$100</formula>
    </cfRule>
  </conditionalFormatting>
  <conditionalFormatting sqref="AK294:AK296 AK299">
    <cfRule type="cellIs" dxfId="11782" priority="2234" operator="equal">
      <formula>$E$100</formula>
    </cfRule>
  </conditionalFormatting>
  <conditionalFormatting sqref="AM294:AM299">
    <cfRule type="cellIs" dxfId="11781" priority="2233" operator="equal">
      <formula>$A$100</formula>
    </cfRule>
  </conditionalFormatting>
  <conditionalFormatting sqref="AM294:AM299">
    <cfRule type="cellIs" dxfId="11780" priority="2232" operator="equal">
      <formula>$E$100</formula>
    </cfRule>
  </conditionalFormatting>
  <conditionalFormatting sqref="AG254:AH255">
    <cfRule type="cellIs" dxfId="11779" priority="2231" operator="equal">
      <formula>$A$100</formula>
    </cfRule>
  </conditionalFormatting>
  <conditionalFormatting sqref="AG254:AH255">
    <cfRule type="cellIs" dxfId="11778" priority="2230" operator="equal">
      <formula>$E$100</formula>
    </cfRule>
  </conditionalFormatting>
  <conditionalFormatting sqref="AH254:AH255">
    <cfRule type="expression" dxfId="11777" priority="2229">
      <formula>OR($CO254=TRUE)</formula>
    </cfRule>
  </conditionalFormatting>
  <conditionalFormatting sqref="AI254">
    <cfRule type="cellIs" dxfId="11776" priority="2227" operator="equal">
      <formula>$E$100</formula>
    </cfRule>
    <cfRule type="cellIs" dxfId="11775" priority="2228" operator="equal">
      <formula>$A$100</formula>
    </cfRule>
  </conditionalFormatting>
  <conditionalFormatting sqref="AI254">
    <cfRule type="expression" dxfId="11774" priority="2226">
      <formula>OR($CP254=TRUE)</formula>
    </cfRule>
  </conditionalFormatting>
  <conditionalFormatting sqref="AI255">
    <cfRule type="cellIs" dxfId="11773" priority="2224" operator="equal">
      <formula>$E$100</formula>
    </cfRule>
    <cfRule type="cellIs" dxfId="11772" priority="2225" operator="equal">
      <formula>$A$100</formula>
    </cfRule>
  </conditionalFormatting>
  <conditionalFormatting sqref="AI255">
    <cfRule type="expression" dxfId="11771" priority="2223">
      <formula>OR($CP255=TRUE)</formula>
    </cfRule>
  </conditionalFormatting>
  <conditionalFormatting sqref="AN254:AN255">
    <cfRule type="cellIs" dxfId="11770" priority="2222" operator="equal">
      <formula>$A$100</formula>
    </cfRule>
  </conditionalFormatting>
  <conditionalFormatting sqref="AN254:AN255">
    <cfRule type="cellIs" dxfId="11769" priority="2221" operator="equal">
      <formula>$E$100</formula>
    </cfRule>
  </conditionalFormatting>
  <conditionalFormatting sqref="AN254:AN255">
    <cfRule type="expression" dxfId="11768" priority="2220">
      <formula>OR($CO254=TRUE)</formula>
    </cfRule>
  </conditionalFormatting>
  <conditionalFormatting sqref="AJ254">
    <cfRule type="cellIs" dxfId="11767" priority="2218" operator="equal">
      <formula>$E$100</formula>
    </cfRule>
    <cfRule type="cellIs" dxfId="11766" priority="2219" operator="equal">
      <formula>$A$100</formula>
    </cfRule>
  </conditionalFormatting>
  <conditionalFormatting sqref="AJ254">
    <cfRule type="expression" dxfId="11765" priority="2217">
      <formula>OR($CP254=TRUE)</formula>
    </cfRule>
  </conditionalFormatting>
  <conditionalFormatting sqref="AJ255">
    <cfRule type="cellIs" dxfId="11764" priority="2215" operator="equal">
      <formula>$E$100</formula>
    </cfRule>
    <cfRule type="cellIs" dxfId="11763" priority="2216" operator="equal">
      <formula>$A$100</formula>
    </cfRule>
  </conditionalFormatting>
  <conditionalFormatting sqref="AJ255">
    <cfRule type="expression" dxfId="11762" priority="2214">
      <formula>OR($CP255=TRUE)</formula>
    </cfRule>
  </conditionalFormatting>
  <conditionalFormatting sqref="AL254:AL255">
    <cfRule type="cellIs" dxfId="11761" priority="2213" operator="equal">
      <formula>$A$100</formula>
    </cfRule>
  </conditionalFormatting>
  <conditionalFormatting sqref="AL254:AL255">
    <cfRule type="cellIs" dxfId="11760" priority="2212" operator="equal">
      <formula>$E$100</formula>
    </cfRule>
  </conditionalFormatting>
  <conditionalFormatting sqref="AL254:AL255">
    <cfRule type="expression" dxfId="11759" priority="2211">
      <formula>OR($CO254=TRUE)</formula>
    </cfRule>
  </conditionalFormatting>
  <conditionalFormatting sqref="AK254:AK255">
    <cfRule type="cellIs" dxfId="11758" priority="2209" operator="equal">
      <formula>$E$100</formula>
    </cfRule>
    <cfRule type="cellIs" dxfId="11757" priority="2210" operator="equal">
      <formula>$A$100</formula>
    </cfRule>
  </conditionalFormatting>
  <conditionalFormatting sqref="AM254:AM255">
    <cfRule type="cellIs" dxfId="11756" priority="2208" operator="equal">
      <formula>$A$100</formula>
    </cfRule>
  </conditionalFormatting>
  <conditionalFormatting sqref="AM254:AM255">
    <cfRule type="cellIs" dxfId="11755" priority="2207" operator="equal">
      <formula>$E$100</formula>
    </cfRule>
  </conditionalFormatting>
  <conditionalFormatting sqref="AK297">
    <cfRule type="cellIs" dxfId="11754" priority="2205" operator="equal">
      <formula>$E$100</formula>
    </cfRule>
    <cfRule type="cellIs" dxfId="11753" priority="2206" operator="equal">
      <formula>$A$100</formula>
    </cfRule>
  </conditionalFormatting>
  <conditionalFormatting sqref="AJ297">
    <cfRule type="cellIs" dxfId="11752" priority="2203" operator="equal">
      <formula>$E$100</formula>
    </cfRule>
    <cfRule type="cellIs" dxfId="11751" priority="2204" operator="equal">
      <formula>$A$100</formula>
    </cfRule>
  </conditionalFormatting>
  <conditionalFormatting sqref="AJ297">
    <cfRule type="expression" dxfId="11750" priority="2202">
      <formula>OR($CP297=TRUE)</formula>
    </cfRule>
  </conditionalFormatting>
  <conditionalFormatting sqref="AK298">
    <cfRule type="cellIs" dxfId="11749" priority="2200" operator="equal">
      <formula>$E$100</formula>
    </cfRule>
    <cfRule type="cellIs" dxfId="11748" priority="2201" operator="equal">
      <formula>$A$100</formula>
    </cfRule>
  </conditionalFormatting>
  <conditionalFormatting sqref="AJ298">
    <cfRule type="cellIs" dxfId="11747" priority="2198" operator="equal">
      <formula>$E$100</formula>
    </cfRule>
    <cfRule type="cellIs" dxfId="11746" priority="2199" operator="equal">
      <formula>$A$100</formula>
    </cfRule>
  </conditionalFormatting>
  <conditionalFormatting sqref="AJ298">
    <cfRule type="expression" dxfId="11745" priority="2197">
      <formula>OR($CP298=TRUE)</formula>
    </cfRule>
  </conditionalFormatting>
  <conditionalFormatting sqref="AP172:AQ173">
    <cfRule type="cellIs" dxfId="11744" priority="2196" operator="equal">
      <formula>$A$100</formula>
    </cfRule>
  </conditionalFormatting>
  <conditionalFormatting sqref="AP172:AQ173">
    <cfRule type="cellIs" dxfId="11743" priority="2195" operator="equal">
      <formula>$E$100</formula>
    </cfRule>
  </conditionalFormatting>
  <conditionalFormatting sqref="AQ172:AQ173">
    <cfRule type="expression" dxfId="11742" priority="2194">
      <formula>OR($CO172=TRUE)</formula>
    </cfRule>
  </conditionalFormatting>
  <conditionalFormatting sqref="AR172">
    <cfRule type="cellIs" dxfId="11741" priority="2192" operator="equal">
      <formula>$E$100</formula>
    </cfRule>
    <cfRule type="cellIs" dxfId="11740" priority="2193" operator="equal">
      <formula>$A$100</formula>
    </cfRule>
  </conditionalFormatting>
  <conditionalFormatting sqref="AR172">
    <cfRule type="expression" dxfId="11739" priority="2191">
      <formula>OR($CP172=TRUE)</formula>
    </cfRule>
  </conditionalFormatting>
  <conditionalFormatting sqref="AR173">
    <cfRule type="cellIs" dxfId="11738" priority="2189" operator="equal">
      <formula>$E$100</formula>
    </cfRule>
    <cfRule type="cellIs" dxfId="11737" priority="2190" operator="equal">
      <formula>$A$100</formula>
    </cfRule>
  </conditionalFormatting>
  <conditionalFormatting sqref="AR173">
    <cfRule type="expression" dxfId="11736" priority="2188">
      <formula>OR($CP173=TRUE)</formula>
    </cfRule>
  </conditionalFormatting>
  <conditionalFormatting sqref="AP186:AQ187">
    <cfRule type="cellIs" dxfId="11735" priority="2187" operator="equal">
      <formula>$A$100</formula>
    </cfRule>
  </conditionalFormatting>
  <conditionalFormatting sqref="AP186:AQ187">
    <cfRule type="cellIs" dxfId="11734" priority="2186" operator="equal">
      <formula>$E$100</formula>
    </cfRule>
  </conditionalFormatting>
  <conditionalFormatting sqref="AQ186:AQ187">
    <cfRule type="expression" dxfId="11733" priority="2185">
      <formula>OR($CO186=TRUE)</formula>
    </cfRule>
  </conditionalFormatting>
  <conditionalFormatting sqref="AT186:AT187">
    <cfRule type="cellIs" dxfId="11732" priority="2183" operator="equal">
      <formula>$E$100</formula>
    </cfRule>
    <cfRule type="cellIs" dxfId="11731" priority="2184" operator="equal">
      <formula>$A$100</formula>
    </cfRule>
  </conditionalFormatting>
  <conditionalFormatting sqref="AR186">
    <cfRule type="cellIs" dxfId="11730" priority="2181" operator="equal">
      <formula>$E$100</formula>
    </cfRule>
    <cfRule type="cellIs" dxfId="11729" priority="2182" operator="equal">
      <formula>$A$100</formula>
    </cfRule>
  </conditionalFormatting>
  <conditionalFormatting sqref="AR186">
    <cfRule type="expression" dxfId="11728" priority="2180">
      <formula>OR($CP186=TRUE)</formula>
    </cfRule>
  </conditionalFormatting>
  <conditionalFormatting sqref="AR187">
    <cfRule type="cellIs" dxfId="11727" priority="2178" operator="equal">
      <formula>$E$100</formula>
    </cfRule>
    <cfRule type="cellIs" dxfId="11726" priority="2179" operator="equal">
      <formula>$A$100</formula>
    </cfRule>
  </conditionalFormatting>
  <conditionalFormatting sqref="AR187">
    <cfRule type="expression" dxfId="11725" priority="2177">
      <formula>OR($CP187=TRUE)</formula>
    </cfRule>
  </conditionalFormatting>
  <conditionalFormatting sqref="AU186:AU187">
    <cfRule type="cellIs" dxfId="11724" priority="2176" operator="equal">
      <formula>$A$100</formula>
    </cfRule>
  </conditionalFormatting>
  <conditionalFormatting sqref="AU186:AU187">
    <cfRule type="cellIs" dxfId="11723" priority="2175" operator="equal">
      <formula>$E$100</formula>
    </cfRule>
  </conditionalFormatting>
  <conditionalFormatting sqref="AU186:AU187">
    <cfRule type="expression" dxfId="11722" priority="2174">
      <formula>OR($CO186=TRUE)</formula>
    </cfRule>
  </conditionalFormatting>
  <conditionalFormatting sqref="AW186:AW187">
    <cfRule type="cellIs" dxfId="11721" priority="2173" operator="equal">
      <formula>$A$100</formula>
    </cfRule>
  </conditionalFormatting>
  <conditionalFormatting sqref="AW186:AW187">
    <cfRule type="cellIs" dxfId="11720" priority="2172" operator="equal">
      <formula>$E$100</formula>
    </cfRule>
  </conditionalFormatting>
  <conditionalFormatting sqref="AW186:AW187">
    <cfRule type="expression" dxfId="11719" priority="2171">
      <formula>OR($CO186=TRUE)</formula>
    </cfRule>
  </conditionalFormatting>
  <conditionalFormatting sqref="AS186">
    <cfRule type="cellIs" dxfId="11718" priority="2169" operator="equal">
      <formula>$E$100</formula>
    </cfRule>
    <cfRule type="cellIs" dxfId="11717" priority="2170" operator="equal">
      <formula>$A$100</formula>
    </cfRule>
  </conditionalFormatting>
  <conditionalFormatting sqref="AS186">
    <cfRule type="expression" dxfId="11716" priority="2168">
      <formula>OR($CP186=TRUE)</formula>
    </cfRule>
  </conditionalFormatting>
  <conditionalFormatting sqref="AS187">
    <cfRule type="cellIs" dxfId="11715" priority="2166" operator="equal">
      <formula>$E$100</formula>
    </cfRule>
    <cfRule type="cellIs" dxfId="11714" priority="2167" operator="equal">
      <formula>$A$100</formula>
    </cfRule>
  </conditionalFormatting>
  <conditionalFormatting sqref="AS187">
    <cfRule type="expression" dxfId="11713" priority="2165">
      <formula>OR($CP187=TRUE)</formula>
    </cfRule>
  </conditionalFormatting>
  <conditionalFormatting sqref="AP194:AQ195">
    <cfRule type="cellIs" dxfId="11712" priority="2164" operator="equal">
      <formula>$A$100</formula>
    </cfRule>
  </conditionalFormatting>
  <conditionalFormatting sqref="AP194:AQ195">
    <cfRule type="cellIs" dxfId="11711" priority="2163" operator="equal">
      <formula>$E$100</formula>
    </cfRule>
  </conditionalFormatting>
  <conditionalFormatting sqref="AQ194:AQ195">
    <cfRule type="expression" dxfId="11710" priority="2162">
      <formula>OR($CO194=TRUE)</formula>
    </cfRule>
  </conditionalFormatting>
  <conditionalFormatting sqref="AR194">
    <cfRule type="cellIs" dxfId="11709" priority="2160" operator="equal">
      <formula>$E$100</formula>
    </cfRule>
    <cfRule type="cellIs" dxfId="11708" priority="2161" operator="equal">
      <formula>$A$100</formula>
    </cfRule>
  </conditionalFormatting>
  <conditionalFormatting sqref="AR194">
    <cfRule type="expression" dxfId="11707" priority="2159">
      <formula>OR($CP194=TRUE)</formula>
    </cfRule>
  </conditionalFormatting>
  <conditionalFormatting sqref="AR195">
    <cfRule type="cellIs" dxfId="11706" priority="2157" operator="equal">
      <formula>$E$100</formula>
    </cfRule>
    <cfRule type="cellIs" dxfId="11705" priority="2158" operator="equal">
      <formula>$A$100</formula>
    </cfRule>
  </conditionalFormatting>
  <conditionalFormatting sqref="AR195">
    <cfRule type="expression" dxfId="11704" priority="2156">
      <formula>OR($CP195=TRUE)</formula>
    </cfRule>
  </conditionalFormatting>
  <conditionalFormatting sqref="AP198:AQ199">
    <cfRule type="cellIs" dxfId="11703" priority="2155" operator="equal">
      <formula>$A$100</formula>
    </cfRule>
  </conditionalFormatting>
  <conditionalFormatting sqref="AP198:AQ199">
    <cfRule type="cellIs" dxfId="11702" priority="2154" operator="equal">
      <formula>$E$100</formula>
    </cfRule>
  </conditionalFormatting>
  <conditionalFormatting sqref="AQ198:AQ199">
    <cfRule type="expression" dxfId="11701" priority="2153">
      <formula>OR($CO198=TRUE)</formula>
    </cfRule>
  </conditionalFormatting>
  <conditionalFormatting sqref="AR198">
    <cfRule type="cellIs" dxfId="11700" priority="2151" operator="equal">
      <formula>$E$100</formula>
    </cfRule>
    <cfRule type="cellIs" dxfId="11699" priority="2152" operator="equal">
      <formula>$A$100</formula>
    </cfRule>
  </conditionalFormatting>
  <conditionalFormatting sqref="AR198">
    <cfRule type="expression" dxfId="11698" priority="2150">
      <formula>OR($CP198=TRUE)</formula>
    </cfRule>
  </conditionalFormatting>
  <conditionalFormatting sqref="AR199">
    <cfRule type="cellIs" dxfId="11697" priority="2148" operator="equal">
      <formula>$E$100</formula>
    </cfRule>
    <cfRule type="cellIs" dxfId="11696" priority="2149" operator="equal">
      <formula>$A$100</formula>
    </cfRule>
  </conditionalFormatting>
  <conditionalFormatting sqref="AR199">
    <cfRule type="expression" dxfId="11695" priority="2147">
      <formula>OR($CP199=TRUE)</formula>
    </cfRule>
  </conditionalFormatting>
  <conditionalFormatting sqref="AP206:AQ207">
    <cfRule type="cellIs" dxfId="11694" priority="2146" operator="equal">
      <formula>$A$100</formula>
    </cfRule>
  </conditionalFormatting>
  <conditionalFormatting sqref="AP206:AQ207">
    <cfRule type="cellIs" dxfId="11693" priority="2145" operator="equal">
      <formula>$E$100</formula>
    </cfRule>
  </conditionalFormatting>
  <conditionalFormatting sqref="AQ206:AQ207">
    <cfRule type="expression" dxfId="11692" priority="2144">
      <formula>OR($CO206=TRUE)</formula>
    </cfRule>
  </conditionalFormatting>
  <conditionalFormatting sqref="AR206">
    <cfRule type="cellIs" dxfId="11691" priority="2142" operator="equal">
      <formula>$E$100</formula>
    </cfRule>
    <cfRule type="cellIs" dxfId="11690" priority="2143" operator="equal">
      <formula>$A$100</formula>
    </cfRule>
  </conditionalFormatting>
  <conditionalFormatting sqref="AR206">
    <cfRule type="expression" dxfId="11689" priority="2141">
      <formula>OR($CP206=TRUE)</formula>
    </cfRule>
  </conditionalFormatting>
  <conditionalFormatting sqref="AR207">
    <cfRule type="cellIs" dxfId="11688" priority="2139" operator="equal">
      <formula>$E$100</formula>
    </cfRule>
    <cfRule type="cellIs" dxfId="11687" priority="2140" operator="equal">
      <formula>$A$100</formula>
    </cfRule>
  </conditionalFormatting>
  <conditionalFormatting sqref="AR207">
    <cfRule type="expression" dxfId="11686" priority="2138">
      <formula>OR($CP207=TRUE)</formula>
    </cfRule>
  </conditionalFormatting>
  <conditionalFormatting sqref="AU206:AU207">
    <cfRule type="cellIs" dxfId="11685" priority="2137" operator="equal">
      <formula>$A$100</formula>
    </cfRule>
  </conditionalFormatting>
  <conditionalFormatting sqref="AU206:AU207">
    <cfRule type="cellIs" dxfId="11684" priority="2136" operator="equal">
      <formula>$E$100</formula>
    </cfRule>
  </conditionalFormatting>
  <conditionalFormatting sqref="AU206:AU207">
    <cfRule type="expression" dxfId="11683" priority="2135">
      <formula>OR($CO206=TRUE)</formula>
    </cfRule>
  </conditionalFormatting>
  <conditionalFormatting sqref="AW206:AW207">
    <cfRule type="cellIs" dxfId="11682" priority="2134" operator="equal">
      <formula>$A$100</formula>
    </cfRule>
  </conditionalFormatting>
  <conditionalFormatting sqref="AW206:AW207">
    <cfRule type="cellIs" dxfId="11681" priority="2133" operator="equal">
      <formula>$E$100</formula>
    </cfRule>
  </conditionalFormatting>
  <conditionalFormatting sqref="AW206:AW207">
    <cfRule type="expression" dxfId="11680" priority="2132">
      <formula>OR($CO206=TRUE)</formula>
    </cfRule>
  </conditionalFormatting>
  <conditionalFormatting sqref="AS206">
    <cfRule type="cellIs" dxfId="11679" priority="2130" operator="equal">
      <formula>$E$100</formula>
    </cfRule>
    <cfRule type="cellIs" dxfId="11678" priority="2131" operator="equal">
      <formula>$A$100</formula>
    </cfRule>
  </conditionalFormatting>
  <conditionalFormatting sqref="AS206">
    <cfRule type="expression" dxfId="11677" priority="2129">
      <formula>OR($CP206=TRUE)</formula>
    </cfRule>
  </conditionalFormatting>
  <conditionalFormatting sqref="AS207">
    <cfRule type="cellIs" dxfId="11676" priority="2127" operator="equal">
      <formula>$E$100</formula>
    </cfRule>
    <cfRule type="cellIs" dxfId="11675" priority="2128" operator="equal">
      <formula>$A$100</formula>
    </cfRule>
  </conditionalFormatting>
  <conditionalFormatting sqref="AS207">
    <cfRule type="expression" dxfId="11674" priority="2126">
      <formula>OR($CP207=TRUE)</formula>
    </cfRule>
  </conditionalFormatting>
  <conditionalFormatting sqref="AP210:AQ211">
    <cfRule type="cellIs" dxfId="11673" priority="2125" operator="equal">
      <formula>$A$100</formula>
    </cfRule>
  </conditionalFormatting>
  <conditionalFormatting sqref="AP210:AQ211">
    <cfRule type="cellIs" dxfId="11672" priority="2124" operator="equal">
      <formula>$E$100</formula>
    </cfRule>
  </conditionalFormatting>
  <conditionalFormatting sqref="AQ210:AQ211">
    <cfRule type="expression" dxfId="11671" priority="2123">
      <formula>OR($CO210=TRUE)</formula>
    </cfRule>
  </conditionalFormatting>
  <conditionalFormatting sqref="AT210:AT211">
    <cfRule type="cellIs" dxfId="11670" priority="2121" operator="equal">
      <formula>$E$100</formula>
    </cfRule>
    <cfRule type="cellIs" dxfId="11669" priority="2122" operator="equal">
      <formula>$A$100</formula>
    </cfRule>
  </conditionalFormatting>
  <conditionalFormatting sqref="AR210">
    <cfRule type="cellIs" dxfId="11668" priority="2119" operator="equal">
      <formula>$E$100</formula>
    </cfRule>
    <cfRule type="cellIs" dxfId="11667" priority="2120" operator="equal">
      <formula>$A$100</formula>
    </cfRule>
  </conditionalFormatting>
  <conditionalFormatting sqref="AR210">
    <cfRule type="expression" dxfId="11666" priority="2118">
      <formula>OR($CP210=TRUE)</formula>
    </cfRule>
  </conditionalFormatting>
  <conditionalFormatting sqref="AR211">
    <cfRule type="cellIs" dxfId="11665" priority="2116" operator="equal">
      <formula>$E$100</formula>
    </cfRule>
    <cfRule type="cellIs" dxfId="11664" priority="2117" operator="equal">
      <formula>$A$100</formula>
    </cfRule>
  </conditionalFormatting>
  <conditionalFormatting sqref="AR211">
    <cfRule type="expression" dxfId="11663" priority="2115">
      <formula>OR($CP211=TRUE)</formula>
    </cfRule>
  </conditionalFormatting>
  <conditionalFormatting sqref="AU210:AU211">
    <cfRule type="cellIs" dxfId="11662" priority="2114" operator="equal">
      <formula>$A$100</formula>
    </cfRule>
  </conditionalFormatting>
  <conditionalFormatting sqref="AU210:AU211">
    <cfRule type="cellIs" dxfId="11661" priority="2113" operator="equal">
      <formula>$E$100</formula>
    </cfRule>
  </conditionalFormatting>
  <conditionalFormatting sqref="AU210:AU211">
    <cfRule type="expression" dxfId="11660" priority="2112">
      <formula>OR($CO210=TRUE)</formula>
    </cfRule>
  </conditionalFormatting>
  <conditionalFormatting sqref="AW210:AW211">
    <cfRule type="cellIs" dxfId="11659" priority="2111" operator="equal">
      <formula>$A$100</formula>
    </cfRule>
  </conditionalFormatting>
  <conditionalFormatting sqref="AW210:AW211">
    <cfRule type="cellIs" dxfId="11658" priority="2110" operator="equal">
      <formula>$E$100</formula>
    </cfRule>
  </conditionalFormatting>
  <conditionalFormatting sqref="AW210:AW211">
    <cfRule type="expression" dxfId="11657" priority="2109">
      <formula>OR($CO210=TRUE)</formula>
    </cfRule>
  </conditionalFormatting>
  <conditionalFormatting sqref="AS210">
    <cfRule type="cellIs" dxfId="11656" priority="2107" operator="equal">
      <formula>$E$100</formula>
    </cfRule>
    <cfRule type="cellIs" dxfId="11655" priority="2108" operator="equal">
      <formula>$A$100</formula>
    </cfRule>
  </conditionalFormatting>
  <conditionalFormatting sqref="AS210">
    <cfRule type="expression" dxfId="11654" priority="2106">
      <formula>OR($CP210=TRUE)</formula>
    </cfRule>
  </conditionalFormatting>
  <conditionalFormatting sqref="AS211">
    <cfRule type="cellIs" dxfId="11653" priority="2104" operator="equal">
      <formula>$E$100</formula>
    </cfRule>
    <cfRule type="cellIs" dxfId="11652" priority="2105" operator="equal">
      <formula>$A$100</formula>
    </cfRule>
  </conditionalFormatting>
  <conditionalFormatting sqref="AS211">
    <cfRule type="expression" dxfId="11651" priority="2103">
      <formula>OR($CP211=TRUE)</formula>
    </cfRule>
  </conditionalFormatting>
  <conditionalFormatting sqref="AP212:AQ215">
    <cfRule type="cellIs" dxfId="11650" priority="2102" operator="equal">
      <formula>$A$100</formula>
    </cfRule>
  </conditionalFormatting>
  <conditionalFormatting sqref="AP212:AQ215">
    <cfRule type="cellIs" dxfId="11649" priority="2101" operator="equal">
      <formula>$E$100</formula>
    </cfRule>
  </conditionalFormatting>
  <conditionalFormatting sqref="AQ212:AQ215">
    <cfRule type="expression" dxfId="11648" priority="2100">
      <formula>OR($CO212=TRUE)</formula>
    </cfRule>
  </conditionalFormatting>
  <conditionalFormatting sqref="AT212:AT215">
    <cfRule type="cellIs" dxfId="11647" priority="2098" operator="equal">
      <formula>$E$100</formula>
    </cfRule>
    <cfRule type="cellIs" dxfId="11646" priority="2099" operator="equal">
      <formula>$A$100</formula>
    </cfRule>
  </conditionalFormatting>
  <conditionalFormatting sqref="AR212 AR214">
    <cfRule type="cellIs" dxfId="11645" priority="2096" operator="equal">
      <formula>$E$100</formula>
    </cfRule>
    <cfRule type="cellIs" dxfId="11644" priority="2097" operator="equal">
      <formula>$A$100</formula>
    </cfRule>
  </conditionalFormatting>
  <conditionalFormatting sqref="AR212">
    <cfRule type="expression" dxfId="11643" priority="2095">
      <formula>OR($CP212=TRUE)</formula>
    </cfRule>
  </conditionalFormatting>
  <conditionalFormatting sqref="AR213 AR215">
    <cfRule type="cellIs" dxfId="11642" priority="2093" operator="equal">
      <formula>$E$100</formula>
    </cfRule>
    <cfRule type="cellIs" dxfId="11641" priority="2094" operator="equal">
      <formula>$A$100</formula>
    </cfRule>
  </conditionalFormatting>
  <conditionalFormatting sqref="AR213">
    <cfRule type="expression" dxfId="11640" priority="2092">
      <formula>OR($CP213=TRUE)</formula>
    </cfRule>
  </conditionalFormatting>
  <conditionalFormatting sqref="AU212:AU215">
    <cfRule type="cellIs" dxfId="11639" priority="2091" operator="equal">
      <formula>$A$100</formula>
    </cfRule>
  </conditionalFormatting>
  <conditionalFormatting sqref="AU212:AU215">
    <cfRule type="cellIs" dxfId="11638" priority="2090" operator="equal">
      <formula>$E$100</formula>
    </cfRule>
  </conditionalFormatting>
  <conditionalFormatting sqref="AU212:AU215">
    <cfRule type="expression" dxfId="11637" priority="2089">
      <formula>OR($CO212=TRUE)</formula>
    </cfRule>
  </conditionalFormatting>
  <conditionalFormatting sqref="AW212:AW215">
    <cfRule type="cellIs" dxfId="11636" priority="2088" operator="equal">
      <formula>$A$100</formula>
    </cfRule>
  </conditionalFormatting>
  <conditionalFormatting sqref="AW212:AW215">
    <cfRule type="cellIs" dxfId="11635" priority="2087" operator="equal">
      <formula>$E$100</formula>
    </cfRule>
  </conditionalFormatting>
  <conditionalFormatting sqref="AW212:AW215">
    <cfRule type="expression" dxfId="11634" priority="2086">
      <formula>OR($CO212=TRUE)</formula>
    </cfRule>
  </conditionalFormatting>
  <conditionalFormatting sqref="AS212 AS214">
    <cfRule type="cellIs" dxfId="11633" priority="2084" operator="equal">
      <formula>$E$100</formula>
    </cfRule>
    <cfRule type="cellIs" dxfId="11632" priority="2085" operator="equal">
      <formula>$A$100</formula>
    </cfRule>
  </conditionalFormatting>
  <conditionalFormatting sqref="AS212">
    <cfRule type="expression" dxfId="11631" priority="2083">
      <formula>OR($CP212=TRUE)</formula>
    </cfRule>
  </conditionalFormatting>
  <conditionalFormatting sqref="AS213 AS215">
    <cfRule type="cellIs" dxfId="11630" priority="2081" operator="equal">
      <formula>$E$100</formula>
    </cfRule>
    <cfRule type="cellIs" dxfId="11629" priority="2082" operator="equal">
      <formula>$A$100</formula>
    </cfRule>
  </conditionalFormatting>
  <conditionalFormatting sqref="AS213">
    <cfRule type="expression" dxfId="11628" priority="2080">
      <formula>OR($CP213=TRUE)</formula>
    </cfRule>
  </conditionalFormatting>
  <conditionalFormatting sqref="AP208:AQ209">
    <cfRule type="cellIs" dxfId="11627" priority="2079" operator="equal">
      <formula>$A$100</formula>
    </cfRule>
  </conditionalFormatting>
  <conditionalFormatting sqref="AP208:AQ209">
    <cfRule type="cellIs" dxfId="11626" priority="2078" operator="equal">
      <formula>$E$100</formula>
    </cfRule>
  </conditionalFormatting>
  <conditionalFormatting sqref="AQ208:AQ209">
    <cfRule type="expression" dxfId="11625" priority="2077">
      <formula>OR($CO208=TRUE)</formula>
    </cfRule>
  </conditionalFormatting>
  <conditionalFormatting sqref="AV208:AV209">
    <cfRule type="cellIs" dxfId="11624" priority="2076" operator="equal">
      <formula>$A$100</formula>
    </cfRule>
  </conditionalFormatting>
  <conditionalFormatting sqref="AV208:AV209">
    <cfRule type="cellIs" dxfId="11623" priority="2075" operator="equal">
      <formula>$E$100</formula>
    </cfRule>
  </conditionalFormatting>
  <conditionalFormatting sqref="AR208">
    <cfRule type="cellIs" dxfId="11622" priority="2073" operator="equal">
      <formula>$E$100</formula>
    </cfRule>
    <cfRule type="cellIs" dxfId="11621" priority="2074" operator="equal">
      <formula>$A$100</formula>
    </cfRule>
  </conditionalFormatting>
  <conditionalFormatting sqref="AR208">
    <cfRule type="expression" dxfId="11620" priority="2072">
      <formula>OR($CP208=TRUE)</formula>
    </cfRule>
  </conditionalFormatting>
  <conditionalFormatting sqref="AR209">
    <cfRule type="cellIs" dxfId="11619" priority="2070" operator="equal">
      <formula>$E$100</formula>
    </cfRule>
    <cfRule type="cellIs" dxfId="11618" priority="2071" operator="equal">
      <formula>$A$100</formula>
    </cfRule>
  </conditionalFormatting>
  <conditionalFormatting sqref="AR209">
    <cfRule type="expression" dxfId="11617" priority="2069">
      <formula>OR($CP209=TRUE)</formula>
    </cfRule>
  </conditionalFormatting>
  <conditionalFormatting sqref="AU208:AU209">
    <cfRule type="cellIs" dxfId="11616" priority="2068" operator="equal">
      <formula>$A$100</formula>
    </cfRule>
  </conditionalFormatting>
  <conditionalFormatting sqref="AU208:AU209">
    <cfRule type="cellIs" dxfId="11615" priority="2067" operator="equal">
      <formula>$E$100</formula>
    </cfRule>
  </conditionalFormatting>
  <conditionalFormatting sqref="AU208:AU209">
    <cfRule type="expression" dxfId="11614" priority="2066">
      <formula>OR($CO208=TRUE)</formula>
    </cfRule>
  </conditionalFormatting>
  <conditionalFormatting sqref="AW208:AW209">
    <cfRule type="cellIs" dxfId="11613" priority="2065" operator="equal">
      <formula>$A$100</formula>
    </cfRule>
  </conditionalFormatting>
  <conditionalFormatting sqref="AW208:AW209">
    <cfRule type="cellIs" dxfId="11612" priority="2064" operator="equal">
      <formula>$E$100</formula>
    </cfRule>
  </conditionalFormatting>
  <conditionalFormatting sqref="AW208:AW209">
    <cfRule type="expression" dxfId="11611" priority="2063">
      <formula>OR($CO208=TRUE)</formula>
    </cfRule>
  </conditionalFormatting>
  <conditionalFormatting sqref="AS208">
    <cfRule type="cellIs" dxfId="11610" priority="2061" operator="equal">
      <formula>$E$100</formula>
    </cfRule>
    <cfRule type="cellIs" dxfId="11609" priority="2062" operator="equal">
      <formula>$A$100</formula>
    </cfRule>
  </conditionalFormatting>
  <conditionalFormatting sqref="AS208">
    <cfRule type="expression" dxfId="11608" priority="2060">
      <formula>OR($CP208=TRUE)</formula>
    </cfRule>
  </conditionalFormatting>
  <conditionalFormatting sqref="AS209">
    <cfRule type="cellIs" dxfId="11607" priority="2058" operator="equal">
      <formula>$E$100</formula>
    </cfRule>
    <cfRule type="cellIs" dxfId="11606" priority="2059" operator="equal">
      <formula>$A$100</formula>
    </cfRule>
  </conditionalFormatting>
  <conditionalFormatting sqref="AS209">
    <cfRule type="expression" dxfId="11605" priority="2057">
      <formula>OR($CP209=TRUE)</formula>
    </cfRule>
  </conditionalFormatting>
  <conditionalFormatting sqref="AT208:AT209">
    <cfRule type="cellIs" dxfId="11604" priority="2056" operator="equal">
      <formula>$A$100</formula>
    </cfRule>
  </conditionalFormatting>
  <conditionalFormatting sqref="AT208:AT209">
    <cfRule type="cellIs" dxfId="11603" priority="2055" operator="equal">
      <formula>$E$100</formula>
    </cfRule>
  </conditionalFormatting>
  <conditionalFormatting sqref="AP218:AQ219">
    <cfRule type="cellIs" dxfId="11602" priority="2054" operator="equal">
      <formula>$A$100</formula>
    </cfRule>
  </conditionalFormatting>
  <conditionalFormatting sqref="AP218:AQ219">
    <cfRule type="cellIs" dxfId="11601" priority="2053" operator="equal">
      <formula>$E$100</formula>
    </cfRule>
  </conditionalFormatting>
  <conditionalFormatting sqref="AQ218:AQ219">
    <cfRule type="expression" dxfId="11600" priority="2052">
      <formula>OR($CO218=TRUE)</formula>
    </cfRule>
  </conditionalFormatting>
  <conditionalFormatting sqref="AT218:AT219">
    <cfRule type="cellIs" dxfId="11599" priority="2050" operator="equal">
      <formula>$E$100</formula>
    </cfRule>
    <cfRule type="cellIs" dxfId="11598" priority="2051" operator="equal">
      <formula>$A$100</formula>
    </cfRule>
  </conditionalFormatting>
  <conditionalFormatting sqref="AV218:AV219">
    <cfRule type="cellIs" dxfId="11597" priority="2049" operator="equal">
      <formula>$A$100</formula>
    </cfRule>
  </conditionalFormatting>
  <conditionalFormatting sqref="AV218:AV219">
    <cfRule type="cellIs" dxfId="11596" priority="2048" operator="equal">
      <formula>$E$100</formula>
    </cfRule>
  </conditionalFormatting>
  <conditionalFormatting sqref="AR218">
    <cfRule type="cellIs" dxfId="11595" priority="2046" operator="equal">
      <formula>$E$100</formula>
    </cfRule>
    <cfRule type="cellIs" dxfId="11594" priority="2047" operator="equal">
      <formula>$A$100</formula>
    </cfRule>
  </conditionalFormatting>
  <conditionalFormatting sqref="AR218">
    <cfRule type="expression" dxfId="11593" priority="2045">
      <formula>OR($CP218=TRUE)</formula>
    </cfRule>
  </conditionalFormatting>
  <conditionalFormatting sqref="AR219">
    <cfRule type="cellIs" dxfId="11592" priority="2043" operator="equal">
      <formula>$E$100</formula>
    </cfRule>
    <cfRule type="cellIs" dxfId="11591" priority="2044" operator="equal">
      <formula>$A$100</formula>
    </cfRule>
  </conditionalFormatting>
  <conditionalFormatting sqref="AR219">
    <cfRule type="expression" dxfId="11590" priority="2042">
      <formula>OR($CP219=TRUE)</formula>
    </cfRule>
  </conditionalFormatting>
  <conditionalFormatting sqref="AU218:AU219">
    <cfRule type="cellIs" dxfId="11589" priority="2041" operator="equal">
      <formula>$A$100</formula>
    </cfRule>
  </conditionalFormatting>
  <conditionalFormatting sqref="AU218:AU219">
    <cfRule type="cellIs" dxfId="11588" priority="2040" operator="equal">
      <formula>$E$100</formula>
    </cfRule>
  </conditionalFormatting>
  <conditionalFormatting sqref="AU218:AU219">
    <cfRule type="expression" dxfId="11587" priority="2039">
      <formula>OR($CO218=TRUE)</formula>
    </cfRule>
  </conditionalFormatting>
  <conditionalFormatting sqref="AW218:AW219">
    <cfRule type="cellIs" dxfId="11586" priority="2038" operator="equal">
      <formula>$A$100</formula>
    </cfRule>
  </conditionalFormatting>
  <conditionalFormatting sqref="AW218:AW219">
    <cfRule type="cellIs" dxfId="11585" priority="2037" operator="equal">
      <formula>$E$100</formula>
    </cfRule>
  </conditionalFormatting>
  <conditionalFormatting sqref="AW218:AW219">
    <cfRule type="expression" dxfId="11584" priority="2036">
      <formula>OR($CO218=TRUE)</formula>
    </cfRule>
  </conditionalFormatting>
  <conditionalFormatting sqref="AS218">
    <cfRule type="cellIs" dxfId="11583" priority="2034" operator="equal">
      <formula>$E$100</formula>
    </cfRule>
    <cfRule type="cellIs" dxfId="11582" priority="2035" operator="equal">
      <formula>$A$100</formula>
    </cfRule>
  </conditionalFormatting>
  <conditionalFormatting sqref="AS218">
    <cfRule type="expression" dxfId="11581" priority="2033">
      <formula>OR($CP218=TRUE)</formula>
    </cfRule>
  </conditionalFormatting>
  <conditionalFormatting sqref="AS219">
    <cfRule type="cellIs" dxfId="11580" priority="2031" operator="equal">
      <formula>$E$100</formula>
    </cfRule>
    <cfRule type="cellIs" dxfId="11579" priority="2032" operator="equal">
      <formula>$A$100</formula>
    </cfRule>
  </conditionalFormatting>
  <conditionalFormatting sqref="AS219">
    <cfRule type="expression" dxfId="11578" priority="2030">
      <formula>OR($CP219=TRUE)</formula>
    </cfRule>
  </conditionalFormatting>
  <conditionalFormatting sqref="AP216:AQ217">
    <cfRule type="cellIs" dxfId="11577" priority="2029" operator="equal">
      <formula>$A$100</formula>
    </cfRule>
  </conditionalFormatting>
  <conditionalFormatting sqref="AP216:AQ217">
    <cfRule type="cellIs" dxfId="11576" priority="2028" operator="equal">
      <formula>$E$100</formula>
    </cfRule>
  </conditionalFormatting>
  <conditionalFormatting sqref="AQ216:AQ217">
    <cfRule type="expression" dxfId="11575" priority="2027">
      <formula>OR($CO216=TRUE)</formula>
    </cfRule>
  </conditionalFormatting>
  <conditionalFormatting sqref="AT216:AT217">
    <cfRule type="cellIs" dxfId="11574" priority="2025" operator="equal">
      <formula>$E$100</formula>
    </cfRule>
    <cfRule type="cellIs" dxfId="11573" priority="2026" operator="equal">
      <formula>$A$100</formula>
    </cfRule>
  </conditionalFormatting>
  <conditionalFormatting sqref="AV216:AV217">
    <cfRule type="cellIs" dxfId="11572" priority="2024" operator="equal">
      <formula>$A$100</formula>
    </cfRule>
  </conditionalFormatting>
  <conditionalFormatting sqref="AV216:AV217">
    <cfRule type="cellIs" dxfId="11571" priority="2023" operator="equal">
      <formula>$E$100</formula>
    </cfRule>
  </conditionalFormatting>
  <conditionalFormatting sqref="AR216">
    <cfRule type="cellIs" dxfId="11570" priority="2021" operator="equal">
      <formula>$E$100</formula>
    </cfRule>
    <cfRule type="cellIs" dxfId="11569" priority="2022" operator="equal">
      <formula>$A$100</formula>
    </cfRule>
  </conditionalFormatting>
  <conditionalFormatting sqref="AR216">
    <cfRule type="expression" dxfId="11568" priority="2020">
      <formula>OR($CP216=TRUE)</formula>
    </cfRule>
  </conditionalFormatting>
  <conditionalFormatting sqref="AR217">
    <cfRule type="cellIs" dxfId="11567" priority="2018" operator="equal">
      <formula>$E$100</formula>
    </cfRule>
    <cfRule type="cellIs" dxfId="11566" priority="2019" operator="equal">
      <formula>$A$100</formula>
    </cfRule>
  </conditionalFormatting>
  <conditionalFormatting sqref="AR217">
    <cfRule type="expression" dxfId="11565" priority="2017">
      <formula>OR($CP217=TRUE)</formula>
    </cfRule>
  </conditionalFormatting>
  <conditionalFormatting sqref="AU216:AU217">
    <cfRule type="cellIs" dxfId="11564" priority="2016" operator="equal">
      <formula>$A$100</formula>
    </cfRule>
  </conditionalFormatting>
  <conditionalFormatting sqref="AU216:AU217">
    <cfRule type="cellIs" dxfId="11563" priority="2015" operator="equal">
      <formula>$E$100</formula>
    </cfRule>
  </conditionalFormatting>
  <conditionalFormatting sqref="AU216:AU217">
    <cfRule type="expression" dxfId="11562" priority="2014">
      <formula>OR($CO216=TRUE)</formula>
    </cfRule>
  </conditionalFormatting>
  <conditionalFormatting sqref="AW216:AW217">
    <cfRule type="cellIs" dxfId="11561" priority="2013" operator="equal">
      <formula>$A$100</formula>
    </cfRule>
  </conditionalFormatting>
  <conditionalFormatting sqref="AW216:AW217">
    <cfRule type="cellIs" dxfId="11560" priority="2012" operator="equal">
      <formula>$E$100</formula>
    </cfRule>
  </conditionalFormatting>
  <conditionalFormatting sqref="AW216:AW217">
    <cfRule type="expression" dxfId="11559" priority="2011">
      <formula>OR($CO216=TRUE)</formula>
    </cfRule>
  </conditionalFormatting>
  <conditionalFormatting sqref="AS216">
    <cfRule type="cellIs" dxfId="11558" priority="2009" operator="equal">
      <formula>$E$100</formula>
    </cfRule>
    <cfRule type="cellIs" dxfId="11557" priority="2010" operator="equal">
      <formula>$A$100</formula>
    </cfRule>
  </conditionalFormatting>
  <conditionalFormatting sqref="AS216">
    <cfRule type="expression" dxfId="11556" priority="2008">
      <formula>OR($CP216=TRUE)</formula>
    </cfRule>
  </conditionalFormatting>
  <conditionalFormatting sqref="AS217">
    <cfRule type="cellIs" dxfId="11555" priority="2006" operator="equal">
      <formula>$E$100</formula>
    </cfRule>
    <cfRule type="cellIs" dxfId="11554" priority="2007" operator="equal">
      <formula>$A$100</formula>
    </cfRule>
  </conditionalFormatting>
  <conditionalFormatting sqref="AS217">
    <cfRule type="expression" dxfId="11553" priority="2005">
      <formula>OR($CP217=TRUE)</formula>
    </cfRule>
  </conditionalFormatting>
  <conditionalFormatting sqref="AP226:AQ231">
    <cfRule type="cellIs" dxfId="11552" priority="2004" operator="equal">
      <formula>$A$100</formula>
    </cfRule>
  </conditionalFormatting>
  <conditionalFormatting sqref="AP226:AQ231">
    <cfRule type="cellIs" dxfId="11551" priority="2003" operator="equal">
      <formula>$E$100</formula>
    </cfRule>
  </conditionalFormatting>
  <conditionalFormatting sqref="AQ226:AQ231">
    <cfRule type="expression" dxfId="11550" priority="2002">
      <formula>OR($CO226=TRUE)</formula>
    </cfRule>
  </conditionalFormatting>
  <conditionalFormatting sqref="AT226:AT231">
    <cfRule type="cellIs" dxfId="11549" priority="2000" operator="equal">
      <formula>$E$100</formula>
    </cfRule>
    <cfRule type="cellIs" dxfId="11548" priority="2001" operator="equal">
      <formula>$A$100</formula>
    </cfRule>
  </conditionalFormatting>
  <conditionalFormatting sqref="AV226:AV231">
    <cfRule type="cellIs" dxfId="11547" priority="1999" operator="equal">
      <formula>$A$100</formula>
    </cfRule>
  </conditionalFormatting>
  <conditionalFormatting sqref="AV226:AV231">
    <cfRule type="cellIs" dxfId="11546" priority="1998" operator="equal">
      <formula>$E$100</formula>
    </cfRule>
  </conditionalFormatting>
  <conditionalFormatting sqref="AR226 AR228 AR230">
    <cfRule type="cellIs" dxfId="11545" priority="1996" operator="equal">
      <formula>$E$100</formula>
    </cfRule>
    <cfRule type="cellIs" dxfId="11544" priority="1997" operator="equal">
      <formula>$A$100</formula>
    </cfRule>
  </conditionalFormatting>
  <conditionalFormatting sqref="AR226">
    <cfRule type="expression" dxfId="11543" priority="1995">
      <formula>OR($CP226=TRUE)</formula>
    </cfRule>
  </conditionalFormatting>
  <conditionalFormatting sqref="AR227 AR229 AR231">
    <cfRule type="cellIs" dxfId="11542" priority="1993" operator="equal">
      <formula>$E$100</formula>
    </cfRule>
    <cfRule type="cellIs" dxfId="11541" priority="1994" operator="equal">
      <formula>$A$100</formula>
    </cfRule>
  </conditionalFormatting>
  <conditionalFormatting sqref="AR227">
    <cfRule type="expression" dxfId="11540" priority="1992">
      <formula>OR($CP227=TRUE)</formula>
    </cfRule>
  </conditionalFormatting>
  <conditionalFormatting sqref="AU226:AU231">
    <cfRule type="cellIs" dxfId="11539" priority="1991" operator="equal">
      <formula>$A$100</formula>
    </cfRule>
  </conditionalFormatting>
  <conditionalFormatting sqref="AU226:AU231">
    <cfRule type="cellIs" dxfId="11538" priority="1990" operator="equal">
      <formula>$E$100</formula>
    </cfRule>
  </conditionalFormatting>
  <conditionalFormatting sqref="AU226:AU231">
    <cfRule type="expression" dxfId="11537" priority="1989">
      <formula>OR($CO226=TRUE)</formula>
    </cfRule>
  </conditionalFormatting>
  <conditionalFormatting sqref="AW226:AW231">
    <cfRule type="cellIs" dxfId="11536" priority="1988" operator="equal">
      <formula>$A$100</formula>
    </cfRule>
  </conditionalFormatting>
  <conditionalFormatting sqref="AW226:AW231">
    <cfRule type="cellIs" dxfId="11535" priority="1987" operator="equal">
      <formula>$E$100</formula>
    </cfRule>
  </conditionalFormatting>
  <conditionalFormatting sqref="AW226:AW231">
    <cfRule type="expression" dxfId="11534" priority="1986">
      <formula>OR($CO226=TRUE)</formula>
    </cfRule>
  </conditionalFormatting>
  <conditionalFormatting sqref="AS226 AS228 AS230">
    <cfRule type="cellIs" dxfId="11533" priority="1984" operator="equal">
      <formula>$E$100</formula>
    </cfRule>
    <cfRule type="cellIs" dxfId="11532" priority="1985" operator="equal">
      <formula>$A$100</formula>
    </cfRule>
  </conditionalFormatting>
  <conditionalFormatting sqref="AS226">
    <cfRule type="expression" dxfId="11531" priority="1983">
      <formula>OR($CP226=TRUE)</formula>
    </cfRule>
  </conditionalFormatting>
  <conditionalFormatting sqref="AS227 AS229 AS231">
    <cfRule type="cellIs" dxfId="11530" priority="1981" operator="equal">
      <formula>$E$100</formula>
    </cfRule>
    <cfRule type="cellIs" dxfId="11529" priority="1982" operator="equal">
      <formula>$A$100</formula>
    </cfRule>
  </conditionalFormatting>
  <conditionalFormatting sqref="AS227">
    <cfRule type="expression" dxfId="11528" priority="1980">
      <formula>OR($CP227=TRUE)</formula>
    </cfRule>
  </conditionalFormatting>
  <conditionalFormatting sqref="AV210:AV211">
    <cfRule type="cellIs" dxfId="11527" priority="1978" operator="equal">
      <formula>$E$100</formula>
    </cfRule>
    <cfRule type="cellIs" dxfId="11526" priority="1979" operator="equal">
      <formula>$A$100</formula>
    </cfRule>
  </conditionalFormatting>
  <conditionalFormatting sqref="AV212:AV215">
    <cfRule type="cellIs" dxfId="11525" priority="1976" operator="equal">
      <formula>$E$100</formula>
    </cfRule>
    <cfRule type="cellIs" dxfId="11524" priority="1977" operator="equal">
      <formula>$A$100</formula>
    </cfRule>
  </conditionalFormatting>
  <conditionalFormatting sqref="AP232:AQ233">
    <cfRule type="cellIs" dxfId="11523" priority="1975" operator="equal">
      <formula>$A$100</formula>
    </cfRule>
  </conditionalFormatting>
  <conditionalFormatting sqref="AP232:AQ233">
    <cfRule type="cellIs" dxfId="11522" priority="1974" operator="equal">
      <formula>$E$100</formula>
    </cfRule>
  </conditionalFormatting>
  <conditionalFormatting sqref="AQ232:AQ233">
    <cfRule type="expression" dxfId="11521" priority="1973">
      <formula>OR($CO232=TRUE)</formula>
    </cfRule>
  </conditionalFormatting>
  <conditionalFormatting sqref="AR232">
    <cfRule type="cellIs" dxfId="11520" priority="1971" operator="equal">
      <formula>$E$100</formula>
    </cfRule>
    <cfRule type="cellIs" dxfId="11519" priority="1972" operator="equal">
      <formula>$A$100</formula>
    </cfRule>
  </conditionalFormatting>
  <conditionalFormatting sqref="AR232">
    <cfRule type="expression" dxfId="11518" priority="1970">
      <formula>OR($CP232=TRUE)</formula>
    </cfRule>
  </conditionalFormatting>
  <conditionalFormatting sqref="AR233">
    <cfRule type="cellIs" dxfId="11517" priority="1968" operator="equal">
      <formula>$E$100</formula>
    </cfRule>
    <cfRule type="cellIs" dxfId="11516" priority="1969" operator="equal">
      <formula>$A$100</formula>
    </cfRule>
  </conditionalFormatting>
  <conditionalFormatting sqref="AR233">
    <cfRule type="expression" dxfId="11515" priority="1967">
      <formula>OR($CP233=TRUE)</formula>
    </cfRule>
  </conditionalFormatting>
  <conditionalFormatting sqref="AU232:AU233">
    <cfRule type="cellIs" dxfId="11514" priority="1966" operator="equal">
      <formula>$A$100</formula>
    </cfRule>
  </conditionalFormatting>
  <conditionalFormatting sqref="AU232:AU233">
    <cfRule type="cellIs" dxfId="11513" priority="1965" operator="equal">
      <formula>$E$100</formula>
    </cfRule>
  </conditionalFormatting>
  <conditionalFormatting sqref="AU232:AU233">
    <cfRule type="expression" dxfId="11512" priority="1964">
      <formula>OR($CO232=TRUE)</formula>
    </cfRule>
  </conditionalFormatting>
  <conditionalFormatting sqref="AW232:AW233">
    <cfRule type="cellIs" dxfId="11511" priority="1963" operator="equal">
      <formula>$A$100</formula>
    </cfRule>
  </conditionalFormatting>
  <conditionalFormatting sqref="AW232:AW233">
    <cfRule type="cellIs" dxfId="11510" priority="1962" operator="equal">
      <formula>$E$100</formula>
    </cfRule>
  </conditionalFormatting>
  <conditionalFormatting sqref="AW232:AW233">
    <cfRule type="expression" dxfId="11509" priority="1961">
      <formula>OR($CO232=TRUE)</formula>
    </cfRule>
  </conditionalFormatting>
  <conditionalFormatting sqref="AS232">
    <cfRule type="cellIs" dxfId="11508" priority="1959" operator="equal">
      <formula>$E$100</formula>
    </cfRule>
    <cfRule type="cellIs" dxfId="11507" priority="1960" operator="equal">
      <formula>$A$100</formula>
    </cfRule>
  </conditionalFormatting>
  <conditionalFormatting sqref="AS232">
    <cfRule type="expression" dxfId="11506" priority="1958">
      <formula>OR($CP232=TRUE)</formula>
    </cfRule>
  </conditionalFormatting>
  <conditionalFormatting sqref="AS233">
    <cfRule type="cellIs" dxfId="11505" priority="1956" operator="equal">
      <formula>$E$100</formula>
    </cfRule>
    <cfRule type="cellIs" dxfId="11504" priority="1957" operator="equal">
      <formula>$A$100</formula>
    </cfRule>
  </conditionalFormatting>
  <conditionalFormatting sqref="AS233">
    <cfRule type="expression" dxfId="11503" priority="1955">
      <formula>OR($CP233=TRUE)</formula>
    </cfRule>
  </conditionalFormatting>
  <conditionalFormatting sqref="AP224:AQ225">
    <cfRule type="cellIs" dxfId="11502" priority="1954" operator="equal">
      <formula>$A$100</formula>
    </cfRule>
  </conditionalFormatting>
  <conditionalFormatting sqref="AP224:AQ225">
    <cfRule type="cellIs" dxfId="11501" priority="1953" operator="equal">
      <formula>$E$100</formula>
    </cfRule>
  </conditionalFormatting>
  <conditionalFormatting sqref="AQ224:AQ225">
    <cfRule type="expression" dxfId="11500" priority="1952">
      <formula>OR($CO224=TRUE)</formula>
    </cfRule>
  </conditionalFormatting>
  <conditionalFormatting sqref="AR224">
    <cfRule type="cellIs" dxfId="11499" priority="1950" operator="equal">
      <formula>$E$100</formula>
    </cfRule>
    <cfRule type="cellIs" dxfId="11498" priority="1951" operator="equal">
      <formula>$A$100</formula>
    </cfRule>
  </conditionalFormatting>
  <conditionalFormatting sqref="AR224">
    <cfRule type="expression" dxfId="11497" priority="1949">
      <formula>OR($CP224=TRUE)</formula>
    </cfRule>
  </conditionalFormatting>
  <conditionalFormatting sqref="AR225">
    <cfRule type="cellIs" dxfId="11496" priority="1947" operator="equal">
      <formula>$E$100</formula>
    </cfRule>
    <cfRule type="cellIs" dxfId="11495" priority="1948" operator="equal">
      <formula>$A$100</formula>
    </cfRule>
  </conditionalFormatting>
  <conditionalFormatting sqref="AR225">
    <cfRule type="expression" dxfId="11494" priority="1946">
      <formula>OR($CP225=TRUE)</formula>
    </cfRule>
  </conditionalFormatting>
  <conditionalFormatting sqref="AU224:AU225">
    <cfRule type="cellIs" dxfId="11493" priority="1945" operator="equal">
      <formula>$A$100</formula>
    </cfRule>
  </conditionalFormatting>
  <conditionalFormatting sqref="AU224:AU225">
    <cfRule type="cellIs" dxfId="11492" priority="1944" operator="equal">
      <formula>$E$100</formula>
    </cfRule>
  </conditionalFormatting>
  <conditionalFormatting sqref="AU224:AU225">
    <cfRule type="expression" dxfId="11491" priority="1943">
      <formula>OR($CO224=TRUE)</formula>
    </cfRule>
  </conditionalFormatting>
  <conditionalFormatting sqref="AW224:AW225">
    <cfRule type="cellIs" dxfId="11490" priority="1942" operator="equal">
      <formula>$A$100</formula>
    </cfRule>
  </conditionalFormatting>
  <conditionalFormatting sqref="AW224:AW225">
    <cfRule type="cellIs" dxfId="11489" priority="1941" operator="equal">
      <formula>$E$100</formula>
    </cfRule>
  </conditionalFormatting>
  <conditionalFormatting sqref="AW224:AW225">
    <cfRule type="expression" dxfId="11488" priority="1940">
      <formula>OR($CO224=TRUE)</formula>
    </cfRule>
  </conditionalFormatting>
  <conditionalFormatting sqref="AS224">
    <cfRule type="cellIs" dxfId="11487" priority="1938" operator="equal">
      <formula>$E$100</formula>
    </cfRule>
    <cfRule type="cellIs" dxfId="11486" priority="1939" operator="equal">
      <formula>$A$100</formula>
    </cfRule>
  </conditionalFormatting>
  <conditionalFormatting sqref="AS224">
    <cfRule type="expression" dxfId="11485" priority="1937">
      <formula>OR($CP224=TRUE)</formula>
    </cfRule>
  </conditionalFormatting>
  <conditionalFormatting sqref="AS225">
    <cfRule type="cellIs" dxfId="11484" priority="1935" operator="equal">
      <formula>$E$100</formula>
    </cfRule>
    <cfRule type="cellIs" dxfId="11483" priority="1936" operator="equal">
      <formula>$A$100</formula>
    </cfRule>
  </conditionalFormatting>
  <conditionalFormatting sqref="AS225">
    <cfRule type="expression" dxfId="11482" priority="1934">
      <formula>OR($CP225=TRUE)</formula>
    </cfRule>
  </conditionalFormatting>
  <conditionalFormatting sqref="AT224:AT225">
    <cfRule type="cellIs" dxfId="11481" priority="1933" operator="equal">
      <formula>$A$100</formula>
    </cfRule>
  </conditionalFormatting>
  <conditionalFormatting sqref="AT224:AT225">
    <cfRule type="cellIs" dxfId="11480" priority="1932" operator="equal">
      <formula>$E$100</formula>
    </cfRule>
  </conditionalFormatting>
  <conditionalFormatting sqref="AV224:AV225">
    <cfRule type="cellIs" dxfId="11479" priority="1931" operator="equal">
      <formula>$A$100</formula>
    </cfRule>
  </conditionalFormatting>
  <conditionalFormatting sqref="AV224:AV225">
    <cfRule type="cellIs" dxfId="11478" priority="1930" operator="equal">
      <formula>$E$100</formula>
    </cfRule>
  </conditionalFormatting>
  <conditionalFormatting sqref="AP238:AQ241">
    <cfRule type="cellIs" dxfId="11477" priority="1929" operator="equal">
      <formula>$A$100</formula>
    </cfRule>
  </conditionalFormatting>
  <conditionalFormatting sqref="AP238:AQ241">
    <cfRule type="cellIs" dxfId="11476" priority="1928" operator="equal">
      <formula>$E$100</formula>
    </cfRule>
  </conditionalFormatting>
  <conditionalFormatting sqref="AQ238:AQ241">
    <cfRule type="expression" dxfId="11475" priority="1927">
      <formula>OR($CO238=TRUE)</formula>
    </cfRule>
  </conditionalFormatting>
  <conditionalFormatting sqref="AT238:AT241">
    <cfRule type="cellIs" dxfId="11474" priority="1925" operator="equal">
      <formula>$E$100</formula>
    </cfRule>
    <cfRule type="cellIs" dxfId="11473" priority="1926" operator="equal">
      <formula>$A$100</formula>
    </cfRule>
  </conditionalFormatting>
  <conditionalFormatting sqref="AV238:AV241">
    <cfRule type="cellIs" dxfId="11472" priority="1924" operator="equal">
      <formula>$A$100</formula>
    </cfRule>
  </conditionalFormatting>
  <conditionalFormatting sqref="AV238:AV241">
    <cfRule type="cellIs" dxfId="11471" priority="1923" operator="equal">
      <formula>$E$100</formula>
    </cfRule>
  </conditionalFormatting>
  <conditionalFormatting sqref="AR238 AR240">
    <cfRule type="cellIs" dxfId="11470" priority="1921" operator="equal">
      <formula>$E$100</formula>
    </cfRule>
    <cfRule type="cellIs" dxfId="11469" priority="1922" operator="equal">
      <formula>$A$100</formula>
    </cfRule>
  </conditionalFormatting>
  <conditionalFormatting sqref="AR238">
    <cfRule type="expression" dxfId="11468" priority="1920">
      <formula>OR($CP238=TRUE)</formula>
    </cfRule>
  </conditionalFormatting>
  <conditionalFormatting sqref="AR239 AR241">
    <cfRule type="cellIs" dxfId="11467" priority="1918" operator="equal">
      <formula>$E$100</formula>
    </cfRule>
    <cfRule type="cellIs" dxfId="11466" priority="1919" operator="equal">
      <formula>$A$100</formula>
    </cfRule>
  </conditionalFormatting>
  <conditionalFormatting sqref="AR239">
    <cfRule type="expression" dxfId="11465" priority="1917">
      <formula>OR($CP239=TRUE)</formula>
    </cfRule>
  </conditionalFormatting>
  <conditionalFormatting sqref="AW238:AW241">
    <cfRule type="cellIs" dxfId="11464" priority="1916" operator="equal">
      <formula>$A$100</formula>
    </cfRule>
  </conditionalFormatting>
  <conditionalFormatting sqref="AW238:AW241">
    <cfRule type="cellIs" dxfId="11463" priority="1915" operator="equal">
      <formula>$E$100</formula>
    </cfRule>
  </conditionalFormatting>
  <conditionalFormatting sqref="AW238:AW241">
    <cfRule type="expression" dxfId="11462" priority="1914">
      <formula>OR($CO238=TRUE)</formula>
    </cfRule>
  </conditionalFormatting>
  <conditionalFormatting sqref="AS238 AS240">
    <cfRule type="cellIs" dxfId="11461" priority="1912" operator="equal">
      <formula>$E$100</formula>
    </cfRule>
    <cfRule type="cellIs" dxfId="11460" priority="1913" operator="equal">
      <formula>$A$100</formula>
    </cfRule>
  </conditionalFormatting>
  <conditionalFormatting sqref="AS238">
    <cfRule type="expression" dxfId="11459" priority="1911">
      <formula>OR($CP238=TRUE)</formula>
    </cfRule>
  </conditionalFormatting>
  <conditionalFormatting sqref="AS239 AS241">
    <cfRule type="cellIs" dxfId="11458" priority="1909" operator="equal">
      <formula>$E$100</formula>
    </cfRule>
    <cfRule type="cellIs" dxfId="11457" priority="1910" operator="equal">
      <formula>$A$100</formula>
    </cfRule>
  </conditionalFormatting>
  <conditionalFormatting sqref="AS239">
    <cfRule type="expression" dxfId="11456" priority="1908">
      <formula>OR($CP239=TRUE)</formula>
    </cfRule>
  </conditionalFormatting>
  <conditionalFormatting sqref="AP234:AQ235">
    <cfRule type="cellIs" dxfId="11455" priority="1907" operator="equal">
      <formula>$A$100</formula>
    </cfRule>
  </conditionalFormatting>
  <conditionalFormatting sqref="AP234:AQ235">
    <cfRule type="cellIs" dxfId="11454" priority="1906" operator="equal">
      <formula>$E$100</formula>
    </cfRule>
  </conditionalFormatting>
  <conditionalFormatting sqref="AQ234:AQ235">
    <cfRule type="expression" dxfId="11453" priority="1905">
      <formula>OR($CO234=TRUE)</formula>
    </cfRule>
  </conditionalFormatting>
  <conditionalFormatting sqref="AT234:AT235">
    <cfRule type="cellIs" dxfId="11452" priority="1903" operator="equal">
      <formula>$E$100</formula>
    </cfRule>
    <cfRule type="cellIs" dxfId="11451" priority="1904" operator="equal">
      <formula>$A$100</formula>
    </cfRule>
  </conditionalFormatting>
  <conditionalFormatting sqref="AV234:AV235">
    <cfRule type="cellIs" dxfId="11450" priority="1902" operator="equal">
      <formula>$A$100</formula>
    </cfRule>
  </conditionalFormatting>
  <conditionalFormatting sqref="AV234:AV235">
    <cfRule type="cellIs" dxfId="11449" priority="1901" operator="equal">
      <formula>$E$100</formula>
    </cfRule>
  </conditionalFormatting>
  <conditionalFormatting sqref="AR234">
    <cfRule type="cellIs" dxfId="11448" priority="1899" operator="equal">
      <formula>$E$100</formula>
    </cfRule>
    <cfRule type="cellIs" dxfId="11447" priority="1900" operator="equal">
      <formula>$A$100</formula>
    </cfRule>
  </conditionalFormatting>
  <conditionalFormatting sqref="AR234">
    <cfRule type="expression" dxfId="11446" priority="1898">
      <formula>OR($CP234=TRUE)</formula>
    </cfRule>
  </conditionalFormatting>
  <conditionalFormatting sqref="AR235">
    <cfRule type="cellIs" dxfId="11445" priority="1896" operator="equal">
      <formula>$E$100</formula>
    </cfRule>
    <cfRule type="cellIs" dxfId="11444" priority="1897" operator="equal">
      <formula>$A$100</formula>
    </cfRule>
  </conditionalFormatting>
  <conditionalFormatting sqref="AR235">
    <cfRule type="expression" dxfId="11443" priority="1895">
      <formula>OR($CP235=TRUE)</formula>
    </cfRule>
  </conditionalFormatting>
  <conditionalFormatting sqref="AU234:AU235">
    <cfRule type="cellIs" dxfId="11442" priority="1894" operator="equal">
      <formula>$A$100</formula>
    </cfRule>
  </conditionalFormatting>
  <conditionalFormatting sqref="AU234:AU235">
    <cfRule type="cellIs" dxfId="11441" priority="1893" operator="equal">
      <formula>$E$100</formula>
    </cfRule>
  </conditionalFormatting>
  <conditionalFormatting sqref="AU234:AU235">
    <cfRule type="expression" dxfId="11440" priority="1892">
      <formula>OR($CO234=TRUE)</formula>
    </cfRule>
  </conditionalFormatting>
  <conditionalFormatting sqref="AW234:AW235">
    <cfRule type="cellIs" dxfId="11439" priority="1891" operator="equal">
      <formula>$A$100</formula>
    </cfRule>
  </conditionalFormatting>
  <conditionalFormatting sqref="AW234:AW235">
    <cfRule type="cellIs" dxfId="11438" priority="1890" operator="equal">
      <formula>$E$100</formula>
    </cfRule>
  </conditionalFormatting>
  <conditionalFormatting sqref="AW234:AW235">
    <cfRule type="expression" dxfId="11437" priority="1889">
      <formula>OR($CO234=TRUE)</formula>
    </cfRule>
  </conditionalFormatting>
  <conditionalFormatting sqref="AS234">
    <cfRule type="cellIs" dxfId="11436" priority="1887" operator="equal">
      <formula>$E$100</formula>
    </cfRule>
    <cfRule type="cellIs" dxfId="11435" priority="1888" operator="equal">
      <formula>$A$100</formula>
    </cfRule>
  </conditionalFormatting>
  <conditionalFormatting sqref="AS234">
    <cfRule type="expression" dxfId="11434" priority="1886">
      <formula>OR($CP234=TRUE)</formula>
    </cfRule>
  </conditionalFormatting>
  <conditionalFormatting sqref="AS235">
    <cfRule type="cellIs" dxfId="11433" priority="1884" operator="equal">
      <formula>$E$100</formula>
    </cfRule>
    <cfRule type="cellIs" dxfId="11432" priority="1885" operator="equal">
      <formula>$A$100</formula>
    </cfRule>
  </conditionalFormatting>
  <conditionalFormatting sqref="AS235">
    <cfRule type="expression" dxfId="11431" priority="1883">
      <formula>OR($CP235=TRUE)</formula>
    </cfRule>
  </conditionalFormatting>
  <conditionalFormatting sqref="AP236:AQ237">
    <cfRule type="cellIs" dxfId="11430" priority="1882" operator="equal">
      <formula>$A$100</formula>
    </cfRule>
  </conditionalFormatting>
  <conditionalFormatting sqref="AP236:AQ237">
    <cfRule type="cellIs" dxfId="11429" priority="1881" operator="equal">
      <formula>$E$100</formula>
    </cfRule>
  </conditionalFormatting>
  <conditionalFormatting sqref="AQ236:AQ237">
    <cfRule type="expression" dxfId="11428" priority="1880">
      <formula>OR($CO236=TRUE)</formula>
    </cfRule>
  </conditionalFormatting>
  <conditionalFormatting sqref="AR236">
    <cfRule type="cellIs" dxfId="11427" priority="1878" operator="equal">
      <formula>$E$100</formula>
    </cfRule>
    <cfRule type="cellIs" dxfId="11426" priority="1879" operator="equal">
      <formula>$A$100</formula>
    </cfRule>
  </conditionalFormatting>
  <conditionalFormatting sqref="AR236">
    <cfRule type="expression" dxfId="11425" priority="1877">
      <formula>OR($CP236=TRUE)</formula>
    </cfRule>
  </conditionalFormatting>
  <conditionalFormatting sqref="AR237">
    <cfRule type="cellIs" dxfId="11424" priority="1875" operator="equal">
      <formula>$E$100</formula>
    </cfRule>
    <cfRule type="cellIs" dxfId="11423" priority="1876" operator="equal">
      <formula>$A$100</formula>
    </cfRule>
  </conditionalFormatting>
  <conditionalFormatting sqref="AR237">
    <cfRule type="expression" dxfId="11422" priority="1874">
      <formula>OR($CP237=TRUE)</formula>
    </cfRule>
  </conditionalFormatting>
  <conditionalFormatting sqref="AU236:AU237">
    <cfRule type="cellIs" dxfId="11421" priority="1873" operator="equal">
      <formula>$A$100</formula>
    </cfRule>
  </conditionalFormatting>
  <conditionalFormatting sqref="AU236:AU237">
    <cfRule type="cellIs" dxfId="11420" priority="1872" operator="equal">
      <formula>$E$100</formula>
    </cfRule>
  </conditionalFormatting>
  <conditionalFormatting sqref="AU236:AU237">
    <cfRule type="expression" dxfId="11419" priority="1871">
      <formula>OR($CO236=TRUE)</formula>
    </cfRule>
  </conditionalFormatting>
  <conditionalFormatting sqref="AW236:AW237">
    <cfRule type="cellIs" dxfId="11418" priority="1870" operator="equal">
      <formula>$A$100</formula>
    </cfRule>
  </conditionalFormatting>
  <conditionalFormatting sqref="AW236:AW237">
    <cfRule type="cellIs" dxfId="11417" priority="1869" operator="equal">
      <formula>$E$100</formula>
    </cfRule>
  </conditionalFormatting>
  <conditionalFormatting sqref="AW236:AW237">
    <cfRule type="expression" dxfId="11416" priority="1868">
      <formula>OR($CO236=TRUE)</formula>
    </cfRule>
  </conditionalFormatting>
  <conditionalFormatting sqref="AS236">
    <cfRule type="cellIs" dxfId="11415" priority="1866" operator="equal">
      <formula>$E$100</formula>
    </cfRule>
    <cfRule type="cellIs" dxfId="11414" priority="1867" operator="equal">
      <formula>$A$100</formula>
    </cfRule>
  </conditionalFormatting>
  <conditionalFormatting sqref="AS236">
    <cfRule type="expression" dxfId="11413" priority="1865">
      <formula>OR($CP236=TRUE)</formula>
    </cfRule>
  </conditionalFormatting>
  <conditionalFormatting sqref="AS237">
    <cfRule type="cellIs" dxfId="11412" priority="1863" operator="equal">
      <formula>$E$100</formula>
    </cfRule>
    <cfRule type="cellIs" dxfId="11411" priority="1864" operator="equal">
      <formula>$A$100</formula>
    </cfRule>
  </conditionalFormatting>
  <conditionalFormatting sqref="AS237">
    <cfRule type="expression" dxfId="11410" priority="1862">
      <formula>OR($CP237=TRUE)</formula>
    </cfRule>
  </conditionalFormatting>
  <conditionalFormatting sqref="AT236:AT237">
    <cfRule type="cellIs" dxfId="11409" priority="1861" operator="equal">
      <formula>$A$100</formula>
    </cfRule>
  </conditionalFormatting>
  <conditionalFormatting sqref="AT236:AT237">
    <cfRule type="cellIs" dxfId="11408" priority="1860" operator="equal">
      <formula>$E$100</formula>
    </cfRule>
  </conditionalFormatting>
  <conditionalFormatting sqref="AV236:AV237">
    <cfRule type="cellIs" dxfId="11407" priority="1859" operator="equal">
      <formula>$A$100</formula>
    </cfRule>
  </conditionalFormatting>
  <conditionalFormatting sqref="AV236:AV237">
    <cfRule type="cellIs" dxfId="11406" priority="1858" operator="equal">
      <formula>$E$100</formula>
    </cfRule>
  </conditionalFormatting>
  <conditionalFormatting sqref="X262:Y263">
    <cfRule type="cellIs" dxfId="11405" priority="1857" operator="equal">
      <formula>$A$100</formula>
    </cfRule>
  </conditionalFormatting>
  <conditionalFormatting sqref="X262:Y263">
    <cfRule type="cellIs" dxfId="11404" priority="1856" operator="equal">
      <formula>$E$100</formula>
    </cfRule>
  </conditionalFormatting>
  <conditionalFormatting sqref="Y262:Y263">
    <cfRule type="expression" dxfId="11403" priority="1855">
      <formula>OR($CO262=TRUE)</formula>
    </cfRule>
  </conditionalFormatting>
  <conditionalFormatting sqref="Z262">
    <cfRule type="cellIs" dxfId="11402" priority="1853" operator="equal">
      <formula>$E$100</formula>
    </cfRule>
    <cfRule type="cellIs" dxfId="11401" priority="1854" operator="equal">
      <formula>$A$100</formula>
    </cfRule>
  </conditionalFormatting>
  <conditionalFormatting sqref="Z262">
    <cfRule type="expression" dxfId="11400" priority="1852">
      <formula>OR($CP262=TRUE)</formula>
    </cfRule>
  </conditionalFormatting>
  <conditionalFormatting sqref="Z263">
    <cfRule type="cellIs" dxfId="11399" priority="1850" operator="equal">
      <formula>$E$100</formula>
    </cfRule>
    <cfRule type="cellIs" dxfId="11398" priority="1851" operator="equal">
      <formula>$A$100</formula>
    </cfRule>
  </conditionalFormatting>
  <conditionalFormatting sqref="Z263">
    <cfRule type="expression" dxfId="11397" priority="1849">
      <formula>OR($CP263=TRUE)</formula>
    </cfRule>
  </conditionalFormatting>
  <conditionalFormatting sqref="AC262:AC263">
    <cfRule type="cellIs" dxfId="11396" priority="1848" operator="equal">
      <formula>$A$100</formula>
    </cfRule>
  </conditionalFormatting>
  <conditionalFormatting sqref="AC262:AC263">
    <cfRule type="cellIs" dxfId="11395" priority="1847" operator="equal">
      <formula>$E$100</formula>
    </cfRule>
  </conditionalFormatting>
  <conditionalFormatting sqref="AC262:AC263">
    <cfRule type="expression" dxfId="11394" priority="1846">
      <formula>OR($CO262=TRUE)</formula>
    </cfRule>
  </conditionalFormatting>
  <conditionalFormatting sqref="AE262:AE263">
    <cfRule type="cellIs" dxfId="11393" priority="1845" operator="equal">
      <formula>$A$100</formula>
    </cfRule>
  </conditionalFormatting>
  <conditionalFormatting sqref="AE262:AE263">
    <cfRule type="cellIs" dxfId="11392" priority="1844" operator="equal">
      <formula>$E$100</formula>
    </cfRule>
  </conditionalFormatting>
  <conditionalFormatting sqref="AE262:AE263">
    <cfRule type="expression" dxfId="11391" priority="1843">
      <formula>OR($CO262=TRUE)</formula>
    </cfRule>
  </conditionalFormatting>
  <conditionalFormatting sqref="AA262">
    <cfRule type="cellIs" dxfId="11390" priority="1841" operator="equal">
      <formula>$E$100</formula>
    </cfRule>
    <cfRule type="cellIs" dxfId="11389" priority="1842" operator="equal">
      <formula>$A$100</formula>
    </cfRule>
  </conditionalFormatting>
  <conditionalFormatting sqref="AA262">
    <cfRule type="expression" dxfId="11388" priority="1840">
      <formula>OR($CP262=TRUE)</formula>
    </cfRule>
  </conditionalFormatting>
  <conditionalFormatting sqref="AA263">
    <cfRule type="cellIs" dxfId="11387" priority="1838" operator="equal">
      <formula>$E$100</formula>
    </cfRule>
    <cfRule type="cellIs" dxfId="11386" priority="1839" operator="equal">
      <formula>$A$100</formula>
    </cfRule>
  </conditionalFormatting>
  <conditionalFormatting sqref="AA263">
    <cfRule type="expression" dxfId="11385" priority="1837">
      <formula>OR($CP263=TRUE)</formula>
    </cfRule>
  </conditionalFormatting>
  <conditionalFormatting sqref="AD262:AD263">
    <cfRule type="cellIs" dxfId="11384" priority="1836" operator="equal">
      <formula>$A$100</formula>
    </cfRule>
  </conditionalFormatting>
  <conditionalFormatting sqref="AD262:AD263">
    <cfRule type="cellIs" dxfId="11383" priority="1835" operator="equal">
      <formula>$E$100</formula>
    </cfRule>
  </conditionalFormatting>
  <conditionalFormatting sqref="AB262:AB263">
    <cfRule type="cellIs" dxfId="11382" priority="1834" operator="equal">
      <formula>$A$100</formula>
    </cfRule>
  </conditionalFormatting>
  <conditionalFormatting sqref="AB262:AB263">
    <cfRule type="cellIs" dxfId="11381" priority="1833" operator="equal">
      <formula>$E$100</formula>
    </cfRule>
  </conditionalFormatting>
  <conditionalFormatting sqref="X266:Y267">
    <cfRule type="cellIs" dxfId="11380" priority="1832" operator="equal">
      <formula>$A$100</formula>
    </cfRule>
  </conditionalFormatting>
  <conditionalFormatting sqref="X266:Y267">
    <cfRule type="cellIs" dxfId="11379" priority="1831" operator="equal">
      <formula>$E$100</formula>
    </cfRule>
  </conditionalFormatting>
  <conditionalFormatting sqref="Y266:Y267">
    <cfRule type="expression" dxfId="11378" priority="1830">
      <formula>OR($CO266=TRUE)</formula>
    </cfRule>
  </conditionalFormatting>
  <conditionalFormatting sqref="Z266">
    <cfRule type="cellIs" dxfId="11377" priority="1828" operator="equal">
      <formula>$E$100</formula>
    </cfRule>
    <cfRule type="cellIs" dxfId="11376" priority="1829" operator="equal">
      <formula>$A$100</formula>
    </cfRule>
  </conditionalFormatting>
  <conditionalFormatting sqref="Z266">
    <cfRule type="expression" dxfId="11375" priority="1827">
      <formula>OR($CP266=TRUE)</formula>
    </cfRule>
  </conditionalFormatting>
  <conditionalFormatting sqref="Z267">
    <cfRule type="cellIs" dxfId="11374" priority="1825" operator="equal">
      <formula>$E$100</formula>
    </cfRule>
    <cfRule type="cellIs" dxfId="11373" priority="1826" operator="equal">
      <formula>$A$100</formula>
    </cfRule>
  </conditionalFormatting>
  <conditionalFormatting sqref="Z267">
    <cfRule type="expression" dxfId="11372" priority="1824">
      <formula>OR($CP267=TRUE)</formula>
    </cfRule>
  </conditionalFormatting>
  <conditionalFormatting sqref="AC266:AC267">
    <cfRule type="cellIs" dxfId="11371" priority="1823" operator="equal">
      <formula>$A$100</formula>
    </cfRule>
  </conditionalFormatting>
  <conditionalFormatting sqref="AC266:AC267">
    <cfRule type="cellIs" dxfId="11370" priority="1822" operator="equal">
      <formula>$E$100</formula>
    </cfRule>
  </conditionalFormatting>
  <conditionalFormatting sqref="AC266:AC267">
    <cfRule type="expression" dxfId="11369" priority="1821">
      <formula>OR($CO266=TRUE)</formula>
    </cfRule>
  </conditionalFormatting>
  <conditionalFormatting sqref="AE266:AE267">
    <cfRule type="cellIs" dxfId="11368" priority="1820" operator="equal">
      <formula>$A$100</formula>
    </cfRule>
  </conditionalFormatting>
  <conditionalFormatting sqref="AE266:AE267">
    <cfRule type="cellIs" dxfId="11367" priority="1819" operator="equal">
      <formula>$E$100</formula>
    </cfRule>
  </conditionalFormatting>
  <conditionalFormatting sqref="AE266:AE267">
    <cfRule type="expression" dxfId="11366" priority="1818">
      <formula>OR($CO266=TRUE)</formula>
    </cfRule>
  </conditionalFormatting>
  <conditionalFormatting sqref="AA266">
    <cfRule type="cellIs" dxfId="11365" priority="1816" operator="equal">
      <formula>$E$100</formula>
    </cfRule>
    <cfRule type="cellIs" dxfId="11364" priority="1817" operator="equal">
      <formula>$A$100</formula>
    </cfRule>
  </conditionalFormatting>
  <conditionalFormatting sqref="AA266">
    <cfRule type="expression" dxfId="11363" priority="1815">
      <formula>OR($CP266=TRUE)</formula>
    </cfRule>
  </conditionalFormatting>
  <conditionalFormatting sqref="AA267">
    <cfRule type="cellIs" dxfId="11362" priority="1813" operator="equal">
      <formula>$E$100</formula>
    </cfRule>
    <cfRule type="cellIs" dxfId="11361" priority="1814" operator="equal">
      <formula>$A$100</formula>
    </cfRule>
  </conditionalFormatting>
  <conditionalFormatting sqref="AA267">
    <cfRule type="expression" dxfId="11360" priority="1812">
      <formula>OR($CP267=TRUE)</formula>
    </cfRule>
  </conditionalFormatting>
  <conditionalFormatting sqref="AB266:AB267">
    <cfRule type="cellIs" dxfId="11359" priority="1811" operator="equal">
      <formula>$A$100</formula>
    </cfRule>
  </conditionalFormatting>
  <conditionalFormatting sqref="AB266:AB267">
    <cfRule type="cellIs" dxfId="11358" priority="1810" operator="equal">
      <formula>$E$100</formula>
    </cfRule>
  </conditionalFormatting>
  <conditionalFormatting sqref="AD266:AD267">
    <cfRule type="cellIs" dxfId="11357" priority="1809" operator="equal">
      <formula>$A$100</formula>
    </cfRule>
  </conditionalFormatting>
  <conditionalFormatting sqref="AD266:AD267">
    <cfRule type="cellIs" dxfId="11356" priority="1808" operator="equal">
      <formula>$E$100</formula>
    </cfRule>
  </conditionalFormatting>
  <conditionalFormatting sqref="AG292:AH292">
    <cfRule type="cellIs" dxfId="11355" priority="1807" operator="equal">
      <formula>$A$100</formula>
    </cfRule>
  </conditionalFormatting>
  <conditionalFormatting sqref="AG292:AH292">
    <cfRule type="cellIs" dxfId="11354" priority="1806" operator="equal">
      <formula>$E$100</formula>
    </cfRule>
  </conditionalFormatting>
  <conditionalFormatting sqref="AH292">
    <cfRule type="expression" dxfId="11353" priority="1805">
      <formula>OR($CO292=TRUE)</formula>
    </cfRule>
  </conditionalFormatting>
  <conditionalFormatting sqref="AI292">
    <cfRule type="cellIs" dxfId="11352" priority="1803" operator="equal">
      <formula>$E$100</formula>
    </cfRule>
    <cfRule type="cellIs" dxfId="11351" priority="1804" operator="equal">
      <formula>$A$100</formula>
    </cfRule>
  </conditionalFormatting>
  <conditionalFormatting sqref="AI292">
    <cfRule type="expression" dxfId="11350" priority="1802">
      <formula>OR($CP292=TRUE)</formula>
    </cfRule>
  </conditionalFormatting>
  <conditionalFormatting sqref="AL292">
    <cfRule type="cellIs" dxfId="11349" priority="1801" operator="equal">
      <formula>$A$100</formula>
    </cfRule>
  </conditionalFormatting>
  <conditionalFormatting sqref="AL292">
    <cfRule type="cellIs" dxfId="11348" priority="1800" operator="equal">
      <formula>$E$100</formula>
    </cfRule>
  </conditionalFormatting>
  <conditionalFormatting sqref="AL292">
    <cfRule type="expression" dxfId="11347" priority="1799">
      <formula>OR($CO292=TRUE)</formula>
    </cfRule>
  </conditionalFormatting>
  <conditionalFormatting sqref="AN292">
    <cfRule type="cellIs" dxfId="11346" priority="1798" operator="equal">
      <formula>$A$100</formula>
    </cfRule>
  </conditionalFormatting>
  <conditionalFormatting sqref="AN292">
    <cfRule type="cellIs" dxfId="11345" priority="1797" operator="equal">
      <formula>$E$100</formula>
    </cfRule>
  </conditionalFormatting>
  <conditionalFormatting sqref="AN292">
    <cfRule type="expression" dxfId="11344" priority="1796">
      <formula>OR($CO292=TRUE)</formula>
    </cfRule>
  </conditionalFormatting>
  <conditionalFormatting sqref="AJ292">
    <cfRule type="cellIs" dxfId="11343" priority="1794" operator="equal">
      <formula>$E$100</formula>
    </cfRule>
    <cfRule type="cellIs" dxfId="11342" priority="1795" operator="equal">
      <formula>$A$100</formula>
    </cfRule>
  </conditionalFormatting>
  <conditionalFormatting sqref="AJ292">
    <cfRule type="expression" dxfId="11341" priority="1793">
      <formula>OR($CP292=TRUE)</formula>
    </cfRule>
  </conditionalFormatting>
  <conditionalFormatting sqref="AK292">
    <cfRule type="cellIs" dxfId="11340" priority="1792" operator="equal">
      <formula>$A$100</formula>
    </cfRule>
  </conditionalFormatting>
  <conditionalFormatting sqref="AK292">
    <cfRule type="cellIs" dxfId="11339" priority="1791" operator="equal">
      <formula>$E$100</formula>
    </cfRule>
  </conditionalFormatting>
  <conditionalFormatting sqref="AM292">
    <cfRule type="cellIs" dxfId="11338" priority="1790" operator="equal">
      <formula>$A$100</formula>
    </cfRule>
  </conditionalFormatting>
  <conditionalFormatting sqref="AM292">
    <cfRule type="cellIs" dxfId="11337" priority="1789" operator="equal">
      <formula>$E$100</formula>
    </cfRule>
  </conditionalFormatting>
  <conditionalFormatting sqref="AG293:AH293">
    <cfRule type="cellIs" dxfId="11336" priority="1788" operator="equal">
      <formula>$A$100</formula>
    </cfRule>
  </conditionalFormatting>
  <conditionalFormatting sqref="AG293:AH293">
    <cfRule type="cellIs" dxfId="11335" priority="1787" operator="equal">
      <formula>$E$100</formula>
    </cfRule>
  </conditionalFormatting>
  <conditionalFormatting sqref="AH293">
    <cfRule type="expression" dxfId="11334" priority="1786">
      <formula>OR($CO293=TRUE)</formula>
    </cfRule>
  </conditionalFormatting>
  <conditionalFormatting sqref="AK293">
    <cfRule type="cellIs" dxfId="11333" priority="1784" operator="equal">
      <formula>$E$100</formula>
    </cfRule>
    <cfRule type="cellIs" dxfId="11332" priority="1785" operator="equal">
      <formula>$A$100</formula>
    </cfRule>
  </conditionalFormatting>
  <conditionalFormatting sqref="AM293">
    <cfRule type="cellIs" dxfId="11331" priority="1783" operator="equal">
      <formula>$A$100</formula>
    </cfRule>
  </conditionalFormatting>
  <conditionalFormatting sqref="AM293">
    <cfRule type="cellIs" dxfId="11330" priority="1782" operator="equal">
      <formula>$E$100</formula>
    </cfRule>
  </conditionalFormatting>
  <conditionalFormatting sqref="AI293">
    <cfRule type="cellIs" dxfId="11329" priority="1780" operator="equal">
      <formula>$E$100</formula>
    </cfRule>
    <cfRule type="cellIs" dxfId="11328" priority="1781" operator="equal">
      <formula>$A$100</formula>
    </cfRule>
  </conditionalFormatting>
  <conditionalFormatting sqref="AI293">
    <cfRule type="expression" dxfId="11327" priority="1779">
      <formula>OR($CP293=TRUE)</formula>
    </cfRule>
  </conditionalFormatting>
  <conditionalFormatting sqref="AL293">
    <cfRule type="cellIs" dxfId="11326" priority="1778" operator="equal">
      <formula>$A$100</formula>
    </cfRule>
  </conditionalFormatting>
  <conditionalFormatting sqref="AL293">
    <cfRule type="cellIs" dxfId="11325" priority="1777" operator="equal">
      <formula>$E$100</formula>
    </cfRule>
  </conditionalFormatting>
  <conditionalFormatting sqref="AL293">
    <cfRule type="expression" dxfId="11324" priority="1776">
      <formula>OR($CO293=TRUE)</formula>
    </cfRule>
  </conditionalFormatting>
  <conditionalFormatting sqref="AN293">
    <cfRule type="cellIs" dxfId="11323" priority="1775" operator="equal">
      <formula>$A$100</formula>
    </cfRule>
  </conditionalFormatting>
  <conditionalFormatting sqref="AN293">
    <cfRule type="cellIs" dxfId="11322" priority="1774" operator="equal">
      <formula>$E$100</formula>
    </cfRule>
  </conditionalFormatting>
  <conditionalFormatting sqref="AN293">
    <cfRule type="expression" dxfId="11321" priority="1773">
      <formula>OR($CO293=TRUE)</formula>
    </cfRule>
  </conditionalFormatting>
  <conditionalFormatting sqref="AJ293">
    <cfRule type="cellIs" dxfId="11320" priority="1771" operator="equal">
      <formula>$E$100</formula>
    </cfRule>
    <cfRule type="cellIs" dxfId="11319" priority="1772" operator="equal">
      <formula>$A$100</formula>
    </cfRule>
  </conditionalFormatting>
  <conditionalFormatting sqref="AJ293">
    <cfRule type="expression" dxfId="11318" priority="1770">
      <formula>OR($CP293=TRUE)</formula>
    </cfRule>
  </conditionalFormatting>
  <conditionalFormatting sqref="AM172:AM189">
    <cfRule type="cellIs" dxfId="11317" priority="1769" operator="equal">
      <formula>$A$100</formula>
    </cfRule>
  </conditionalFormatting>
  <conditionalFormatting sqref="AM172:AM189">
    <cfRule type="cellIs" dxfId="11316" priority="1768" operator="equal">
      <formula>$E$100</formula>
    </cfRule>
  </conditionalFormatting>
  <conditionalFormatting sqref="AM192:AM195">
    <cfRule type="cellIs" dxfId="11315" priority="1767" operator="equal">
      <formula>$A$100</formula>
    </cfRule>
  </conditionalFormatting>
  <conditionalFormatting sqref="AM192:AM195">
    <cfRule type="cellIs" dxfId="11314" priority="1766" operator="equal">
      <formula>$E$100</formula>
    </cfRule>
  </conditionalFormatting>
  <conditionalFormatting sqref="AM204:AM207 AM210:AM211 AM214:AM219">
    <cfRule type="cellIs" dxfId="11313" priority="1765" operator="equal">
      <formula>$A$100</formula>
    </cfRule>
  </conditionalFormatting>
  <conditionalFormatting sqref="AM204:AM207 AM210:AM211 AM214:AM219">
    <cfRule type="cellIs" dxfId="11312" priority="1764" operator="equal">
      <formula>$E$100</formula>
    </cfRule>
  </conditionalFormatting>
  <conditionalFormatting sqref="AM222:AM227 AM232:AM249">
    <cfRule type="cellIs" dxfId="11311" priority="1763" operator="equal">
      <formula>$A$100</formula>
    </cfRule>
  </conditionalFormatting>
  <conditionalFormatting sqref="AM222:AM227 AM232:AM249">
    <cfRule type="cellIs" dxfId="11310" priority="1762" operator="equal">
      <formula>$E$100</formula>
    </cfRule>
  </conditionalFormatting>
  <conditionalFormatting sqref="AT162:AT169">
    <cfRule type="cellIs" dxfId="11309" priority="1761" operator="equal">
      <formula>$A$100</formula>
    </cfRule>
  </conditionalFormatting>
  <conditionalFormatting sqref="AT162:AT169">
    <cfRule type="cellIs" dxfId="11308" priority="1760" operator="equal">
      <formula>$E$100</formula>
    </cfRule>
  </conditionalFormatting>
  <conditionalFormatting sqref="AV162:AV169">
    <cfRule type="cellIs" dxfId="11307" priority="1759" operator="equal">
      <formula>$A$100</formula>
    </cfRule>
  </conditionalFormatting>
  <conditionalFormatting sqref="AV162:AV169">
    <cfRule type="cellIs" dxfId="11306" priority="1758" operator="equal">
      <formula>$E$100</formula>
    </cfRule>
  </conditionalFormatting>
  <conditionalFormatting sqref="AT172:AT183">
    <cfRule type="cellIs" dxfId="11305" priority="1757" operator="equal">
      <formula>$A$100</formula>
    </cfRule>
  </conditionalFormatting>
  <conditionalFormatting sqref="AT172:AT183">
    <cfRule type="cellIs" dxfId="11304" priority="1756" operator="equal">
      <formula>$E$100</formula>
    </cfRule>
  </conditionalFormatting>
  <conditionalFormatting sqref="AV172:AV189">
    <cfRule type="cellIs" dxfId="11303" priority="1755" operator="equal">
      <formula>$A$100</formula>
    </cfRule>
  </conditionalFormatting>
  <conditionalFormatting sqref="AV172:AV189">
    <cfRule type="cellIs" dxfId="11302" priority="1754" operator="equal">
      <formula>$E$100</formula>
    </cfRule>
  </conditionalFormatting>
  <conditionalFormatting sqref="AT188:AT189">
    <cfRule type="cellIs" dxfId="11301" priority="1753" operator="equal">
      <formula>$A$100</formula>
    </cfRule>
  </conditionalFormatting>
  <conditionalFormatting sqref="AT188:AT189">
    <cfRule type="cellIs" dxfId="11300" priority="1752" operator="equal">
      <formula>$E$100</formula>
    </cfRule>
  </conditionalFormatting>
  <conditionalFormatting sqref="AT194:AT196 AT198:AT199">
    <cfRule type="cellIs" dxfId="11299" priority="1751" operator="equal">
      <formula>$A$100</formula>
    </cfRule>
  </conditionalFormatting>
  <conditionalFormatting sqref="AT194:AT196 AT198:AT199">
    <cfRule type="cellIs" dxfId="11298" priority="1750" operator="equal">
      <formula>$E$100</formula>
    </cfRule>
  </conditionalFormatting>
  <conditionalFormatting sqref="AV194:AV196 AV198:AV199">
    <cfRule type="cellIs" dxfId="11297" priority="1749" operator="equal">
      <formula>$A$100</formula>
    </cfRule>
  </conditionalFormatting>
  <conditionalFormatting sqref="AV194:AV196 AV198:AV199">
    <cfRule type="cellIs" dxfId="11296" priority="1748" operator="equal">
      <formula>$E$100</formula>
    </cfRule>
  </conditionalFormatting>
  <conditionalFormatting sqref="AT204:AT207">
    <cfRule type="cellIs" dxfId="11295" priority="1747" operator="equal">
      <formula>$A$100</formula>
    </cfRule>
  </conditionalFormatting>
  <conditionalFormatting sqref="AT204:AT207">
    <cfRule type="cellIs" dxfId="11294" priority="1746" operator="equal">
      <formula>$E$100</formula>
    </cfRule>
  </conditionalFormatting>
  <conditionalFormatting sqref="AV204:AV207">
    <cfRule type="cellIs" dxfId="11293" priority="1745" operator="equal">
      <formula>$A$100</formula>
    </cfRule>
  </conditionalFormatting>
  <conditionalFormatting sqref="AV204:AV207">
    <cfRule type="cellIs" dxfId="11292" priority="1744" operator="equal">
      <formula>$E$100</formula>
    </cfRule>
  </conditionalFormatting>
  <conditionalFormatting sqref="AT232:AT233">
    <cfRule type="cellIs" dxfId="11291" priority="1743" operator="equal">
      <formula>$A$100</formula>
    </cfRule>
  </conditionalFormatting>
  <conditionalFormatting sqref="AT232:AT233">
    <cfRule type="cellIs" dxfId="11290" priority="1742" operator="equal">
      <formula>$E$100</formula>
    </cfRule>
  </conditionalFormatting>
  <conditionalFormatting sqref="AV232:AV233">
    <cfRule type="cellIs" dxfId="11289" priority="1741" operator="equal">
      <formula>$A$100</formula>
    </cfRule>
  </conditionalFormatting>
  <conditionalFormatting sqref="AV232:AV233">
    <cfRule type="cellIs" dxfId="11288" priority="1740" operator="equal">
      <formula>$E$100</formula>
    </cfRule>
  </conditionalFormatting>
  <conditionalFormatting sqref="AP244:AQ247">
    <cfRule type="cellIs" dxfId="11287" priority="1739" operator="equal">
      <formula>$A$100</formula>
    </cfRule>
  </conditionalFormatting>
  <conditionalFormatting sqref="AP244:AQ247">
    <cfRule type="cellIs" dxfId="11286" priority="1738" operator="equal">
      <formula>$E$100</formula>
    </cfRule>
  </conditionalFormatting>
  <conditionalFormatting sqref="AQ244:AQ247">
    <cfRule type="expression" dxfId="11285" priority="1737">
      <formula>OR($CO244=TRUE)</formula>
    </cfRule>
  </conditionalFormatting>
  <conditionalFormatting sqref="AT244:AT247">
    <cfRule type="cellIs" dxfId="11284" priority="1735" operator="equal">
      <formula>$E$100</formula>
    </cfRule>
    <cfRule type="cellIs" dxfId="11283" priority="1736" operator="equal">
      <formula>$A$100</formula>
    </cfRule>
  </conditionalFormatting>
  <conditionalFormatting sqref="AV244:AV247">
    <cfRule type="cellIs" dxfId="11282" priority="1734" operator="equal">
      <formula>$A$100</formula>
    </cfRule>
  </conditionalFormatting>
  <conditionalFormatting sqref="AV244:AV247">
    <cfRule type="cellIs" dxfId="11281" priority="1733" operator="equal">
      <formula>$E$100</formula>
    </cfRule>
  </conditionalFormatting>
  <conditionalFormatting sqref="AR244 AR246">
    <cfRule type="cellIs" dxfId="11280" priority="1731" operator="equal">
      <formula>$E$100</formula>
    </cfRule>
    <cfRule type="cellIs" dxfId="11279" priority="1732" operator="equal">
      <formula>$A$100</formula>
    </cfRule>
  </conditionalFormatting>
  <conditionalFormatting sqref="AR244">
    <cfRule type="expression" dxfId="11278" priority="1730">
      <formula>OR($CP244=TRUE)</formula>
    </cfRule>
  </conditionalFormatting>
  <conditionalFormatting sqref="AR245 AR247">
    <cfRule type="cellIs" dxfId="11277" priority="1728" operator="equal">
      <formula>$E$100</formula>
    </cfRule>
    <cfRule type="cellIs" dxfId="11276" priority="1729" operator="equal">
      <formula>$A$100</formula>
    </cfRule>
  </conditionalFormatting>
  <conditionalFormatting sqref="AR245">
    <cfRule type="expression" dxfId="11275" priority="1727">
      <formula>OR($CP245=TRUE)</formula>
    </cfRule>
  </conditionalFormatting>
  <conditionalFormatting sqref="AU244:AU247">
    <cfRule type="cellIs" dxfId="11274" priority="1726" operator="equal">
      <formula>$A$100</formula>
    </cfRule>
  </conditionalFormatting>
  <conditionalFormatting sqref="AU244:AU247">
    <cfRule type="cellIs" dxfId="11273" priority="1725" operator="equal">
      <formula>$E$100</formula>
    </cfRule>
  </conditionalFormatting>
  <conditionalFormatting sqref="AU244:AU247">
    <cfRule type="expression" dxfId="11272" priority="1724">
      <formula>OR($CO244=TRUE)</formula>
    </cfRule>
  </conditionalFormatting>
  <conditionalFormatting sqref="AW244:AW247">
    <cfRule type="cellIs" dxfId="11271" priority="1723" operator="equal">
      <formula>$A$100</formula>
    </cfRule>
  </conditionalFormatting>
  <conditionalFormatting sqref="AW244:AW247">
    <cfRule type="cellIs" dxfId="11270" priority="1722" operator="equal">
      <formula>$E$100</formula>
    </cfRule>
  </conditionalFormatting>
  <conditionalFormatting sqref="AW244:AW247">
    <cfRule type="expression" dxfId="11269" priority="1721">
      <formula>OR($CO244=TRUE)</formula>
    </cfRule>
  </conditionalFormatting>
  <conditionalFormatting sqref="AS244 AS246">
    <cfRule type="cellIs" dxfId="11268" priority="1719" operator="equal">
      <formula>$E$100</formula>
    </cfRule>
    <cfRule type="cellIs" dxfId="11267" priority="1720" operator="equal">
      <formula>$A$100</formula>
    </cfRule>
  </conditionalFormatting>
  <conditionalFormatting sqref="AS244">
    <cfRule type="expression" dxfId="11266" priority="1718">
      <formula>OR($CP244=TRUE)</formula>
    </cfRule>
  </conditionalFormatting>
  <conditionalFormatting sqref="AS245 AS247">
    <cfRule type="cellIs" dxfId="11265" priority="1716" operator="equal">
      <formula>$E$100</formula>
    </cfRule>
    <cfRule type="cellIs" dxfId="11264" priority="1717" operator="equal">
      <formula>$A$100</formula>
    </cfRule>
  </conditionalFormatting>
  <conditionalFormatting sqref="AS245">
    <cfRule type="expression" dxfId="11263" priority="1715">
      <formula>OR($CP245=TRUE)</formula>
    </cfRule>
  </conditionalFormatting>
  <conditionalFormatting sqref="AU197">
    <cfRule type="cellIs" dxfId="11262" priority="1714" operator="equal">
      <formula>$A$100</formula>
    </cfRule>
  </conditionalFormatting>
  <conditionalFormatting sqref="AU197">
    <cfRule type="cellIs" dxfId="11261" priority="1713" operator="equal">
      <formula>$E$100</formula>
    </cfRule>
  </conditionalFormatting>
  <conditionalFormatting sqref="AU197">
    <cfRule type="expression" dxfId="11260" priority="1712">
      <formula>OR($CO197=TRUE)</formula>
    </cfRule>
  </conditionalFormatting>
  <conditionalFormatting sqref="AW197">
    <cfRule type="cellIs" dxfId="11259" priority="1711" operator="equal">
      <formula>$A$100</formula>
    </cfRule>
  </conditionalFormatting>
  <conditionalFormatting sqref="AW197">
    <cfRule type="cellIs" dxfId="11258" priority="1710" operator="equal">
      <formula>$E$100</formula>
    </cfRule>
  </conditionalFormatting>
  <conditionalFormatting sqref="AW197">
    <cfRule type="expression" dxfId="11257" priority="1709">
      <formula>OR($CO197=TRUE)</formula>
    </cfRule>
  </conditionalFormatting>
  <conditionalFormatting sqref="AS197">
    <cfRule type="cellIs" dxfId="11256" priority="1707" operator="equal">
      <formula>$E$100</formula>
    </cfRule>
    <cfRule type="cellIs" dxfId="11255" priority="1708" operator="equal">
      <formula>$A$100</formula>
    </cfRule>
  </conditionalFormatting>
  <conditionalFormatting sqref="AS197">
    <cfRule type="expression" dxfId="11254" priority="1706">
      <formula>OR($CP197=TRUE)</formula>
    </cfRule>
  </conditionalFormatting>
  <conditionalFormatting sqref="AP197:AQ197">
    <cfRule type="cellIs" dxfId="11253" priority="1705" operator="equal">
      <formula>$A$100</formula>
    </cfRule>
  </conditionalFormatting>
  <conditionalFormatting sqref="AP197:AQ197">
    <cfRule type="cellIs" dxfId="11252" priority="1704" operator="equal">
      <formula>$E$100</formula>
    </cfRule>
  </conditionalFormatting>
  <conditionalFormatting sqref="AQ197">
    <cfRule type="expression" dxfId="11251" priority="1703">
      <formula>OR($CO197=TRUE)</formula>
    </cfRule>
  </conditionalFormatting>
  <conditionalFormatting sqref="AR197">
    <cfRule type="cellIs" dxfId="11250" priority="1701" operator="equal">
      <formula>$E$100</formula>
    </cfRule>
    <cfRule type="cellIs" dxfId="11249" priority="1702" operator="equal">
      <formula>$A$100</formula>
    </cfRule>
  </conditionalFormatting>
  <conditionalFormatting sqref="AR197">
    <cfRule type="expression" dxfId="11248" priority="1700">
      <formula>OR($CP197=TRUE)</formula>
    </cfRule>
  </conditionalFormatting>
  <conditionalFormatting sqref="AT197">
    <cfRule type="cellIs" dxfId="11247" priority="1699" operator="equal">
      <formula>$A$100</formula>
    </cfRule>
  </conditionalFormatting>
  <conditionalFormatting sqref="AT197">
    <cfRule type="cellIs" dxfId="11246" priority="1698" operator="equal">
      <formula>$E$100</formula>
    </cfRule>
  </conditionalFormatting>
  <conditionalFormatting sqref="AV197">
    <cfRule type="cellIs" dxfId="11245" priority="1697" operator="equal">
      <formula>$A$100</formula>
    </cfRule>
  </conditionalFormatting>
  <conditionalFormatting sqref="AV197">
    <cfRule type="cellIs" dxfId="11244" priority="1696" operator="equal">
      <formula>$E$100</formula>
    </cfRule>
  </conditionalFormatting>
  <conditionalFormatting sqref="AP248:AQ249">
    <cfRule type="cellIs" dxfId="11243" priority="1695" operator="equal">
      <formula>$A$100</formula>
    </cfRule>
  </conditionalFormatting>
  <conditionalFormatting sqref="AP248:AQ249">
    <cfRule type="cellIs" dxfId="11242" priority="1694" operator="equal">
      <formula>$E$100</formula>
    </cfRule>
  </conditionalFormatting>
  <conditionalFormatting sqref="AQ248:AQ249">
    <cfRule type="expression" dxfId="11241" priority="1693">
      <formula>OR($CO248=TRUE)</formula>
    </cfRule>
  </conditionalFormatting>
  <conditionalFormatting sqref="AT248:AT249">
    <cfRule type="cellIs" dxfId="11240" priority="1691" operator="equal">
      <formula>$E$100</formula>
    </cfRule>
    <cfRule type="cellIs" dxfId="11239" priority="1692" operator="equal">
      <formula>$A$100</formula>
    </cfRule>
  </conditionalFormatting>
  <conditionalFormatting sqref="AR248">
    <cfRule type="cellIs" dxfId="11238" priority="1689" operator="equal">
      <formula>$E$100</formula>
    </cfRule>
    <cfRule type="cellIs" dxfId="11237" priority="1690" operator="equal">
      <formula>$A$100</formula>
    </cfRule>
  </conditionalFormatting>
  <conditionalFormatting sqref="AR248">
    <cfRule type="expression" dxfId="11236" priority="1688">
      <formula>OR($CP248=TRUE)</formula>
    </cfRule>
  </conditionalFormatting>
  <conditionalFormatting sqref="AR249">
    <cfRule type="cellIs" dxfId="11235" priority="1686" operator="equal">
      <formula>$E$100</formula>
    </cfRule>
    <cfRule type="cellIs" dxfId="11234" priority="1687" operator="equal">
      <formula>$A$100</formula>
    </cfRule>
  </conditionalFormatting>
  <conditionalFormatting sqref="AR249">
    <cfRule type="expression" dxfId="11233" priority="1685">
      <formula>OR($CP249=TRUE)</formula>
    </cfRule>
  </conditionalFormatting>
  <conditionalFormatting sqref="AU248:AU249">
    <cfRule type="cellIs" dxfId="11232" priority="1684" operator="equal">
      <formula>$A$100</formula>
    </cfRule>
  </conditionalFormatting>
  <conditionalFormatting sqref="AU248:AU249">
    <cfRule type="cellIs" dxfId="11231" priority="1683" operator="equal">
      <formula>$E$100</formula>
    </cfRule>
  </conditionalFormatting>
  <conditionalFormatting sqref="AU248:AU249">
    <cfRule type="expression" dxfId="11230" priority="1682">
      <formula>OR($CO248=TRUE)</formula>
    </cfRule>
  </conditionalFormatting>
  <conditionalFormatting sqref="AW248:AW249">
    <cfRule type="cellIs" dxfId="11229" priority="1681" operator="equal">
      <formula>$A$100</formula>
    </cfRule>
  </conditionalFormatting>
  <conditionalFormatting sqref="AW248:AW249">
    <cfRule type="cellIs" dxfId="11228" priority="1680" operator="equal">
      <formula>$E$100</formula>
    </cfRule>
  </conditionalFormatting>
  <conditionalFormatting sqref="AW248:AW249">
    <cfRule type="expression" dxfId="11227" priority="1679">
      <formula>OR($CO248=TRUE)</formula>
    </cfRule>
  </conditionalFormatting>
  <conditionalFormatting sqref="AS248">
    <cfRule type="cellIs" dxfId="11226" priority="1677" operator="equal">
      <formula>$E$100</formula>
    </cfRule>
    <cfRule type="cellIs" dxfId="11225" priority="1678" operator="equal">
      <formula>$A$100</formula>
    </cfRule>
  </conditionalFormatting>
  <conditionalFormatting sqref="AS248">
    <cfRule type="expression" dxfId="11224" priority="1676">
      <formula>OR($CP248=TRUE)</formula>
    </cfRule>
  </conditionalFormatting>
  <conditionalFormatting sqref="AS249">
    <cfRule type="cellIs" dxfId="11223" priority="1674" operator="equal">
      <formula>$E$100</formula>
    </cfRule>
    <cfRule type="cellIs" dxfId="11222" priority="1675" operator="equal">
      <formula>$A$100</formula>
    </cfRule>
  </conditionalFormatting>
  <conditionalFormatting sqref="AS249">
    <cfRule type="expression" dxfId="11221" priority="1673">
      <formula>OR($CP249=TRUE)</formula>
    </cfRule>
  </conditionalFormatting>
  <conditionalFormatting sqref="AV248:AV249">
    <cfRule type="cellIs" dxfId="11220" priority="1672" operator="equal">
      <formula>$A$100</formula>
    </cfRule>
  </conditionalFormatting>
  <conditionalFormatting sqref="AV248:AV249">
    <cfRule type="cellIs" dxfId="11219" priority="1671" operator="equal">
      <formula>$E$100</formula>
    </cfRule>
  </conditionalFormatting>
  <conditionalFormatting sqref="AP252:AQ255">
    <cfRule type="cellIs" dxfId="11218" priority="1670" operator="equal">
      <formula>$A$100</formula>
    </cfRule>
  </conditionalFormatting>
  <conditionalFormatting sqref="AP252:AQ255">
    <cfRule type="cellIs" dxfId="11217" priority="1669" operator="equal">
      <formula>$E$100</formula>
    </cfRule>
  </conditionalFormatting>
  <conditionalFormatting sqref="AQ252:AQ255">
    <cfRule type="expression" dxfId="11216" priority="1668">
      <formula>OR($CO252=TRUE)</formula>
    </cfRule>
  </conditionalFormatting>
  <conditionalFormatting sqref="AT252:AT255">
    <cfRule type="cellIs" dxfId="11215" priority="1666" operator="equal">
      <formula>$E$100</formula>
    </cfRule>
    <cfRule type="cellIs" dxfId="11214" priority="1667" operator="equal">
      <formula>$A$100</formula>
    </cfRule>
  </conditionalFormatting>
  <conditionalFormatting sqref="AV252:AV255">
    <cfRule type="cellIs" dxfId="11213" priority="1665" operator="equal">
      <formula>$A$100</formula>
    </cfRule>
  </conditionalFormatting>
  <conditionalFormatting sqref="AV252:AV255">
    <cfRule type="cellIs" dxfId="11212" priority="1664" operator="equal">
      <formula>$E$100</formula>
    </cfRule>
  </conditionalFormatting>
  <conditionalFormatting sqref="AR252 AR254">
    <cfRule type="cellIs" dxfId="11211" priority="1662" operator="equal">
      <formula>$E$100</formula>
    </cfRule>
    <cfRule type="cellIs" dxfId="11210" priority="1663" operator="equal">
      <formula>$A$100</formula>
    </cfRule>
  </conditionalFormatting>
  <conditionalFormatting sqref="AR252">
    <cfRule type="expression" dxfId="11209" priority="1661">
      <formula>OR($CP252=TRUE)</formula>
    </cfRule>
  </conditionalFormatting>
  <conditionalFormatting sqref="AR253 AR255">
    <cfRule type="cellIs" dxfId="11208" priority="1659" operator="equal">
      <formula>$E$100</formula>
    </cfRule>
    <cfRule type="cellIs" dxfId="11207" priority="1660" operator="equal">
      <formula>$A$100</formula>
    </cfRule>
  </conditionalFormatting>
  <conditionalFormatting sqref="AR253">
    <cfRule type="expression" dxfId="11206" priority="1658">
      <formula>OR($CP253=TRUE)</formula>
    </cfRule>
  </conditionalFormatting>
  <conditionalFormatting sqref="AU252:AU255">
    <cfRule type="cellIs" dxfId="11205" priority="1657" operator="equal">
      <formula>$A$100</formula>
    </cfRule>
  </conditionalFormatting>
  <conditionalFormatting sqref="AU252:AU255">
    <cfRule type="cellIs" dxfId="11204" priority="1656" operator="equal">
      <formula>$E$100</formula>
    </cfRule>
  </conditionalFormatting>
  <conditionalFormatting sqref="AU252:AU255">
    <cfRule type="expression" dxfId="11203" priority="1655">
      <formula>OR($CO252=TRUE)</formula>
    </cfRule>
  </conditionalFormatting>
  <conditionalFormatting sqref="AW252:AW255">
    <cfRule type="cellIs" dxfId="11202" priority="1654" operator="equal">
      <formula>$A$100</formula>
    </cfRule>
  </conditionalFormatting>
  <conditionalFormatting sqref="AW252:AW255">
    <cfRule type="cellIs" dxfId="11201" priority="1653" operator="equal">
      <formula>$E$100</formula>
    </cfRule>
  </conditionalFormatting>
  <conditionalFormatting sqref="AW252:AW255">
    <cfRule type="expression" dxfId="11200" priority="1652">
      <formula>OR($CO252=TRUE)</formula>
    </cfRule>
  </conditionalFormatting>
  <conditionalFormatting sqref="AS252 AS254">
    <cfRule type="cellIs" dxfId="11199" priority="1650" operator="equal">
      <formula>$E$100</formula>
    </cfRule>
    <cfRule type="cellIs" dxfId="11198" priority="1651" operator="equal">
      <formula>$A$100</formula>
    </cfRule>
  </conditionalFormatting>
  <conditionalFormatting sqref="AS252">
    <cfRule type="expression" dxfId="11197" priority="1649">
      <formula>OR($CP252=TRUE)</formula>
    </cfRule>
  </conditionalFormatting>
  <conditionalFormatting sqref="AS253 AS255">
    <cfRule type="cellIs" dxfId="11196" priority="1647" operator="equal">
      <formula>$E$100</formula>
    </cfRule>
    <cfRule type="cellIs" dxfId="11195" priority="1648" operator="equal">
      <formula>$A$100</formula>
    </cfRule>
  </conditionalFormatting>
  <conditionalFormatting sqref="AS253">
    <cfRule type="expression" dxfId="11194" priority="1646">
      <formula>OR($CP253=TRUE)</formula>
    </cfRule>
  </conditionalFormatting>
  <conditionalFormatting sqref="AP256:AQ259">
    <cfRule type="cellIs" dxfId="11193" priority="1645" operator="equal">
      <formula>$A$100</formula>
    </cfRule>
  </conditionalFormatting>
  <conditionalFormatting sqref="AP256:AQ259">
    <cfRule type="cellIs" dxfId="11192" priority="1644" operator="equal">
      <formula>$E$100</formula>
    </cfRule>
  </conditionalFormatting>
  <conditionalFormatting sqref="AQ256:AQ259">
    <cfRule type="expression" dxfId="11191" priority="1643">
      <formula>OR($CO256=TRUE)</formula>
    </cfRule>
  </conditionalFormatting>
  <conditionalFormatting sqref="AR256 AR258">
    <cfRule type="cellIs" dxfId="11190" priority="1641" operator="equal">
      <formula>$E$100</formula>
    </cfRule>
    <cfRule type="cellIs" dxfId="11189" priority="1642" operator="equal">
      <formula>$A$100</formula>
    </cfRule>
  </conditionalFormatting>
  <conditionalFormatting sqref="AR256">
    <cfRule type="expression" dxfId="11188" priority="1640">
      <formula>OR($CP256=TRUE)</formula>
    </cfRule>
  </conditionalFormatting>
  <conditionalFormatting sqref="AR257 AR259">
    <cfRule type="cellIs" dxfId="11187" priority="1638" operator="equal">
      <formula>$E$100</formula>
    </cfRule>
    <cfRule type="cellIs" dxfId="11186" priority="1639" operator="equal">
      <formula>$A$100</formula>
    </cfRule>
  </conditionalFormatting>
  <conditionalFormatting sqref="AR257">
    <cfRule type="expression" dxfId="11185" priority="1637">
      <formula>OR($CP257=TRUE)</formula>
    </cfRule>
  </conditionalFormatting>
  <conditionalFormatting sqref="AU256:AU259">
    <cfRule type="cellIs" dxfId="11184" priority="1636" operator="equal">
      <formula>$A$100</formula>
    </cfRule>
  </conditionalFormatting>
  <conditionalFormatting sqref="AU256:AU259">
    <cfRule type="cellIs" dxfId="11183" priority="1635" operator="equal">
      <formula>$E$100</formula>
    </cfRule>
  </conditionalFormatting>
  <conditionalFormatting sqref="AU256:AU259">
    <cfRule type="expression" dxfId="11182" priority="1634">
      <formula>OR($CO256=TRUE)</formula>
    </cfRule>
  </conditionalFormatting>
  <conditionalFormatting sqref="AW256:AW259">
    <cfRule type="cellIs" dxfId="11181" priority="1633" operator="equal">
      <formula>$A$100</formula>
    </cfRule>
  </conditionalFormatting>
  <conditionalFormatting sqref="AW256:AW259">
    <cfRule type="cellIs" dxfId="11180" priority="1632" operator="equal">
      <formula>$E$100</formula>
    </cfRule>
  </conditionalFormatting>
  <conditionalFormatting sqref="AW256:AW259">
    <cfRule type="expression" dxfId="11179" priority="1631">
      <formula>OR($CO256=TRUE)</formula>
    </cfRule>
  </conditionalFormatting>
  <conditionalFormatting sqref="AS256 AS258">
    <cfRule type="cellIs" dxfId="11178" priority="1629" operator="equal">
      <formula>$E$100</formula>
    </cfRule>
    <cfRule type="cellIs" dxfId="11177" priority="1630" operator="equal">
      <formula>$A$100</formula>
    </cfRule>
  </conditionalFormatting>
  <conditionalFormatting sqref="AS256">
    <cfRule type="expression" dxfId="11176" priority="1628">
      <formula>OR($CP256=TRUE)</formula>
    </cfRule>
  </conditionalFormatting>
  <conditionalFormatting sqref="AS257 AS259">
    <cfRule type="cellIs" dxfId="11175" priority="1626" operator="equal">
      <formula>$E$100</formula>
    </cfRule>
    <cfRule type="cellIs" dxfId="11174" priority="1627" operator="equal">
      <formula>$A$100</formula>
    </cfRule>
  </conditionalFormatting>
  <conditionalFormatting sqref="AS257">
    <cfRule type="expression" dxfId="11173" priority="1625">
      <formula>OR($CP257=TRUE)</formula>
    </cfRule>
  </conditionalFormatting>
  <conditionalFormatting sqref="AT256:AT259">
    <cfRule type="cellIs" dxfId="11172" priority="1624" operator="equal">
      <formula>$A$100</formula>
    </cfRule>
  </conditionalFormatting>
  <conditionalFormatting sqref="AT256:AT259">
    <cfRule type="cellIs" dxfId="11171" priority="1623" operator="equal">
      <formula>$E$100</formula>
    </cfRule>
  </conditionalFormatting>
  <conditionalFormatting sqref="AV256:AV259">
    <cfRule type="cellIs" dxfId="11170" priority="1622" operator="equal">
      <formula>$A$100</formula>
    </cfRule>
  </conditionalFormatting>
  <conditionalFormatting sqref="AV256:AV259">
    <cfRule type="cellIs" dxfId="11169" priority="1621" operator="equal">
      <formula>$E$100</formula>
    </cfRule>
  </conditionalFormatting>
  <conditionalFormatting sqref="AP268:AQ271">
    <cfRule type="cellIs" dxfId="11168" priority="1620" operator="equal">
      <formula>$A$100</formula>
    </cfRule>
  </conditionalFormatting>
  <conditionalFormatting sqref="AP268:AQ271">
    <cfRule type="cellIs" dxfId="11167" priority="1619" operator="equal">
      <formula>$E$100</formula>
    </cfRule>
  </conditionalFormatting>
  <conditionalFormatting sqref="AQ268:AQ271">
    <cfRule type="expression" dxfId="11166" priority="1618">
      <formula>OR($CO268=TRUE)</formula>
    </cfRule>
  </conditionalFormatting>
  <conditionalFormatting sqref="AT268:AT271">
    <cfRule type="cellIs" dxfId="11165" priority="1616" operator="equal">
      <formula>$E$100</formula>
    </cfRule>
    <cfRule type="cellIs" dxfId="11164" priority="1617" operator="equal">
      <formula>$A$100</formula>
    </cfRule>
  </conditionalFormatting>
  <conditionalFormatting sqref="AV268:AV271">
    <cfRule type="cellIs" dxfId="11163" priority="1615" operator="equal">
      <formula>$A$100</formula>
    </cfRule>
  </conditionalFormatting>
  <conditionalFormatting sqref="AV268:AV271">
    <cfRule type="cellIs" dxfId="11162" priority="1614" operator="equal">
      <formula>$E$100</formula>
    </cfRule>
  </conditionalFormatting>
  <conditionalFormatting sqref="AR268 AR270">
    <cfRule type="cellIs" dxfId="11161" priority="1612" operator="equal">
      <formula>$E$100</formula>
    </cfRule>
    <cfRule type="cellIs" dxfId="11160" priority="1613" operator="equal">
      <formula>$A$100</formula>
    </cfRule>
  </conditionalFormatting>
  <conditionalFormatting sqref="AR268">
    <cfRule type="expression" dxfId="11159" priority="1611">
      <formula>OR($CP268=TRUE)</formula>
    </cfRule>
  </conditionalFormatting>
  <conditionalFormatting sqref="AR269 AR271">
    <cfRule type="cellIs" dxfId="11158" priority="1609" operator="equal">
      <formula>$E$100</formula>
    </cfRule>
    <cfRule type="cellIs" dxfId="11157" priority="1610" operator="equal">
      <formula>$A$100</formula>
    </cfRule>
  </conditionalFormatting>
  <conditionalFormatting sqref="AR269">
    <cfRule type="expression" dxfId="11156" priority="1608">
      <formula>OR($CP269=TRUE)</formula>
    </cfRule>
  </conditionalFormatting>
  <conditionalFormatting sqref="AU268:AU271">
    <cfRule type="cellIs" dxfId="11155" priority="1607" operator="equal">
      <formula>$A$100</formula>
    </cfRule>
  </conditionalFormatting>
  <conditionalFormatting sqref="AU268:AU271">
    <cfRule type="cellIs" dxfId="11154" priority="1606" operator="equal">
      <formula>$E$100</formula>
    </cfRule>
  </conditionalFormatting>
  <conditionalFormatting sqref="AU268:AU271">
    <cfRule type="expression" dxfId="11153" priority="1605">
      <formula>OR($CO268=TRUE)</formula>
    </cfRule>
  </conditionalFormatting>
  <conditionalFormatting sqref="AW268:AW271">
    <cfRule type="cellIs" dxfId="11152" priority="1604" operator="equal">
      <formula>$A$100</formula>
    </cfRule>
  </conditionalFormatting>
  <conditionalFormatting sqref="AW268:AW271">
    <cfRule type="cellIs" dxfId="11151" priority="1603" operator="equal">
      <formula>$E$100</formula>
    </cfRule>
  </conditionalFormatting>
  <conditionalFormatting sqref="AW268:AW271">
    <cfRule type="expression" dxfId="11150" priority="1602">
      <formula>OR($CO268=TRUE)</formula>
    </cfRule>
  </conditionalFormatting>
  <conditionalFormatting sqref="AS268 AS270">
    <cfRule type="cellIs" dxfId="11149" priority="1600" operator="equal">
      <formula>$E$100</formula>
    </cfRule>
    <cfRule type="cellIs" dxfId="11148" priority="1601" operator="equal">
      <formula>$A$100</formula>
    </cfRule>
  </conditionalFormatting>
  <conditionalFormatting sqref="AS268">
    <cfRule type="expression" dxfId="11147" priority="1599">
      <formula>OR($CP268=TRUE)</formula>
    </cfRule>
  </conditionalFormatting>
  <conditionalFormatting sqref="AS269 AS271">
    <cfRule type="cellIs" dxfId="11146" priority="1597" operator="equal">
      <formula>$E$100</formula>
    </cfRule>
    <cfRule type="cellIs" dxfId="11145" priority="1598" operator="equal">
      <formula>$A$100</formula>
    </cfRule>
  </conditionalFormatting>
  <conditionalFormatting sqref="AS269">
    <cfRule type="expression" dxfId="11144" priority="1596">
      <formula>OR($CP269=TRUE)</formula>
    </cfRule>
  </conditionalFormatting>
  <conditionalFormatting sqref="AP264:AQ265">
    <cfRule type="cellIs" dxfId="11143" priority="1595" operator="equal">
      <formula>$A$100</formula>
    </cfRule>
  </conditionalFormatting>
  <conditionalFormatting sqref="AP264:AQ265">
    <cfRule type="cellIs" dxfId="11142" priority="1594" operator="equal">
      <formula>$E$100</formula>
    </cfRule>
  </conditionalFormatting>
  <conditionalFormatting sqref="AQ264:AQ265">
    <cfRule type="expression" dxfId="11141" priority="1593">
      <formula>OR($CO264=TRUE)</formula>
    </cfRule>
  </conditionalFormatting>
  <conditionalFormatting sqref="AT264:AT265">
    <cfRule type="cellIs" dxfId="11140" priority="1591" operator="equal">
      <formula>$E$100</formula>
    </cfRule>
    <cfRule type="cellIs" dxfId="11139" priority="1592" operator="equal">
      <formula>$A$100</formula>
    </cfRule>
  </conditionalFormatting>
  <conditionalFormatting sqref="AV264:AV265">
    <cfRule type="cellIs" dxfId="11138" priority="1590" operator="equal">
      <formula>$A$100</formula>
    </cfRule>
  </conditionalFormatting>
  <conditionalFormatting sqref="AV264:AV265">
    <cfRule type="cellIs" dxfId="11137" priority="1589" operator="equal">
      <formula>$E$100</formula>
    </cfRule>
  </conditionalFormatting>
  <conditionalFormatting sqref="AR264">
    <cfRule type="cellIs" dxfId="11136" priority="1587" operator="equal">
      <formula>$E$100</formula>
    </cfRule>
    <cfRule type="cellIs" dxfId="11135" priority="1588" operator="equal">
      <formula>$A$100</formula>
    </cfRule>
  </conditionalFormatting>
  <conditionalFormatting sqref="AR264">
    <cfRule type="expression" dxfId="11134" priority="1586">
      <formula>OR($CP264=TRUE)</formula>
    </cfRule>
  </conditionalFormatting>
  <conditionalFormatting sqref="AR265">
    <cfRule type="cellIs" dxfId="11133" priority="1584" operator="equal">
      <formula>$E$100</formula>
    </cfRule>
    <cfRule type="cellIs" dxfId="11132" priority="1585" operator="equal">
      <formula>$A$100</formula>
    </cfRule>
  </conditionalFormatting>
  <conditionalFormatting sqref="AR265">
    <cfRule type="expression" dxfId="11131" priority="1583">
      <formula>OR($CP265=TRUE)</formula>
    </cfRule>
  </conditionalFormatting>
  <conditionalFormatting sqref="AU264:AU265">
    <cfRule type="cellIs" dxfId="11130" priority="1582" operator="equal">
      <formula>$A$100</formula>
    </cfRule>
  </conditionalFormatting>
  <conditionalFormatting sqref="AU264:AU265">
    <cfRule type="cellIs" dxfId="11129" priority="1581" operator="equal">
      <formula>$E$100</formula>
    </cfRule>
  </conditionalFormatting>
  <conditionalFormatting sqref="AU264:AU265">
    <cfRule type="expression" dxfId="11128" priority="1580">
      <formula>OR($CO264=TRUE)</formula>
    </cfRule>
  </conditionalFormatting>
  <conditionalFormatting sqref="AW264:AW265">
    <cfRule type="cellIs" dxfId="11127" priority="1579" operator="equal">
      <formula>$A$100</formula>
    </cfRule>
  </conditionalFormatting>
  <conditionalFormatting sqref="AW264:AW265">
    <cfRule type="cellIs" dxfId="11126" priority="1578" operator="equal">
      <formula>$E$100</formula>
    </cfRule>
  </conditionalFormatting>
  <conditionalFormatting sqref="AW264:AW265">
    <cfRule type="expression" dxfId="11125" priority="1577">
      <formula>OR($CO264=TRUE)</formula>
    </cfRule>
  </conditionalFormatting>
  <conditionalFormatting sqref="AS264">
    <cfRule type="cellIs" dxfId="11124" priority="1575" operator="equal">
      <formula>$E$100</formula>
    </cfRule>
    <cfRule type="cellIs" dxfId="11123" priority="1576" operator="equal">
      <formula>$A$100</formula>
    </cfRule>
  </conditionalFormatting>
  <conditionalFormatting sqref="AS264">
    <cfRule type="expression" dxfId="11122" priority="1574">
      <formula>OR($CP264=TRUE)</formula>
    </cfRule>
  </conditionalFormatting>
  <conditionalFormatting sqref="AS265">
    <cfRule type="cellIs" dxfId="11121" priority="1572" operator="equal">
      <formula>$E$100</formula>
    </cfRule>
    <cfRule type="cellIs" dxfId="11120" priority="1573" operator="equal">
      <formula>$A$100</formula>
    </cfRule>
  </conditionalFormatting>
  <conditionalFormatting sqref="AS265">
    <cfRule type="expression" dxfId="11119" priority="1571">
      <formula>OR($CP265=TRUE)</formula>
    </cfRule>
  </conditionalFormatting>
  <conditionalFormatting sqref="AP266:AQ267">
    <cfRule type="cellIs" dxfId="11118" priority="1570" operator="equal">
      <formula>$A$100</formula>
    </cfRule>
  </conditionalFormatting>
  <conditionalFormatting sqref="AP266:AQ267">
    <cfRule type="cellIs" dxfId="11117" priority="1569" operator="equal">
      <formula>$E$100</formula>
    </cfRule>
  </conditionalFormatting>
  <conditionalFormatting sqref="AQ266:AQ267">
    <cfRule type="expression" dxfId="11116" priority="1568">
      <formula>OR($CO266=TRUE)</formula>
    </cfRule>
  </conditionalFormatting>
  <conditionalFormatting sqref="AR266">
    <cfRule type="cellIs" dxfId="11115" priority="1566" operator="equal">
      <formula>$E$100</formula>
    </cfRule>
    <cfRule type="cellIs" dxfId="11114" priority="1567" operator="equal">
      <formula>$A$100</formula>
    </cfRule>
  </conditionalFormatting>
  <conditionalFormatting sqref="AR266">
    <cfRule type="expression" dxfId="11113" priority="1565">
      <formula>OR($CP266=TRUE)</formula>
    </cfRule>
  </conditionalFormatting>
  <conditionalFormatting sqref="AR267">
    <cfRule type="cellIs" dxfId="11112" priority="1563" operator="equal">
      <formula>$E$100</formula>
    </cfRule>
    <cfRule type="cellIs" dxfId="11111" priority="1564" operator="equal">
      <formula>$A$100</formula>
    </cfRule>
  </conditionalFormatting>
  <conditionalFormatting sqref="AR267">
    <cfRule type="expression" dxfId="11110" priority="1562">
      <formula>OR($CP267=TRUE)</formula>
    </cfRule>
  </conditionalFormatting>
  <conditionalFormatting sqref="AU266:AU267">
    <cfRule type="cellIs" dxfId="11109" priority="1561" operator="equal">
      <formula>$A$100</formula>
    </cfRule>
  </conditionalFormatting>
  <conditionalFormatting sqref="AU266:AU267">
    <cfRule type="cellIs" dxfId="11108" priority="1560" operator="equal">
      <formula>$E$100</formula>
    </cfRule>
  </conditionalFormatting>
  <conditionalFormatting sqref="AU266:AU267">
    <cfRule type="expression" dxfId="11107" priority="1559">
      <formula>OR($CO266=TRUE)</formula>
    </cfRule>
  </conditionalFormatting>
  <conditionalFormatting sqref="AW266:AW267">
    <cfRule type="cellIs" dxfId="11106" priority="1558" operator="equal">
      <formula>$A$100</formula>
    </cfRule>
  </conditionalFormatting>
  <conditionalFormatting sqref="AW266:AW267">
    <cfRule type="cellIs" dxfId="11105" priority="1557" operator="equal">
      <formula>$E$100</formula>
    </cfRule>
  </conditionalFormatting>
  <conditionalFormatting sqref="AW266:AW267">
    <cfRule type="expression" dxfId="11104" priority="1556">
      <formula>OR($CO266=TRUE)</formula>
    </cfRule>
  </conditionalFormatting>
  <conditionalFormatting sqref="AS266">
    <cfRule type="cellIs" dxfId="11103" priority="1554" operator="equal">
      <formula>$E$100</formula>
    </cfRule>
    <cfRule type="cellIs" dxfId="11102" priority="1555" operator="equal">
      <formula>$A$100</formula>
    </cfRule>
  </conditionalFormatting>
  <conditionalFormatting sqref="AS266">
    <cfRule type="expression" dxfId="11101" priority="1553">
      <formula>OR($CP266=TRUE)</formula>
    </cfRule>
  </conditionalFormatting>
  <conditionalFormatting sqref="AS267">
    <cfRule type="cellIs" dxfId="11100" priority="1551" operator="equal">
      <formula>$E$100</formula>
    </cfRule>
    <cfRule type="cellIs" dxfId="11099" priority="1552" operator="equal">
      <formula>$A$100</formula>
    </cfRule>
  </conditionalFormatting>
  <conditionalFormatting sqref="AS267">
    <cfRule type="expression" dxfId="11098" priority="1550">
      <formula>OR($CP267=TRUE)</formula>
    </cfRule>
  </conditionalFormatting>
  <conditionalFormatting sqref="AT266:AT267">
    <cfRule type="cellIs" dxfId="11097" priority="1549" operator="equal">
      <formula>$A$100</formula>
    </cfRule>
  </conditionalFormatting>
  <conditionalFormatting sqref="AT266:AT267">
    <cfRule type="cellIs" dxfId="11096" priority="1548" operator="equal">
      <formula>$E$100</formula>
    </cfRule>
  </conditionalFormatting>
  <conditionalFormatting sqref="AV266:AV267">
    <cfRule type="cellIs" dxfId="11095" priority="1547" operator="equal">
      <formula>$A$100</formula>
    </cfRule>
  </conditionalFormatting>
  <conditionalFormatting sqref="AV266:AV267">
    <cfRule type="cellIs" dxfId="11094" priority="1546" operator="equal">
      <formula>$E$100</formula>
    </cfRule>
  </conditionalFormatting>
  <conditionalFormatting sqref="AP274:AQ275">
    <cfRule type="cellIs" dxfId="11093" priority="1545" operator="equal">
      <formula>$A$100</formula>
    </cfRule>
  </conditionalFormatting>
  <conditionalFormatting sqref="AP274:AQ275">
    <cfRule type="cellIs" dxfId="11092" priority="1544" operator="equal">
      <formula>$E$100</formula>
    </cfRule>
  </conditionalFormatting>
  <conditionalFormatting sqref="AQ274:AQ275">
    <cfRule type="expression" dxfId="11091" priority="1543">
      <formula>OR($CO274=TRUE)</formula>
    </cfRule>
  </conditionalFormatting>
  <conditionalFormatting sqref="AT274:AT275">
    <cfRule type="cellIs" dxfId="11090" priority="1541" operator="equal">
      <formula>$E$100</formula>
    </cfRule>
    <cfRule type="cellIs" dxfId="11089" priority="1542" operator="equal">
      <formula>$A$100</formula>
    </cfRule>
  </conditionalFormatting>
  <conditionalFormatting sqref="AV274:AV275">
    <cfRule type="cellIs" dxfId="11088" priority="1540" operator="equal">
      <formula>$A$100</formula>
    </cfRule>
  </conditionalFormatting>
  <conditionalFormatting sqref="AV274:AV275">
    <cfRule type="cellIs" dxfId="11087" priority="1539" operator="equal">
      <formula>$E$100</formula>
    </cfRule>
  </conditionalFormatting>
  <conditionalFormatting sqref="AR274">
    <cfRule type="cellIs" dxfId="11086" priority="1537" operator="equal">
      <formula>$E$100</formula>
    </cfRule>
    <cfRule type="cellIs" dxfId="11085" priority="1538" operator="equal">
      <formula>$A$100</formula>
    </cfRule>
  </conditionalFormatting>
  <conditionalFormatting sqref="AR274">
    <cfRule type="expression" dxfId="11084" priority="1536">
      <formula>OR($CP274=TRUE)</formula>
    </cfRule>
  </conditionalFormatting>
  <conditionalFormatting sqref="AR275">
    <cfRule type="cellIs" dxfId="11083" priority="1534" operator="equal">
      <formula>$E$100</formula>
    </cfRule>
    <cfRule type="cellIs" dxfId="11082" priority="1535" operator="equal">
      <formula>$A$100</formula>
    </cfRule>
  </conditionalFormatting>
  <conditionalFormatting sqref="AR275">
    <cfRule type="expression" dxfId="11081" priority="1533">
      <formula>OR($CP275=TRUE)</formula>
    </cfRule>
  </conditionalFormatting>
  <conditionalFormatting sqref="AU274:AU275">
    <cfRule type="cellIs" dxfId="11080" priority="1532" operator="equal">
      <formula>$A$100</formula>
    </cfRule>
  </conditionalFormatting>
  <conditionalFormatting sqref="AU274:AU275">
    <cfRule type="cellIs" dxfId="11079" priority="1531" operator="equal">
      <formula>$E$100</formula>
    </cfRule>
  </conditionalFormatting>
  <conditionalFormatting sqref="AU274:AU275">
    <cfRule type="expression" dxfId="11078" priority="1530">
      <formula>OR($CO274=TRUE)</formula>
    </cfRule>
  </conditionalFormatting>
  <conditionalFormatting sqref="AW274:AW275">
    <cfRule type="cellIs" dxfId="11077" priority="1529" operator="equal">
      <formula>$A$100</formula>
    </cfRule>
  </conditionalFormatting>
  <conditionalFormatting sqref="AW274:AW275">
    <cfRule type="cellIs" dxfId="11076" priority="1528" operator="equal">
      <formula>$E$100</formula>
    </cfRule>
  </conditionalFormatting>
  <conditionalFormatting sqref="AW274:AW275">
    <cfRule type="expression" dxfId="11075" priority="1527">
      <formula>OR($CO274=TRUE)</formula>
    </cfRule>
  </conditionalFormatting>
  <conditionalFormatting sqref="AS274">
    <cfRule type="cellIs" dxfId="11074" priority="1525" operator="equal">
      <formula>$E$100</formula>
    </cfRule>
    <cfRule type="cellIs" dxfId="11073" priority="1526" operator="equal">
      <formula>$A$100</formula>
    </cfRule>
  </conditionalFormatting>
  <conditionalFormatting sqref="AS274">
    <cfRule type="expression" dxfId="11072" priority="1524">
      <formula>OR($CP274=TRUE)</formula>
    </cfRule>
  </conditionalFormatting>
  <conditionalFormatting sqref="AS275">
    <cfRule type="cellIs" dxfId="11071" priority="1522" operator="equal">
      <formula>$E$100</formula>
    </cfRule>
    <cfRule type="cellIs" dxfId="11070" priority="1523" operator="equal">
      <formula>$A$100</formula>
    </cfRule>
  </conditionalFormatting>
  <conditionalFormatting sqref="AS275">
    <cfRule type="expression" dxfId="11069" priority="1521">
      <formula>OR($CP275=TRUE)</formula>
    </cfRule>
  </conditionalFormatting>
  <conditionalFormatting sqref="AP274:AQ275">
    <cfRule type="cellIs" dxfId="11068" priority="1520" operator="equal">
      <formula>$A$100</formula>
    </cfRule>
  </conditionalFormatting>
  <conditionalFormatting sqref="AP274:AQ275">
    <cfRule type="cellIs" dxfId="11067" priority="1519" operator="equal">
      <formula>$E$100</formula>
    </cfRule>
  </conditionalFormatting>
  <conditionalFormatting sqref="AQ274:AQ275">
    <cfRule type="expression" dxfId="11066" priority="1518">
      <formula>OR($CO274=TRUE)</formula>
    </cfRule>
  </conditionalFormatting>
  <conditionalFormatting sqref="AT274:AT275">
    <cfRule type="cellIs" dxfId="11065" priority="1516" operator="equal">
      <formula>$E$100</formula>
    </cfRule>
    <cfRule type="cellIs" dxfId="11064" priority="1517" operator="equal">
      <formula>$A$100</formula>
    </cfRule>
  </conditionalFormatting>
  <conditionalFormatting sqref="AV274:AV275">
    <cfRule type="cellIs" dxfId="11063" priority="1515" operator="equal">
      <formula>$A$100</formula>
    </cfRule>
  </conditionalFormatting>
  <conditionalFormatting sqref="AV274:AV275">
    <cfRule type="cellIs" dxfId="11062" priority="1514" operator="equal">
      <formula>$E$100</formula>
    </cfRule>
  </conditionalFormatting>
  <conditionalFormatting sqref="AR274">
    <cfRule type="cellIs" dxfId="11061" priority="1512" operator="equal">
      <formula>$E$100</formula>
    </cfRule>
    <cfRule type="cellIs" dxfId="11060" priority="1513" operator="equal">
      <formula>$A$100</formula>
    </cfRule>
  </conditionalFormatting>
  <conditionalFormatting sqref="AR274">
    <cfRule type="expression" dxfId="11059" priority="1511">
      <formula>OR($CP274=TRUE)</formula>
    </cfRule>
  </conditionalFormatting>
  <conditionalFormatting sqref="AR275">
    <cfRule type="cellIs" dxfId="11058" priority="1509" operator="equal">
      <formula>$E$100</formula>
    </cfRule>
    <cfRule type="cellIs" dxfId="11057" priority="1510" operator="equal">
      <formula>$A$100</formula>
    </cfRule>
  </conditionalFormatting>
  <conditionalFormatting sqref="AR275">
    <cfRule type="expression" dxfId="11056" priority="1508">
      <formula>OR($CP275=TRUE)</formula>
    </cfRule>
  </conditionalFormatting>
  <conditionalFormatting sqref="AU274:AU275">
    <cfRule type="cellIs" dxfId="11055" priority="1507" operator="equal">
      <formula>$A$100</formula>
    </cfRule>
  </conditionalFormatting>
  <conditionalFormatting sqref="AU274:AU275">
    <cfRule type="cellIs" dxfId="11054" priority="1506" operator="equal">
      <formula>$E$100</formula>
    </cfRule>
  </conditionalFormatting>
  <conditionalFormatting sqref="AU274:AU275">
    <cfRule type="expression" dxfId="11053" priority="1505">
      <formula>OR($CO274=TRUE)</formula>
    </cfRule>
  </conditionalFormatting>
  <conditionalFormatting sqref="AW274:AW275">
    <cfRule type="cellIs" dxfId="11052" priority="1504" operator="equal">
      <formula>$A$100</formula>
    </cfRule>
  </conditionalFormatting>
  <conditionalFormatting sqref="AW274:AW275">
    <cfRule type="cellIs" dxfId="11051" priority="1503" operator="equal">
      <formula>$E$100</formula>
    </cfRule>
  </conditionalFormatting>
  <conditionalFormatting sqref="AW274:AW275">
    <cfRule type="expression" dxfId="11050" priority="1502">
      <formula>OR($CO274=TRUE)</formula>
    </cfRule>
  </conditionalFormatting>
  <conditionalFormatting sqref="AS274">
    <cfRule type="cellIs" dxfId="11049" priority="1500" operator="equal">
      <formula>$E$100</formula>
    </cfRule>
    <cfRule type="cellIs" dxfId="11048" priority="1501" operator="equal">
      <formula>$A$100</formula>
    </cfRule>
  </conditionalFormatting>
  <conditionalFormatting sqref="AS274">
    <cfRule type="expression" dxfId="11047" priority="1499">
      <formula>OR($CP274=TRUE)</formula>
    </cfRule>
  </conditionalFormatting>
  <conditionalFormatting sqref="AS275">
    <cfRule type="cellIs" dxfId="11046" priority="1497" operator="equal">
      <formula>$E$100</formula>
    </cfRule>
    <cfRule type="cellIs" dxfId="11045" priority="1498" operator="equal">
      <formula>$A$100</formula>
    </cfRule>
  </conditionalFormatting>
  <conditionalFormatting sqref="AS275">
    <cfRule type="expression" dxfId="11044" priority="1496">
      <formula>OR($CP275=TRUE)</formula>
    </cfRule>
  </conditionalFormatting>
  <conditionalFormatting sqref="AP272:AQ273">
    <cfRule type="cellIs" dxfId="11043" priority="1495" operator="equal">
      <formula>$A$100</formula>
    </cfRule>
  </conditionalFormatting>
  <conditionalFormatting sqref="AP272:AQ273">
    <cfRule type="cellIs" dxfId="11042" priority="1494" operator="equal">
      <formula>$E$100</formula>
    </cfRule>
  </conditionalFormatting>
  <conditionalFormatting sqref="AQ272:AQ273">
    <cfRule type="expression" dxfId="11041" priority="1493">
      <formula>OR($CO272=TRUE)</formula>
    </cfRule>
  </conditionalFormatting>
  <conditionalFormatting sqref="AR272">
    <cfRule type="cellIs" dxfId="11040" priority="1491" operator="equal">
      <formula>$E$100</formula>
    </cfRule>
    <cfRule type="cellIs" dxfId="11039" priority="1492" operator="equal">
      <formula>$A$100</formula>
    </cfRule>
  </conditionalFormatting>
  <conditionalFormatting sqref="AR272">
    <cfRule type="expression" dxfId="11038" priority="1490">
      <formula>OR($CP272=TRUE)</formula>
    </cfRule>
  </conditionalFormatting>
  <conditionalFormatting sqref="AR273">
    <cfRule type="cellIs" dxfId="11037" priority="1488" operator="equal">
      <formula>$E$100</formula>
    </cfRule>
    <cfRule type="cellIs" dxfId="11036" priority="1489" operator="equal">
      <formula>$A$100</formula>
    </cfRule>
  </conditionalFormatting>
  <conditionalFormatting sqref="AR273">
    <cfRule type="expression" dxfId="11035" priority="1487">
      <formula>OR($CP273=TRUE)</formula>
    </cfRule>
  </conditionalFormatting>
  <conditionalFormatting sqref="AU272:AU273">
    <cfRule type="cellIs" dxfId="11034" priority="1486" operator="equal">
      <formula>$A$100</formula>
    </cfRule>
  </conditionalFormatting>
  <conditionalFormatting sqref="AU272:AU273">
    <cfRule type="cellIs" dxfId="11033" priority="1485" operator="equal">
      <formula>$E$100</formula>
    </cfRule>
  </conditionalFormatting>
  <conditionalFormatting sqref="AU272:AU273">
    <cfRule type="expression" dxfId="11032" priority="1484">
      <formula>OR($CO272=TRUE)</formula>
    </cfRule>
  </conditionalFormatting>
  <conditionalFormatting sqref="AW272:AW273">
    <cfRule type="cellIs" dxfId="11031" priority="1483" operator="equal">
      <formula>$A$100</formula>
    </cfRule>
  </conditionalFormatting>
  <conditionalFormatting sqref="AW272:AW273">
    <cfRule type="cellIs" dxfId="11030" priority="1482" operator="equal">
      <formula>$E$100</formula>
    </cfRule>
  </conditionalFormatting>
  <conditionalFormatting sqref="AW272:AW273">
    <cfRule type="expression" dxfId="11029" priority="1481">
      <formula>OR($CO272=TRUE)</formula>
    </cfRule>
  </conditionalFormatting>
  <conditionalFormatting sqref="AS272">
    <cfRule type="cellIs" dxfId="11028" priority="1479" operator="equal">
      <formula>$E$100</formula>
    </cfRule>
    <cfRule type="cellIs" dxfId="11027" priority="1480" operator="equal">
      <formula>$A$100</formula>
    </cfRule>
  </conditionalFormatting>
  <conditionalFormatting sqref="AS272">
    <cfRule type="expression" dxfId="11026" priority="1478">
      <formula>OR($CP272=TRUE)</formula>
    </cfRule>
  </conditionalFormatting>
  <conditionalFormatting sqref="AS273">
    <cfRule type="cellIs" dxfId="11025" priority="1476" operator="equal">
      <formula>$E$100</formula>
    </cfRule>
    <cfRule type="cellIs" dxfId="11024" priority="1477" operator="equal">
      <formula>$A$100</formula>
    </cfRule>
  </conditionalFormatting>
  <conditionalFormatting sqref="AS273">
    <cfRule type="expression" dxfId="11023" priority="1475">
      <formula>OR($CP273=TRUE)</formula>
    </cfRule>
  </conditionalFormatting>
  <conditionalFormatting sqref="AT272:AT273">
    <cfRule type="cellIs" dxfId="11022" priority="1474" operator="equal">
      <formula>$A$100</formula>
    </cfRule>
  </conditionalFormatting>
  <conditionalFormatting sqref="AT272:AT273">
    <cfRule type="cellIs" dxfId="11021" priority="1473" operator="equal">
      <formula>$E$100</formula>
    </cfRule>
  </conditionalFormatting>
  <conditionalFormatting sqref="AV272:AV273">
    <cfRule type="cellIs" dxfId="11020" priority="1472" operator="equal">
      <formula>$A$100</formula>
    </cfRule>
  </conditionalFormatting>
  <conditionalFormatting sqref="AV272:AV273">
    <cfRule type="cellIs" dxfId="11019" priority="1471" operator="equal">
      <formula>$E$100</formula>
    </cfRule>
  </conditionalFormatting>
  <conditionalFormatting sqref="AP278:AQ279">
    <cfRule type="cellIs" dxfId="11018" priority="1470" operator="equal">
      <formula>$A$100</formula>
    </cfRule>
  </conditionalFormatting>
  <conditionalFormatting sqref="AP278:AQ279">
    <cfRule type="cellIs" dxfId="11017" priority="1469" operator="equal">
      <formula>$E$100</formula>
    </cfRule>
  </conditionalFormatting>
  <conditionalFormatting sqref="AQ278:AQ279">
    <cfRule type="expression" dxfId="11016" priority="1468">
      <formula>OR($CO278=TRUE)</formula>
    </cfRule>
  </conditionalFormatting>
  <conditionalFormatting sqref="AR278">
    <cfRule type="cellIs" dxfId="11015" priority="1466" operator="equal">
      <formula>$E$100</formula>
    </cfRule>
    <cfRule type="cellIs" dxfId="11014" priority="1467" operator="equal">
      <formula>$A$100</formula>
    </cfRule>
  </conditionalFormatting>
  <conditionalFormatting sqref="AR278">
    <cfRule type="expression" dxfId="11013" priority="1465">
      <formula>OR($CP278=TRUE)</formula>
    </cfRule>
  </conditionalFormatting>
  <conditionalFormatting sqref="AR279">
    <cfRule type="cellIs" dxfId="11012" priority="1463" operator="equal">
      <formula>$E$100</formula>
    </cfRule>
    <cfRule type="cellIs" dxfId="11011" priority="1464" operator="equal">
      <formula>$A$100</formula>
    </cfRule>
  </conditionalFormatting>
  <conditionalFormatting sqref="AR279">
    <cfRule type="expression" dxfId="11010" priority="1462">
      <formula>OR($CP279=TRUE)</formula>
    </cfRule>
  </conditionalFormatting>
  <conditionalFormatting sqref="AU278:AU279">
    <cfRule type="cellIs" dxfId="11009" priority="1461" operator="equal">
      <formula>$A$100</formula>
    </cfRule>
  </conditionalFormatting>
  <conditionalFormatting sqref="AU278:AU279">
    <cfRule type="cellIs" dxfId="11008" priority="1460" operator="equal">
      <formula>$E$100</formula>
    </cfRule>
  </conditionalFormatting>
  <conditionalFormatting sqref="AU278:AU279">
    <cfRule type="expression" dxfId="11007" priority="1459">
      <formula>OR($CO278=TRUE)</formula>
    </cfRule>
  </conditionalFormatting>
  <conditionalFormatting sqref="AW278:AW279">
    <cfRule type="cellIs" dxfId="11006" priority="1458" operator="equal">
      <formula>$A$100</formula>
    </cfRule>
  </conditionalFormatting>
  <conditionalFormatting sqref="AW278:AW279">
    <cfRule type="cellIs" dxfId="11005" priority="1457" operator="equal">
      <formula>$E$100</formula>
    </cfRule>
  </conditionalFormatting>
  <conditionalFormatting sqref="AW278:AW279">
    <cfRule type="expression" dxfId="11004" priority="1456">
      <formula>OR($CO278=TRUE)</formula>
    </cfRule>
  </conditionalFormatting>
  <conditionalFormatting sqref="AS278">
    <cfRule type="cellIs" dxfId="11003" priority="1454" operator="equal">
      <formula>$E$100</formula>
    </cfRule>
    <cfRule type="cellIs" dxfId="11002" priority="1455" operator="equal">
      <formula>$A$100</formula>
    </cfRule>
  </conditionalFormatting>
  <conditionalFormatting sqref="AS278">
    <cfRule type="expression" dxfId="11001" priority="1453">
      <formula>OR($CP278=TRUE)</formula>
    </cfRule>
  </conditionalFormatting>
  <conditionalFormatting sqref="AS279">
    <cfRule type="cellIs" dxfId="11000" priority="1451" operator="equal">
      <formula>$E$100</formula>
    </cfRule>
    <cfRule type="cellIs" dxfId="10999" priority="1452" operator="equal">
      <formula>$A$100</formula>
    </cfRule>
  </conditionalFormatting>
  <conditionalFormatting sqref="AS279">
    <cfRule type="expression" dxfId="10998" priority="1450">
      <formula>OR($CP279=TRUE)</formula>
    </cfRule>
  </conditionalFormatting>
  <conditionalFormatting sqref="AT278:AT279">
    <cfRule type="cellIs" dxfId="10997" priority="1449" operator="equal">
      <formula>$A$100</formula>
    </cfRule>
  </conditionalFormatting>
  <conditionalFormatting sqref="AT278:AT279">
    <cfRule type="cellIs" dxfId="10996" priority="1448" operator="equal">
      <formula>$E$100</formula>
    </cfRule>
  </conditionalFormatting>
  <conditionalFormatting sqref="AV278:AV279">
    <cfRule type="cellIs" dxfId="10995" priority="1447" operator="equal">
      <formula>$A$100</formula>
    </cfRule>
  </conditionalFormatting>
  <conditionalFormatting sqref="AV278:AV279">
    <cfRule type="cellIs" dxfId="10994" priority="1446" operator="equal">
      <formula>$E$100</formula>
    </cfRule>
  </conditionalFormatting>
  <conditionalFormatting sqref="AP276:AQ277">
    <cfRule type="cellIs" dxfId="10993" priority="1445" operator="equal">
      <formula>$A$100</formula>
    </cfRule>
  </conditionalFormatting>
  <conditionalFormatting sqref="AP276:AQ277">
    <cfRule type="cellIs" dxfId="10992" priority="1444" operator="equal">
      <formula>$E$100</formula>
    </cfRule>
  </conditionalFormatting>
  <conditionalFormatting sqref="AQ276:AQ277">
    <cfRule type="expression" dxfId="10991" priority="1443">
      <formula>OR($CO276=TRUE)</formula>
    </cfRule>
  </conditionalFormatting>
  <conditionalFormatting sqref="AT276:AT277">
    <cfRule type="cellIs" dxfId="10990" priority="1441" operator="equal">
      <formula>$E$100</formula>
    </cfRule>
    <cfRule type="cellIs" dxfId="10989" priority="1442" operator="equal">
      <formula>$A$100</formula>
    </cfRule>
  </conditionalFormatting>
  <conditionalFormatting sqref="AV276:AV277">
    <cfRule type="cellIs" dxfId="10988" priority="1440" operator="equal">
      <formula>$A$100</formula>
    </cfRule>
  </conditionalFormatting>
  <conditionalFormatting sqref="AV276:AV277">
    <cfRule type="cellIs" dxfId="10987" priority="1439" operator="equal">
      <formula>$E$100</formula>
    </cfRule>
  </conditionalFormatting>
  <conditionalFormatting sqref="AR276">
    <cfRule type="cellIs" dxfId="10986" priority="1437" operator="equal">
      <formula>$E$100</formula>
    </cfRule>
    <cfRule type="cellIs" dxfId="10985" priority="1438" operator="equal">
      <formula>$A$100</formula>
    </cfRule>
  </conditionalFormatting>
  <conditionalFormatting sqref="AR276">
    <cfRule type="expression" dxfId="10984" priority="1436">
      <formula>OR($CP276=TRUE)</formula>
    </cfRule>
  </conditionalFormatting>
  <conditionalFormatting sqref="AR277">
    <cfRule type="cellIs" dxfId="10983" priority="1434" operator="equal">
      <formula>$E$100</formula>
    </cfRule>
    <cfRule type="cellIs" dxfId="10982" priority="1435" operator="equal">
      <formula>$A$100</formula>
    </cfRule>
  </conditionalFormatting>
  <conditionalFormatting sqref="AR277">
    <cfRule type="expression" dxfId="10981" priority="1433">
      <formula>OR($CP277=TRUE)</formula>
    </cfRule>
  </conditionalFormatting>
  <conditionalFormatting sqref="AU276:AU277">
    <cfRule type="cellIs" dxfId="10980" priority="1432" operator="equal">
      <formula>$A$100</formula>
    </cfRule>
  </conditionalFormatting>
  <conditionalFormatting sqref="AU276:AU277">
    <cfRule type="cellIs" dxfId="10979" priority="1431" operator="equal">
      <formula>$E$100</formula>
    </cfRule>
  </conditionalFormatting>
  <conditionalFormatting sqref="AU276:AU277">
    <cfRule type="expression" dxfId="10978" priority="1430">
      <formula>OR($CO276=TRUE)</formula>
    </cfRule>
  </conditionalFormatting>
  <conditionalFormatting sqref="AW276:AW277">
    <cfRule type="cellIs" dxfId="10977" priority="1429" operator="equal">
      <formula>$A$100</formula>
    </cfRule>
  </conditionalFormatting>
  <conditionalFormatting sqref="AW276:AW277">
    <cfRule type="cellIs" dxfId="10976" priority="1428" operator="equal">
      <formula>$E$100</formula>
    </cfRule>
  </conditionalFormatting>
  <conditionalFormatting sqref="AW276:AW277">
    <cfRule type="expression" dxfId="10975" priority="1427">
      <formula>OR($CO276=TRUE)</formula>
    </cfRule>
  </conditionalFormatting>
  <conditionalFormatting sqref="AS276">
    <cfRule type="cellIs" dxfId="10974" priority="1425" operator="equal">
      <formula>$E$100</formula>
    </cfRule>
    <cfRule type="cellIs" dxfId="10973" priority="1426" operator="equal">
      <formula>$A$100</formula>
    </cfRule>
  </conditionalFormatting>
  <conditionalFormatting sqref="AS276">
    <cfRule type="expression" dxfId="10972" priority="1424">
      <formula>OR($CP276=TRUE)</formula>
    </cfRule>
  </conditionalFormatting>
  <conditionalFormatting sqref="AS277">
    <cfRule type="cellIs" dxfId="10971" priority="1422" operator="equal">
      <formula>$E$100</formula>
    </cfRule>
    <cfRule type="cellIs" dxfId="10970" priority="1423" operator="equal">
      <formula>$A$100</formula>
    </cfRule>
  </conditionalFormatting>
  <conditionalFormatting sqref="AS277">
    <cfRule type="expression" dxfId="10969" priority="1421">
      <formula>OR($CP277=TRUE)</formula>
    </cfRule>
  </conditionalFormatting>
  <conditionalFormatting sqref="AP276:AQ277">
    <cfRule type="cellIs" dxfId="10968" priority="1420" operator="equal">
      <formula>$A$100</formula>
    </cfRule>
  </conditionalFormatting>
  <conditionalFormatting sqref="AP276:AQ277">
    <cfRule type="cellIs" dxfId="10967" priority="1419" operator="equal">
      <formula>$E$100</formula>
    </cfRule>
  </conditionalFormatting>
  <conditionalFormatting sqref="AQ276:AQ277">
    <cfRule type="expression" dxfId="10966" priority="1418">
      <formula>OR($CO276=TRUE)</formula>
    </cfRule>
  </conditionalFormatting>
  <conditionalFormatting sqref="AT276:AT277">
    <cfRule type="cellIs" dxfId="10965" priority="1416" operator="equal">
      <formula>$E$100</formula>
    </cfRule>
    <cfRule type="cellIs" dxfId="10964" priority="1417" operator="equal">
      <formula>$A$100</formula>
    </cfRule>
  </conditionalFormatting>
  <conditionalFormatting sqref="AV276:AV277">
    <cfRule type="cellIs" dxfId="10963" priority="1415" operator="equal">
      <formula>$A$100</formula>
    </cfRule>
  </conditionalFormatting>
  <conditionalFormatting sqref="AV276:AV277">
    <cfRule type="cellIs" dxfId="10962" priority="1414" operator="equal">
      <formula>$E$100</formula>
    </cfRule>
  </conditionalFormatting>
  <conditionalFormatting sqref="AR276">
    <cfRule type="cellIs" dxfId="10961" priority="1412" operator="equal">
      <formula>$E$100</formula>
    </cfRule>
    <cfRule type="cellIs" dxfId="10960" priority="1413" operator="equal">
      <formula>$A$100</formula>
    </cfRule>
  </conditionalFormatting>
  <conditionalFormatting sqref="AR276">
    <cfRule type="expression" dxfId="10959" priority="1411">
      <formula>OR($CP276=TRUE)</formula>
    </cfRule>
  </conditionalFormatting>
  <conditionalFormatting sqref="AR277">
    <cfRule type="cellIs" dxfId="10958" priority="1409" operator="equal">
      <formula>$E$100</formula>
    </cfRule>
    <cfRule type="cellIs" dxfId="10957" priority="1410" operator="equal">
      <formula>$A$100</formula>
    </cfRule>
  </conditionalFormatting>
  <conditionalFormatting sqref="AR277">
    <cfRule type="expression" dxfId="10956" priority="1408">
      <formula>OR($CP277=TRUE)</formula>
    </cfRule>
  </conditionalFormatting>
  <conditionalFormatting sqref="AU276:AU277">
    <cfRule type="cellIs" dxfId="10955" priority="1407" operator="equal">
      <formula>$A$100</formula>
    </cfRule>
  </conditionalFormatting>
  <conditionalFormatting sqref="AU276:AU277">
    <cfRule type="cellIs" dxfId="10954" priority="1406" operator="equal">
      <formula>$E$100</formula>
    </cfRule>
  </conditionalFormatting>
  <conditionalFormatting sqref="AU276:AU277">
    <cfRule type="expression" dxfId="10953" priority="1405">
      <formula>OR($CO276=TRUE)</formula>
    </cfRule>
  </conditionalFormatting>
  <conditionalFormatting sqref="AW276:AW277">
    <cfRule type="cellIs" dxfId="10952" priority="1404" operator="equal">
      <formula>$A$100</formula>
    </cfRule>
  </conditionalFormatting>
  <conditionalFormatting sqref="AW276:AW277">
    <cfRule type="cellIs" dxfId="10951" priority="1403" operator="equal">
      <formula>$E$100</formula>
    </cfRule>
  </conditionalFormatting>
  <conditionalFormatting sqref="AW276:AW277">
    <cfRule type="expression" dxfId="10950" priority="1402">
      <formula>OR($CO276=TRUE)</formula>
    </cfRule>
  </conditionalFormatting>
  <conditionalFormatting sqref="AS276">
    <cfRule type="cellIs" dxfId="10949" priority="1400" operator="equal">
      <formula>$E$100</formula>
    </cfRule>
    <cfRule type="cellIs" dxfId="10948" priority="1401" operator="equal">
      <formula>$A$100</formula>
    </cfRule>
  </conditionalFormatting>
  <conditionalFormatting sqref="AS276">
    <cfRule type="expression" dxfId="10947" priority="1399">
      <formula>OR($CP276=TRUE)</formula>
    </cfRule>
  </conditionalFormatting>
  <conditionalFormatting sqref="AS277">
    <cfRule type="cellIs" dxfId="10946" priority="1397" operator="equal">
      <formula>$E$100</formula>
    </cfRule>
    <cfRule type="cellIs" dxfId="10945" priority="1398" operator="equal">
      <formula>$A$100</formula>
    </cfRule>
  </conditionalFormatting>
  <conditionalFormatting sqref="AS277">
    <cfRule type="expression" dxfId="10944" priority="1396">
      <formula>OR($CP277=TRUE)</formula>
    </cfRule>
  </conditionalFormatting>
  <conditionalFormatting sqref="AP262:AQ263">
    <cfRule type="cellIs" dxfId="10943" priority="1395" operator="equal">
      <formula>$A$100</formula>
    </cfRule>
  </conditionalFormatting>
  <conditionalFormatting sqref="AP262:AQ263">
    <cfRule type="cellIs" dxfId="10942" priority="1394" operator="equal">
      <formula>$E$100</formula>
    </cfRule>
  </conditionalFormatting>
  <conditionalFormatting sqref="AQ262:AQ263">
    <cfRule type="expression" dxfId="10941" priority="1393">
      <formula>OR($CO262=TRUE)</formula>
    </cfRule>
  </conditionalFormatting>
  <conditionalFormatting sqref="AT262:AT263">
    <cfRule type="cellIs" dxfId="10940" priority="1391" operator="equal">
      <formula>$E$100</formula>
    </cfRule>
    <cfRule type="cellIs" dxfId="10939" priority="1392" operator="equal">
      <formula>$A$100</formula>
    </cfRule>
  </conditionalFormatting>
  <conditionalFormatting sqref="AV262:AV263">
    <cfRule type="cellIs" dxfId="10938" priority="1390" operator="equal">
      <formula>$A$100</formula>
    </cfRule>
  </conditionalFormatting>
  <conditionalFormatting sqref="AV262:AV263">
    <cfRule type="cellIs" dxfId="10937" priority="1389" operator="equal">
      <formula>$E$100</formula>
    </cfRule>
  </conditionalFormatting>
  <conditionalFormatting sqref="AR262">
    <cfRule type="cellIs" dxfId="10936" priority="1387" operator="equal">
      <formula>$E$100</formula>
    </cfRule>
    <cfRule type="cellIs" dxfId="10935" priority="1388" operator="equal">
      <formula>$A$100</formula>
    </cfRule>
  </conditionalFormatting>
  <conditionalFormatting sqref="AR262">
    <cfRule type="expression" dxfId="10934" priority="1386">
      <formula>OR($CP262=TRUE)</formula>
    </cfRule>
  </conditionalFormatting>
  <conditionalFormatting sqref="AR263">
    <cfRule type="cellIs" dxfId="10933" priority="1384" operator="equal">
      <formula>$E$100</formula>
    </cfRule>
    <cfRule type="cellIs" dxfId="10932" priority="1385" operator="equal">
      <formula>$A$100</formula>
    </cfRule>
  </conditionalFormatting>
  <conditionalFormatting sqref="AR263">
    <cfRule type="expression" dxfId="10931" priority="1383">
      <formula>OR($CP263=TRUE)</formula>
    </cfRule>
  </conditionalFormatting>
  <conditionalFormatting sqref="AU262:AU263">
    <cfRule type="cellIs" dxfId="10930" priority="1382" operator="equal">
      <formula>$A$100</formula>
    </cfRule>
  </conditionalFormatting>
  <conditionalFormatting sqref="AU262:AU263">
    <cfRule type="cellIs" dxfId="10929" priority="1381" operator="equal">
      <formula>$E$100</formula>
    </cfRule>
  </conditionalFormatting>
  <conditionalFormatting sqref="AU262:AU263">
    <cfRule type="expression" dxfId="10928" priority="1380">
      <formula>OR($CO262=TRUE)</formula>
    </cfRule>
  </conditionalFormatting>
  <conditionalFormatting sqref="AW262:AW263">
    <cfRule type="cellIs" dxfId="10927" priority="1379" operator="equal">
      <formula>$A$100</formula>
    </cfRule>
  </conditionalFormatting>
  <conditionalFormatting sqref="AW262:AW263">
    <cfRule type="cellIs" dxfId="10926" priority="1378" operator="equal">
      <formula>$E$100</formula>
    </cfRule>
  </conditionalFormatting>
  <conditionalFormatting sqref="AW262:AW263">
    <cfRule type="expression" dxfId="10925" priority="1377">
      <formula>OR($CO262=TRUE)</formula>
    </cfRule>
  </conditionalFormatting>
  <conditionalFormatting sqref="AS262">
    <cfRule type="cellIs" dxfId="10924" priority="1375" operator="equal">
      <formula>$E$100</formula>
    </cfRule>
    <cfRule type="cellIs" dxfId="10923" priority="1376" operator="equal">
      <formula>$A$100</formula>
    </cfRule>
  </conditionalFormatting>
  <conditionalFormatting sqref="AS262">
    <cfRule type="expression" dxfId="10922" priority="1374">
      <formula>OR($CP262=TRUE)</formula>
    </cfRule>
  </conditionalFormatting>
  <conditionalFormatting sqref="AS263">
    <cfRule type="cellIs" dxfId="10921" priority="1372" operator="equal">
      <formula>$E$100</formula>
    </cfRule>
    <cfRule type="cellIs" dxfId="10920" priority="1373" operator="equal">
      <formula>$A$100</formula>
    </cfRule>
  </conditionalFormatting>
  <conditionalFormatting sqref="AS263">
    <cfRule type="expression" dxfId="10919" priority="1371">
      <formula>OR($CP263=TRUE)</formula>
    </cfRule>
  </conditionalFormatting>
  <conditionalFormatting sqref="AP282:AQ283">
    <cfRule type="cellIs" dxfId="10918" priority="1370" operator="equal">
      <formula>$A$100</formula>
    </cfRule>
  </conditionalFormatting>
  <conditionalFormatting sqref="AP282:AQ283">
    <cfRule type="cellIs" dxfId="10917" priority="1369" operator="equal">
      <formula>$E$100</formula>
    </cfRule>
  </conditionalFormatting>
  <conditionalFormatting sqref="AQ282:AQ283">
    <cfRule type="expression" dxfId="10916" priority="1368">
      <formula>OR($CO282=TRUE)</formula>
    </cfRule>
  </conditionalFormatting>
  <conditionalFormatting sqref="AT282:AT283">
    <cfRule type="cellIs" dxfId="10915" priority="1366" operator="equal">
      <formula>$E$100</formula>
    </cfRule>
    <cfRule type="cellIs" dxfId="10914" priority="1367" operator="equal">
      <formula>$A$100</formula>
    </cfRule>
  </conditionalFormatting>
  <conditionalFormatting sqref="AV282:AV283">
    <cfRule type="cellIs" dxfId="10913" priority="1365" operator="equal">
      <formula>$A$100</formula>
    </cfRule>
  </conditionalFormatting>
  <conditionalFormatting sqref="AV282:AV283">
    <cfRule type="cellIs" dxfId="10912" priority="1364" operator="equal">
      <formula>$E$100</formula>
    </cfRule>
  </conditionalFormatting>
  <conditionalFormatting sqref="AR282">
    <cfRule type="cellIs" dxfId="10911" priority="1362" operator="equal">
      <formula>$E$100</formula>
    </cfRule>
    <cfRule type="cellIs" dxfId="10910" priority="1363" operator="equal">
      <formula>$A$100</formula>
    </cfRule>
  </conditionalFormatting>
  <conditionalFormatting sqref="AR282">
    <cfRule type="expression" dxfId="10909" priority="1361">
      <formula>OR($CP282=TRUE)</formula>
    </cfRule>
  </conditionalFormatting>
  <conditionalFormatting sqref="AR283">
    <cfRule type="cellIs" dxfId="10908" priority="1359" operator="equal">
      <formula>$E$100</formula>
    </cfRule>
    <cfRule type="cellIs" dxfId="10907" priority="1360" operator="equal">
      <formula>$A$100</formula>
    </cfRule>
  </conditionalFormatting>
  <conditionalFormatting sqref="AR283">
    <cfRule type="expression" dxfId="10906" priority="1358">
      <formula>OR($CP283=TRUE)</formula>
    </cfRule>
  </conditionalFormatting>
  <conditionalFormatting sqref="AU282:AU283">
    <cfRule type="cellIs" dxfId="10905" priority="1357" operator="equal">
      <formula>$A$100</formula>
    </cfRule>
  </conditionalFormatting>
  <conditionalFormatting sqref="AU282:AU283">
    <cfRule type="cellIs" dxfId="10904" priority="1356" operator="equal">
      <formula>$E$100</formula>
    </cfRule>
  </conditionalFormatting>
  <conditionalFormatting sqref="AU282:AU283">
    <cfRule type="expression" dxfId="10903" priority="1355">
      <formula>OR($CO282=TRUE)</formula>
    </cfRule>
  </conditionalFormatting>
  <conditionalFormatting sqref="AW282:AW283">
    <cfRule type="cellIs" dxfId="10902" priority="1354" operator="equal">
      <formula>$A$100</formula>
    </cfRule>
  </conditionalFormatting>
  <conditionalFormatting sqref="AW282:AW283">
    <cfRule type="cellIs" dxfId="10901" priority="1353" operator="equal">
      <formula>$E$100</formula>
    </cfRule>
  </conditionalFormatting>
  <conditionalFormatting sqref="AW282:AW283">
    <cfRule type="expression" dxfId="10900" priority="1352">
      <formula>OR($CO282=TRUE)</formula>
    </cfRule>
  </conditionalFormatting>
  <conditionalFormatting sqref="AS282">
    <cfRule type="cellIs" dxfId="10899" priority="1350" operator="equal">
      <formula>$E$100</formula>
    </cfRule>
    <cfRule type="cellIs" dxfId="10898" priority="1351" operator="equal">
      <formula>$A$100</formula>
    </cfRule>
  </conditionalFormatting>
  <conditionalFormatting sqref="AS282">
    <cfRule type="expression" dxfId="10897" priority="1349">
      <formula>OR($CP282=TRUE)</formula>
    </cfRule>
  </conditionalFormatting>
  <conditionalFormatting sqref="AS283">
    <cfRule type="cellIs" dxfId="10896" priority="1347" operator="equal">
      <formula>$E$100</formula>
    </cfRule>
    <cfRule type="cellIs" dxfId="10895" priority="1348" operator="equal">
      <formula>$A$100</formula>
    </cfRule>
  </conditionalFormatting>
  <conditionalFormatting sqref="AS283">
    <cfRule type="expression" dxfId="10894" priority="1346">
      <formula>OR($CP283=TRUE)</formula>
    </cfRule>
  </conditionalFormatting>
  <conditionalFormatting sqref="AP292:AQ299">
    <cfRule type="cellIs" dxfId="10893" priority="1345" operator="equal">
      <formula>$A$100</formula>
    </cfRule>
  </conditionalFormatting>
  <conditionalFormatting sqref="AP292:AQ299">
    <cfRule type="cellIs" dxfId="10892" priority="1344" operator="equal">
      <formula>$E$100</formula>
    </cfRule>
  </conditionalFormatting>
  <conditionalFormatting sqref="AQ292:AQ299">
    <cfRule type="expression" dxfId="10891" priority="1343">
      <formula>OR($CO292=TRUE)</formula>
    </cfRule>
  </conditionalFormatting>
  <conditionalFormatting sqref="AR292 AR294 AR296 AR298">
    <cfRule type="cellIs" dxfId="10890" priority="1341" operator="equal">
      <formula>$E$100</formula>
    </cfRule>
    <cfRule type="cellIs" dxfId="10889" priority="1342" operator="equal">
      <formula>$A$100</formula>
    </cfRule>
  </conditionalFormatting>
  <conditionalFormatting sqref="AR292">
    <cfRule type="expression" dxfId="10888" priority="1340">
      <formula>OR($CP292=TRUE)</formula>
    </cfRule>
  </conditionalFormatting>
  <conditionalFormatting sqref="AR293 AR295 AR297 AR299">
    <cfRule type="cellIs" dxfId="10887" priority="1338" operator="equal">
      <formula>$E$100</formula>
    </cfRule>
    <cfRule type="cellIs" dxfId="10886" priority="1339" operator="equal">
      <formula>$A$100</formula>
    </cfRule>
  </conditionalFormatting>
  <conditionalFormatting sqref="AR293">
    <cfRule type="expression" dxfId="10885" priority="1337">
      <formula>OR($CP293=TRUE)</formula>
    </cfRule>
  </conditionalFormatting>
  <conditionalFormatting sqref="AU292:AU299">
    <cfRule type="cellIs" dxfId="10884" priority="1336" operator="equal">
      <formula>$A$100</formula>
    </cfRule>
  </conditionalFormatting>
  <conditionalFormatting sqref="AU292:AU299">
    <cfRule type="cellIs" dxfId="10883" priority="1335" operator="equal">
      <formula>$E$100</formula>
    </cfRule>
  </conditionalFormatting>
  <conditionalFormatting sqref="AU292:AU299">
    <cfRule type="expression" dxfId="10882" priority="1334">
      <formula>OR($CO292=TRUE)</formula>
    </cfRule>
  </conditionalFormatting>
  <conditionalFormatting sqref="AW292:AW299">
    <cfRule type="cellIs" dxfId="10881" priority="1333" operator="equal">
      <formula>$A$100</formula>
    </cfRule>
  </conditionalFormatting>
  <conditionalFormatting sqref="AW292:AW299">
    <cfRule type="cellIs" dxfId="10880" priority="1332" operator="equal">
      <formula>$E$100</formula>
    </cfRule>
  </conditionalFormatting>
  <conditionalFormatting sqref="AW292:AW299">
    <cfRule type="expression" dxfId="10879" priority="1331">
      <formula>OR($CO292=TRUE)</formula>
    </cfRule>
  </conditionalFormatting>
  <conditionalFormatting sqref="AS292 AS294 AS296 AS298">
    <cfRule type="cellIs" dxfId="10878" priority="1329" operator="equal">
      <formula>$E$100</formula>
    </cfRule>
    <cfRule type="cellIs" dxfId="10877" priority="1330" operator="equal">
      <formula>$A$100</formula>
    </cfRule>
  </conditionalFormatting>
  <conditionalFormatting sqref="AS292">
    <cfRule type="expression" dxfId="10876" priority="1328">
      <formula>OR($CP292=TRUE)</formula>
    </cfRule>
  </conditionalFormatting>
  <conditionalFormatting sqref="AS293 AS295 AS297 AS299">
    <cfRule type="cellIs" dxfId="10875" priority="1326" operator="equal">
      <formula>$E$100</formula>
    </cfRule>
    <cfRule type="cellIs" dxfId="10874" priority="1327" operator="equal">
      <formula>$A$100</formula>
    </cfRule>
  </conditionalFormatting>
  <conditionalFormatting sqref="AS293">
    <cfRule type="expression" dxfId="10873" priority="1325">
      <formula>OR($CP293=TRUE)</formula>
    </cfRule>
  </conditionalFormatting>
  <conditionalFormatting sqref="AT292:AT295">
    <cfRule type="cellIs" dxfId="10872" priority="1324" operator="equal">
      <formula>$A$100</formula>
    </cfRule>
  </conditionalFormatting>
  <conditionalFormatting sqref="AT292:AT295">
    <cfRule type="cellIs" dxfId="10871" priority="1323" operator="equal">
      <formula>$E$100</formula>
    </cfRule>
  </conditionalFormatting>
  <conditionalFormatting sqref="AV292:AV295">
    <cfRule type="cellIs" dxfId="10870" priority="1322" operator="equal">
      <formula>$A$100</formula>
    </cfRule>
  </conditionalFormatting>
  <conditionalFormatting sqref="AV292:AV295">
    <cfRule type="cellIs" dxfId="10869" priority="1321" operator="equal">
      <formula>$E$100</formula>
    </cfRule>
  </conditionalFormatting>
  <conditionalFormatting sqref="AP288:AQ289">
    <cfRule type="cellIs" dxfId="10868" priority="1320" operator="equal">
      <formula>$A$100</formula>
    </cfRule>
  </conditionalFormatting>
  <conditionalFormatting sqref="AP288:AQ289">
    <cfRule type="cellIs" dxfId="10867" priority="1319" operator="equal">
      <formula>$E$100</formula>
    </cfRule>
  </conditionalFormatting>
  <conditionalFormatting sqref="AQ288:AQ289">
    <cfRule type="expression" dxfId="10866" priority="1318">
      <formula>OR($CO288=TRUE)</formula>
    </cfRule>
  </conditionalFormatting>
  <conditionalFormatting sqref="AR288">
    <cfRule type="cellIs" dxfId="10865" priority="1316" operator="equal">
      <formula>$E$100</formula>
    </cfRule>
    <cfRule type="cellIs" dxfId="10864" priority="1317" operator="equal">
      <formula>$A$100</formula>
    </cfRule>
  </conditionalFormatting>
  <conditionalFormatting sqref="AR288">
    <cfRule type="expression" dxfId="10863" priority="1315">
      <formula>OR($CP288=TRUE)</formula>
    </cfRule>
  </conditionalFormatting>
  <conditionalFormatting sqref="AR289">
    <cfRule type="cellIs" dxfId="10862" priority="1313" operator="equal">
      <formula>$E$100</formula>
    </cfRule>
    <cfRule type="cellIs" dxfId="10861" priority="1314" operator="equal">
      <formula>$A$100</formula>
    </cfRule>
  </conditionalFormatting>
  <conditionalFormatting sqref="AR289">
    <cfRule type="expression" dxfId="10860" priority="1312">
      <formula>OR($CP289=TRUE)</formula>
    </cfRule>
  </conditionalFormatting>
  <conditionalFormatting sqref="AU288:AU289">
    <cfRule type="cellIs" dxfId="10859" priority="1311" operator="equal">
      <formula>$A$100</formula>
    </cfRule>
  </conditionalFormatting>
  <conditionalFormatting sqref="AU288:AU289">
    <cfRule type="cellIs" dxfId="10858" priority="1310" operator="equal">
      <formula>$E$100</formula>
    </cfRule>
  </conditionalFormatting>
  <conditionalFormatting sqref="AU288:AU289">
    <cfRule type="expression" dxfId="10857" priority="1309">
      <formula>OR($CO288=TRUE)</formula>
    </cfRule>
  </conditionalFormatting>
  <conditionalFormatting sqref="AW288:AW289">
    <cfRule type="cellIs" dxfId="10856" priority="1308" operator="equal">
      <formula>$A$100</formula>
    </cfRule>
  </conditionalFormatting>
  <conditionalFormatting sqref="AW288:AW289">
    <cfRule type="cellIs" dxfId="10855" priority="1307" operator="equal">
      <formula>$E$100</formula>
    </cfRule>
  </conditionalFormatting>
  <conditionalFormatting sqref="AW288:AW289">
    <cfRule type="expression" dxfId="10854" priority="1306">
      <formula>OR($CO288=TRUE)</formula>
    </cfRule>
  </conditionalFormatting>
  <conditionalFormatting sqref="AS288">
    <cfRule type="cellIs" dxfId="10853" priority="1304" operator="equal">
      <formula>$E$100</formula>
    </cfRule>
    <cfRule type="cellIs" dxfId="10852" priority="1305" operator="equal">
      <formula>$A$100</formula>
    </cfRule>
  </conditionalFormatting>
  <conditionalFormatting sqref="AS288">
    <cfRule type="expression" dxfId="10851" priority="1303">
      <formula>OR($CP288=TRUE)</formula>
    </cfRule>
  </conditionalFormatting>
  <conditionalFormatting sqref="AS289">
    <cfRule type="cellIs" dxfId="10850" priority="1301" operator="equal">
      <formula>$E$100</formula>
    </cfRule>
    <cfRule type="cellIs" dxfId="10849" priority="1302" operator="equal">
      <formula>$A$100</formula>
    </cfRule>
  </conditionalFormatting>
  <conditionalFormatting sqref="AS289">
    <cfRule type="expression" dxfId="10848" priority="1300">
      <formula>OR($CP289=TRUE)</formula>
    </cfRule>
  </conditionalFormatting>
  <conditionalFormatting sqref="AT288:AT289">
    <cfRule type="cellIs" dxfId="10847" priority="1299" operator="equal">
      <formula>$A$100</formula>
    </cfRule>
  </conditionalFormatting>
  <conditionalFormatting sqref="AT288:AT289">
    <cfRule type="cellIs" dxfId="10846" priority="1298" operator="equal">
      <formula>$E$100</formula>
    </cfRule>
  </conditionalFormatting>
  <conditionalFormatting sqref="AV288:AV289">
    <cfRule type="cellIs" dxfId="10845" priority="1297" operator="equal">
      <formula>$A$100</formula>
    </cfRule>
  </conditionalFormatting>
  <conditionalFormatting sqref="AV288:AV289">
    <cfRule type="cellIs" dxfId="10844" priority="1296" operator="equal">
      <formula>$E$100</formula>
    </cfRule>
  </conditionalFormatting>
  <conditionalFormatting sqref="AP242:AQ243">
    <cfRule type="cellIs" dxfId="10843" priority="1295" operator="equal">
      <formula>$A$100</formula>
    </cfRule>
  </conditionalFormatting>
  <conditionalFormatting sqref="AP242:AQ243">
    <cfRule type="cellIs" dxfId="10842" priority="1294" operator="equal">
      <formula>$E$100</formula>
    </cfRule>
  </conditionalFormatting>
  <conditionalFormatting sqref="AQ242:AQ243">
    <cfRule type="expression" dxfId="10841" priority="1293">
      <formula>OR($CO242=TRUE)</formula>
    </cfRule>
  </conditionalFormatting>
  <conditionalFormatting sqref="AT242:AT243">
    <cfRule type="cellIs" dxfId="10840" priority="1291" operator="equal">
      <formula>$E$100</formula>
    </cfRule>
    <cfRule type="cellIs" dxfId="10839" priority="1292" operator="equal">
      <formula>$A$100</formula>
    </cfRule>
  </conditionalFormatting>
  <conditionalFormatting sqref="AV242:AV243">
    <cfRule type="cellIs" dxfId="10838" priority="1290" operator="equal">
      <formula>$A$100</formula>
    </cfRule>
  </conditionalFormatting>
  <conditionalFormatting sqref="AV242:AV243">
    <cfRule type="cellIs" dxfId="10837" priority="1289" operator="equal">
      <formula>$E$100</formula>
    </cfRule>
  </conditionalFormatting>
  <conditionalFormatting sqref="AR242">
    <cfRule type="cellIs" dxfId="10836" priority="1287" operator="equal">
      <formula>$E$100</formula>
    </cfRule>
    <cfRule type="cellIs" dxfId="10835" priority="1288" operator="equal">
      <formula>$A$100</formula>
    </cfRule>
  </conditionalFormatting>
  <conditionalFormatting sqref="AR242">
    <cfRule type="expression" dxfId="10834" priority="1286">
      <formula>OR($CP242=TRUE)</formula>
    </cfRule>
  </conditionalFormatting>
  <conditionalFormatting sqref="AR243">
    <cfRule type="cellIs" dxfId="10833" priority="1284" operator="equal">
      <formula>$E$100</formula>
    </cfRule>
    <cfRule type="cellIs" dxfId="10832" priority="1285" operator="equal">
      <formula>$A$100</formula>
    </cfRule>
  </conditionalFormatting>
  <conditionalFormatting sqref="AR243">
    <cfRule type="expression" dxfId="10831" priority="1283">
      <formula>OR($CP243=TRUE)</formula>
    </cfRule>
  </conditionalFormatting>
  <conditionalFormatting sqref="AU242:AU243">
    <cfRule type="cellIs" dxfId="10830" priority="1282" operator="equal">
      <formula>$A$100</formula>
    </cfRule>
  </conditionalFormatting>
  <conditionalFormatting sqref="AU242:AU243">
    <cfRule type="cellIs" dxfId="10829" priority="1281" operator="equal">
      <formula>$E$100</formula>
    </cfRule>
  </conditionalFormatting>
  <conditionalFormatting sqref="AU242:AU243">
    <cfRule type="expression" dxfId="10828" priority="1280">
      <formula>OR($CO242=TRUE)</formula>
    </cfRule>
  </conditionalFormatting>
  <conditionalFormatting sqref="AW242:AW243">
    <cfRule type="cellIs" dxfId="10827" priority="1279" operator="equal">
      <formula>$A$100</formula>
    </cfRule>
  </conditionalFormatting>
  <conditionalFormatting sqref="AW242:AW243">
    <cfRule type="cellIs" dxfId="10826" priority="1278" operator="equal">
      <formula>$E$100</formula>
    </cfRule>
  </conditionalFormatting>
  <conditionalFormatting sqref="AW242:AW243">
    <cfRule type="expression" dxfId="10825" priority="1277">
      <formula>OR($CO242=TRUE)</formula>
    </cfRule>
  </conditionalFormatting>
  <conditionalFormatting sqref="AS242">
    <cfRule type="cellIs" dxfId="10824" priority="1275" operator="equal">
      <formula>$E$100</formula>
    </cfRule>
    <cfRule type="cellIs" dxfId="10823" priority="1276" operator="equal">
      <formula>$A$100</formula>
    </cfRule>
  </conditionalFormatting>
  <conditionalFormatting sqref="AS242">
    <cfRule type="expression" dxfId="10822" priority="1274">
      <formula>OR($CP242=TRUE)</formula>
    </cfRule>
  </conditionalFormatting>
  <conditionalFormatting sqref="AS243">
    <cfRule type="cellIs" dxfId="10821" priority="1272" operator="equal">
      <formula>$E$100</formula>
    </cfRule>
    <cfRule type="cellIs" dxfId="10820" priority="1273" operator="equal">
      <formula>$A$100</formula>
    </cfRule>
  </conditionalFormatting>
  <conditionalFormatting sqref="AS243">
    <cfRule type="expression" dxfId="10819" priority="1271">
      <formula>OR($CP243=TRUE)</formula>
    </cfRule>
  </conditionalFormatting>
  <conditionalFormatting sqref="AP290:AQ291">
    <cfRule type="cellIs" dxfId="10818" priority="1270" operator="equal">
      <formula>$A$100</formula>
    </cfRule>
  </conditionalFormatting>
  <conditionalFormatting sqref="AP290:AQ291">
    <cfRule type="cellIs" dxfId="10817" priority="1269" operator="equal">
      <formula>$E$100</formula>
    </cfRule>
  </conditionalFormatting>
  <conditionalFormatting sqref="AQ290:AQ291">
    <cfRule type="expression" dxfId="10816" priority="1268">
      <formula>OR($CO290=TRUE)</formula>
    </cfRule>
  </conditionalFormatting>
  <conditionalFormatting sqref="AR290">
    <cfRule type="cellIs" dxfId="10815" priority="1266" operator="equal">
      <formula>$E$100</formula>
    </cfRule>
    <cfRule type="cellIs" dxfId="10814" priority="1267" operator="equal">
      <formula>$A$100</formula>
    </cfRule>
  </conditionalFormatting>
  <conditionalFormatting sqref="AR290">
    <cfRule type="expression" dxfId="10813" priority="1265">
      <formula>OR($CP290=TRUE)</formula>
    </cfRule>
  </conditionalFormatting>
  <conditionalFormatting sqref="AR291">
    <cfRule type="cellIs" dxfId="10812" priority="1263" operator="equal">
      <formula>$E$100</formula>
    </cfRule>
    <cfRule type="cellIs" dxfId="10811" priority="1264" operator="equal">
      <formula>$A$100</formula>
    </cfRule>
  </conditionalFormatting>
  <conditionalFormatting sqref="AR291">
    <cfRule type="expression" dxfId="10810" priority="1262">
      <formula>OR($CP291=TRUE)</formula>
    </cfRule>
  </conditionalFormatting>
  <conditionalFormatting sqref="AU290:AU291">
    <cfRule type="cellIs" dxfId="10809" priority="1261" operator="equal">
      <formula>$A$100</formula>
    </cfRule>
  </conditionalFormatting>
  <conditionalFormatting sqref="AU290:AU291">
    <cfRule type="cellIs" dxfId="10808" priority="1260" operator="equal">
      <formula>$E$100</formula>
    </cfRule>
  </conditionalFormatting>
  <conditionalFormatting sqref="AU290:AU291">
    <cfRule type="expression" dxfId="10807" priority="1259">
      <formula>OR($CO290=TRUE)</formula>
    </cfRule>
  </conditionalFormatting>
  <conditionalFormatting sqref="AW290:AW291">
    <cfRule type="cellIs" dxfId="10806" priority="1258" operator="equal">
      <formula>$A$100</formula>
    </cfRule>
  </conditionalFormatting>
  <conditionalFormatting sqref="AW290:AW291">
    <cfRule type="cellIs" dxfId="10805" priority="1257" operator="equal">
      <formula>$E$100</formula>
    </cfRule>
  </conditionalFormatting>
  <conditionalFormatting sqref="AW290:AW291">
    <cfRule type="expression" dxfId="10804" priority="1256">
      <formula>OR($CO290=TRUE)</formula>
    </cfRule>
  </conditionalFormatting>
  <conditionalFormatting sqref="AS290">
    <cfRule type="cellIs" dxfId="10803" priority="1254" operator="equal">
      <formula>$E$100</formula>
    </cfRule>
    <cfRule type="cellIs" dxfId="10802" priority="1255" operator="equal">
      <formula>$A$100</formula>
    </cfRule>
  </conditionalFormatting>
  <conditionalFormatting sqref="AS290">
    <cfRule type="expression" dxfId="10801" priority="1253">
      <formula>OR($CP290=TRUE)</formula>
    </cfRule>
  </conditionalFormatting>
  <conditionalFormatting sqref="AS291">
    <cfRule type="cellIs" dxfId="10800" priority="1251" operator="equal">
      <formula>$E$100</formula>
    </cfRule>
    <cfRule type="cellIs" dxfId="10799" priority="1252" operator="equal">
      <formula>$A$100</formula>
    </cfRule>
  </conditionalFormatting>
  <conditionalFormatting sqref="AS291">
    <cfRule type="expression" dxfId="10798" priority="1250">
      <formula>OR($CP291=TRUE)</formula>
    </cfRule>
  </conditionalFormatting>
  <conditionalFormatting sqref="AT290:AT291">
    <cfRule type="cellIs" dxfId="10797" priority="1249" operator="equal">
      <formula>$A$100</formula>
    </cfRule>
  </conditionalFormatting>
  <conditionalFormatting sqref="AT290:AT291">
    <cfRule type="cellIs" dxfId="10796" priority="1248" operator="equal">
      <formula>$E$100</formula>
    </cfRule>
  </conditionalFormatting>
  <conditionalFormatting sqref="AV290:AV291">
    <cfRule type="cellIs" dxfId="10795" priority="1247" operator="equal">
      <formula>$A$100</formula>
    </cfRule>
  </conditionalFormatting>
  <conditionalFormatting sqref="AV290:AV291">
    <cfRule type="cellIs" dxfId="10794" priority="1246" operator="equal">
      <formula>$E$100</formula>
    </cfRule>
  </conditionalFormatting>
  <conditionalFormatting sqref="AP284:AQ287">
    <cfRule type="cellIs" dxfId="10793" priority="1245" operator="equal">
      <formula>$A$100</formula>
    </cfRule>
  </conditionalFormatting>
  <conditionalFormatting sqref="AP284:AQ287">
    <cfRule type="cellIs" dxfId="10792" priority="1244" operator="equal">
      <formula>$E$100</formula>
    </cfRule>
  </conditionalFormatting>
  <conditionalFormatting sqref="AQ284:AQ287">
    <cfRule type="expression" dxfId="10791" priority="1243">
      <formula>OR($CO284=TRUE)</formula>
    </cfRule>
  </conditionalFormatting>
  <conditionalFormatting sqref="AT284:AT287">
    <cfRule type="cellIs" dxfId="10790" priority="1241" operator="equal">
      <formula>$E$100</formula>
    </cfRule>
    <cfRule type="cellIs" dxfId="10789" priority="1242" operator="equal">
      <formula>$A$100</formula>
    </cfRule>
  </conditionalFormatting>
  <conditionalFormatting sqref="AV284:AV287">
    <cfRule type="cellIs" dxfId="10788" priority="1240" operator="equal">
      <formula>$A$100</formula>
    </cfRule>
  </conditionalFormatting>
  <conditionalFormatting sqref="AV284:AV287">
    <cfRule type="cellIs" dxfId="10787" priority="1239" operator="equal">
      <formula>$E$100</formula>
    </cfRule>
  </conditionalFormatting>
  <conditionalFormatting sqref="AR284 AR286">
    <cfRule type="cellIs" dxfId="10786" priority="1237" operator="equal">
      <formula>$E$100</formula>
    </cfRule>
    <cfRule type="cellIs" dxfId="10785" priority="1238" operator="equal">
      <formula>$A$100</formula>
    </cfRule>
  </conditionalFormatting>
  <conditionalFormatting sqref="AR284">
    <cfRule type="expression" dxfId="10784" priority="1236">
      <formula>OR($CP284=TRUE)</formula>
    </cfRule>
  </conditionalFormatting>
  <conditionalFormatting sqref="AR285 AR287">
    <cfRule type="cellIs" dxfId="10783" priority="1234" operator="equal">
      <formula>$E$100</formula>
    </cfRule>
    <cfRule type="cellIs" dxfId="10782" priority="1235" operator="equal">
      <formula>$A$100</formula>
    </cfRule>
  </conditionalFormatting>
  <conditionalFormatting sqref="AR285">
    <cfRule type="expression" dxfId="10781" priority="1233">
      <formula>OR($CP285=TRUE)</formula>
    </cfRule>
  </conditionalFormatting>
  <conditionalFormatting sqref="AU284:AU287">
    <cfRule type="cellIs" dxfId="10780" priority="1232" operator="equal">
      <formula>$A$100</formula>
    </cfRule>
  </conditionalFormatting>
  <conditionalFormatting sqref="AU284:AU287">
    <cfRule type="cellIs" dxfId="10779" priority="1231" operator="equal">
      <formula>$E$100</formula>
    </cfRule>
  </conditionalFormatting>
  <conditionalFormatting sqref="AU284:AU287">
    <cfRule type="expression" dxfId="10778" priority="1230">
      <formula>OR($CO284=TRUE)</formula>
    </cfRule>
  </conditionalFormatting>
  <conditionalFormatting sqref="AW284:AW287">
    <cfRule type="cellIs" dxfId="10777" priority="1229" operator="equal">
      <formula>$A$100</formula>
    </cfRule>
  </conditionalFormatting>
  <conditionalFormatting sqref="AW284:AW287">
    <cfRule type="cellIs" dxfId="10776" priority="1228" operator="equal">
      <formula>$E$100</formula>
    </cfRule>
  </conditionalFormatting>
  <conditionalFormatting sqref="AW284:AW287">
    <cfRule type="expression" dxfId="10775" priority="1227">
      <formula>OR($CO284=TRUE)</formula>
    </cfRule>
  </conditionalFormatting>
  <conditionalFormatting sqref="AS284 AS286">
    <cfRule type="cellIs" dxfId="10774" priority="1225" operator="equal">
      <formula>$E$100</formula>
    </cfRule>
    <cfRule type="cellIs" dxfId="10773" priority="1226" operator="equal">
      <formula>$A$100</formula>
    </cfRule>
  </conditionalFormatting>
  <conditionalFormatting sqref="AS284">
    <cfRule type="expression" dxfId="10772" priority="1224">
      <formula>OR($CP284=TRUE)</formula>
    </cfRule>
  </conditionalFormatting>
  <conditionalFormatting sqref="AS285 AS287">
    <cfRule type="cellIs" dxfId="10771" priority="1222" operator="equal">
      <formula>$E$100</formula>
    </cfRule>
    <cfRule type="cellIs" dxfId="10770" priority="1223" operator="equal">
      <formula>$A$100</formula>
    </cfRule>
  </conditionalFormatting>
  <conditionalFormatting sqref="AS285">
    <cfRule type="expression" dxfId="10769" priority="1221">
      <formula>OR($CP285=TRUE)</formula>
    </cfRule>
  </conditionalFormatting>
  <conditionalFormatting sqref="AG288:AH289">
    <cfRule type="cellIs" dxfId="10768" priority="1220" operator="equal">
      <formula>$A$100</formula>
    </cfRule>
  </conditionalFormatting>
  <conditionalFormatting sqref="AG288:AH289">
    <cfRule type="cellIs" dxfId="10767" priority="1219" operator="equal">
      <formula>$E$100</formula>
    </cfRule>
  </conditionalFormatting>
  <conditionalFormatting sqref="AH288:AH289">
    <cfRule type="expression" dxfId="10766" priority="1218">
      <formula>OR($CO288=TRUE)</formula>
    </cfRule>
  </conditionalFormatting>
  <conditionalFormatting sqref="AI288">
    <cfRule type="cellIs" dxfId="10765" priority="1216" operator="equal">
      <formula>$E$100</formula>
    </cfRule>
    <cfRule type="cellIs" dxfId="10764" priority="1217" operator="equal">
      <formula>$A$100</formula>
    </cfRule>
  </conditionalFormatting>
  <conditionalFormatting sqref="AI288">
    <cfRule type="expression" dxfId="10763" priority="1215">
      <formula>OR($CP288=TRUE)</formula>
    </cfRule>
  </conditionalFormatting>
  <conditionalFormatting sqref="AI289">
    <cfRule type="cellIs" dxfId="10762" priority="1213" operator="equal">
      <formula>$E$100</formula>
    </cfRule>
    <cfRule type="cellIs" dxfId="10761" priority="1214" operator="equal">
      <formula>$A$100</formula>
    </cfRule>
  </conditionalFormatting>
  <conditionalFormatting sqref="AI289">
    <cfRule type="expression" dxfId="10760" priority="1212">
      <formula>OR($CP289=TRUE)</formula>
    </cfRule>
  </conditionalFormatting>
  <conditionalFormatting sqref="AN288:AN289">
    <cfRule type="cellIs" dxfId="10759" priority="1211" operator="equal">
      <formula>$A$100</formula>
    </cfRule>
  </conditionalFormatting>
  <conditionalFormatting sqref="AN288:AN289">
    <cfRule type="cellIs" dxfId="10758" priority="1210" operator="equal">
      <formula>$E$100</formula>
    </cfRule>
  </conditionalFormatting>
  <conditionalFormatting sqref="AN288:AN289">
    <cfRule type="expression" dxfId="10757" priority="1209">
      <formula>OR($CO288=TRUE)</formula>
    </cfRule>
  </conditionalFormatting>
  <conditionalFormatting sqref="AJ288">
    <cfRule type="cellIs" dxfId="10756" priority="1207" operator="equal">
      <formula>$E$100</formula>
    </cfRule>
    <cfRule type="cellIs" dxfId="10755" priority="1208" operator="equal">
      <formula>$A$100</formula>
    </cfRule>
  </conditionalFormatting>
  <conditionalFormatting sqref="AJ288">
    <cfRule type="expression" dxfId="10754" priority="1206">
      <formula>OR($CP288=TRUE)</formula>
    </cfRule>
  </conditionalFormatting>
  <conditionalFormatting sqref="AJ289">
    <cfRule type="cellIs" dxfId="10753" priority="1204" operator="equal">
      <formula>$E$100</formula>
    </cfRule>
    <cfRule type="cellIs" dxfId="10752" priority="1205" operator="equal">
      <formula>$A$100</formula>
    </cfRule>
  </conditionalFormatting>
  <conditionalFormatting sqref="AJ289">
    <cfRule type="expression" dxfId="10751" priority="1203">
      <formula>OR($CP289=TRUE)</formula>
    </cfRule>
  </conditionalFormatting>
  <conditionalFormatting sqref="AL288:AL289">
    <cfRule type="cellIs" dxfId="10750" priority="1202" operator="equal">
      <formula>$A$100</formula>
    </cfRule>
  </conditionalFormatting>
  <conditionalFormatting sqref="AL288:AL289">
    <cfRule type="cellIs" dxfId="10749" priority="1201" operator="equal">
      <formula>$E$100</formula>
    </cfRule>
  </conditionalFormatting>
  <conditionalFormatting sqref="AL288:AL289">
    <cfRule type="expression" dxfId="10748" priority="1200">
      <formula>OR($CO288=TRUE)</formula>
    </cfRule>
  </conditionalFormatting>
  <conditionalFormatting sqref="AG290:AH291">
    <cfRule type="cellIs" dxfId="10747" priority="1199" operator="equal">
      <formula>$A$100</formula>
    </cfRule>
  </conditionalFormatting>
  <conditionalFormatting sqref="AG290:AH291">
    <cfRule type="cellIs" dxfId="10746" priority="1198" operator="equal">
      <formula>$E$100</formula>
    </cfRule>
  </conditionalFormatting>
  <conditionalFormatting sqref="AH290:AH291">
    <cfRule type="expression" dxfId="10745" priority="1197">
      <formula>OR($CO290=TRUE)</formula>
    </cfRule>
  </conditionalFormatting>
  <conditionalFormatting sqref="AI290">
    <cfRule type="cellIs" dxfId="10744" priority="1195" operator="equal">
      <formula>$E$100</formula>
    </cfRule>
    <cfRule type="cellIs" dxfId="10743" priority="1196" operator="equal">
      <formula>$A$100</formula>
    </cfRule>
  </conditionalFormatting>
  <conditionalFormatting sqref="AI290">
    <cfRule type="expression" dxfId="10742" priority="1194">
      <formula>OR($CP290=TRUE)</formula>
    </cfRule>
  </conditionalFormatting>
  <conditionalFormatting sqref="AI291">
    <cfRule type="cellIs" dxfId="10741" priority="1192" operator="equal">
      <formula>$E$100</formula>
    </cfRule>
    <cfRule type="cellIs" dxfId="10740" priority="1193" operator="equal">
      <formula>$A$100</formula>
    </cfRule>
  </conditionalFormatting>
  <conditionalFormatting sqref="AI291">
    <cfRule type="expression" dxfId="10739" priority="1191">
      <formula>OR($CP291=TRUE)</formula>
    </cfRule>
  </conditionalFormatting>
  <conditionalFormatting sqref="AL290:AL291">
    <cfRule type="cellIs" dxfId="10738" priority="1190" operator="equal">
      <formula>$A$100</formula>
    </cfRule>
  </conditionalFormatting>
  <conditionalFormatting sqref="AL290:AL291">
    <cfRule type="cellIs" dxfId="10737" priority="1189" operator="equal">
      <formula>$E$100</formula>
    </cfRule>
  </conditionalFormatting>
  <conditionalFormatting sqref="AL290:AL291">
    <cfRule type="expression" dxfId="10736" priority="1188">
      <formula>OR($CO290=TRUE)</formula>
    </cfRule>
  </conditionalFormatting>
  <conditionalFormatting sqref="AN290:AN291">
    <cfRule type="cellIs" dxfId="10735" priority="1187" operator="equal">
      <formula>$A$100</formula>
    </cfRule>
  </conditionalFormatting>
  <conditionalFormatting sqref="AN290:AN291">
    <cfRule type="cellIs" dxfId="10734" priority="1186" operator="equal">
      <formula>$E$100</formula>
    </cfRule>
  </conditionalFormatting>
  <conditionalFormatting sqref="AN290:AN291">
    <cfRule type="expression" dxfId="10733" priority="1185">
      <formula>OR($CO290=TRUE)</formula>
    </cfRule>
  </conditionalFormatting>
  <conditionalFormatting sqref="AJ290">
    <cfRule type="cellIs" dxfId="10732" priority="1183" operator="equal">
      <formula>$E$100</formula>
    </cfRule>
    <cfRule type="cellIs" dxfId="10731" priority="1184" operator="equal">
      <formula>$A$100</formula>
    </cfRule>
  </conditionalFormatting>
  <conditionalFormatting sqref="AJ290">
    <cfRule type="expression" dxfId="10730" priority="1182">
      <formula>OR($CP290=TRUE)</formula>
    </cfRule>
  </conditionalFormatting>
  <conditionalFormatting sqref="AJ291">
    <cfRule type="cellIs" dxfId="10729" priority="1180" operator="equal">
      <formula>$E$100</formula>
    </cfRule>
    <cfRule type="cellIs" dxfId="10728" priority="1181" operator="equal">
      <formula>$A$100</formula>
    </cfRule>
  </conditionalFormatting>
  <conditionalFormatting sqref="AJ291">
    <cfRule type="expression" dxfId="10727" priority="1179">
      <formula>OR($CP291=TRUE)</formula>
    </cfRule>
  </conditionalFormatting>
  <conditionalFormatting sqref="AK290:AK291">
    <cfRule type="cellIs" dxfId="10726" priority="1178" operator="equal">
      <formula>$A$100</formula>
    </cfRule>
  </conditionalFormatting>
  <conditionalFormatting sqref="AK290:AK291">
    <cfRule type="cellIs" dxfId="10725" priority="1177" operator="equal">
      <formula>$E$100</formula>
    </cfRule>
  </conditionalFormatting>
  <conditionalFormatting sqref="AM290:AM291">
    <cfRule type="cellIs" dxfId="10724" priority="1176" operator="equal">
      <formula>$A$100</formula>
    </cfRule>
  </conditionalFormatting>
  <conditionalFormatting sqref="AM290:AM291">
    <cfRule type="cellIs" dxfId="10723" priority="1175" operator="equal">
      <formula>$E$100</formula>
    </cfRule>
  </conditionalFormatting>
  <conditionalFormatting sqref="X290:Y291">
    <cfRule type="cellIs" dxfId="10722" priority="1174" operator="equal">
      <formula>$A$100</formula>
    </cfRule>
  </conditionalFormatting>
  <conditionalFormatting sqref="X290:Y291">
    <cfRule type="cellIs" dxfId="10721" priority="1173" operator="equal">
      <formula>$E$100</formula>
    </cfRule>
  </conditionalFormatting>
  <conditionalFormatting sqref="Y290:Y291">
    <cfRule type="expression" dxfId="10720" priority="1172">
      <formula>OR($CO290=TRUE)</formula>
    </cfRule>
  </conditionalFormatting>
  <conditionalFormatting sqref="Z290">
    <cfRule type="cellIs" dxfId="10719" priority="1170" operator="equal">
      <formula>$E$100</formula>
    </cfRule>
    <cfRule type="cellIs" dxfId="10718" priority="1171" operator="equal">
      <formula>$A$100</formula>
    </cfRule>
  </conditionalFormatting>
  <conditionalFormatting sqref="Z290">
    <cfRule type="expression" dxfId="10717" priority="1169">
      <formula>OR($CP290=TRUE)</formula>
    </cfRule>
  </conditionalFormatting>
  <conditionalFormatting sqref="Z291">
    <cfRule type="cellIs" dxfId="10716" priority="1167" operator="equal">
      <formula>$E$100</formula>
    </cfRule>
    <cfRule type="cellIs" dxfId="10715" priority="1168" operator="equal">
      <formula>$A$100</formula>
    </cfRule>
  </conditionalFormatting>
  <conditionalFormatting sqref="Z291">
    <cfRule type="expression" dxfId="10714" priority="1166">
      <formula>OR($CP291=TRUE)</formula>
    </cfRule>
  </conditionalFormatting>
  <conditionalFormatting sqref="AC290:AC291">
    <cfRule type="cellIs" dxfId="10713" priority="1165" operator="equal">
      <formula>$A$100</formula>
    </cfRule>
  </conditionalFormatting>
  <conditionalFormatting sqref="AC290:AC291">
    <cfRule type="cellIs" dxfId="10712" priority="1164" operator="equal">
      <formula>$E$100</formula>
    </cfRule>
  </conditionalFormatting>
  <conditionalFormatting sqref="AC290:AC291">
    <cfRule type="expression" dxfId="10711" priority="1163">
      <formula>OR($CO290=TRUE)</formula>
    </cfRule>
  </conditionalFormatting>
  <conditionalFormatting sqref="AE290:AE291">
    <cfRule type="cellIs" dxfId="10710" priority="1162" operator="equal">
      <formula>$A$100</formula>
    </cfRule>
  </conditionalFormatting>
  <conditionalFormatting sqref="AE290:AE291">
    <cfRule type="cellIs" dxfId="10709" priority="1161" operator="equal">
      <formula>$E$100</formula>
    </cfRule>
  </conditionalFormatting>
  <conditionalFormatting sqref="AE290:AE291">
    <cfRule type="expression" dxfId="10708" priority="1160">
      <formula>OR($CO290=TRUE)</formula>
    </cfRule>
  </conditionalFormatting>
  <conditionalFormatting sqref="AA290">
    <cfRule type="cellIs" dxfId="10707" priority="1158" operator="equal">
      <formula>$E$100</formula>
    </cfRule>
    <cfRule type="cellIs" dxfId="10706" priority="1159" operator="equal">
      <formula>$A$100</formula>
    </cfRule>
  </conditionalFormatting>
  <conditionalFormatting sqref="AA290">
    <cfRule type="expression" dxfId="10705" priority="1157">
      <formula>OR($CP290=TRUE)</formula>
    </cfRule>
  </conditionalFormatting>
  <conditionalFormatting sqref="AA291">
    <cfRule type="cellIs" dxfId="10704" priority="1155" operator="equal">
      <formula>$E$100</formula>
    </cfRule>
    <cfRule type="cellIs" dxfId="10703" priority="1156" operator="equal">
      <formula>$A$100</formula>
    </cfRule>
  </conditionalFormatting>
  <conditionalFormatting sqref="AA291">
    <cfRule type="expression" dxfId="10702" priority="1154">
      <formula>OR($CP291=TRUE)</formula>
    </cfRule>
  </conditionalFormatting>
  <conditionalFormatting sqref="AB290:AB291">
    <cfRule type="cellIs" dxfId="10701" priority="1153" operator="equal">
      <formula>$A$100</formula>
    </cfRule>
  </conditionalFormatting>
  <conditionalFormatting sqref="AB290:AB291">
    <cfRule type="cellIs" dxfId="10700" priority="1152" operator="equal">
      <formula>$E$100</formula>
    </cfRule>
  </conditionalFormatting>
  <conditionalFormatting sqref="AD290:AD291">
    <cfRule type="cellIs" dxfId="10699" priority="1151" operator="equal">
      <formula>$A$100</formula>
    </cfRule>
  </conditionalFormatting>
  <conditionalFormatting sqref="AD290:AD291">
    <cfRule type="cellIs" dxfId="10698" priority="1150" operator="equal">
      <formula>$E$100</formula>
    </cfRule>
  </conditionalFormatting>
  <conditionalFormatting sqref="X284:Y285">
    <cfRule type="cellIs" dxfId="10697" priority="1149" operator="equal">
      <formula>$A$100</formula>
    </cfRule>
  </conditionalFormatting>
  <conditionalFormatting sqref="X284:Y285">
    <cfRule type="cellIs" dxfId="10696" priority="1148" operator="equal">
      <formula>$E$100</formula>
    </cfRule>
  </conditionalFormatting>
  <conditionalFormatting sqref="Y284:Y285">
    <cfRule type="expression" dxfId="10695" priority="1147">
      <formula>OR($CO284=TRUE)</formula>
    </cfRule>
  </conditionalFormatting>
  <conditionalFormatting sqref="Z284">
    <cfRule type="cellIs" dxfId="10694" priority="1145" operator="equal">
      <formula>$E$100</formula>
    </cfRule>
    <cfRule type="cellIs" dxfId="10693" priority="1146" operator="equal">
      <formula>$A$100</formula>
    </cfRule>
  </conditionalFormatting>
  <conditionalFormatting sqref="Z284">
    <cfRule type="expression" dxfId="10692" priority="1144">
      <formula>OR($CP284=TRUE)</formula>
    </cfRule>
  </conditionalFormatting>
  <conditionalFormatting sqref="Z285">
    <cfRule type="cellIs" dxfId="10691" priority="1142" operator="equal">
      <formula>$E$100</formula>
    </cfRule>
    <cfRule type="cellIs" dxfId="10690" priority="1143" operator="equal">
      <formula>$A$100</formula>
    </cfRule>
  </conditionalFormatting>
  <conditionalFormatting sqref="Z285">
    <cfRule type="expression" dxfId="10689" priority="1141">
      <formula>OR($CP285=TRUE)</formula>
    </cfRule>
  </conditionalFormatting>
  <conditionalFormatting sqref="AC284:AC285">
    <cfRule type="cellIs" dxfId="10688" priority="1140" operator="equal">
      <formula>$A$100</formula>
    </cfRule>
  </conditionalFormatting>
  <conditionalFormatting sqref="AC284:AC285">
    <cfRule type="cellIs" dxfId="10687" priority="1139" operator="equal">
      <formula>$E$100</formula>
    </cfRule>
  </conditionalFormatting>
  <conditionalFormatting sqref="AC284:AC285">
    <cfRule type="expression" dxfId="10686" priority="1138">
      <formula>OR($CO284=TRUE)</formula>
    </cfRule>
  </conditionalFormatting>
  <conditionalFormatting sqref="AE284:AE285">
    <cfRule type="cellIs" dxfId="10685" priority="1137" operator="equal">
      <formula>$A$100</formula>
    </cfRule>
  </conditionalFormatting>
  <conditionalFormatting sqref="AE284:AE285">
    <cfRule type="cellIs" dxfId="10684" priority="1136" operator="equal">
      <formula>$E$100</formula>
    </cfRule>
  </conditionalFormatting>
  <conditionalFormatting sqref="AE284:AE285">
    <cfRule type="expression" dxfId="10683" priority="1135">
      <formula>OR($CO284=TRUE)</formula>
    </cfRule>
  </conditionalFormatting>
  <conditionalFormatting sqref="AA284">
    <cfRule type="cellIs" dxfId="10682" priority="1133" operator="equal">
      <formula>$E$100</formula>
    </cfRule>
    <cfRule type="cellIs" dxfId="10681" priority="1134" operator="equal">
      <formula>$A$100</formula>
    </cfRule>
  </conditionalFormatting>
  <conditionalFormatting sqref="AA284">
    <cfRule type="expression" dxfId="10680" priority="1132">
      <formula>OR($CP284=TRUE)</formula>
    </cfRule>
  </conditionalFormatting>
  <conditionalFormatting sqref="AA285">
    <cfRule type="cellIs" dxfId="10679" priority="1130" operator="equal">
      <formula>$E$100</formula>
    </cfRule>
    <cfRule type="cellIs" dxfId="10678" priority="1131" operator="equal">
      <formula>$A$100</formula>
    </cfRule>
  </conditionalFormatting>
  <conditionalFormatting sqref="AA285">
    <cfRule type="expression" dxfId="10677" priority="1129">
      <formula>OR($CP285=TRUE)</formula>
    </cfRule>
  </conditionalFormatting>
  <conditionalFormatting sqref="AB284:AB285">
    <cfRule type="cellIs" dxfId="10676" priority="1127" operator="equal">
      <formula>$E$100</formula>
    </cfRule>
    <cfRule type="cellIs" dxfId="10675" priority="1128" operator="equal">
      <formula>$A$100</formula>
    </cfRule>
  </conditionalFormatting>
  <conditionalFormatting sqref="AD284:AD285">
    <cfRule type="cellIs" dxfId="10674" priority="1126" operator="equal">
      <formula>$A$100</formula>
    </cfRule>
  </conditionalFormatting>
  <conditionalFormatting sqref="AD284:AD285">
    <cfRule type="cellIs" dxfId="10673" priority="1125" operator="equal">
      <formula>$E$100</formula>
    </cfRule>
  </conditionalFormatting>
  <conditionalFormatting sqref="AG282:AH283">
    <cfRule type="cellIs" dxfId="10672" priority="1124" operator="equal">
      <formula>$A$100</formula>
    </cfRule>
  </conditionalFormatting>
  <conditionalFormatting sqref="AG282:AH283">
    <cfRule type="cellIs" dxfId="10671" priority="1123" operator="equal">
      <formula>$E$100</formula>
    </cfRule>
  </conditionalFormatting>
  <conditionalFormatting sqref="AH282:AH283">
    <cfRule type="expression" dxfId="10670" priority="1122">
      <formula>OR($CO282=TRUE)</formula>
    </cfRule>
  </conditionalFormatting>
  <conditionalFormatting sqref="AK282:AK283">
    <cfRule type="cellIs" dxfId="10669" priority="1120" operator="equal">
      <formula>$E$100</formula>
    </cfRule>
    <cfRule type="cellIs" dxfId="10668" priority="1121" operator="equal">
      <formula>$A$100</formula>
    </cfRule>
  </conditionalFormatting>
  <conditionalFormatting sqref="AM282:AM283">
    <cfRule type="cellIs" dxfId="10667" priority="1119" operator="equal">
      <formula>$A$100</formula>
    </cfRule>
  </conditionalFormatting>
  <conditionalFormatting sqref="AM282:AM283">
    <cfRule type="cellIs" dxfId="10666" priority="1118" operator="equal">
      <formula>$E$100</formula>
    </cfRule>
  </conditionalFormatting>
  <conditionalFormatting sqref="AI282">
    <cfRule type="cellIs" dxfId="10665" priority="1116" operator="equal">
      <formula>$E$100</formula>
    </cfRule>
    <cfRule type="cellIs" dxfId="10664" priority="1117" operator="equal">
      <formula>$A$100</formula>
    </cfRule>
  </conditionalFormatting>
  <conditionalFormatting sqref="AI282">
    <cfRule type="expression" dxfId="10663" priority="1115">
      <formula>OR($CP282=TRUE)</formula>
    </cfRule>
  </conditionalFormatting>
  <conditionalFormatting sqref="AI283">
    <cfRule type="cellIs" dxfId="10662" priority="1113" operator="equal">
      <formula>$E$100</formula>
    </cfRule>
    <cfRule type="cellIs" dxfId="10661" priority="1114" operator="equal">
      <formula>$A$100</formula>
    </cfRule>
  </conditionalFormatting>
  <conditionalFormatting sqref="AI283">
    <cfRule type="expression" dxfId="10660" priority="1112">
      <formula>OR($CP283=TRUE)</formula>
    </cfRule>
  </conditionalFormatting>
  <conditionalFormatting sqref="AL282:AL283">
    <cfRule type="cellIs" dxfId="10659" priority="1111" operator="equal">
      <formula>$A$100</formula>
    </cfRule>
  </conditionalFormatting>
  <conditionalFormatting sqref="AL282:AL283">
    <cfRule type="cellIs" dxfId="10658" priority="1110" operator="equal">
      <formula>$E$100</formula>
    </cfRule>
  </conditionalFormatting>
  <conditionalFormatting sqref="AL282:AL283">
    <cfRule type="expression" dxfId="10657" priority="1109">
      <formula>OR($CO282=TRUE)</formula>
    </cfRule>
  </conditionalFormatting>
  <conditionalFormatting sqref="AN282:AN283">
    <cfRule type="cellIs" dxfId="10656" priority="1108" operator="equal">
      <formula>$A$100</formula>
    </cfRule>
  </conditionalFormatting>
  <conditionalFormatting sqref="AN282:AN283">
    <cfRule type="cellIs" dxfId="10655" priority="1107" operator="equal">
      <formula>$E$100</formula>
    </cfRule>
  </conditionalFormatting>
  <conditionalFormatting sqref="AN282:AN283">
    <cfRule type="expression" dxfId="10654" priority="1106">
      <formula>OR($CO282=TRUE)</formula>
    </cfRule>
  </conditionalFormatting>
  <conditionalFormatting sqref="AJ282">
    <cfRule type="cellIs" dxfId="10653" priority="1104" operator="equal">
      <formula>$E$100</formula>
    </cfRule>
    <cfRule type="cellIs" dxfId="10652" priority="1105" operator="equal">
      <formula>$A$100</formula>
    </cfRule>
  </conditionalFormatting>
  <conditionalFormatting sqref="AJ282">
    <cfRule type="expression" dxfId="10651" priority="1103">
      <formula>OR($CP282=TRUE)</formula>
    </cfRule>
  </conditionalFormatting>
  <conditionalFormatting sqref="AJ283">
    <cfRule type="cellIs" dxfId="10650" priority="1101" operator="equal">
      <formula>$E$100</formula>
    </cfRule>
    <cfRule type="cellIs" dxfId="10649" priority="1102" operator="equal">
      <formula>$A$100</formula>
    </cfRule>
  </conditionalFormatting>
  <conditionalFormatting sqref="AJ283">
    <cfRule type="expression" dxfId="10648" priority="1100">
      <formula>OR($CP283=TRUE)</formula>
    </cfRule>
  </conditionalFormatting>
  <conditionalFormatting sqref="AG286:AH287">
    <cfRule type="cellIs" dxfId="10647" priority="1099" operator="equal">
      <formula>$A$100</formula>
    </cfRule>
  </conditionalFormatting>
  <conditionalFormatting sqref="AG286:AH287">
    <cfRule type="cellIs" dxfId="10646" priority="1098" operator="equal">
      <formula>$E$100</formula>
    </cfRule>
  </conditionalFormatting>
  <conditionalFormatting sqref="AH286:AH287">
    <cfRule type="expression" dxfId="10645" priority="1097">
      <formula>OR($CO286=TRUE)</formula>
    </cfRule>
  </conditionalFormatting>
  <conditionalFormatting sqref="AI286">
    <cfRule type="cellIs" dxfId="10644" priority="1095" operator="equal">
      <formula>$E$100</formula>
    </cfRule>
    <cfRule type="cellIs" dxfId="10643" priority="1096" operator="equal">
      <formula>$A$100</formula>
    </cfRule>
  </conditionalFormatting>
  <conditionalFormatting sqref="AI286">
    <cfRule type="expression" dxfId="10642" priority="1094">
      <formula>OR($CP286=TRUE)</formula>
    </cfRule>
  </conditionalFormatting>
  <conditionalFormatting sqref="AI287">
    <cfRule type="cellIs" dxfId="10641" priority="1092" operator="equal">
      <formula>$E$100</formula>
    </cfRule>
    <cfRule type="cellIs" dxfId="10640" priority="1093" operator="equal">
      <formula>$A$100</formula>
    </cfRule>
  </conditionalFormatting>
  <conditionalFormatting sqref="AI287">
    <cfRule type="expression" dxfId="10639" priority="1091">
      <formula>OR($CP287=TRUE)</formula>
    </cfRule>
  </conditionalFormatting>
  <conditionalFormatting sqref="AN286:AN287">
    <cfRule type="cellIs" dxfId="10638" priority="1090" operator="equal">
      <formula>$A$100</formula>
    </cfRule>
  </conditionalFormatting>
  <conditionalFormatting sqref="AN286:AN287">
    <cfRule type="cellIs" dxfId="10637" priority="1089" operator="equal">
      <formula>$E$100</formula>
    </cfRule>
  </conditionalFormatting>
  <conditionalFormatting sqref="AN286:AN287">
    <cfRule type="expression" dxfId="10636" priority="1088">
      <formula>OR($CO286=TRUE)</formula>
    </cfRule>
  </conditionalFormatting>
  <conditionalFormatting sqref="AJ286">
    <cfRule type="cellIs" dxfId="10635" priority="1086" operator="equal">
      <formula>$E$100</formula>
    </cfRule>
    <cfRule type="cellIs" dxfId="10634" priority="1087" operator="equal">
      <formula>$A$100</formula>
    </cfRule>
  </conditionalFormatting>
  <conditionalFormatting sqref="AJ286">
    <cfRule type="expression" dxfId="10633" priority="1085">
      <formula>OR($CP286=TRUE)</formula>
    </cfRule>
  </conditionalFormatting>
  <conditionalFormatting sqref="AJ287">
    <cfRule type="cellIs" dxfId="10632" priority="1083" operator="equal">
      <formula>$E$100</formula>
    </cfRule>
    <cfRule type="cellIs" dxfId="10631" priority="1084" operator="equal">
      <formula>$A$100</formula>
    </cfRule>
  </conditionalFormatting>
  <conditionalFormatting sqref="AJ287">
    <cfRule type="expression" dxfId="10630" priority="1082">
      <formula>OR($CP287=TRUE)</formula>
    </cfRule>
  </conditionalFormatting>
  <conditionalFormatting sqref="AL286:AL287">
    <cfRule type="cellIs" dxfId="10629" priority="1081" operator="equal">
      <formula>$A$100</formula>
    </cfRule>
  </conditionalFormatting>
  <conditionalFormatting sqref="AL286:AL287">
    <cfRule type="cellIs" dxfId="10628" priority="1080" operator="equal">
      <formula>$E$100</formula>
    </cfRule>
  </conditionalFormatting>
  <conditionalFormatting sqref="AL286:AL287">
    <cfRule type="expression" dxfId="10627" priority="1079">
      <formula>OR($CO286=TRUE)</formula>
    </cfRule>
  </conditionalFormatting>
  <conditionalFormatting sqref="AP190:AQ191">
    <cfRule type="cellIs" dxfId="10626" priority="1078" operator="equal">
      <formula>$A$100</formula>
    </cfRule>
  </conditionalFormatting>
  <conditionalFormatting sqref="AP190:AQ191">
    <cfRule type="cellIs" dxfId="10625" priority="1077" operator="equal">
      <formula>$E$100</formula>
    </cfRule>
  </conditionalFormatting>
  <conditionalFormatting sqref="AQ190:AQ191">
    <cfRule type="expression" dxfId="10624" priority="1076">
      <formula>OR($CO190=TRUE)</formula>
    </cfRule>
  </conditionalFormatting>
  <conditionalFormatting sqref="AT190:AT191">
    <cfRule type="cellIs" dxfId="10623" priority="1074" operator="equal">
      <formula>$E$100</formula>
    </cfRule>
    <cfRule type="cellIs" dxfId="10622" priority="1075" operator="equal">
      <formula>$A$100</formula>
    </cfRule>
  </conditionalFormatting>
  <conditionalFormatting sqref="AV190:AV191">
    <cfRule type="cellIs" dxfId="10621" priority="1073" operator="equal">
      <formula>$A$100</formula>
    </cfRule>
  </conditionalFormatting>
  <conditionalFormatting sqref="AV190:AV191">
    <cfRule type="cellIs" dxfId="10620" priority="1072" operator="equal">
      <formula>$E$100</formula>
    </cfRule>
  </conditionalFormatting>
  <conditionalFormatting sqref="AR190">
    <cfRule type="cellIs" dxfId="10619" priority="1070" operator="equal">
      <formula>$E$100</formula>
    </cfRule>
    <cfRule type="cellIs" dxfId="10618" priority="1071" operator="equal">
      <formula>$A$100</formula>
    </cfRule>
  </conditionalFormatting>
  <conditionalFormatting sqref="AR190">
    <cfRule type="expression" dxfId="10617" priority="1069">
      <formula>OR($CP190=TRUE)</formula>
    </cfRule>
  </conditionalFormatting>
  <conditionalFormatting sqref="AR191">
    <cfRule type="cellIs" dxfId="10616" priority="1067" operator="equal">
      <formula>$E$100</formula>
    </cfRule>
    <cfRule type="cellIs" dxfId="10615" priority="1068" operator="equal">
      <formula>$A$100</formula>
    </cfRule>
  </conditionalFormatting>
  <conditionalFormatting sqref="AR191">
    <cfRule type="expression" dxfId="10614" priority="1066">
      <formula>OR($CP191=TRUE)</formula>
    </cfRule>
  </conditionalFormatting>
  <conditionalFormatting sqref="AU190:AU191">
    <cfRule type="cellIs" dxfId="10613" priority="1065" operator="equal">
      <formula>$A$100</formula>
    </cfRule>
  </conditionalFormatting>
  <conditionalFormatting sqref="AU190:AU191">
    <cfRule type="cellIs" dxfId="10612" priority="1064" operator="equal">
      <formula>$E$100</formula>
    </cfRule>
  </conditionalFormatting>
  <conditionalFormatting sqref="AU190:AU191">
    <cfRule type="expression" dxfId="10611" priority="1063">
      <formula>OR($CO190=TRUE)</formula>
    </cfRule>
  </conditionalFormatting>
  <conditionalFormatting sqref="AW190:AW191">
    <cfRule type="cellIs" dxfId="10610" priority="1062" operator="equal">
      <formula>$A$100</formula>
    </cfRule>
  </conditionalFormatting>
  <conditionalFormatting sqref="AW190:AW191">
    <cfRule type="cellIs" dxfId="10609" priority="1061" operator="equal">
      <formula>$E$100</formula>
    </cfRule>
  </conditionalFormatting>
  <conditionalFormatting sqref="AW190:AW191">
    <cfRule type="expression" dxfId="10608" priority="1060">
      <formula>OR($CO190=TRUE)</formula>
    </cfRule>
  </conditionalFormatting>
  <conditionalFormatting sqref="AS190">
    <cfRule type="cellIs" dxfId="10607" priority="1058" operator="equal">
      <formula>$E$100</formula>
    </cfRule>
    <cfRule type="cellIs" dxfId="10606" priority="1059" operator="equal">
      <formula>$A$100</formula>
    </cfRule>
  </conditionalFormatting>
  <conditionalFormatting sqref="AS190">
    <cfRule type="expression" dxfId="10605" priority="1057">
      <formula>OR($CP190=TRUE)</formula>
    </cfRule>
  </conditionalFormatting>
  <conditionalFormatting sqref="AS191">
    <cfRule type="cellIs" dxfId="10604" priority="1055" operator="equal">
      <formula>$E$100</formula>
    </cfRule>
    <cfRule type="cellIs" dxfId="10603" priority="1056" operator="equal">
      <formula>$A$100</formula>
    </cfRule>
  </conditionalFormatting>
  <conditionalFormatting sqref="AS191">
    <cfRule type="expression" dxfId="10602" priority="1054">
      <formula>OR($CP191=TRUE)</formula>
    </cfRule>
  </conditionalFormatting>
  <conditionalFormatting sqref="AP192:AQ193">
    <cfRule type="cellIs" dxfId="10601" priority="1053" operator="equal">
      <formula>$A$100</formula>
    </cfRule>
  </conditionalFormatting>
  <conditionalFormatting sqref="AP192:AQ193">
    <cfRule type="cellIs" dxfId="10600" priority="1052" operator="equal">
      <formula>$E$100</formula>
    </cfRule>
  </conditionalFormatting>
  <conditionalFormatting sqref="AQ192:AQ193">
    <cfRule type="expression" dxfId="10599" priority="1051">
      <formula>OR($CO192=TRUE)</formula>
    </cfRule>
  </conditionalFormatting>
  <conditionalFormatting sqref="AR192">
    <cfRule type="cellIs" dxfId="10598" priority="1049" operator="equal">
      <formula>$E$100</formula>
    </cfRule>
    <cfRule type="cellIs" dxfId="10597" priority="1050" operator="equal">
      <formula>$A$100</formula>
    </cfRule>
  </conditionalFormatting>
  <conditionalFormatting sqref="AR192">
    <cfRule type="expression" dxfId="10596" priority="1048">
      <formula>OR($CP192=TRUE)</formula>
    </cfRule>
  </conditionalFormatting>
  <conditionalFormatting sqref="AR193">
    <cfRule type="cellIs" dxfId="10595" priority="1046" operator="equal">
      <formula>$E$100</formula>
    </cfRule>
    <cfRule type="cellIs" dxfId="10594" priority="1047" operator="equal">
      <formula>$A$100</formula>
    </cfRule>
  </conditionalFormatting>
  <conditionalFormatting sqref="AR193">
    <cfRule type="expression" dxfId="10593" priority="1045">
      <formula>OR($CP193=TRUE)</formula>
    </cfRule>
  </conditionalFormatting>
  <conditionalFormatting sqref="AU192:AU193">
    <cfRule type="cellIs" dxfId="10592" priority="1044" operator="equal">
      <formula>$A$100</formula>
    </cfRule>
  </conditionalFormatting>
  <conditionalFormatting sqref="AU192:AU193">
    <cfRule type="cellIs" dxfId="10591" priority="1043" operator="equal">
      <formula>$E$100</formula>
    </cfRule>
  </conditionalFormatting>
  <conditionalFormatting sqref="AU192:AU193">
    <cfRule type="expression" dxfId="10590" priority="1042">
      <formula>OR($CO192=TRUE)</formula>
    </cfRule>
  </conditionalFormatting>
  <conditionalFormatting sqref="AW192:AW193">
    <cfRule type="cellIs" dxfId="10589" priority="1041" operator="equal">
      <formula>$A$100</formula>
    </cfRule>
  </conditionalFormatting>
  <conditionalFormatting sqref="AW192:AW193">
    <cfRule type="cellIs" dxfId="10588" priority="1040" operator="equal">
      <formula>$E$100</formula>
    </cfRule>
  </conditionalFormatting>
  <conditionalFormatting sqref="AW192:AW193">
    <cfRule type="expression" dxfId="10587" priority="1039">
      <formula>OR($CO192=TRUE)</formula>
    </cfRule>
  </conditionalFormatting>
  <conditionalFormatting sqref="AS192">
    <cfRule type="cellIs" dxfId="10586" priority="1037" operator="equal">
      <formula>$E$100</formula>
    </cfRule>
    <cfRule type="cellIs" dxfId="10585" priority="1038" operator="equal">
      <formula>$A$100</formula>
    </cfRule>
  </conditionalFormatting>
  <conditionalFormatting sqref="AS192">
    <cfRule type="expression" dxfId="10584" priority="1036">
      <formula>OR($CP192=TRUE)</formula>
    </cfRule>
  </conditionalFormatting>
  <conditionalFormatting sqref="AS193">
    <cfRule type="cellIs" dxfId="10583" priority="1034" operator="equal">
      <formula>$E$100</formula>
    </cfRule>
    <cfRule type="cellIs" dxfId="10582" priority="1035" operator="equal">
      <formula>$A$100</formula>
    </cfRule>
  </conditionalFormatting>
  <conditionalFormatting sqref="AS193">
    <cfRule type="expression" dxfId="10581" priority="1033">
      <formula>OR($CP193=TRUE)</formula>
    </cfRule>
  </conditionalFormatting>
  <conditionalFormatting sqref="AT192:AT193">
    <cfRule type="cellIs" dxfId="10580" priority="1032" operator="equal">
      <formula>$A$100</formula>
    </cfRule>
  </conditionalFormatting>
  <conditionalFormatting sqref="AT192:AT193">
    <cfRule type="cellIs" dxfId="10579" priority="1031" operator="equal">
      <formula>$E$100</formula>
    </cfRule>
  </conditionalFormatting>
  <conditionalFormatting sqref="AV192:AV193">
    <cfRule type="cellIs" dxfId="10578" priority="1030" operator="equal">
      <formula>$A$100</formula>
    </cfRule>
  </conditionalFormatting>
  <conditionalFormatting sqref="AV192:AV193">
    <cfRule type="cellIs" dxfId="10577" priority="1029" operator="equal">
      <formula>$E$100</formula>
    </cfRule>
  </conditionalFormatting>
  <conditionalFormatting sqref="AG208:AH209">
    <cfRule type="cellIs" dxfId="10576" priority="1028" operator="equal">
      <formula>$A$100</formula>
    </cfRule>
  </conditionalFormatting>
  <conditionalFormatting sqref="AG208:AH209">
    <cfRule type="cellIs" dxfId="10575" priority="1027" operator="equal">
      <formula>$E$100</formula>
    </cfRule>
  </conditionalFormatting>
  <conditionalFormatting sqref="AH208:AH209">
    <cfRule type="expression" dxfId="10574" priority="1026">
      <formula>OR($CO208=TRUE)</formula>
    </cfRule>
  </conditionalFormatting>
  <conditionalFormatting sqref="AK208:AK209">
    <cfRule type="cellIs" dxfId="10573" priority="1024" operator="equal">
      <formula>$E$100</formula>
    </cfRule>
    <cfRule type="cellIs" dxfId="10572" priority="1025" operator="equal">
      <formula>$A$100</formula>
    </cfRule>
  </conditionalFormatting>
  <conditionalFormatting sqref="AI208">
    <cfRule type="cellIs" dxfId="10571" priority="1022" operator="equal">
      <formula>$E$100</formula>
    </cfRule>
    <cfRule type="cellIs" dxfId="10570" priority="1023" operator="equal">
      <formula>$A$100</formula>
    </cfRule>
  </conditionalFormatting>
  <conditionalFormatting sqref="AI208">
    <cfRule type="expression" dxfId="10569" priority="1021">
      <formula>OR($CP208=TRUE)</formula>
    </cfRule>
  </conditionalFormatting>
  <conditionalFormatting sqref="AI209">
    <cfRule type="cellIs" dxfId="10568" priority="1019" operator="equal">
      <formula>$E$100</formula>
    </cfRule>
    <cfRule type="cellIs" dxfId="10567" priority="1020" operator="equal">
      <formula>$A$100</formula>
    </cfRule>
  </conditionalFormatting>
  <conditionalFormatting sqref="AI209">
    <cfRule type="expression" dxfId="10566" priority="1018">
      <formula>OR($CP209=TRUE)</formula>
    </cfRule>
  </conditionalFormatting>
  <conditionalFormatting sqref="AL208:AL209">
    <cfRule type="cellIs" dxfId="10565" priority="1017" operator="equal">
      <formula>$A$100</formula>
    </cfRule>
  </conditionalFormatting>
  <conditionalFormatting sqref="AL208:AL209">
    <cfRule type="cellIs" dxfId="10564" priority="1016" operator="equal">
      <formula>$E$100</formula>
    </cfRule>
  </conditionalFormatting>
  <conditionalFormatting sqref="AL208:AL209">
    <cfRule type="expression" dxfId="10563" priority="1015">
      <formula>OR($CO208=TRUE)</formula>
    </cfRule>
  </conditionalFormatting>
  <conditionalFormatting sqref="AN208:AN209">
    <cfRule type="cellIs" dxfId="10562" priority="1014" operator="equal">
      <formula>$A$100</formula>
    </cfRule>
  </conditionalFormatting>
  <conditionalFormatting sqref="AN208:AN209">
    <cfRule type="cellIs" dxfId="10561" priority="1013" operator="equal">
      <formula>$E$100</formula>
    </cfRule>
  </conditionalFormatting>
  <conditionalFormatting sqref="AN208:AN209">
    <cfRule type="expression" dxfId="10560" priority="1012">
      <formula>OR($CO208=TRUE)</formula>
    </cfRule>
  </conditionalFormatting>
  <conditionalFormatting sqref="AJ208">
    <cfRule type="cellIs" dxfId="10559" priority="1010" operator="equal">
      <formula>$E$100</formula>
    </cfRule>
    <cfRule type="cellIs" dxfId="10558" priority="1011" operator="equal">
      <formula>$A$100</formula>
    </cfRule>
  </conditionalFormatting>
  <conditionalFormatting sqref="AJ208">
    <cfRule type="expression" dxfId="10557" priority="1009">
      <formula>OR($CP208=TRUE)</formula>
    </cfRule>
  </conditionalFormatting>
  <conditionalFormatting sqref="AJ209">
    <cfRule type="cellIs" dxfId="10556" priority="1007" operator="equal">
      <formula>$E$100</formula>
    </cfRule>
    <cfRule type="cellIs" dxfId="10555" priority="1008" operator="equal">
      <formula>$A$100</formula>
    </cfRule>
  </conditionalFormatting>
  <conditionalFormatting sqref="AJ209">
    <cfRule type="expression" dxfId="10554" priority="1006">
      <formula>OR($CP209=TRUE)</formula>
    </cfRule>
  </conditionalFormatting>
  <conditionalFormatting sqref="AM208:AM209">
    <cfRule type="cellIs" dxfId="10553" priority="1005" operator="equal">
      <formula>$A$100</formula>
    </cfRule>
  </conditionalFormatting>
  <conditionalFormatting sqref="AM208:AM209">
    <cfRule type="cellIs" dxfId="10552" priority="1004" operator="equal">
      <formula>$E$100</formula>
    </cfRule>
  </conditionalFormatting>
  <conditionalFormatting sqref="AG212:AH213">
    <cfRule type="cellIs" dxfId="10551" priority="1003" operator="equal">
      <formula>$A$100</formula>
    </cfRule>
  </conditionalFormatting>
  <conditionalFormatting sqref="AG212:AH213">
    <cfRule type="cellIs" dxfId="10550" priority="1002" operator="equal">
      <formula>$E$100</formula>
    </cfRule>
  </conditionalFormatting>
  <conditionalFormatting sqref="AH212:AH213">
    <cfRule type="expression" dxfId="10549" priority="1001">
      <formula>OR($CO212=TRUE)</formula>
    </cfRule>
  </conditionalFormatting>
  <conditionalFormatting sqref="AK212:AK213">
    <cfRule type="cellIs" dxfId="10548" priority="999" operator="equal">
      <formula>$E$100</formula>
    </cfRule>
    <cfRule type="cellIs" dxfId="10547" priority="1000" operator="equal">
      <formula>$A$100</formula>
    </cfRule>
  </conditionalFormatting>
  <conditionalFormatting sqref="AI212">
    <cfRule type="cellIs" dxfId="10546" priority="997" operator="equal">
      <formula>$E$100</formula>
    </cfRule>
    <cfRule type="cellIs" dxfId="10545" priority="998" operator="equal">
      <formula>$A$100</formula>
    </cfRule>
  </conditionalFormatting>
  <conditionalFormatting sqref="AI212">
    <cfRule type="expression" dxfId="10544" priority="996">
      <formula>OR($CP212=TRUE)</formula>
    </cfRule>
  </conditionalFormatting>
  <conditionalFormatting sqref="AI213">
    <cfRule type="cellIs" dxfId="10543" priority="994" operator="equal">
      <formula>$E$100</formula>
    </cfRule>
    <cfRule type="cellIs" dxfId="10542" priority="995" operator="equal">
      <formula>$A$100</formula>
    </cfRule>
  </conditionalFormatting>
  <conditionalFormatting sqref="AI213">
    <cfRule type="expression" dxfId="10541" priority="993">
      <formula>OR($CP213=TRUE)</formula>
    </cfRule>
  </conditionalFormatting>
  <conditionalFormatting sqref="AL212:AL213">
    <cfRule type="cellIs" dxfId="10540" priority="992" operator="equal">
      <formula>$A$100</formula>
    </cfRule>
  </conditionalFormatting>
  <conditionalFormatting sqref="AL212:AL213">
    <cfRule type="cellIs" dxfId="10539" priority="991" operator="equal">
      <formula>$E$100</formula>
    </cfRule>
  </conditionalFormatting>
  <conditionalFormatting sqref="AL212:AL213">
    <cfRule type="expression" dxfId="10538" priority="990">
      <formula>OR($CO212=TRUE)</formula>
    </cfRule>
  </conditionalFormatting>
  <conditionalFormatting sqref="AN212:AN213">
    <cfRule type="cellIs" dxfId="10537" priority="989" operator="equal">
      <formula>$A$100</formula>
    </cfRule>
  </conditionalFormatting>
  <conditionalFormatting sqref="AN212:AN213">
    <cfRule type="cellIs" dxfId="10536" priority="988" operator="equal">
      <formula>$E$100</formula>
    </cfRule>
  </conditionalFormatting>
  <conditionalFormatting sqref="AN212:AN213">
    <cfRule type="expression" dxfId="10535" priority="987">
      <formula>OR($CO212=TRUE)</formula>
    </cfRule>
  </conditionalFormatting>
  <conditionalFormatting sqref="AJ212">
    <cfRule type="cellIs" dxfId="10534" priority="985" operator="equal">
      <formula>$E$100</formula>
    </cfRule>
    <cfRule type="cellIs" dxfId="10533" priority="986" operator="equal">
      <formula>$A$100</formula>
    </cfRule>
  </conditionalFormatting>
  <conditionalFormatting sqref="AJ212">
    <cfRule type="expression" dxfId="10532" priority="984">
      <formula>OR($CP212=TRUE)</formula>
    </cfRule>
  </conditionalFormatting>
  <conditionalFormatting sqref="AJ213">
    <cfRule type="cellIs" dxfId="10531" priority="982" operator="equal">
      <formula>$E$100</formula>
    </cfRule>
    <cfRule type="cellIs" dxfId="10530" priority="983" operator="equal">
      <formula>$A$100</formula>
    </cfRule>
  </conditionalFormatting>
  <conditionalFormatting sqref="AJ213">
    <cfRule type="expression" dxfId="10529" priority="981">
      <formula>OR($CP213=TRUE)</formula>
    </cfRule>
  </conditionalFormatting>
  <conditionalFormatting sqref="AM212:AM213">
    <cfRule type="cellIs" dxfId="10528" priority="980" operator="equal">
      <formula>$A$100</formula>
    </cfRule>
  </conditionalFormatting>
  <conditionalFormatting sqref="AM212:AM213">
    <cfRule type="cellIs" dxfId="10527" priority="979" operator="equal">
      <formula>$E$100</formula>
    </cfRule>
  </conditionalFormatting>
  <conditionalFormatting sqref="AG228:AH229">
    <cfRule type="cellIs" dxfId="10526" priority="978" operator="equal">
      <formula>$A$100</formula>
    </cfRule>
  </conditionalFormatting>
  <conditionalFormatting sqref="AG228:AH229">
    <cfRule type="cellIs" dxfId="10525" priority="977" operator="equal">
      <formula>$E$100</formula>
    </cfRule>
  </conditionalFormatting>
  <conditionalFormatting sqref="AH228:AH229">
    <cfRule type="expression" dxfId="10524" priority="976">
      <formula>OR($CO228=TRUE)</formula>
    </cfRule>
  </conditionalFormatting>
  <conditionalFormatting sqref="AK228:AK229">
    <cfRule type="cellIs" dxfId="10523" priority="974" operator="equal">
      <formula>$E$100</formula>
    </cfRule>
    <cfRule type="cellIs" dxfId="10522" priority="975" operator="equal">
      <formula>$A$100</formula>
    </cfRule>
  </conditionalFormatting>
  <conditionalFormatting sqref="AI228">
    <cfRule type="cellIs" dxfId="10521" priority="972" operator="equal">
      <formula>$E$100</formula>
    </cfRule>
    <cfRule type="cellIs" dxfId="10520" priority="973" operator="equal">
      <formula>$A$100</formula>
    </cfRule>
  </conditionalFormatting>
  <conditionalFormatting sqref="AI228">
    <cfRule type="expression" dxfId="10519" priority="971">
      <formula>OR($CP228=TRUE)</formula>
    </cfRule>
  </conditionalFormatting>
  <conditionalFormatting sqref="AI229">
    <cfRule type="cellIs" dxfId="10518" priority="969" operator="equal">
      <formula>$E$100</formula>
    </cfRule>
    <cfRule type="cellIs" dxfId="10517" priority="970" operator="equal">
      <formula>$A$100</formula>
    </cfRule>
  </conditionalFormatting>
  <conditionalFormatting sqref="AI229">
    <cfRule type="expression" dxfId="10516" priority="968">
      <formula>OR($CP229=TRUE)</formula>
    </cfRule>
  </conditionalFormatting>
  <conditionalFormatting sqref="AL228:AL229">
    <cfRule type="cellIs" dxfId="10515" priority="967" operator="equal">
      <formula>$A$100</formula>
    </cfRule>
  </conditionalFormatting>
  <conditionalFormatting sqref="AL228:AL229">
    <cfRule type="cellIs" dxfId="10514" priority="966" operator="equal">
      <formula>$E$100</formula>
    </cfRule>
  </conditionalFormatting>
  <conditionalFormatting sqref="AL228:AL229">
    <cfRule type="expression" dxfId="10513" priority="965">
      <formula>OR($CO228=TRUE)</formula>
    </cfRule>
  </conditionalFormatting>
  <conditionalFormatting sqref="AN228:AN229">
    <cfRule type="cellIs" dxfId="10512" priority="964" operator="equal">
      <formula>$A$100</formula>
    </cfRule>
  </conditionalFormatting>
  <conditionalFormatting sqref="AN228:AN229">
    <cfRule type="cellIs" dxfId="10511" priority="963" operator="equal">
      <formula>$E$100</formula>
    </cfRule>
  </conditionalFormatting>
  <conditionalFormatting sqref="AN228:AN229">
    <cfRule type="expression" dxfId="10510" priority="962">
      <formula>OR($CO228=TRUE)</formula>
    </cfRule>
  </conditionalFormatting>
  <conditionalFormatting sqref="AJ228">
    <cfRule type="cellIs" dxfId="10509" priority="960" operator="equal">
      <formula>$E$100</formula>
    </cfRule>
    <cfRule type="cellIs" dxfId="10508" priority="961" operator="equal">
      <formula>$A$100</formula>
    </cfRule>
  </conditionalFormatting>
  <conditionalFormatting sqref="AJ228">
    <cfRule type="expression" dxfId="10507" priority="959">
      <formula>OR($CP228=TRUE)</formula>
    </cfRule>
  </conditionalFormatting>
  <conditionalFormatting sqref="AJ229">
    <cfRule type="cellIs" dxfId="10506" priority="957" operator="equal">
      <formula>$E$100</formula>
    </cfRule>
    <cfRule type="cellIs" dxfId="10505" priority="958" operator="equal">
      <formula>$A$100</formula>
    </cfRule>
  </conditionalFormatting>
  <conditionalFormatting sqref="AJ229">
    <cfRule type="expression" dxfId="10504" priority="956">
      <formula>OR($CP229=TRUE)</formula>
    </cfRule>
  </conditionalFormatting>
  <conditionalFormatting sqref="AM228:AM229">
    <cfRule type="cellIs" dxfId="10503" priority="955" operator="equal">
      <formula>$A$100</formula>
    </cfRule>
  </conditionalFormatting>
  <conditionalFormatting sqref="AM228:AM229">
    <cfRule type="cellIs" dxfId="10502" priority="954" operator="equal">
      <formula>$E$100</formula>
    </cfRule>
  </conditionalFormatting>
  <conditionalFormatting sqref="AG230:AH231">
    <cfRule type="cellIs" dxfId="10501" priority="953" operator="equal">
      <formula>$A$100</formula>
    </cfRule>
  </conditionalFormatting>
  <conditionalFormatting sqref="AG230:AH231">
    <cfRule type="cellIs" dxfId="10500" priority="952" operator="equal">
      <formula>$E$100</formula>
    </cfRule>
  </conditionalFormatting>
  <conditionalFormatting sqref="AH230:AH231">
    <cfRule type="expression" dxfId="10499" priority="951">
      <formula>OR($CO230=TRUE)</formula>
    </cfRule>
  </conditionalFormatting>
  <conditionalFormatting sqref="AK230:AK231">
    <cfRule type="cellIs" dxfId="10498" priority="949" operator="equal">
      <formula>$E$100</formula>
    </cfRule>
    <cfRule type="cellIs" dxfId="10497" priority="950" operator="equal">
      <formula>$A$100</formula>
    </cfRule>
  </conditionalFormatting>
  <conditionalFormatting sqref="AI230">
    <cfRule type="cellIs" dxfId="10496" priority="947" operator="equal">
      <formula>$E$100</formula>
    </cfRule>
    <cfRule type="cellIs" dxfId="10495" priority="948" operator="equal">
      <formula>$A$100</formula>
    </cfRule>
  </conditionalFormatting>
  <conditionalFormatting sqref="AI230">
    <cfRule type="expression" dxfId="10494" priority="946">
      <formula>OR($CP230=TRUE)</formula>
    </cfRule>
  </conditionalFormatting>
  <conditionalFormatting sqref="AI231">
    <cfRule type="cellIs" dxfId="10493" priority="944" operator="equal">
      <formula>$E$100</formula>
    </cfRule>
    <cfRule type="cellIs" dxfId="10492" priority="945" operator="equal">
      <formula>$A$100</formula>
    </cfRule>
  </conditionalFormatting>
  <conditionalFormatting sqref="AI231">
    <cfRule type="expression" dxfId="10491" priority="943">
      <formula>OR($CP231=TRUE)</formula>
    </cfRule>
  </conditionalFormatting>
  <conditionalFormatting sqref="AL230:AL231">
    <cfRule type="cellIs" dxfId="10490" priority="942" operator="equal">
      <formula>$A$100</formula>
    </cfRule>
  </conditionalFormatting>
  <conditionalFormatting sqref="AL230:AL231">
    <cfRule type="cellIs" dxfId="10489" priority="941" operator="equal">
      <formula>$E$100</formula>
    </cfRule>
  </conditionalFormatting>
  <conditionalFormatting sqref="AL230:AL231">
    <cfRule type="expression" dxfId="10488" priority="940">
      <formula>OR($CO230=TRUE)</formula>
    </cfRule>
  </conditionalFormatting>
  <conditionalFormatting sqref="AN230:AN231">
    <cfRule type="cellIs" dxfId="10487" priority="939" operator="equal">
      <formula>$A$100</formula>
    </cfRule>
  </conditionalFormatting>
  <conditionalFormatting sqref="AN230:AN231">
    <cfRule type="cellIs" dxfId="10486" priority="938" operator="equal">
      <formula>$E$100</formula>
    </cfRule>
  </conditionalFormatting>
  <conditionalFormatting sqref="AN230:AN231">
    <cfRule type="expression" dxfId="10485" priority="937">
      <formula>OR($CO230=TRUE)</formula>
    </cfRule>
  </conditionalFormatting>
  <conditionalFormatting sqref="AJ230">
    <cfRule type="cellIs" dxfId="10484" priority="935" operator="equal">
      <formula>$E$100</formula>
    </cfRule>
    <cfRule type="cellIs" dxfId="10483" priority="936" operator="equal">
      <formula>$A$100</formula>
    </cfRule>
  </conditionalFormatting>
  <conditionalFormatting sqref="AJ230">
    <cfRule type="expression" dxfId="10482" priority="934">
      <formula>OR($CP230=TRUE)</formula>
    </cfRule>
  </conditionalFormatting>
  <conditionalFormatting sqref="AJ231">
    <cfRule type="cellIs" dxfId="10481" priority="932" operator="equal">
      <formula>$E$100</formula>
    </cfRule>
    <cfRule type="cellIs" dxfId="10480" priority="933" operator="equal">
      <formula>$A$100</formula>
    </cfRule>
  </conditionalFormatting>
  <conditionalFormatting sqref="AJ231">
    <cfRule type="expression" dxfId="10479" priority="931">
      <formula>OR($CP231=TRUE)</formula>
    </cfRule>
  </conditionalFormatting>
  <conditionalFormatting sqref="AM230:AM231">
    <cfRule type="cellIs" dxfId="10478" priority="930" operator="equal">
      <formula>$A$100</formula>
    </cfRule>
  </conditionalFormatting>
  <conditionalFormatting sqref="AM230:AM231">
    <cfRule type="cellIs" dxfId="10477" priority="929" operator="equal">
      <formula>$E$100</formula>
    </cfRule>
  </conditionalFormatting>
  <conditionalFormatting sqref="AM288:AM289">
    <cfRule type="cellIs" dxfId="10476" priority="927" operator="equal">
      <formula>$E$100</formula>
    </cfRule>
    <cfRule type="cellIs" dxfId="10475" priority="928" operator="equal">
      <formula>$A$100</formula>
    </cfRule>
  </conditionalFormatting>
  <conditionalFormatting sqref="AM286:AM287">
    <cfRule type="cellIs" dxfId="10474" priority="925" operator="equal">
      <formula>$E$100</formula>
    </cfRule>
    <cfRule type="cellIs" dxfId="10473" priority="926" operator="equal">
      <formula>$A$100</formula>
    </cfRule>
  </conditionalFormatting>
  <conditionalFormatting sqref="AK286:AK289">
    <cfRule type="cellIs" dxfId="10472" priority="923" operator="equal">
      <formula>$E$100</formula>
    </cfRule>
    <cfRule type="cellIs" dxfId="10471" priority="924" operator="equal">
      <formula>$A$100</formula>
    </cfRule>
  </conditionalFormatting>
  <conditionalFormatting sqref="AV296:AV299">
    <cfRule type="cellIs" dxfId="10470" priority="922" operator="equal">
      <formula>$A$100</formula>
    </cfRule>
  </conditionalFormatting>
  <conditionalFormatting sqref="AV296:AV299">
    <cfRule type="cellIs" dxfId="10469" priority="921" operator="equal">
      <formula>$E$100</formula>
    </cfRule>
  </conditionalFormatting>
  <conditionalFormatting sqref="AT296:AT299">
    <cfRule type="cellIs" dxfId="10468" priority="920" operator="equal">
      <formula>$A$100</formula>
    </cfRule>
  </conditionalFormatting>
  <conditionalFormatting sqref="AT296:AT299">
    <cfRule type="cellIs" dxfId="10467" priority="919" operator="equal">
      <formula>$E$100</formula>
    </cfRule>
  </conditionalFormatting>
  <conditionalFormatting sqref="AU238:AU241">
    <cfRule type="cellIs" dxfId="10466" priority="918" operator="equal">
      <formula>$A$100</formula>
    </cfRule>
  </conditionalFormatting>
  <conditionalFormatting sqref="AU238:AU241">
    <cfRule type="cellIs" dxfId="10465" priority="917" operator="equal">
      <formula>$E$100</formula>
    </cfRule>
  </conditionalFormatting>
  <conditionalFormatting sqref="AU238:AU241">
    <cfRule type="expression" dxfId="10464" priority="916">
      <formula>OR($CO238=TRUE)</formula>
    </cfRule>
  </conditionalFormatting>
  <conditionalFormatting sqref="AY204:AZ219 AY234:AZ239 AY224:AY225 AY242:AZ249 AY240:AY241 AY256:AY257">
    <cfRule type="cellIs" dxfId="10463" priority="915" operator="equal">
      <formula>$A$100</formula>
    </cfRule>
  </conditionalFormatting>
  <conditionalFormatting sqref="AY204:AZ219 AY234:AZ239 AY224:AY225 AY242:AZ249 AY240:AY241 AY256:AY257">
    <cfRule type="cellIs" dxfId="10462" priority="914" operator="equal">
      <formula>$E$100</formula>
    </cfRule>
  </conditionalFormatting>
  <conditionalFormatting sqref="AZ204:AZ219">
    <cfRule type="expression" dxfId="10461" priority="913">
      <formula>OR($CO204=TRUE)</formula>
    </cfRule>
  </conditionalFormatting>
  <conditionalFormatting sqref="BC204:BC219 BC222:BC227 BC234:BC249 BC230:BC231">
    <cfRule type="cellIs" dxfId="10460" priority="911" operator="equal">
      <formula>$E$100</formula>
    </cfRule>
    <cfRule type="cellIs" dxfId="10459" priority="912" operator="equal">
      <formula>$A$100</formula>
    </cfRule>
  </conditionalFormatting>
  <conditionalFormatting sqref="BE204:BE219 BE222:BE227 BE256:BE257 BE234:BE235 BE230:BE231 BE246:BE249 BE238:BE241">
    <cfRule type="cellIs" dxfId="10458" priority="910" operator="equal">
      <formula>$A$100</formula>
    </cfRule>
  </conditionalFormatting>
  <conditionalFormatting sqref="BE204:BE219 BE222:BE227 BE256:BE257 BE234:BE235 BE230:BE231 BE246:BE249 BE238:BE241">
    <cfRule type="cellIs" dxfId="10457" priority="909" operator="equal">
      <formula>$E$100</formula>
    </cfRule>
  </conditionalFormatting>
  <conditionalFormatting sqref="BA204 BA206 BA208 BA210 BA212 BA214 BA216 BA218 BA224 BA222 BA226 BA228 BA230 BA234 BA236 BA238 BA240 BA242 BA244 BA246 BA248 BA256">
    <cfRule type="cellIs" dxfId="10456" priority="907" operator="equal">
      <formula>$E$100</formula>
    </cfRule>
    <cfRule type="cellIs" dxfId="10455" priority="908" operator="equal">
      <formula>$A$100</formula>
    </cfRule>
  </conditionalFormatting>
  <conditionalFormatting sqref="BA204">
    <cfRule type="expression" dxfId="10454" priority="906">
      <formula>OR($CP204=TRUE)</formula>
    </cfRule>
  </conditionalFormatting>
  <conditionalFormatting sqref="BA205 BA207 BA209 BA211 BA213 BA215 BA217 BA219 BA225 BA223 BA227 BA229 BA231 BA235 BA237 BA239 BA241 BA243 BA245 BA247 BA249 BA257">
    <cfRule type="cellIs" dxfId="10453" priority="904" operator="equal">
      <formula>$E$100</formula>
    </cfRule>
    <cfRule type="cellIs" dxfId="10452" priority="905" operator="equal">
      <formula>$A$100</formula>
    </cfRule>
  </conditionalFormatting>
  <conditionalFormatting sqref="BA205">
    <cfRule type="expression" dxfId="10451" priority="903">
      <formula>OR($CP205=TRUE)</formula>
    </cfRule>
  </conditionalFormatting>
  <conditionalFormatting sqref="BD204:BD219 BD222:BD227 BD234:BD249 BD230:BD231">
    <cfRule type="cellIs" dxfId="10450" priority="902" operator="equal">
      <formula>$A$100</formula>
    </cfRule>
  </conditionalFormatting>
  <conditionalFormatting sqref="BD204:BD219 BD222:BD227 BD234:BD249 BD230:BD231">
    <cfRule type="cellIs" dxfId="10449" priority="901" operator="equal">
      <formula>$E$100</formula>
    </cfRule>
  </conditionalFormatting>
  <conditionalFormatting sqref="BD204:BD219">
    <cfRule type="expression" dxfId="10448" priority="900">
      <formula>OR($CO204=TRUE)</formula>
    </cfRule>
  </conditionalFormatting>
  <conditionalFormatting sqref="BF204:BF219 BF222:BF227 BF252:BF259 BF234:BF249 BF230:BF231">
    <cfRule type="cellIs" dxfId="10447" priority="899" operator="equal">
      <formula>$A$100</formula>
    </cfRule>
  </conditionalFormatting>
  <conditionalFormatting sqref="BF204:BF219 BF222:BF227 BF252:BF259 BF234:BF249 BF230:BF231">
    <cfRule type="cellIs" dxfId="10446" priority="898" operator="equal">
      <formula>$E$100</formula>
    </cfRule>
  </conditionalFormatting>
  <conditionalFormatting sqref="BF204:BF219">
    <cfRule type="expression" dxfId="10445" priority="897">
      <formula>OR($CO204=TRUE)</formula>
    </cfRule>
  </conditionalFormatting>
  <conditionalFormatting sqref="BB204 BB206 BB208 BB210 BB212 BB214 BB216 BB218 BB222 BB224 BB226 BB230 BB234 BB236 BB238 BB240 BB242 BB244 BB246 BB248 BB252 BB256">
    <cfRule type="cellIs" dxfId="10444" priority="895" operator="equal">
      <formula>$E$100</formula>
    </cfRule>
    <cfRule type="cellIs" dxfId="10443" priority="896" operator="equal">
      <formula>$A$100</formula>
    </cfRule>
  </conditionalFormatting>
  <conditionalFormatting sqref="BB204">
    <cfRule type="expression" dxfId="10442" priority="894">
      <formula>OR($CP204=TRUE)</formula>
    </cfRule>
  </conditionalFormatting>
  <conditionalFormatting sqref="BB205 BB207 BB209 BB211 BB213 BB215 BB217 BB219 BB223 BB225 BB227 BB231 BB235 BB237 BB239 BB241 BB243 BB245 BB247 BB249 BB253 BB257">
    <cfRule type="cellIs" dxfId="10441" priority="892" operator="equal">
      <formula>$E$100</formula>
    </cfRule>
    <cfRule type="cellIs" dxfId="10440" priority="893" operator="equal">
      <formula>$A$100</formula>
    </cfRule>
  </conditionalFormatting>
  <conditionalFormatting sqref="BB205">
    <cfRule type="expression" dxfId="10439" priority="891">
      <formula>OR($CP205=TRUE)</formula>
    </cfRule>
  </conditionalFormatting>
  <conditionalFormatting sqref="AY262:AZ269 AY270:AY271 AY276:AY277">
    <cfRule type="cellIs" dxfId="10438" priority="890" operator="equal">
      <formula>$A$100</formula>
    </cfRule>
  </conditionalFormatting>
  <conditionalFormatting sqref="AY262:AZ269 AY270:AY271 AY276:AY277">
    <cfRule type="cellIs" dxfId="10437" priority="889" operator="equal">
      <formula>$E$100</formula>
    </cfRule>
  </conditionalFormatting>
  <conditionalFormatting sqref="AZ262:AZ269">
    <cfRule type="expression" dxfId="10436" priority="888">
      <formula>OR($CO262=TRUE)</formula>
    </cfRule>
  </conditionalFormatting>
  <conditionalFormatting sqref="BE268:BE271 BE276:BE277">
    <cfRule type="cellIs" dxfId="10435" priority="887" operator="equal">
      <formula>$A$100</formula>
    </cfRule>
  </conditionalFormatting>
  <conditionalFormatting sqref="BE268:BE271 BE276:BE277">
    <cfRule type="cellIs" dxfId="10434" priority="886" operator="equal">
      <formula>$E$100</formula>
    </cfRule>
  </conditionalFormatting>
  <conditionalFormatting sqref="BA262 BA268 BA270 BA276">
    <cfRule type="cellIs" dxfId="10433" priority="884" operator="equal">
      <formula>$E$100</formula>
    </cfRule>
    <cfRule type="cellIs" dxfId="10432" priority="885" operator="equal">
      <formula>$A$100</formula>
    </cfRule>
  </conditionalFormatting>
  <conditionalFormatting sqref="BA262">
    <cfRule type="expression" dxfId="10431" priority="883">
      <formula>OR($CP262=TRUE)</formula>
    </cfRule>
  </conditionalFormatting>
  <conditionalFormatting sqref="BA263 BA269 BA271 BA277">
    <cfRule type="cellIs" dxfId="10430" priority="881" operator="equal">
      <formula>$E$100</formula>
    </cfRule>
    <cfRule type="cellIs" dxfId="10429" priority="882" operator="equal">
      <formula>$A$100</formula>
    </cfRule>
  </conditionalFormatting>
  <conditionalFormatting sqref="BA263">
    <cfRule type="expression" dxfId="10428" priority="880">
      <formula>OR($CP263=TRUE)</formula>
    </cfRule>
  </conditionalFormatting>
  <conditionalFormatting sqref="BF262:BF279">
    <cfRule type="cellIs" dxfId="10427" priority="879" operator="equal">
      <formula>$A$100</formula>
    </cfRule>
  </conditionalFormatting>
  <conditionalFormatting sqref="BF262:BF279">
    <cfRule type="cellIs" dxfId="10426" priority="878" operator="equal">
      <formula>$E$100</formula>
    </cfRule>
  </conditionalFormatting>
  <conditionalFormatting sqref="BF262:BF279">
    <cfRule type="expression" dxfId="10425" priority="877">
      <formula>OR($CO262=TRUE)</formula>
    </cfRule>
  </conditionalFormatting>
  <conditionalFormatting sqref="BB262 BB268 BB270">
    <cfRule type="cellIs" dxfId="10424" priority="875" operator="equal">
      <formula>$E$100</formula>
    </cfRule>
    <cfRule type="cellIs" dxfId="10423" priority="876" operator="equal">
      <formula>$A$100</formula>
    </cfRule>
  </conditionalFormatting>
  <conditionalFormatting sqref="BB262">
    <cfRule type="expression" dxfId="10422" priority="874">
      <formula>OR($CP262=TRUE)</formula>
    </cfRule>
  </conditionalFormatting>
  <conditionalFormatting sqref="BB263 BB269 BB271">
    <cfRule type="cellIs" dxfId="10421" priority="872" operator="equal">
      <formula>$E$100</formula>
    </cfRule>
    <cfRule type="cellIs" dxfId="10420" priority="873" operator="equal">
      <formula>$A$100</formula>
    </cfRule>
  </conditionalFormatting>
  <conditionalFormatting sqref="BB263">
    <cfRule type="expression" dxfId="10419" priority="871">
      <formula>OR($CP263=TRUE)</formula>
    </cfRule>
  </conditionalFormatting>
  <conditionalFormatting sqref="AY282:AZ289 AY294:AY295 AY298:AY299">
    <cfRule type="cellIs" dxfId="10418" priority="870" operator="equal">
      <formula>$A$100</formula>
    </cfRule>
  </conditionalFormatting>
  <conditionalFormatting sqref="AY282:AZ289 AY294:AY295 AY298:AY299">
    <cfRule type="cellIs" dxfId="10417" priority="869" operator="equal">
      <formula>$E$100</formula>
    </cfRule>
  </conditionalFormatting>
  <conditionalFormatting sqref="AZ282:AZ289">
    <cfRule type="expression" dxfId="10416" priority="868">
      <formula>OR($CO282=TRUE)</formula>
    </cfRule>
  </conditionalFormatting>
  <conditionalFormatting sqref="BE288:BE289 BE294:BE299">
    <cfRule type="cellIs" dxfId="10415" priority="867" operator="equal">
      <formula>$A$100</formula>
    </cfRule>
  </conditionalFormatting>
  <conditionalFormatting sqref="BE288:BE289 BE294:BE299">
    <cfRule type="cellIs" dxfId="10414" priority="866" operator="equal">
      <formula>$E$100</formula>
    </cfRule>
  </conditionalFormatting>
  <conditionalFormatting sqref="BA288 BA294 BA296 BA298">
    <cfRule type="cellIs" dxfId="10413" priority="864" operator="equal">
      <formula>$E$100</formula>
    </cfRule>
    <cfRule type="cellIs" dxfId="10412" priority="865" operator="equal">
      <formula>$A$100</formula>
    </cfRule>
  </conditionalFormatting>
  <conditionalFormatting sqref="BA288">
    <cfRule type="expression" dxfId="10411" priority="863">
      <formula>OR($CP288=TRUE)</formula>
    </cfRule>
  </conditionalFormatting>
  <conditionalFormatting sqref="BA289 BA295 BA297 BA299">
    <cfRule type="cellIs" dxfId="10410" priority="861" operator="equal">
      <formula>$E$100</formula>
    </cfRule>
    <cfRule type="cellIs" dxfId="10409" priority="862" operator="equal">
      <formula>$A$100</formula>
    </cfRule>
  </conditionalFormatting>
  <conditionalFormatting sqref="BA289">
    <cfRule type="expression" dxfId="10408" priority="860">
      <formula>OR($CP289=TRUE)</formula>
    </cfRule>
  </conditionalFormatting>
  <conditionalFormatting sqref="BF282:BF299">
    <cfRule type="cellIs" dxfId="10407" priority="859" operator="equal">
      <formula>$A$100</formula>
    </cfRule>
  </conditionalFormatting>
  <conditionalFormatting sqref="BF282:BF299">
    <cfRule type="cellIs" dxfId="10406" priority="858" operator="equal">
      <formula>$E$100</formula>
    </cfRule>
  </conditionalFormatting>
  <conditionalFormatting sqref="BF282:BF299">
    <cfRule type="expression" dxfId="10405" priority="857">
      <formula>OR($CO282=TRUE)</formula>
    </cfRule>
  </conditionalFormatting>
  <conditionalFormatting sqref="BB288 BB296 BB298">
    <cfRule type="cellIs" dxfId="10404" priority="855" operator="equal">
      <formula>$E$100</formula>
    </cfRule>
    <cfRule type="cellIs" dxfId="10403" priority="856" operator="equal">
      <formula>$A$100</formula>
    </cfRule>
  </conditionalFormatting>
  <conditionalFormatting sqref="BB288">
    <cfRule type="expression" dxfId="10402" priority="854">
      <formula>OR($CP288=TRUE)</formula>
    </cfRule>
  </conditionalFormatting>
  <conditionalFormatting sqref="BB289 BB297 BB299">
    <cfRule type="cellIs" dxfId="10401" priority="852" operator="equal">
      <formula>$E$100</formula>
    </cfRule>
    <cfRule type="cellIs" dxfId="10400" priority="853" operator="equal">
      <formula>$A$100</formula>
    </cfRule>
  </conditionalFormatting>
  <conditionalFormatting sqref="BB289">
    <cfRule type="expression" dxfId="10399" priority="851">
      <formula>OR($CP289=TRUE)</formula>
    </cfRule>
  </conditionalFormatting>
  <conditionalFormatting sqref="AY232:AZ233">
    <cfRule type="cellIs" dxfId="10398" priority="850" operator="equal">
      <formula>$A$100</formula>
    </cfRule>
  </conditionalFormatting>
  <conditionalFormatting sqref="AY232:AZ233">
    <cfRule type="cellIs" dxfId="10397" priority="849" operator="equal">
      <formula>$E$100</formula>
    </cfRule>
  </conditionalFormatting>
  <conditionalFormatting sqref="AZ232:AZ233">
    <cfRule type="expression" dxfId="10396" priority="848">
      <formula>OR($CO232=TRUE)</formula>
    </cfRule>
  </conditionalFormatting>
  <conditionalFormatting sqref="BC232:BC233">
    <cfRule type="cellIs" dxfId="10395" priority="846" operator="equal">
      <formula>$E$100</formula>
    </cfRule>
    <cfRule type="cellIs" dxfId="10394" priority="847" operator="equal">
      <formula>$A$100</formula>
    </cfRule>
  </conditionalFormatting>
  <conditionalFormatting sqref="BE232:BE233">
    <cfRule type="cellIs" dxfId="10393" priority="845" operator="equal">
      <formula>$A$100</formula>
    </cfRule>
  </conditionalFormatting>
  <conditionalFormatting sqref="BE232:BE233">
    <cfRule type="cellIs" dxfId="10392" priority="844" operator="equal">
      <formula>$E$100</formula>
    </cfRule>
  </conditionalFormatting>
  <conditionalFormatting sqref="BA232">
    <cfRule type="cellIs" dxfId="10391" priority="842" operator="equal">
      <formula>$E$100</formula>
    </cfRule>
    <cfRule type="cellIs" dxfId="10390" priority="843" operator="equal">
      <formula>$A$100</formula>
    </cfRule>
  </conditionalFormatting>
  <conditionalFormatting sqref="BA232">
    <cfRule type="expression" dxfId="10389" priority="841">
      <formula>OR($CP232=TRUE)</formula>
    </cfRule>
  </conditionalFormatting>
  <conditionalFormatting sqref="BA233">
    <cfRule type="cellIs" dxfId="10388" priority="839" operator="equal">
      <formula>$E$100</formula>
    </cfRule>
    <cfRule type="cellIs" dxfId="10387" priority="840" operator="equal">
      <formula>$A$100</formula>
    </cfRule>
  </conditionalFormatting>
  <conditionalFormatting sqref="BA233">
    <cfRule type="expression" dxfId="10386" priority="838">
      <formula>OR($CP233=TRUE)</formula>
    </cfRule>
  </conditionalFormatting>
  <conditionalFormatting sqref="BD232:BD233">
    <cfRule type="cellIs" dxfId="10385" priority="837" operator="equal">
      <formula>$A$100</formula>
    </cfRule>
  </conditionalFormatting>
  <conditionalFormatting sqref="BD232:BD233">
    <cfRule type="cellIs" dxfId="10384" priority="836" operator="equal">
      <formula>$E$100</formula>
    </cfRule>
  </conditionalFormatting>
  <conditionalFormatting sqref="BD232:BD233">
    <cfRule type="expression" dxfId="10383" priority="835">
      <formula>OR($CO232=TRUE)</formula>
    </cfRule>
  </conditionalFormatting>
  <conditionalFormatting sqref="BF232:BF233">
    <cfRule type="cellIs" dxfId="10382" priority="834" operator="equal">
      <formula>$A$100</formula>
    </cfRule>
  </conditionalFormatting>
  <conditionalFormatting sqref="BF232:BF233">
    <cfRule type="cellIs" dxfId="10381" priority="833" operator="equal">
      <formula>$E$100</formula>
    </cfRule>
  </conditionalFormatting>
  <conditionalFormatting sqref="BF232:BF233">
    <cfRule type="expression" dxfId="10380" priority="832">
      <formula>OR($CO232=TRUE)</formula>
    </cfRule>
  </conditionalFormatting>
  <conditionalFormatting sqref="BB232">
    <cfRule type="cellIs" dxfId="10379" priority="830" operator="equal">
      <formula>$E$100</formula>
    </cfRule>
    <cfRule type="cellIs" dxfId="10378" priority="831" operator="equal">
      <formula>$A$100</formula>
    </cfRule>
  </conditionalFormatting>
  <conditionalFormatting sqref="BB232">
    <cfRule type="expression" dxfId="10377" priority="829">
      <formula>OR($CP232=TRUE)</formula>
    </cfRule>
  </conditionalFormatting>
  <conditionalFormatting sqref="BB233">
    <cfRule type="cellIs" dxfId="10376" priority="827" operator="equal">
      <formula>$E$100</formula>
    </cfRule>
    <cfRule type="cellIs" dxfId="10375" priority="828" operator="equal">
      <formula>$A$100</formula>
    </cfRule>
  </conditionalFormatting>
  <conditionalFormatting sqref="BB233">
    <cfRule type="expression" dxfId="10374" priority="826">
      <formula>OR($CP233=TRUE)</formula>
    </cfRule>
  </conditionalFormatting>
  <conditionalFormatting sqref="BC228:BC229">
    <cfRule type="cellIs" dxfId="10373" priority="824" operator="equal">
      <formula>$E$100</formula>
    </cfRule>
    <cfRule type="cellIs" dxfId="10372" priority="825" operator="equal">
      <formula>$A$100</formula>
    </cfRule>
  </conditionalFormatting>
  <conditionalFormatting sqref="BE228:BE229">
    <cfRule type="cellIs" dxfId="10371" priority="823" operator="equal">
      <formula>$A$100</formula>
    </cfRule>
  </conditionalFormatting>
  <conditionalFormatting sqref="BE228:BE229">
    <cfRule type="cellIs" dxfId="10370" priority="822" operator="equal">
      <formula>$E$100</formula>
    </cfRule>
  </conditionalFormatting>
  <conditionalFormatting sqref="BD228:BD229">
    <cfRule type="cellIs" dxfId="10369" priority="821" operator="equal">
      <formula>$A$100</formula>
    </cfRule>
  </conditionalFormatting>
  <conditionalFormatting sqref="BD228:BD229">
    <cfRule type="cellIs" dxfId="10368" priority="820" operator="equal">
      <formula>$E$100</formula>
    </cfRule>
  </conditionalFormatting>
  <conditionalFormatting sqref="BD228:BD229">
    <cfRule type="expression" dxfId="10367" priority="819">
      <formula>OR($CO228=TRUE)</formula>
    </cfRule>
  </conditionalFormatting>
  <conditionalFormatting sqref="BF228:BF229">
    <cfRule type="cellIs" dxfId="10366" priority="818" operator="equal">
      <formula>$A$100</formula>
    </cfRule>
  </conditionalFormatting>
  <conditionalFormatting sqref="BF228:BF229">
    <cfRule type="cellIs" dxfId="10365" priority="817" operator="equal">
      <formula>$E$100</formula>
    </cfRule>
  </conditionalFormatting>
  <conditionalFormatting sqref="BF228:BF229">
    <cfRule type="expression" dxfId="10364" priority="816">
      <formula>OR($CO228=TRUE)</formula>
    </cfRule>
  </conditionalFormatting>
  <conditionalFormatting sqref="BB228">
    <cfRule type="cellIs" dxfId="10363" priority="814" operator="equal">
      <formula>$E$100</formula>
    </cfRule>
    <cfRule type="cellIs" dxfId="10362" priority="815" operator="equal">
      <formula>$A$100</formula>
    </cfRule>
  </conditionalFormatting>
  <conditionalFormatting sqref="BB228">
    <cfRule type="expression" dxfId="10361" priority="813">
      <formula>OR($CP228=TRUE)</formula>
    </cfRule>
  </conditionalFormatting>
  <conditionalFormatting sqref="BB229">
    <cfRule type="cellIs" dxfId="10360" priority="811" operator="equal">
      <formula>$E$100</formula>
    </cfRule>
    <cfRule type="cellIs" dxfId="10359" priority="812" operator="equal">
      <formula>$A$100</formula>
    </cfRule>
  </conditionalFormatting>
  <conditionalFormatting sqref="BB229">
    <cfRule type="expression" dxfId="10358" priority="810">
      <formula>OR($CP229=TRUE)</formula>
    </cfRule>
  </conditionalFormatting>
  <conditionalFormatting sqref="Y212:Y215 AC212:AC215 AE212:AE215 AZ222:AZ223 AZ292:AZ293 BD292:BD293">
    <cfRule type="expression" dxfId="10357" priority="9530">
      <formula>OR($CO214=TRUE)</formula>
    </cfRule>
  </conditionalFormatting>
  <conditionalFormatting sqref="O220:O221">
    <cfRule type="cellIs" dxfId="10356" priority="809" operator="equal">
      <formula>$A$100</formula>
    </cfRule>
  </conditionalFormatting>
  <conditionalFormatting sqref="O220:O221">
    <cfRule type="cellIs" dxfId="10355" priority="808" operator="equal">
      <formula>$E$100</formula>
    </cfRule>
  </conditionalFormatting>
  <conditionalFormatting sqref="Y226 Y228">
    <cfRule type="cellIs" dxfId="10354" priority="806" operator="equal">
      <formula>$E$100</formula>
    </cfRule>
    <cfRule type="cellIs" dxfId="10353" priority="807" operator="equal">
      <formula>$A$100</formula>
    </cfRule>
  </conditionalFormatting>
  <conditionalFormatting sqref="Y226">
    <cfRule type="expression" dxfId="10352" priority="805">
      <formula>OR($CP226=TRUE)</formula>
    </cfRule>
  </conditionalFormatting>
  <conditionalFormatting sqref="Y227 Y229">
    <cfRule type="cellIs" dxfId="10351" priority="803" operator="equal">
      <formula>$E$100</formula>
    </cfRule>
    <cfRule type="cellIs" dxfId="10350" priority="804" operator="equal">
      <formula>$A$100</formula>
    </cfRule>
  </conditionalFormatting>
  <conditionalFormatting sqref="Y227">
    <cfRule type="expression" dxfId="10349" priority="802">
      <formula>OR($CP227=TRUE)</formula>
    </cfRule>
  </conditionalFormatting>
  <conditionalFormatting sqref="Y232 Y258">
    <cfRule type="cellIs" dxfId="10348" priority="800" operator="equal">
      <formula>$E$100</formula>
    </cfRule>
    <cfRule type="cellIs" dxfId="10347" priority="801" operator="equal">
      <formula>$A$100</formula>
    </cfRule>
  </conditionalFormatting>
  <conditionalFormatting sqref="Y232">
    <cfRule type="expression" dxfId="10346" priority="799">
      <formula>OR($CP232=TRUE)</formula>
    </cfRule>
  </conditionalFormatting>
  <conditionalFormatting sqref="Y233 Y259">
    <cfRule type="cellIs" dxfId="10345" priority="797" operator="equal">
      <formula>$E$100</formula>
    </cfRule>
    <cfRule type="cellIs" dxfId="10344" priority="798" operator="equal">
      <formula>$A$100</formula>
    </cfRule>
  </conditionalFormatting>
  <conditionalFormatting sqref="Y233">
    <cfRule type="expression" dxfId="10343" priority="796">
      <formula>OR($CP233=TRUE)</formula>
    </cfRule>
  </conditionalFormatting>
  <conditionalFormatting sqref="Y242:Y243">
    <cfRule type="cellIs" dxfId="10342" priority="795" operator="equal">
      <formula>$A$100</formula>
    </cfRule>
  </conditionalFormatting>
  <conditionalFormatting sqref="Y242:Y243">
    <cfRule type="cellIs" dxfId="10341" priority="794" operator="equal">
      <formula>$E$100</formula>
    </cfRule>
  </conditionalFormatting>
  <conditionalFormatting sqref="Y242:Y243">
    <cfRule type="expression" dxfId="10340" priority="793">
      <formula>OR($CO242=TRUE)</formula>
    </cfRule>
  </conditionalFormatting>
  <conditionalFormatting sqref="Y242">
    <cfRule type="cellIs" dxfId="10339" priority="791" operator="equal">
      <formula>$E$100</formula>
    </cfRule>
    <cfRule type="cellIs" dxfId="10338" priority="792" operator="equal">
      <formula>$A$100</formula>
    </cfRule>
  </conditionalFormatting>
  <conditionalFormatting sqref="Y242">
    <cfRule type="expression" dxfId="10337" priority="790">
      <formula>OR($CP242=TRUE)</formula>
    </cfRule>
  </conditionalFormatting>
  <conditionalFormatting sqref="Y243">
    <cfRule type="cellIs" dxfId="10336" priority="788" operator="equal">
      <formula>$E$100</formula>
    </cfRule>
    <cfRule type="cellIs" dxfId="10335" priority="789" operator="equal">
      <formula>$A$100</formula>
    </cfRule>
  </conditionalFormatting>
  <conditionalFormatting sqref="Y243">
    <cfRule type="expression" dxfId="10334" priority="787">
      <formula>OR($CP243=TRUE)</formula>
    </cfRule>
  </conditionalFormatting>
  <conditionalFormatting sqref="AZ224:AZ225">
    <cfRule type="cellIs" dxfId="10333" priority="786" operator="equal">
      <formula>$A$100</formula>
    </cfRule>
  </conditionalFormatting>
  <conditionalFormatting sqref="AZ224:AZ225">
    <cfRule type="cellIs" dxfId="10332" priority="785" operator="equal">
      <formula>$E$100</formula>
    </cfRule>
  </conditionalFormatting>
  <conditionalFormatting sqref="AZ224:AZ225 AZ278:AZ279 BD278:BD279 AZ258:AZ259 BD258:BD259 P234 AC336:AC337 AC328:AC329">
    <cfRule type="expression" dxfId="10331" priority="784">
      <formula>OR($CO222=TRUE)</formula>
    </cfRule>
  </conditionalFormatting>
  <conditionalFormatting sqref="AZ224">
    <cfRule type="cellIs" dxfId="10330" priority="782" operator="equal">
      <formula>$E$100</formula>
    </cfRule>
    <cfRule type="cellIs" dxfId="10329" priority="783" operator="equal">
      <formula>$A$100</formula>
    </cfRule>
  </conditionalFormatting>
  <conditionalFormatting sqref="AZ224 BA224:BA225 Q234:R234">
    <cfRule type="expression" dxfId="10328" priority="781">
      <formula>OR($CP222=TRUE)</formula>
    </cfRule>
  </conditionalFormatting>
  <conditionalFormatting sqref="AZ225">
    <cfRule type="cellIs" dxfId="10327" priority="779" operator="equal">
      <formula>$E$100</formula>
    </cfRule>
    <cfRule type="cellIs" dxfId="10326" priority="780" operator="equal">
      <formula>$A$100</formula>
    </cfRule>
  </conditionalFormatting>
  <conditionalFormatting sqref="AZ225">
    <cfRule type="expression" dxfId="10325" priority="778">
      <formula>OR($CP223=TRUE)</formula>
    </cfRule>
  </conditionalFormatting>
  <conditionalFormatting sqref="AZ240:AZ241">
    <cfRule type="cellIs" dxfId="10324" priority="777" operator="equal">
      <formula>$A$100</formula>
    </cfRule>
  </conditionalFormatting>
  <conditionalFormatting sqref="AZ240:AZ241">
    <cfRule type="cellIs" dxfId="10323" priority="776" operator="equal">
      <formula>$E$100</formula>
    </cfRule>
  </conditionalFormatting>
  <conditionalFormatting sqref="AZ240:AZ241">
    <cfRule type="expression" dxfId="10322" priority="775">
      <formula>OR($CO240=TRUE)</formula>
    </cfRule>
  </conditionalFormatting>
  <conditionalFormatting sqref="AZ240">
    <cfRule type="cellIs" dxfId="10321" priority="773" operator="equal">
      <formula>$E$100</formula>
    </cfRule>
    <cfRule type="cellIs" dxfId="10320" priority="774" operator="equal">
      <formula>$A$100</formula>
    </cfRule>
  </conditionalFormatting>
  <conditionalFormatting sqref="AZ240">
    <cfRule type="expression" dxfId="10319" priority="772">
      <formula>OR($CP240=TRUE)</formula>
    </cfRule>
  </conditionalFormatting>
  <conditionalFormatting sqref="AZ241">
    <cfRule type="cellIs" dxfId="10318" priority="770" operator="equal">
      <formula>$E$100</formula>
    </cfRule>
    <cfRule type="cellIs" dxfId="10317" priority="771" operator="equal">
      <formula>$A$100</formula>
    </cfRule>
  </conditionalFormatting>
  <conditionalFormatting sqref="AZ241">
    <cfRule type="expression" dxfId="10316" priority="769">
      <formula>OR($CP241=TRUE)</formula>
    </cfRule>
  </conditionalFormatting>
  <conditionalFormatting sqref="AZ256:AZ257">
    <cfRule type="cellIs" dxfId="10315" priority="768" operator="equal">
      <formula>$A$100</formula>
    </cfRule>
  </conditionalFormatting>
  <conditionalFormatting sqref="AZ256:AZ257">
    <cfRule type="cellIs" dxfId="10314" priority="767" operator="equal">
      <formula>$E$100</formula>
    </cfRule>
  </conditionalFormatting>
  <conditionalFormatting sqref="AZ256:AZ257">
    <cfRule type="expression" dxfId="10313" priority="766">
      <formula>OR($CO258=TRUE)</formula>
    </cfRule>
  </conditionalFormatting>
  <conditionalFormatting sqref="AZ256">
    <cfRule type="cellIs" dxfId="10312" priority="764" operator="equal">
      <formula>$E$100</formula>
    </cfRule>
    <cfRule type="cellIs" dxfId="10311" priority="765" operator="equal">
      <formula>$A$100</formula>
    </cfRule>
  </conditionalFormatting>
  <conditionalFormatting sqref="AZ256 BA256:BB257 BA276:BA277">
    <cfRule type="expression" dxfId="10310" priority="763">
      <formula>OR($CP258=TRUE)</formula>
    </cfRule>
  </conditionalFormatting>
  <conditionalFormatting sqref="AZ257">
    <cfRule type="cellIs" dxfId="10309" priority="761" operator="equal">
      <formula>$E$100</formula>
    </cfRule>
    <cfRule type="cellIs" dxfId="10308" priority="762" operator="equal">
      <formula>$A$100</formula>
    </cfRule>
  </conditionalFormatting>
  <conditionalFormatting sqref="AZ257">
    <cfRule type="expression" dxfId="10307" priority="760">
      <formula>OR($CP259=TRUE)</formula>
    </cfRule>
  </conditionalFormatting>
  <conditionalFormatting sqref="AZ270:AZ271">
    <cfRule type="cellIs" dxfId="10306" priority="759" operator="equal">
      <formula>$A$100</formula>
    </cfRule>
  </conditionalFormatting>
  <conditionalFormatting sqref="AZ270:AZ271">
    <cfRule type="cellIs" dxfId="10305" priority="758" operator="equal">
      <formula>$E$100</formula>
    </cfRule>
  </conditionalFormatting>
  <conditionalFormatting sqref="AZ270:AZ271">
    <cfRule type="expression" dxfId="10304" priority="757">
      <formula>OR($CO270=TRUE)</formula>
    </cfRule>
  </conditionalFormatting>
  <conditionalFormatting sqref="AZ270">
    <cfRule type="cellIs" dxfId="10303" priority="755" operator="equal">
      <formula>$E$100</formula>
    </cfRule>
    <cfRule type="cellIs" dxfId="10302" priority="756" operator="equal">
      <formula>$A$100</formula>
    </cfRule>
  </conditionalFormatting>
  <conditionalFormatting sqref="AZ270">
    <cfRule type="expression" dxfId="10301" priority="754">
      <formula>OR($CP270=TRUE)</formula>
    </cfRule>
  </conditionalFormatting>
  <conditionalFormatting sqref="AZ271">
    <cfRule type="cellIs" dxfId="10300" priority="752" operator="equal">
      <formula>$E$100</formula>
    </cfRule>
    <cfRule type="cellIs" dxfId="10299" priority="753" operator="equal">
      <formula>$A$100</formula>
    </cfRule>
  </conditionalFormatting>
  <conditionalFormatting sqref="AZ271">
    <cfRule type="expression" dxfId="10298" priority="751">
      <formula>OR($CP271=TRUE)</formula>
    </cfRule>
  </conditionalFormatting>
  <conditionalFormatting sqref="AZ276:AZ277">
    <cfRule type="cellIs" dxfId="10297" priority="750" operator="equal">
      <formula>$A$100</formula>
    </cfRule>
  </conditionalFormatting>
  <conditionalFormatting sqref="AZ276:AZ277">
    <cfRule type="cellIs" dxfId="10296" priority="749" operator="equal">
      <formula>$E$100</formula>
    </cfRule>
  </conditionalFormatting>
  <conditionalFormatting sqref="AZ276:AZ277">
    <cfRule type="expression" dxfId="10295" priority="748">
      <formula>OR($CO278=TRUE)</formula>
    </cfRule>
  </conditionalFormatting>
  <conditionalFormatting sqref="AZ276">
    <cfRule type="cellIs" dxfId="10294" priority="746" operator="equal">
      <formula>$E$100</formula>
    </cfRule>
    <cfRule type="cellIs" dxfId="10293" priority="747" operator="equal">
      <formula>$A$100</formula>
    </cfRule>
  </conditionalFormatting>
  <conditionalFormatting sqref="AZ276">
    <cfRule type="expression" dxfId="10292" priority="745">
      <formula>OR($CP278=TRUE)</formula>
    </cfRule>
  </conditionalFormatting>
  <conditionalFormatting sqref="AZ277">
    <cfRule type="cellIs" dxfId="10291" priority="743" operator="equal">
      <formula>$E$100</formula>
    </cfRule>
    <cfRule type="cellIs" dxfId="10290" priority="744" operator="equal">
      <formula>$A$100</formula>
    </cfRule>
  </conditionalFormatting>
  <conditionalFormatting sqref="AZ277">
    <cfRule type="expression" dxfId="10289" priority="742">
      <formula>OR($CP279=TRUE)</formula>
    </cfRule>
  </conditionalFormatting>
  <conditionalFormatting sqref="AZ294:AZ295">
    <cfRule type="cellIs" dxfId="10288" priority="741" operator="equal">
      <formula>$A$100</formula>
    </cfRule>
  </conditionalFormatting>
  <conditionalFormatting sqref="AZ294:AZ295">
    <cfRule type="cellIs" dxfId="10287" priority="740" operator="equal">
      <formula>$E$100</formula>
    </cfRule>
  </conditionalFormatting>
  <conditionalFormatting sqref="AZ294:AZ295">
    <cfRule type="expression" dxfId="10286" priority="739">
      <formula>OR($CO290=TRUE)</formula>
    </cfRule>
  </conditionalFormatting>
  <conditionalFormatting sqref="AZ294">
    <cfRule type="cellIs" dxfId="10285" priority="737" operator="equal">
      <formula>$E$100</formula>
    </cfRule>
    <cfRule type="cellIs" dxfId="10284" priority="738" operator="equal">
      <formula>$A$100</formula>
    </cfRule>
  </conditionalFormatting>
  <conditionalFormatting sqref="AZ294">
    <cfRule type="expression" dxfId="10283" priority="736">
      <formula>OR($CP290=TRUE)</formula>
    </cfRule>
  </conditionalFormatting>
  <conditionalFormatting sqref="AZ295">
    <cfRule type="cellIs" dxfId="10282" priority="734" operator="equal">
      <formula>$E$100</formula>
    </cfRule>
    <cfRule type="cellIs" dxfId="10281" priority="735" operator="equal">
      <formula>$A$100</formula>
    </cfRule>
  </conditionalFormatting>
  <conditionalFormatting sqref="AZ295">
    <cfRule type="expression" dxfId="10280" priority="733">
      <formula>OR($CP291=TRUE)</formula>
    </cfRule>
  </conditionalFormatting>
  <conditionalFormatting sqref="AZ298:AZ299">
    <cfRule type="cellIs" dxfId="10279" priority="732" operator="equal">
      <formula>$A$100</formula>
    </cfRule>
  </conditionalFormatting>
  <conditionalFormatting sqref="AZ298:AZ299">
    <cfRule type="cellIs" dxfId="10278" priority="731" operator="equal">
      <formula>$E$100</formula>
    </cfRule>
  </conditionalFormatting>
  <conditionalFormatting sqref="AZ298:AZ299">
    <cfRule type="expression" dxfId="10277" priority="730">
      <formula>OR($CO298=TRUE)</formula>
    </cfRule>
  </conditionalFormatting>
  <conditionalFormatting sqref="AZ298">
    <cfRule type="cellIs" dxfId="10276" priority="728" operator="equal">
      <formula>$E$100</formula>
    </cfRule>
    <cfRule type="cellIs" dxfId="10275" priority="729" operator="equal">
      <formula>$A$100</formula>
    </cfRule>
  </conditionalFormatting>
  <conditionalFormatting sqref="AZ298">
    <cfRule type="expression" dxfId="10274" priority="727">
      <formula>OR($CP298=TRUE)</formula>
    </cfRule>
  </conditionalFormatting>
  <conditionalFormatting sqref="AZ299">
    <cfRule type="cellIs" dxfId="10273" priority="725" operator="equal">
      <formula>$E$100</formula>
    </cfRule>
    <cfRule type="cellIs" dxfId="10272" priority="726" operator="equal">
      <formula>$A$100</formula>
    </cfRule>
  </conditionalFormatting>
  <conditionalFormatting sqref="AZ299">
    <cfRule type="expression" dxfId="10271" priority="724">
      <formula>OR($CP299=TRUE)</formula>
    </cfRule>
  </conditionalFormatting>
  <conditionalFormatting sqref="BA222:BA223">
    <cfRule type="expression" dxfId="10270" priority="9531">
      <formula>OR($CP224=TRUE)</formula>
    </cfRule>
  </conditionalFormatting>
  <conditionalFormatting sqref="Y258:Y259 AC258:AC259 AE258:AE259">
    <cfRule type="expression" dxfId="10269" priority="9532">
      <formula>OR($CO234=TRUE)</formula>
    </cfRule>
  </conditionalFormatting>
  <conditionalFormatting sqref="Y258:AA259">
    <cfRule type="expression" dxfId="10268" priority="9533">
      <formula>OR($CP234=TRUE)</formula>
    </cfRule>
  </conditionalFormatting>
  <conditionalFormatting sqref="AB336:AC337">
    <cfRule type="cellIs" dxfId="10267" priority="723" operator="equal">
      <formula>$A$100</formula>
    </cfRule>
  </conditionalFormatting>
  <conditionalFormatting sqref="AB336:AC337">
    <cfRule type="cellIs" dxfId="10266" priority="722" operator="equal">
      <formula>$E$100</formula>
    </cfRule>
  </conditionalFormatting>
  <conditionalFormatting sqref="AC336:AC337">
    <cfRule type="expression" dxfId="10265" priority="721">
      <formula>OR($CO310=TRUE)</formula>
    </cfRule>
  </conditionalFormatting>
  <conditionalFormatting sqref="X318:Y319">
    <cfRule type="cellIs" dxfId="10264" priority="720" operator="equal">
      <formula>$A$100</formula>
    </cfRule>
  </conditionalFormatting>
  <conditionalFormatting sqref="X318:Y319">
    <cfRule type="cellIs" dxfId="10263" priority="719" operator="equal">
      <formula>$E$100</formula>
    </cfRule>
  </conditionalFormatting>
  <conditionalFormatting sqref="Y318:Y319">
    <cfRule type="expression" dxfId="10262" priority="718">
      <formula>OR($CO318=TRUE)</formula>
    </cfRule>
  </conditionalFormatting>
  <conditionalFormatting sqref="AB328:AC329">
    <cfRule type="cellIs" dxfId="10261" priority="717" operator="equal">
      <formula>$A$100</formula>
    </cfRule>
  </conditionalFormatting>
  <conditionalFormatting sqref="AB328:AC329">
    <cfRule type="cellIs" dxfId="10260" priority="716" operator="equal">
      <formula>$E$100</formula>
    </cfRule>
  </conditionalFormatting>
  <conditionalFormatting sqref="AC328:AC329">
    <cfRule type="expression" dxfId="10259" priority="715">
      <formula>OR($CO320=TRUE)</formula>
    </cfRule>
  </conditionalFormatting>
  <conditionalFormatting sqref="AB332:AC333">
    <cfRule type="cellIs" dxfId="10258" priority="714" operator="equal">
      <formula>$A$100</formula>
    </cfRule>
  </conditionalFormatting>
  <conditionalFormatting sqref="AB332:AC333">
    <cfRule type="cellIs" dxfId="10257" priority="713" operator="equal">
      <formula>$E$100</formula>
    </cfRule>
  </conditionalFormatting>
  <conditionalFormatting sqref="AC332:AC333">
    <cfRule type="expression" dxfId="10256" priority="712">
      <formula>OR($CO330=TRUE)</formula>
    </cfRule>
  </conditionalFormatting>
  <conditionalFormatting sqref="Y340:Y341">
    <cfRule type="expression" dxfId="10255" priority="711">
      <formula>OR($CO340=TRUE)</formula>
    </cfRule>
  </conditionalFormatting>
  <conditionalFormatting sqref="Y360">
    <cfRule type="expression" dxfId="10254" priority="9534">
      <formula>OR($CO351=TRUE)</formula>
    </cfRule>
  </conditionalFormatting>
  <conditionalFormatting sqref="X446:X447">
    <cfRule type="cellIs" dxfId="10253" priority="710" operator="equal">
      <formula>$A$100</formula>
    </cfRule>
  </conditionalFormatting>
  <conditionalFormatting sqref="X446:X447">
    <cfRule type="cellIs" dxfId="10252" priority="709" operator="equal">
      <formula>$E$100</formula>
    </cfRule>
  </conditionalFormatting>
  <conditionalFormatting sqref="Y340:Y341">
    <cfRule type="expression" dxfId="10251" priority="9535">
      <formula>OR($CO346=TRUE)</formula>
    </cfRule>
  </conditionalFormatting>
  <conditionalFormatting sqref="AB442:AB443">
    <cfRule type="cellIs" dxfId="10250" priority="708" operator="equal">
      <formula>$A$100</formula>
    </cfRule>
  </conditionalFormatting>
  <conditionalFormatting sqref="AB442:AB443">
    <cfRule type="cellIs" dxfId="10249" priority="707" operator="equal">
      <formula>$E$100</formula>
    </cfRule>
  </conditionalFormatting>
  <conditionalFormatting sqref="X382:X383">
    <cfRule type="cellIs" dxfId="10248" priority="706" operator="equal">
      <formula>$A$100</formula>
    </cfRule>
  </conditionalFormatting>
  <conditionalFormatting sqref="X382:X383">
    <cfRule type="cellIs" dxfId="10247" priority="705" operator="equal">
      <formula>$E$100</formula>
    </cfRule>
  </conditionalFormatting>
  <conditionalFormatting sqref="X366:X371">
    <cfRule type="cellIs" dxfId="10246" priority="704" operator="equal">
      <formula>$A$100</formula>
    </cfRule>
  </conditionalFormatting>
  <conditionalFormatting sqref="X366:X371">
    <cfRule type="cellIs" dxfId="10245" priority="703" operator="equal">
      <formula>$E$100</formula>
    </cfRule>
  </conditionalFormatting>
  <conditionalFormatting sqref="X372:X373">
    <cfRule type="cellIs" dxfId="10244" priority="702" operator="equal">
      <formula>$A$100</formula>
    </cfRule>
  </conditionalFormatting>
  <conditionalFormatting sqref="X372:X373">
    <cfRule type="cellIs" dxfId="10243" priority="701" operator="equal">
      <formula>$E$100</formula>
    </cfRule>
  </conditionalFormatting>
  <conditionalFormatting sqref="X418:X419">
    <cfRule type="cellIs" dxfId="10242" priority="700" operator="equal">
      <formula>$A$100</formula>
    </cfRule>
  </conditionalFormatting>
  <conditionalFormatting sqref="X418:X419">
    <cfRule type="cellIs" dxfId="10241" priority="699" operator="equal">
      <formula>$E$100</formula>
    </cfRule>
  </conditionalFormatting>
  <conditionalFormatting sqref="X456:X459">
    <cfRule type="cellIs" dxfId="10240" priority="698" operator="equal">
      <formula>$A$100</formula>
    </cfRule>
  </conditionalFormatting>
  <conditionalFormatting sqref="X456:X459">
    <cfRule type="cellIs" dxfId="10239" priority="697" operator="equal">
      <formula>$E$100</formula>
    </cfRule>
  </conditionalFormatting>
  <conditionalFormatting sqref="X462:X465">
    <cfRule type="cellIs" dxfId="10238" priority="696" operator="equal">
      <formula>$A$100</formula>
    </cfRule>
  </conditionalFormatting>
  <conditionalFormatting sqref="X462:X465">
    <cfRule type="cellIs" dxfId="10237" priority="695" operator="equal">
      <formula>$E$100</formula>
    </cfRule>
  </conditionalFormatting>
  <conditionalFormatting sqref="X466:X469">
    <cfRule type="cellIs" dxfId="10236" priority="694" operator="equal">
      <formula>$A$100</formula>
    </cfRule>
  </conditionalFormatting>
  <conditionalFormatting sqref="X466:X469">
    <cfRule type="cellIs" dxfId="10235" priority="693" operator="equal">
      <formula>$E$100</formula>
    </cfRule>
  </conditionalFormatting>
  <conditionalFormatting sqref="X476:X477">
    <cfRule type="cellIs" dxfId="10234" priority="692" operator="equal">
      <formula>$A$100</formula>
    </cfRule>
  </conditionalFormatting>
  <conditionalFormatting sqref="X476:X477">
    <cfRule type="cellIs" dxfId="10233" priority="691" operator="equal">
      <formula>$E$100</formula>
    </cfRule>
  </conditionalFormatting>
  <conditionalFormatting sqref="X482:X483">
    <cfRule type="cellIs" dxfId="10232" priority="690" operator="equal">
      <formula>$A$100</formula>
    </cfRule>
  </conditionalFormatting>
  <conditionalFormatting sqref="X482:X483">
    <cfRule type="cellIs" dxfId="10231" priority="689" operator="equal">
      <formula>$E$100</formula>
    </cfRule>
  </conditionalFormatting>
  <conditionalFormatting sqref="X492:X499">
    <cfRule type="cellIs" dxfId="10230" priority="686" operator="equal">
      <formula>$A$100</formula>
    </cfRule>
  </conditionalFormatting>
  <conditionalFormatting sqref="X492:X499">
    <cfRule type="cellIs" dxfId="10229" priority="685" operator="equal">
      <formula>$E$100</formula>
    </cfRule>
  </conditionalFormatting>
  <conditionalFormatting sqref="X514:X515">
    <cfRule type="cellIs" dxfId="10228" priority="688" operator="equal">
      <formula>$A$100</formula>
    </cfRule>
  </conditionalFormatting>
  <conditionalFormatting sqref="X514:X515">
    <cfRule type="cellIs" dxfId="10227" priority="687" operator="equal">
      <formula>$E$100</formula>
    </cfRule>
  </conditionalFormatting>
  <conditionalFormatting sqref="X508:X513">
    <cfRule type="cellIs" dxfId="10226" priority="684" operator="equal">
      <formula>$A$100</formula>
    </cfRule>
  </conditionalFormatting>
  <conditionalFormatting sqref="X508:X513">
    <cfRule type="cellIs" dxfId="10225" priority="683" operator="equal">
      <formula>$E$100</formula>
    </cfRule>
  </conditionalFormatting>
  <conditionalFormatting sqref="AG326:AH327">
    <cfRule type="cellIs" dxfId="10224" priority="682" operator="equal">
      <formula>$A$100</formula>
    </cfRule>
  </conditionalFormatting>
  <conditionalFormatting sqref="AG326:AH327">
    <cfRule type="cellIs" dxfId="10223" priority="681" operator="equal">
      <formula>$E$100</formula>
    </cfRule>
  </conditionalFormatting>
  <conditionalFormatting sqref="AH326:AH327">
    <cfRule type="expression" dxfId="10222" priority="680">
      <formula>OR($CO324=TRUE)</formula>
    </cfRule>
  </conditionalFormatting>
  <conditionalFormatting sqref="AG326:AH327">
    <cfRule type="cellIs" dxfId="10221" priority="679" operator="equal">
      <formula>$A$100</formula>
    </cfRule>
  </conditionalFormatting>
  <conditionalFormatting sqref="AG326:AH327">
    <cfRule type="cellIs" dxfId="10220" priority="678" operator="equal">
      <formula>$E$100</formula>
    </cfRule>
  </conditionalFormatting>
  <conditionalFormatting sqref="AH326:AH327">
    <cfRule type="expression" dxfId="10219" priority="677">
      <formula>OR($CO318=TRUE)</formula>
    </cfRule>
  </conditionalFormatting>
  <conditionalFormatting sqref="AG334:AH335">
    <cfRule type="cellIs" dxfId="10218" priority="676" operator="equal">
      <formula>$A$100</formula>
    </cfRule>
  </conditionalFormatting>
  <conditionalFormatting sqref="AG334:AH335">
    <cfRule type="cellIs" dxfId="10217" priority="675" operator="equal">
      <formula>$E$100</formula>
    </cfRule>
  </conditionalFormatting>
  <conditionalFormatting sqref="AH334:AH335">
    <cfRule type="expression" dxfId="10216" priority="674">
      <formula>OR($CO332=TRUE)</formula>
    </cfRule>
  </conditionalFormatting>
  <conditionalFormatting sqref="AG334:AH335">
    <cfRule type="cellIs" dxfId="10215" priority="673" operator="equal">
      <formula>$A$100</formula>
    </cfRule>
  </conditionalFormatting>
  <conditionalFormatting sqref="AG334:AH335">
    <cfRule type="cellIs" dxfId="10214" priority="672" operator="equal">
      <formula>$E$100</formula>
    </cfRule>
  </conditionalFormatting>
  <conditionalFormatting sqref="AH334:AH335">
    <cfRule type="expression" dxfId="10213" priority="671">
      <formula>OR($CO326=TRUE)</formula>
    </cfRule>
  </conditionalFormatting>
  <conditionalFormatting sqref="AH338:AH339">
    <cfRule type="cellIs" dxfId="10212" priority="670" operator="equal">
      <formula>$A$100</formula>
    </cfRule>
  </conditionalFormatting>
  <conditionalFormatting sqref="AH338:AH339">
    <cfRule type="cellIs" dxfId="10211" priority="669" operator="equal">
      <formula>$E$100</formula>
    </cfRule>
  </conditionalFormatting>
  <conditionalFormatting sqref="AH338:AH339">
    <cfRule type="expression" dxfId="10210" priority="668">
      <formula>OR($CO336=TRUE)</formula>
    </cfRule>
  </conditionalFormatting>
  <conditionalFormatting sqref="AH338:AH339">
    <cfRule type="cellIs" dxfId="10209" priority="667" operator="equal">
      <formula>$A$100</formula>
    </cfRule>
  </conditionalFormatting>
  <conditionalFormatting sqref="AH338:AH339">
    <cfRule type="cellIs" dxfId="10208" priority="666" operator="equal">
      <formula>$E$100</formula>
    </cfRule>
  </conditionalFormatting>
  <conditionalFormatting sqref="AH338:AH339">
    <cfRule type="expression" dxfId="10207" priority="665">
      <formula>OR($CO330=TRUE)</formula>
    </cfRule>
  </conditionalFormatting>
  <conditionalFormatting sqref="AH348:AH349">
    <cfRule type="cellIs" dxfId="10206" priority="664" operator="equal">
      <formula>$A$100</formula>
    </cfRule>
  </conditionalFormatting>
  <conditionalFormatting sqref="AH348:AH349">
    <cfRule type="cellIs" dxfId="10205" priority="663" operator="equal">
      <formula>$E$100</formula>
    </cfRule>
  </conditionalFormatting>
  <conditionalFormatting sqref="AH348:AH349">
    <cfRule type="expression" dxfId="10204" priority="662">
      <formula>OR($CO346=TRUE)</formula>
    </cfRule>
  </conditionalFormatting>
  <conditionalFormatting sqref="AH348:AH349">
    <cfRule type="cellIs" dxfId="10203" priority="661" operator="equal">
      <formula>$A$100</formula>
    </cfRule>
  </conditionalFormatting>
  <conditionalFormatting sqref="AH348:AH349">
    <cfRule type="cellIs" dxfId="10202" priority="660" operator="equal">
      <formula>$E$100</formula>
    </cfRule>
  </conditionalFormatting>
  <conditionalFormatting sqref="AH348:AH349">
    <cfRule type="expression" dxfId="10201" priority="659">
      <formula>OR($CO340=TRUE)</formula>
    </cfRule>
  </conditionalFormatting>
  <conditionalFormatting sqref="AL456:AL457">
    <cfRule type="expression" dxfId="10200" priority="9536">
      <formula>OR($CO350=TRUE)</formula>
    </cfRule>
  </conditionalFormatting>
  <conditionalFormatting sqref="AH340:AH341">
    <cfRule type="cellIs" dxfId="10199" priority="658" operator="equal">
      <formula>$A$100</formula>
    </cfRule>
  </conditionalFormatting>
  <conditionalFormatting sqref="AH340:AH341">
    <cfRule type="cellIs" dxfId="10198" priority="657" operator="equal">
      <formula>$E$100</formula>
    </cfRule>
  </conditionalFormatting>
  <conditionalFormatting sqref="AH350:AH351">
    <cfRule type="cellIs" dxfId="10197" priority="656" operator="equal">
      <formula>$A$100</formula>
    </cfRule>
  </conditionalFormatting>
  <conditionalFormatting sqref="AH350:AH351">
    <cfRule type="cellIs" dxfId="10196" priority="655" operator="equal">
      <formula>$E$100</formula>
    </cfRule>
  </conditionalFormatting>
  <conditionalFormatting sqref="AG362:AH363">
    <cfRule type="cellIs" dxfId="10195" priority="654" operator="equal">
      <formula>$A$100</formula>
    </cfRule>
  </conditionalFormatting>
  <conditionalFormatting sqref="AG362:AH363">
    <cfRule type="cellIs" dxfId="10194" priority="653" operator="equal">
      <formula>$E$100</formula>
    </cfRule>
  </conditionalFormatting>
  <conditionalFormatting sqref="AG364:AH365">
    <cfRule type="cellIs" dxfId="10193" priority="652" operator="equal">
      <formula>$A$100</formula>
    </cfRule>
  </conditionalFormatting>
  <conditionalFormatting sqref="AG364:AH365">
    <cfRule type="cellIs" dxfId="10192" priority="651" operator="equal">
      <formula>$E$100</formula>
    </cfRule>
  </conditionalFormatting>
  <conditionalFormatting sqref="Y361">
    <cfRule type="expression" dxfId="10191" priority="9537">
      <formula>OR($CO350=TRUE)</formula>
    </cfRule>
  </conditionalFormatting>
  <conditionalFormatting sqref="AG370:AG371">
    <cfRule type="cellIs" dxfId="10190" priority="650" operator="equal">
      <formula>$A$100</formula>
    </cfRule>
  </conditionalFormatting>
  <conditionalFormatting sqref="AG370:AG371">
    <cfRule type="cellIs" dxfId="10189" priority="649" operator="equal">
      <formula>$E$100</formula>
    </cfRule>
  </conditionalFormatting>
  <conditionalFormatting sqref="AG398:AG399">
    <cfRule type="cellIs" dxfId="10188" priority="648" operator="equal">
      <formula>$A$100</formula>
    </cfRule>
  </conditionalFormatting>
  <conditionalFormatting sqref="AG398:AG399">
    <cfRule type="cellIs" dxfId="10187" priority="647" operator="equal">
      <formula>$E$100</formula>
    </cfRule>
  </conditionalFormatting>
  <conditionalFormatting sqref="AG402:AG403">
    <cfRule type="cellIs" dxfId="10186" priority="646" operator="equal">
      <formula>$A$100</formula>
    </cfRule>
  </conditionalFormatting>
  <conditionalFormatting sqref="AG402:AG403">
    <cfRule type="cellIs" dxfId="10185" priority="645" operator="equal">
      <formula>$E$100</formula>
    </cfRule>
  </conditionalFormatting>
  <conditionalFormatting sqref="AG410:AG415">
    <cfRule type="cellIs" dxfId="10184" priority="644" operator="equal">
      <formula>$A$100</formula>
    </cfRule>
  </conditionalFormatting>
  <conditionalFormatting sqref="AG410:AG415">
    <cfRule type="cellIs" dxfId="10183" priority="643" operator="equal">
      <formula>$E$100</formula>
    </cfRule>
  </conditionalFormatting>
  <conditionalFormatting sqref="AG422:AG423">
    <cfRule type="cellIs" dxfId="10182" priority="642" operator="equal">
      <formula>$A$100</formula>
    </cfRule>
  </conditionalFormatting>
  <conditionalFormatting sqref="AG422:AG423">
    <cfRule type="cellIs" dxfId="10181" priority="641" operator="equal">
      <formula>$E$100</formula>
    </cfRule>
  </conditionalFormatting>
  <conditionalFormatting sqref="AG430:AG431">
    <cfRule type="cellIs" dxfId="10180" priority="640" operator="equal">
      <formula>$A$100</formula>
    </cfRule>
  </conditionalFormatting>
  <conditionalFormatting sqref="AG430:AG431">
    <cfRule type="cellIs" dxfId="10179" priority="639" operator="equal">
      <formula>$E$100</formula>
    </cfRule>
  </conditionalFormatting>
  <conditionalFormatting sqref="AG440:AG443">
    <cfRule type="cellIs" dxfId="10178" priority="638" operator="equal">
      <formula>$A$100</formula>
    </cfRule>
  </conditionalFormatting>
  <conditionalFormatting sqref="AG440:AG443">
    <cfRule type="cellIs" dxfId="10177" priority="637" operator="equal">
      <formula>$E$100</formula>
    </cfRule>
  </conditionalFormatting>
  <conditionalFormatting sqref="AG446:AG447">
    <cfRule type="cellIs" dxfId="10176" priority="636" operator="equal">
      <formula>$A$100</formula>
    </cfRule>
  </conditionalFormatting>
  <conditionalFormatting sqref="AG446:AG447">
    <cfRule type="cellIs" dxfId="10175" priority="635" operator="equal">
      <formula>$E$100</formula>
    </cfRule>
  </conditionalFormatting>
  <conditionalFormatting sqref="AG376:AG377">
    <cfRule type="cellIs" dxfId="10174" priority="634" operator="equal">
      <formula>$A$100</formula>
    </cfRule>
  </conditionalFormatting>
  <conditionalFormatting sqref="AG376:AG377">
    <cfRule type="cellIs" dxfId="10173" priority="633" operator="equal">
      <formula>$E$100</formula>
    </cfRule>
  </conditionalFormatting>
  <conditionalFormatting sqref="AG380:AG381">
    <cfRule type="cellIs" dxfId="10172" priority="632" operator="equal">
      <formula>$A$100</formula>
    </cfRule>
  </conditionalFormatting>
  <conditionalFormatting sqref="AG380:AG381">
    <cfRule type="cellIs" dxfId="10171" priority="631" operator="equal">
      <formula>$E$100</formula>
    </cfRule>
  </conditionalFormatting>
  <conditionalFormatting sqref="AG396:AG397">
    <cfRule type="cellIs" dxfId="10170" priority="630" operator="equal">
      <formula>$A$100</formula>
    </cfRule>
  </conditionalFormatting>
  <conditionalFormatting sqref="AG396:AG397">
    <cfRule type="cellIs" dxfId="10169" priority="629" operator="equal">
      <formula>$E$100</formula>
    </cfRule>
  </conditionalFormatting>
  <conditionalFormatting sqref="AG400:AG401">
    <cfRule type="cellIs" dxfId="10168" priority="628" operator="equal">
      <formula>$A$100</formula>
    </cfRule>
  </conditionalFormatting>
  <conditionalFormatting sqref="AG400:AG401">
    <cfRule type="cellIs" dxfId="10167" priority="627" operator="equal">
      <formula>$E$100</formula>
    </cfRule>
  </conditionalFormatting>
  <conditionalFormatting sqref="AG416:AG421">
    <cfRule type="cellIs" dxfId="10166" priority="626" operator="equal">
      <formula>$A$100</formula>
    </cfRule>
  </conditionalFormatting>
  <conditionalFormatting sqref="AG416:AG421">
    <cfRule type="cellIs" dxfId="10165" priority="625" operator="equal">
      <formula>$E$100</formula>
    </cfRule>
  </conditionalFormatting>
  <conditionalFormatting sqref="AG426:AG429">
    <cfRule type="cellIs" dxfId="10164" priority="624" operator="equal">
      <formula>$A$100</formula>
    </cfRule>
  </conditionalFormatting>
  <conditionalFormatting sqref="AG426:AG429">
    <cfRule type="cellIs" dxfId="10163" priority="623" operator="equal">
      <formula>$E$100</formula>
    </cfRule>
  </conditionalFormatting>
  <conditionalFormatting sqref="AG438:AG439">
    <cfRule type="cellIs" dxfId="10162" priority="622" operator="equal">
      <formula>$A$100</formula>
    </cfRule>
  </conditionalFormatting>
  <conditionalFormatting sqref="AG438:AG439">
    <cfRule type="cellIs" dxfId="10161" priority="621" operator="equal">
      <formula>$E$100</formula>
    </cfRule>
  </conditionalFormatting>
  <conditionalFormatting sqref="AG450:AG453">
    <cfRule type="cellIs" dxfId="10160" priority="620" operator="equal">
      <formula>$A$100</formula>
    </cfRule>
  </conditionalFormatting>
  <conditionalFormatting sqref="AG450:AG453">
    <cfRule type="cellIs" dxfId="10159" priority="619" operator="equal">
      <formula>$E$100</formula>
    </cfRule>
  </conditionalFormatting>
  <conditionalFormatting sqref="AG358:AG359">
    <cfRule type="cellIs" dxfId="10158" priority="618" operator="equal">
      <formula>$A$100</formula>
    </cfRule>
  </conditionalFormatting>
  <conditionalFormatting sqref="AG358:AG359">
    <cfRule type="cellIs" dxfId="10157" priority="617" operator="equal">
      <formula>$E$100</formula>
    </cfRule>
  </conditionalFormatting>
  <conditionalFormatting sqref="AG462:AG465">
    <cfRule type="cellIs" dxfId="10156" priority="616" operator="equal">
      <formula>$A$100</formula>
    </cfRule>
  </conditionalFormatting>
  <conditionalFormatting sqref="AG462:AG465">
    <cfRule type="cellIs" dxfId="10155" priority="615" operator="equal">
      <formula>$E$100</formula>
    </cfRule>
  </conditionalFormatting>
  <conditionalFormatting sqref="AG468:AG471">
    <cfRule type="cellIs" dxfId="10154" priority="614" operator="equal">
      <formula>$A$100</formula>
    </cfRule>
  </conditionalFormatting>
  <conditionalFormatting sqref="AG468:AG471">
    <cfRule type="cellIs" dxfId="10153" priority="613" operator="equal">
      <formula>$E$100</formula>
    </cfRule>
  </conditionalFormatting>
  <conditionalFormatting sqref="AG500:AG503">
    <cfRule type="cellIs" dxfId="10152" priority="612" operator="equal">
      <formula>$A$100</formula>
    </cfRule>
  </conditionalFormatting>
  <conditionalFormatting sqref="AG500:AG503">
    <cfRule type="cellIs" dxfId="10151" priority="611" operator="equal">
      <formula>$E$100</formula>
    </cfRule>
  </conditionalFormatting>
  <conditionalFormatting sqref="AG532:AG533">
    <cfRule type="cellIs" dxfId="10150" priority="610" operator="equal">
      <formula>$A$100</formula>
    </cfRule>
  </conditionalFormatting>
  <conditionalFormatting sqref="AG532:AG533">
    <cfRule type="cellIs" dxfId="10149" priority="609" operator="equal">
      <formula>$E$100</formula>
    </cfRule>
  </conditionalFormatting>
  <conditionalFormatting sqref="AG518:AG523">
    <cfRule type="cellIs" dxfId="10148" priority="608" operator="equal">
      <formula>$A$100</formula>
    </cfRule>
  </conditionalFormatting>
  <conditionalFormatting sqref="AG518:AG523">
    <cfRule type="cellIs" dxfId="10147" priority="607" operator="equal">
      <formula>$E$100</formula>
    </cfRule>
  </conditionalFormatting>
  <conditionalFormatting sqref="AG526:AG527">
    <cfRule type="cellIs" dxfId="10146" priority="606" operator="equal">
      <formula>$A$100</formula>
    </cfRule>
  </conditionalFormatting>
  <conditionalFormatting sqref="AG526:AG527">
    <cfRule type="cellIs" dxfId="10145" priority="605" operator="equal">
      <formula>$E$100</formula>
    </cfRule>
  </conditionalFormatting>
  <conditionalFormatting sqref="AQ330:AQ331">
    <cfRule type="expression" dxfId="10144" priority="604">
      <formula>OR($CO328=TRUE)</formula>
    </cfRule>
  </conditionalFormatting>
  <conditionalFormatting sqref="AQ330:AQ331">
    <cfRule type="expression" dxfId="10143" priority="603">
      <formula>OR($CO322=TRUE)</formula>
    </cfRule>
  </conditionalFormatting>
  <conditionalFormatting sqref="AQ340:AQ341">
    <cfRule type="expression" dxfId="10142" priority="602">
      <formula>OR($CO338=TRUE)</formula>
    </cfRule>
  </conditionalFormatting>
  <conditionalFormatting sqref="AQ340:AQ341">
    <cfRule type="expression" dxfId="10141" priority="601">
      <formula>OR($CO332=TRUE)</formula>
    </cfRule>
  </conditionalFormatting>
  <conditionalFormatting sqref="AQ350:AQ351">
    <cfRule type="expression" dxfId="10140" priority="600">
      <formula>OR($CO348=TRUE)</formula>
    </cfRule>
  </conditionalFormatting>
  <conditionalFormatting sqref="AQ350:AQ351">
    <cfRule type="expression" dxfId="10139" priority="599">
      <formula>OR($CO342=TRUE)</formula>
    </cfRule>
  </conditionalFormatting>
  <conditionalFormatting sqref="AG534:AG535">
    <cfRule type="cellIs" dxfId="10138" priority="598" operator="equal">
      <formula>$A$100</formula>
    </cfRule>
  </conditionalFormatting>
  <conditionalFormatting sqref="AG534:AG535">
    <cfRule type="cellIs" dxfId="10137" priority="597" operator="equal">
      <formula>$E$100</formula>
    </cfRule>
  </conditionalFormatting>
  <conditionalFormatting sqref="AG508:AG509">
    <cfRule type="cellIs" dxfId="10136" priority="596" operator="equal">
      <formula>$A$100</formula>
    </cfRule>
  </conditionalFormatting>
  <conditionalFormatting sqref="AG508:AG509">
    <cfRule type="cellIs" dxfId="10135" priority="595" operator="equal">
      <formula>$E$100</formula>
    </cfRule>
  </conditionalFormatting>
  <conditionalFormatting sqref="AG444:AG445">
    <cfRule type="cellIs" dxfId="10134" priority="594" operator="equal">
      <formula>$A$100</formula>
    </cfRule>
  </conditionalFormatting>
  <conditionalFormatting sqref="AG444:AG445">
    <cfRule type="cellIs" dxfId="10133" priority="593" operator="equal">
      <formula>$E$100</formula>
    </cfRule>
  </conditionalFormatting>
  <conditionalFormatting sqref="AP438:AP439">
    <cfRule type="cellIs" dxfId="10132" priority="592" operator="equal">
      <formula>$A$100</formula>
    </cfRule>
  </conditionalFormatting>
  <conditionalFormatting sqref="AP438:AP439">
    <cfRule type="cellIs" dxfId="10131" priority="591" operator="equal">
      <formula>$E$100</formula>
    </cfRule>
  </conditionalFormatting>
  <conditionalFormatting sqref="AY440:AY441">
    <cfRule type="cellIs" dxfId="10130" priority="590" operator="equal">
      <formula>$A$100</formula>
    </cfRule>
  </conditionalFormatting>
  <conditionalFormatting sqref="AY440:AY441">
    <cfRule type="cellIs" dxfId="10129" priority="589" operator="equal">
      <formula>$E$100</formula>
    </cfRule>
  </conditionalFormatting>
  <conditionalFormatting sqref="AP326:AP327">
    <cfRule type="cellIs" dxfId="10128" priority="588" operator="equal">
      <formula>$A$100</formula>
    </cfRule>
  </conditionalFormatting>
  <conditionalFormatting sqref="AP326:AP327">
    <cfRule type="cellIs" dxfId="10127" priority="587" operator="equal">
      <formula>$E$100</formula>
    </cfRule>
  </conditionalFormatting>
  <conditionalFormatting sqref="AP334:AP335">
    <cfRule type="cellIs" dxfId="10126" priority="586" operator="equal">
      <formula>$A$100</formula>
    </cfRule>
  </conditionalFormatting>
  <conditionalFormatting sqref="AP334:AP335">
    <cfRule type="cellIs" dxfId="10125" priority="585" operator="equal">
      <formula>$E$100</formula>
    </cfRule>
  </conditionalFormatting>
  <conditionalFormatting sqref="AP342:AP343">
    <cfRule type="cellIs" dxfId="10124" priority="584" operator="equal">
      <formula>$A$100</formula>
    </cfRule>
  </conditionalFormatting>
  <conditionalFormatting sqref="AP342:AP343">
    <cfRule type="cellIs" dxfId="10123" priority="583" operator="equal">
      <formula>$E$100</formula>
    </cfRule>
  </conditionalFormatting>
  <conditionalFormatting sqref="AP348:AP349">
    <cfRule type="cellIs" dxfId="10122" priority="582" operator="equal">
      <formula>$A$100</formula>
    </cfRule>
  </conditionalFormatting>
  <conditionalFormatting sqref="AP348:AP349">
    <cfRule type="cellIs" dxfId="10121" priority="581" operator="equal">
      <formula>$E$100</formula>
    </cfRule>
  </conditionalFormatting>
  <conditionalFormatting sqref="BA252 BA254">
    <cfRule type="cellIs" dxfId="10120" priority="579" operator="equal">
      <formula>$E$100</formula>
    </cfRule>
    <cfRule type="cellIs" dxfId="10119" priority="580" operator="equal">
      <formula>$A$100</formula>
    </cfRule>
  </conditionalFormatting>
  <conditionalFormatting sqref="BA252">
    <cfRule type="expression" dxfId="10118" priority="578">
      <formula>OR($CP252=TRUE)</formula>
    </cfRule>
  </conditionalFormatting>
  <conditionalFormatting sqref="BA253 BA255">
    <cfRule type="cellIs" dxfId="10117" priority="576" operator="equal">
      <formula>$E$100</formula>
    </cfRule>
    <cfRule type="cellIs" dxfId="10116" priority="577" operator="equal">
      <formula>$A$100</formula>
    </cfRule>
  </conditionalFormatting>
  <conditionalFormatting sqref="BA253">
    <cfRule type="expression" dxfId="10115" priority="575">
      <formula>OR($CP253=TRUE)</formula>
    </cfRule>
  </conditionalFormatting>
  <conditionalFormatting sqref="BA258">
    <cfRule type="cellIs" dxfId="10114" priority="573" operator="equal">
      <formula>$E$100</formula>
    </cfRule>
    <cfRule type="cellIs" dxfId="10113" priority="574" operator="equal">
      <formula>$A$100</formula>
    </cfRule>
  </conditionalFormatting>
  <conditionalFormatting sqref="BA258">
    <cfRule type="expression" dxfId="10112" priority="572">
      <formula>OR($CP258=TRUE)</formula>
    </cfRule>
  </conditionalFormatting>
  <conditionalFormatting sqref="BA259">
    <cfRule type="cellIs" dxfId="10111" priority="570" operator="equal">
      <formula>$E$100</formula>
    </cfRule>
    <cfRule type="cellIs" dxfId="10110" priority="571" operator="equal">
      <formula>$A$100</formula>
    </cfRule>
  </conditionalFormatting>
  <conditionalFormatting sqref="BA259">
    <cfRule type="expression" dxfId="10109" priority="569">
      <formula>OR($CP259=TRUE)</formula>
    </cfRule>
  </conditionalFormatting>
  <conditionalFormatting sqref="BA264 BA266">
    <cfRule type="cellIs" dxfId="10108" priority="567" operator="equal">
      <formula>$E$100</formula>
    </cfRule>
    <cfRule type="cellIs" dxfId="10107" priority="568" operator="equal">
      <formula>$A$100</formula>
    </cfRule>
  </conditionalFormatting>
  <conditionalFormatting sqref="BA264">
    <cfRule type="expression" dxfId="10106" priority="566">
      <formula>OR($CP264=TRUE)</formula>
    </cfRule>
  </conditionalFormatting>
  <conditionalFormatting sqref="BA265 BA267">
    <cfRule type="cellIs" dxfId="10105" priority="564" operator="equal">
      <formula>$E$100</formula>
    </cfRule>
    <cfRule type="cellIs" dxfId="10104" priority="565" operator="equal">
      <formula>$A$100</formula>
    </cfRule>
  </conditionalFormatting>
  <conditionalFormatting sqref="BA265">
    <cfRule type="expression" dxfId="10103" priority="563">
      <formula>OR($CP265=TRUE)</formula>
    </cfRule>
  </conditionalFormatting>
  <conditionalFormatting sqref="BA272 BA274">
    <cfRule type="cellIs" dxfId="10102" priority="561" operator="equal">
      <formula>$E$100</formula>
    </cfRule>
    <cfRule type="cellIs" dxfId="10101" priority="562" operator="equal">
      <formula>$A$100</formula>
    </cfRule>
  </conditionalFormatting>
  <conditionalFormatting sqref="BA272">
    <cfRule type="expression" dxfId="10100" priority="560">
      <formula>OR($CP272=TRUE)</formula>
    </cfRule>
  </conditionalFormatting>
  <conditionalFormatting sqref="BA273 BA275">
    <cfRule type="cellIs" dxfId="10099" priority="558" operator="equal">
      <formula>$E$100</formula>
    </cfRule>
    <cfRule type="cellIs" dxfId="10098" priority="559" operator="equal">
      <formula>$A$100</formula>
    </cfRule>
  </conditionalFormatting>
  <conditionalFormatting sqref="BA273">
    <cfRule type="expression" dxfId="10097" priority="557">
      <formula>OR($CP273=TRUE)</formula>
    </cfRule>
  </conditionalFormatting>
  <conditionalFormatting sqref="BA278">
    <cfRule type="cellIs" dxfId="10096" priority="555" operator="equal">
      <formula>$E$100</formula>
    </cfRule>
    <cfRule type="cellIs" dxfId="10095" priority="556" operator="equal">
      <formula>$A$100</formula>
    </cfRule>
  </conditionalFormatting>
  <conditionalFormatting sqref="BA278">
    <cfRule type="expression" dxfId="10094" priority="554">
      <formula>OR($CP278=TRUE)</formula>
    </cfRule>
  </conditionalFormatting>
  <conditionalFormatting sqref="BA279">
    <cfRule type="cellIs" dxfId="10093" priority="552" operator="equal">
      <formula>$E$100</formula>
    </cfRule>
    <cfRule type="cellIs" dxfId="10092" priority="553" operator="equal">
      <formula>$A$100</formula>
    </cfRule>
  </conditionalFormatting>
  <conditionalFormatting sqref="BA279">
    <cfRule type="expression" dxfId="10091" priority="551">
      <formula>OR($CP279=TRUE)</formula>
    </cfRule>
  </conditionalFormatting>
  <conditionalFormatting sqref="BA282 BA284 BA286">
    <cfRule type="cellIs" dxfId="10090" priority="549" operator="equal">
      <formula>$E$100</formula>
    </cfRule>
    <cfRule type="cellIs" dxfId="10089" priority="550" operator="equal">
      <formula>$A$100</formula>
    </cfRule>
  </conditionalFormatting>
  <conditionalFormatting sqref="BA282">
    <cfRule type="expression" dxfId="10088" priority="548">
      <formula>OR($CP282=TRUE)</formula>
    </cfRule>
  </conditionalFormatting>
  <conditionalFormatting sqref="BA283 BA285 BA287">
    <cfRule type="cellIs" dxfId="10087" priority="546" operator="equal">
      <formula>$E$100</formula>
    </cfRule>
    <cfRule type="cellIs" dxfId="10086" priority="547" operator="equal">
      <formula>$A$100</formula>
    </cfRule>
  </conditionalFormatting>
  <conditionalFormatting sqref="BA283">
    <cfRule type="expression" dxfId="10085" priority="545">
      <formula>OR($CP283=TRUE)</formula>
    </cfRule>
  </conditionalFormatting>
  <conditionalFormatting sqref="BA290 BA292">
    <cfRule type="cellIs" dxfId="10084" priority="543" operator="equal">
      <formula>$E$100</formula>
    </cfRule>
    <cfRule type="cellIs" dxfId="10083" priority="544" operator="equal">
      <formula>$A$100</formula>
    </cfRule>
  </conditionalFormatting>
  <conditionalFormatting sqref="BA290">
    <cfRule type="expression" dxfId="10082" priority="542">
      <formula>OR($CP290=TRUE)</formula>
    </cfRule>
  </conditionalFormatting>
  <conditionalFormatting sqref="BA291 BA293">
    <cfRule type="cellIs" dxfId="10081" priority="540" operator="equal">
      <formula>$E$100</formula>
    </cfRule>
    <cfRule type="cellIs" dxfId="10080" priority="541" operator="equal">
      <formula>$A$100</formula>
    </cfRule>
  </conditionalFormatting>
  <conditionalFormatting sqref="BA291">
    <cfRule type="expression" dxfId="10079" priority="539">
      <formula>OR($CP291=TRUE)</formula>
    </cfRule>
  </conditionalFormatting>
  <conditionalFormatting sqref="BE292:BE293">
    <cfRule type="cellIs" dxfId="10078" priority="538" operator="equal">
      <formula>$A$100</formula>
    </cfRule>
  </conditionalFormatting>
  <conditionalFormatting sqref="BE292:BE293">
    <cfRule type="cellIs" dxfId="10077" priority="537" operator="equal">
      <formula>$E$100</formula>
    </cfRule>
  </conditionalFormatting>
  <conditionalFormatting sqref="BE292:BE293">
    <cfRule type="expression" dxfId="10076" priority="536">
      <formula>OR($CO292=TRUE)</formula>
    </cfRule>
  </conditionalFormatting>
  <conditionalFormatting sqref="BE290:BE291">
    <cfRule type="cellIs" dxfId="10075" priority="535" operator="equal">
      <formula>$A$100</formula>
    </cfRule>
  </conditionalFormatting>
  <conditionalFormatting sqref="BE290:BE291">
    <cfRule type="cellIs" dxfId="10074" priority="534" operator="equal">
      <formula>$E$100</formula>
    </cfRule>
  </conditionalFormatting>
  <conditionalFormatting sqref="BE290:BE291">
    <cfRule type="expression" dxfId="10073" priority="533">
      <formula>OR($CO290=TRUE)</formula>
    </cfRule>
  </conditionalFormatting>
  <conditionalFormatting sqref="BE282:BE287">
    <cfRule type="cellIs" dxfId="10072" priority="532" operator="equal">
      <formula>$A$100</formula>
    </cfRule>
  </conditionalFormatting>
  <conditionalFormatting sqref="BE282:BE287">
    <cfRule type="cellIs" dxfId="10071" priority="531" operator="equal">
      <formula>$E$100</formula>
    </cfRule>
  </conditionalFormatting>
  <conditionalFormatting sqref="BE282:BE287">
    <cfRule type="expression" dxfId="10070" priority="530">
      <formula>OR($CO282=TRUE)</formula>
    </cfRule>
  </conditionalFormatting>
  <conditionalFormatting sqref="BE278:BE279">
    <cfRule type="cellIs" dxfId="10069" priority="529" operator="equal">
      <formula>$A$100</formula>
    </cfRule>
  </conditionalFormatting>
  <conditionalFormatting sqref="BE278:BE279">
    <cfRule type="cellIs" dxfId="10068" priority="528" operator="equal">
      <formula>$E$100</formula>
    </cfRule>
  </conditionalFormatting>
  <conditionalFormatting sqref="BE278:BE279">
    <cfRule type="expression" dxfId="10067" priority="527">
      <formula>OR($CO278=TRUE)</formula>
    </cfRule>
  </conditionalFormatting>
  <conditionalFormatting sqref="BE274:BE275">
    <cfRule type="cellIs" dxfId="10066" priority="526" operator="equal">
      <formula>$A$100</formula>
    </cfRule>
  </conditionalFormatting>
  <conditionalFormatting sqref="BE274:BE275">
    <cfRule type="cellIs" dxfId="10065" priority="525" operator="equal">
      <formula>$E$100</formula>
    </cfRule>
  </conditionalFormatting>
  <conditionalFormatting sqref="BE274:BE275">
    <cfRule type="expression" dxfId="10064" priority="524">
      <formula>OR($CO274=TRUE)</formula>
    </cfRule>
  </conditionalFormatting>
  <conditionalFormatting sqref="BE272:BE273">
    <cfRule type="cellIs" dxfId="10063" priority="523" operator="equal">
      <formula>$A$100</formula>
    </cfRule>
  </conditionalFormatting>
  <conditionalFormatting sqref="BE272:BE273">
    <cfRule type="cellIs" dxfId="10062" priority="522" operator="equal">
      <formula>$E$100</formula>
    </cfRule>
  </conditionalFormatting>
  <conditionalFormatting sqref="BE272:BE273">
    <cfRule type="expression" dxfId="10061" priority="521">
      <formula>OR($CO272=TRUE)</formula>
    </cfRule>
  </conditionalFormatting>
  <conditionalFormatting sqref="BE262:BE267">
    <cfRule type="cellIs" dxfId="10060" priority="520" operator="equal">
      <formula>$A$100</formula>
    </cfRule>
  </conditionalFormatting>
  <conditionalFormatting sqref="BE262:BE267">
    <cfRule type="cellIs" dxfId="10059" priority="519" operator="equal">
      <formula>$E$100</formula>
    </cfRule>
  </conditionalFormatting>
  <conditionalFormatting sqref="BE262:BE267">
    <cfRule type="expression" dxfId="10058" priority="518">
      <formula>OR($CO262=TRUE)</formula>
    </cfRule>
  </conditionalFormatting>
  <conditionalFormatting sqref="BE258:BE259">
    <cfRule type="cellIs" dxfId="10057" priority="517" operator="equal">
      <formula>$A$100</formula>
    </cfRule>
  </conditionalFormatting>
  <conditionalFormatting sqref="BE258:BE259">
    <cfRule type="cellIs" dxfId="10056" priority="516" operator="equal">
      <formula>$E$100</formula>
    </cfRule>
  </conditionalFormatting>
  <conditionalFormatting sqref="BE258:BE259">
    <cfRule type="expression" dxfId="10055" priority="515">
      <formula>OR($CO258=TRUE)</formula>
    </cfRule>
  </conditionalFormatting>
  <conditionalFormatting sqref="BE252:BE255">
    <cfRule type="cellIs" dxfId="10054" priority="514" operator="equal">
      <formula>$A$100</formula>
    </cfRule>
  </conditionalFormatting>
  <conditionalFormatting sqref="BE252:BE255">
    <cfRule type="cellIs" dxfId="10053" priority="513" operator="equal">
      <formula>$E$100</formula>
    </cfRule>
  </conditionalFormatting>
  <conditionalFormatting sqref="BE252:BE255">
    <cfRule type="expression" dxfId="10052" priority="512">
      <formula>OR($CO252=TRUE)</formula>
    </cfRule>
  </conditionalFormatting>
  <conditionalFormatting sqref="BE242:BE245">
    <cfRule type="cellIs" dxfId="10051" priority="511" operator="equal">
      <formula>$A$100</formula>
    </cfRule>
  </conditionalFormatting>
  <conditionalFormatting sqref="BE242:BE245">
    <cfRule type="cellIs" dxfId="10050" priority="510" operator="equal">
      <formula>$E$100</formula>
    </cfRule>
  </conditionalFormatting>
  <conditionalFormatting sqref="BE242:BE245">
    <cfRule type="expression" dxfId="10049" priority="509">
      <formula>OR($CO242=TRUE)</formula>
    </cfRule>
  </conditionalFormatting>
  <conditionalFormatting sqref="BE236:BE237">
    <cfRule type="cellIs" dxfId="10048" priority="508" operator="equal">
      <formula>$A$100</formula>
    </cfRule>
  </conditionalFormatting>
  <conditionalFormatting sqref="BE236:BE237">
    <cfRule type="cellIs" dxfId="10047" priority="507" operator="equal">
      <formula>$E$100</formula>
    </cfRule>
  </conditionalFormatting>
  <conditionalFormatting sqref="BE236:BE237">
    <cfRule type="expression" dxfId="10046" priority="506">
      <formula>OR($CO236=TRUE)</formula>
    </cfRule>
  </conditionalFormatting>
  <conditionalFormatting sqref="BB254">
    <cfRule type="cellIs" dxfId="10045" priority="504" operator="equal">
      <formula>$E$100</formula>
    </cfRule>
    <cfRule type="cellIs" dxfId="10044" priority="505" operator="equal">
      <formula>$A$100</formula>
    </cfRule>
  </conditionalFormatting>
  <conditionalFormatting sqref="BB254">
    <cfRule type="expression" dxfId="10043" priority="503">
      <formula>OR($CP254=TRUE)</formula>
    </cfRule>
  </conditionalFormatting>
  <conditionalFormatting sqref="BB255">
    <cfRule type="cellIs" dxfId="10042" priority="501" operator="equal">
      <formula>$E$100</formula>
    </cfRule>
    <cfRule type="cellIs" dxfId="10041" priority="502" operator="equal">
      <formula>$A$100</formula>
    </cfRule>
  </conditionalFormatting>
  <conditionalFormatting sqref="BB255">
    <cfRule type="expression" dxfId="10040" priority="500">
      <formula>OR($CP255=TRUE)</formula>
    </cfRule>
  </conditionalFormatting>
  <conditionalFormatting sqref="BB258">
    <cfRule type="cellIs" dxfId="10039" priority="498" operator="equal">
      <formula>$E$100</formula>
    </cfRule>
    <cfRule type="cellIs" dxfId="10038" priority="499" operator="equal">
      <formula>$A$100</formula>
    </cfRule>
  </conditionalFormatting>
  <conditionalFormatting sqref="BB258">
    <cfRule type="expression" dxfId="10037" priority="497">
      <formula>OR($CP258=TRUE)</formula>
    </cfRule>
  </conditionalFormatting>
  <conditionalFormatting sqref="BB259">
    <cfRule type="cellIs" dxfId="10036" priority="495" operator="equal">
      <formula>$E$100</formula>
    </cfRule>
    <cfRule type="cellIs" dxfId="10035" priority="496" operator="equal">
      <formula>$A$100</formula>
    </cfRule>
  </conditionalFormatting>
  <conditionalFormatting sqref="BB259">
    <cfRule type="expression" dxfId="10034" priority="494">
      <formula>OR($CP259=TRUE)</formula>
    </cfRule>
  </conditionalFormatting>
  <conditionalFormatting sqref="BB264 BB266">
    <cfRule type="cellIs" dxfId="10033" priority="492" operator="equal">
      <formula>$E$100</formula>
    </cfRule>
    <cfRule type="cellIs" dxfId="10032" priority="493" operator="equal">
      <formula>$A$100</formula>
    </cfRule>
  </conditionalFormatting>
  <conditionalFormatting sqref="BB264">
    <cfRule type="expression" dxfId="10031" priority="491">
      <formula>OR($CP264=TRUE)</formula>
    </cfRule>
  </conditionalFormatting>
  <conditionalFormatting sqref="BB265 BB267">
    <cfRule type="cellIs" dxfId="10030" priority="489" operator="equal">
      <formula>$E$100</formula>
    </cfRule>
    <cfRule type="cellIs" dxfId="10029" priority="490" operator="equal">
      <formula>$A$100</formula>
    </cfRule>
  </conditionalFormatting>
  <conditionalFormatting sqref="BB265">
    <cfRule type="expression" dxfId="10028" priority="488">
      <formula>OR($CP265=TRUE)</formula>
    </cfRule>
  </conditionalFormatting>
  <conditionalFormatting sqref="BB272 BB274">
    <cfRule type="cellIs" dxfId="10027" priority="486" operator="equal">
      <formula>$E$100</formula>
    </cfRule>
    <cfRule type="cellIs" dxfId="10026" priority="487" operator="equal">
      <formula>$A$100</formula>
    </cfRule>
  </conditionalFormatting>
  <conditionalFormatting sqref="BB272">
    <cfRule type="expression" dxfId="10025" priority="485">
      <formula>OR($CP272=TRUE)</formula>
    </cfRule>
  </conditionalFormatting>
  <conditionalFormatting sqref="BB273 BB275">
    <cfRule type="cellIs" dxfId="10024" priority="483" operator="equal">
      <formula>$E$100</formula>
    </cfRule>
    <cfRule type="cellIs" dxfId="10023" priority="484" operator="equal">
      <formula>$A$100</formula>
    </cfRule>
  </conditionalFormatting>
  <conditionalFormatting sqref="BB273">
    <cfRule type="expression" dxfId="10022" priority="482">
      <formula>OR($CP273=TRUE)</formula>
    </cfRule>
  </conditionalFormatting>
  <conditionalFormatting sqref="BB278">
    <cfRule type="cellIs" dxfId="10021" priority="480" operator="equal">
      <formula>$E$100</formula>
    </cfRule>
    <cfRule type="cellIs" dxfId="10020" priority="481" operator="equal">
      <formula>$A$100</formula>
    </cfRule>
  </conditionalFormatting>
  <conditionalFormatting sqref="BB278">
    <cfRule type="expression" dxfId="10019" priority="479">
      <formula>OR($CP278=TRUE)</formula>
    </cfRule>
  </conditionalFormatting>
  <conditionalFormatting sqref="BB279">
    <cfRule type="cellIs" dxfId="10018" priority="477" operator="equal">
      <formula>$E$100</formula>
    </cfRule>
    <cfRule type="cellIs" dxfId="10017" priority="478" operator="equal">
      <formula>$A$100</formula>
    </cfRule>
  </conditionalFormatting>
  <conditionalFormatting sqref="BB279">
    <cfRule type="expression" dxfId="10016" priority="476">
      <formula>OR($CP279=TRUE)</formula>
    </cfRule>
  </conditionalFormatting>
  <conditionalFormatting sqref="BB282 BB284 BB286">
    <cfRule type="cellIs" dxfId="10015" priority="474" operator="equal">
      <formula>$E$100</formula>
    </cfRule>
    <cfRule type="cellIs" dxfId="10014" priority="475" operator="equal">
      <formula>$A$100</formula>
    </cfRule>
  </conditionalFormatting>
  <conditionalFormatting sqref="BB282">
    <cfRule type="expression" dxfId="10013" priority="473">
      <formula>OR($CP282=TRUE)</formula>
    </cfRule>
  </conditionalFormatting>
  <conditionalFormatting sqref="BB283 BB285 BB287">
    <cfRule type="cellIs" dxfId="10012" priority="471" operator="equal">
      <formula>$E$100</formula>
    </cfRule>
    <cfRule type="cellIs" dxfId="10011" priority="472" operator="equal">
      <formula>$A$100</formula>
    </cfRule>
  </conditionalFormatting>
  <conditionalFormatting sqref="BB283">
    <cfRule type="expression" dxfId="10010" priority="470">
      <formula>OR($CP283=TRUE)</formula>
    </cfRule>
  </conditionalFormatting>
  <conditionalFormatting sqref="BB290 BB292">
    <cfRule type="cellIs" dxfId="10009" priority="468" operator="equal">
      <formula>$E$100</formula>
    </cfRule>
    <cfRule type="cellIs" dxfId="10008" priority="469" operator="equal">
      <formula>$A$100</formula>
    </cfRule>
  </conditionalFormatting>
  <conditionalFormatting sqref="BB290">
    <cfRule type="expression" dxfId="10007" priority="467">
      <formula>OR($CP290=TRUE)</formula>
    </cfRule>
  </conditionalFormatting>
  <conditionalFormatting sqref="BB291 BB293">
    <cfRule type="cellIs" dxfId="10006" priority="465" operator="equal">
      <formula>$E$100</formula>
    </cfRule>
    <cfRule type="cellIs" dxfId="10005" priority="466" operator="equal">
      <formula>$A$100</formula>
    </cfRule>
  </conditionalFormatting>
  <conditionalFormatting sqref="BB291">
    <cfRule type="expression" dxfId="10004" priority="464">
      <formula>OR($CP291=TRUE)</formula>
    </cfRule>
  </conditionalFormatting>
  <conditionalFormatting sqref="AP370">
    <cfRule type="cellIs" dxfId="10003" priority="463" operator="equal">
      <formula>$A$100</formula>
    </cfRule>
  </conditionalFormatting>
  <conditionalFormatting sqref="AP370">
    <cfRule type="cellIs" dxfId="10002" priority="462" operator="equal">
      <formula>$E$100</formula>
    </cfRule>
  </conditionalFormatting>
  <conditionalFormatting sqref="AP426:AP429">
    <cfRule type="cellIs" dxfId="10001" priority="455" operator="equal">
      <formula>$A$100</formula>
    </cfRule>
  </conditionalFormatting>
  <conditionalFormatting sqref="AP426:AP429">
    <cfRule type="cellIs" dxfId="10000" priority="454" operator="equal">
      <formula>$E$100</formula>
    </cfRule>
  </conditionalFormatting>
  <conditionalFormatting sqref="AP406:AP407">
    <cfRule type="cellIs" dxfId="9999" priority="461" operator="equal">
      <formula>$A$100</formula>
    </cfRule>
  </conditionalFormatting>
  <conditionalFormatting sqref="AP406:AP407">
    <cfRule type="cellIs" dxfId="9998" priority="460" operator="equal">
      <formula>$E$100</formula>
    </cfRule>
  </conditionalFormatting>
  <conditionalFormatting sqref="AP408:AP409">
    <cfRule type="cellIs" dxfId="9997" priority="459" operator="equal">
      <formula>$A$100</formula>
    </cfRule>
  </conditionalFormatting>
  <conditionalFormatting sqref="AP408:AP409">
    <cfRule type="cellIs" dxfId="9996" priority="458" operator="equal">
      <formula>$E$100</formula>
    </cfRule>
  </conditionalFormatting>
  <conditionalFormatting sqref="AP416:AP421">
    <cfRule type="cellIs" dxfId="9995" priority="457" operator="equal">
      <formula>$A$100</formula>
    </cfRule>
  </conditionalFormatting>
  <conditionalFormatting sqref="AP416:AP421">
    <cfRule type="cellIs" dxfId="9994" priority="456" operator="equal">
      <formula>$E$100</formula>
    </cfRule>
  </conditionalFormatting>
  <conditionalFormatting sqref="AP329">
    <cfRule type="cellIs" dxfId="9993" priority="447" operator="equal">
      <formula>$A$100</formula>
    </cfRule>
  </conditionalFormatting>
  <conditionalFormatting sqref="AP329">
    <cfRule type="cellIs" dxfId="9992" priority="446" operator="equal">
      <formula>$E$100</formula>
    </cfRule>
  </conditionalFormatting>
  <conditionalFormatting sqref="AP444:AP445">
    <cfRule type="cellIs" dxfId="9991" priority="453" operator="equal">
      <formula>$A$100</formula>
    </cfRule>
  </conditionalFormatting>
  <conditionalFormatting sqref="AP444:AP445">
    <cfRule type="cellIs" dxfId="9990" priority="452" operator="equal">
      <formula>$E$100</formula>
    </cfRule>
  </conditionalFormatting>
  <conditionalFormatting sqref="AP450:AP453">
    <cfRule type="cellIs" dxfId="9989" priority="451" operator="equal">
      <formula>$A$100</formula>
    </cfRule>
  </conditionalFormatting>
  <conditionalFormatting sqref="AP450:AP453">
    <cfRule type="cellIs" dxfId="9988" priority="450" operator="equal">
      <formula>$E$100</formula>
    </cfRule>
  </conditionalFormatting>
  <conditionalFormatting sqref="AP371">
    <cfRule type="cellIs" dxfId="9987" priority="449" operator="equal">
      <formula>$A$100</formula>
    </cfRule>
  </conditionalFormatting>
  <conditionalFormatting sqref="AP371">
    <cfRule type="cellIs" dxfId="9986" priority="448" operator="equal">
      <formula>$E$100</formula>
    </cfRule>
  </conditionalFormatting>
  <conditionalFormatting sqref="AP328:AP329">
    <cfRule type="cellIs" dxfId="9985" priority="445" operator="equal">
      <formula>$A$100</formula>
    </cfRule>
  </conditionalFormatting>
  <conditionalFormatting sqref="AP328:AP329">
    <cfRule type="cellIs" dxfId="9984" priority="444" operator="equal">
      <formula>$E$100</formula>
    </cfRule>
  </conditionalFormatting>
  <conditionalFormatting sqref="AP333">
    <cfRule type="cellIs" dxfId="9983" priority="443" operator="equal">
      <formula>$A$100</formula>
    </cfRule>
  </conditionalFormatting>
  <conditionalFormatting sqref="AP333">
    <cfRule type="cellIs" dxfId="9982" priority="442" operator="equal">
      <formula>$E$100</formula>
    </cfRule>
  </conditionalFormatting>
  <conditionalFormatting sqref="AP332:AP333">
    <cfRule type="cellIs" dxfId="9981" priority="441" operator="equal">
      <formula>$A$100</formula>
    </cfRule>
  </conditionalFormatting>
  <conditionalFormatting sqref="AP332:AP333">
    <cfRule type="cellIs" dxfId="9980" priority="440" operator="equal">
      <formula>$E$100</formula>
    </cfRule>
  </conditionalFormatting>
  <conditionalFormatting sqref="AP337">
    <cfRule type="cellIs" dxfId="9979" priority="439" operator="equal">
      <formula>$A$100</formula>
    </cfRule>
  </conditionalFormatting>
  <conditionalFormatting sqref="AP337">
    <cfRule type="cellIs" dxfId="9978" priority="438" operator="equal">
      <formula>$E$100</formula>
    </cfRule>
  </conditionalFormatting>
  <conditionalFormatting sqref="AP336:AP337">
    <cfRule type="cellIs" dxfId="9977" priority="437" operator="equal">
      <formula>$A$100</formula>
    </cfRule>
  </conditionalFormatting>
  <conditionalFormatting sqref="AP336:AP337">
    <cfRule type="cellIs" dxfId="9976" priority="436" operator="equal">
      <formula>$E$100</formula>
    </cfRule>
  </conditionalFormatting>
  <conditionalFormatting sqref="AP353">
    <cfRule type="cellIs" dxfId="9975" priority="435" operator="equal">
      <formula>$A$100</formula>
    </cfRule>
  </conditionalFormatting>
  <conditionalFormatting sqref="AP353">
    <cfRule type="cellIs" dxfId="9974" priority="434" operator="equal">
      <formula>$E$100</formula>
    </cfRule>
  </conditionalFormatting>
  <conditionalFormatting sqref="AP352:AP353">
    <cfRule type="cellIs" dxfId="9973" priority="433" operator="equal">
      <formula>$A$100</formula>
    </cfRule>
  </conditionalFormatting>
  <conditionalFormatting sqref="AP352:AP353">
    <cfRule type="cellIs" dxfId="9972" priority="432" operator="equal">
      <formula>$E$100</formula>
    </cfRule>
  </conditionalFormatting>
  <conditionalFormatting sqref="AP377">
    <cfRule type="cellIs" dxfId="9971" priority="431" operator="equal">
      <formula>$A$100</formula>
    </cfRule>
  </conditionalFormatting>
  <conditionalFormatting sqref="AP377">
    <cfRule type="cellIs" dxfId="9970" priority="430" operator="equal">
      <formula>$E$100</formula>
    </cfRule>
  </conditionalFormatting>
  <conditionalFormatting sqref="AP376:AP377">
    <cfRule type="cellIs" dxfId="9969" priority="429" operator="equal">
      <formula>$A$100</formula>
    </cfRule>
  </conditionalFormatting>
  <conditionalFormatting sqref="AP376:AP377">
    <cfRule type="cellIs" dxfId="9968" priority="428" operator="equal">
      <formula>$E$100</formula>
    </cfRule>
  </conditionalFormatting>
  <conditionalFormatting sqref="AP383">
    <cfRule type="cellIs" dxfId="9967" priority="427" operator="equal">
      <formula>$A$100</formula>
    </cfRule>
  </conditionalFormatting>
  <conditionalFormatting sqref="AP383">
    <cfRule type="cellIs" dxfId="9966" priority="426" operator="equal">
      <formula>$E$100</formula>
    </cfRule>
  </conditionalFormatting>
  <conditionalFormatting sqref="AP382:AP383">
    <cfRule type="cellIs" dxfId="9965" priority="425" operator="equal">
      <formula>$A$100</formula>
    </cfRule>
  </conditionalFormatting>
  <conditionalFormatting sqref="AP382:AP383">
    <cfRule type="cellIs" dxfId="9964" priority="424" operator="equal">
      <formula>$E$100</formula>
    </cfRule>
  </conditionalFormatting>
  <conditionalFormatting sqref="AP372:AP373">
    <cfRule type="cellIs" dxfId="9963" priority="423" operator="equal">
      <formula>$A$100</formula>
    </cfRule>
  </conditionalFormatting>
  <conditionalFormatting sqref="AP372:AP373">
    <cfRule type="cellIs" dxfId="9962" priority="422" operator="equal">
      <formula>$E$100</formula>
    </cfRule>
  </conditionalFormatting>
  <conditionalFormatting sqref="AT422:AT423">
    <cfRule type="cellIs" dxfId="9961" priority="421" operator="equal">
      <formula>$A$100</formula>
    </cfRule>
  </conditionalFormatting>
  <conditionalFormatting sqref="AT422:AT423">
    <cfRule type="cellIs" dxfId="9960" priority="420" operator="equal">
      <formula>$E$100</formula>
    </cfRule>
  </conditionalFormatting>
  <conditionalFormatting sqref="AP402:AP403">
    <cfRule type="cellIs" dxfId="9959" priority="419" operator="equal">
      <formula>$A$100</formula>
    </cfRule>
  </conditionalFormatting>
  <conditionalFormatting sqref="AP402:AP403">
    <cfRule type="cellIs" dxfId="9958" priority="418" operator="equal">
      <formula>$E$100</formula>
    </cfRule>
  </conditionalFormatting>
  <conditionalFormatting sqref="AP430:AP431">
    <cfRule type="cellIs" dxfId="9957" priority="417" operator="equal">
      <formula>$A$100</formula>
    </cfRule>
  </conditionalFormatting>
  <conditionalFormatting sqref="AP430:AP431">
    <cfRule type="cellIs" dxfId="9956" priority="416" operator="equal">
      <formula>$E$100</formula>
    </cfRule>
  </conditionalFormatting>
  <conditionalFormatting sqref="AP460:AP465">
    <cfRule type="cellIs" dxfId="9955" priority="415" operator="equal">
      <formula>$A$100</formula>
    </cfRule>
  </conditionalFormatting>
  <conditionalFormatting sqref="AP460:AP465">
    <cfRule type="cellIs" dxfId="9954" priority="414" operator="equal">
      <formula>$E$100</formula>
    </cfRule>
  </conditionalFormatting>
  <conditionalFormatting sqref="AP470:AP475">
    <cfRule type="cellIs" dxfId="9953" priority="413" operator="equal">
      <formula>$A$100</formula>
    </cfRule>
  </conditionalFormatting>
  <conditionalFormatting sqref="AP470:AP475">
    <cfRule type="cellIs" dxfId="9952" priority="412" operator="equal">
      <formula>$E$100</formula>
    </cfRule>
  </conditionalFormatting>
  <conditionalFormatting sqref="AP482:AP483">
    <cfRule type="cellIs" dxfId="9951" priority="411" operator="equal">
      <formula>$A$100</formula>
    </cfRule>
  </conditionalFormatting>
  <conditionalFormatting sqref="AP482:AP483">
    <cfRule type="cellIs" dxfId="9950" priority="410" operator="equal">
      <formula>$E$100</formula>
    </cfRule>
  </conditionalFormatting>
  <conditionalFormatting sqref="AP490:AP495">
    <cfRule type="cellIs" dxfId="9949" priority="409" operator="equal">
      <formula>$A$100</formula>
    </cfRule>
  </conditionalFormatting>
  <conditionalFormatting sqref="AP490:AP495">
    <cfRule type="cellIs" dxfId="9948" priority="408" operator="equal">
      <formula>$E$100</formula>
    </cfRule>
  </conditionalFormatting>
  <conditionalFormatting sqref="AP496:AP501">
    <cfRule type="cellIs" dxfId="9947" priority="407" operator="equal">
      <formula>$A$100</formula>
    </cfRule>
  </conditionalFormatting>
  <conditionalFormatting sqref="AP496:AP501">
    <cfRule type="cellIs" dxfId="9946" priority="406" operator="equal">
      <formula>$E$100</formula>
    </cfRule>
  </conditionalFormatting>
  <conditionalFormatting sqref="AP502:AP503">
    <cfRule type="cellIs" dxfId="9945" priority="405" operator="equal">
      <formula>$A$100</formula>
    </cfRule>
  </conditionalFormatting>
  <conditionalFormatting sqref="AP502:AP503">
    <cfRule type="cellIs" dxfId="9944" priority="404" operator="equal">
      <formula>$E$100</formula>
    </cfRule>
  </conditionalFormatting>
  <conditionalFormatting sqref="AP502:AP503">
    <cfRule type="cellIs" dxfId="9943" priority="403" operator="equal">
      <formula>$A$100</formula>
    </cfRule>
  </conditionalFormatting>
  <conditionalFormatting sqref="AP502:AP503">
    <cfRule type="cellIs" dxfId="9942" priority="402" operator="equal">
      <formula>$E$100</formula>
    </cfRule>
  </conditionalFormatting>
  <conditionalFormatting sqref="AP548:AP551">
    <cfRule type="cellIs" dxfId="9941" priority="401" operator="equal">
      <formula>$A$100</formula>
    </cfRule>
  </conditionalFormatting>
  <conditionalFormatting sqref="AP548:AP551">
    <cfRule type="cellIs" dxfId="9940" priority="400" operator="equal">
      <formula>$E$100</formula>
    </cfRule>
  </conditionalFormatting>
  <conditionalFormatting sqref="AP526:AP551">
    <cfRule type="cellIs" dxfId="9939" priority="399" operator="equal">
      <formula>$A$100</formula>
    </cfRule>
  </conditionalFormatting>
  <conditionalFormatting sqref="AP526:AP551">
    <cfRule type="cellIs" dxfId="9938" priority="398" operator="equal">
      <formula>$E$100</formula>
    </cfRule>
  </conditionalFormatting>
  <conditionalFormatting sqref="X396:X397">
    <cfRule type="cellIs" dxfId="9937" priority="397" operator="equal">
      <formula>$A$100</formula>
    </cfRule>
  </conditionalFormatting>
  <conditionalFormatting sqref="X396:X397">
    <cfRule type="cellIs" dxfId="9936" priority="396" operator="equal">
      <formula>$E$100</formula>
    </cfRule>
  </conditionalFormatting>
  <conditionalFormatting sqref="X396:X397">
    <cfRule type="cellIs" dxfId="9935" priority="395" operator="equal">
      <formula>$A$100</formula>
    </cfRule>
  </conditionalFormatting>
  <conditionalFormatting sqref="X396:X397">
    <cfRule type="cellIs" dxfId="9934" priority="394" operator="equal">
      <formula>$E$100</formula>
    </cfRule>
  </conditionalFormatting>
  <conditionalFormatting sqref="X376:X381">
    <cfRule type="cellIs" dxfId="9933" priority="393" operator="equal">
      <formula>$A$100</formula>
    </cfRule>
  </conditionalFormatting>
  <conditionalFormatting sqref="X376:X381">
    <cfRule type="cellIs" dxfId="9932" priority="392" operator="equal">
      <formula>$E$100</formula>
    </cfRule>
  </conditionalFormatting>
  <conditionalFormatting sqref="X422:X423">
    <cfRule type="cellIs" dxfId="9931" priority="391" operator="equal">
      <formula>$A$100</formula>
    </cfRule>
  </conditionalFormatting>
  <conditionalFormatting sqref="X422:X423">
    <cfRule type="cellIs" dxfId="9930" priority="390" operator="equal">
      <formula>$E$100</formula>
    </cfRule>
  </conditionalFormatting>
  <conditionalFormatting sqref="X426:X427">
    <cfRule type="cellIs" dxfId="9929" priority="389" operator="equal">
      <formula>$A$100</formula>
    </cfRule>
  </conditionalFormatting>
  <conditionalFormatting sqref="X426:X427">
    <cfRule type="cellIs" dxfId="9928" priority="388" operator="equal">
      <formula>$E$100</formula>
    </cfRule>
  </conditionalFormatting>
  <conditionalFormatting sqref="X430:X431">
    <cfRule type="cellIs" dxfId="9927" priority="387" operator="equal">
      <formula>$A$100</formula>
    </cfRule>
  </conditionalFormatting>
  <conditionalFormatting sqref="X430:X431">
    <cfRule type="cellIs" dxfId="9926" priority="386" operator="equal">
      <formula>$E$100</formula>
    </cfRule>
  </conditionalFormatting>
  <conditionalFormatting sqref="X486:X487">
    <cfRule type="cellIs" dxfId="9925" priority="385" operator="equal">
      <formula>$A$100</formula>
    </cfRule>
  </conditionalFormatting>
  <conditionalFormatting sqref="X486:X487">
    <cfRule type="cellIs" dxfId="9924" priority="384" operator="equal">
      <formula>$E$100</formula>
    </cfRule>
  </conditionalFormatting>
  <conditionalFormatting sqref="X438:X441">
    <cfRule type="cellIs" dxfId="9923" priority="383" operator="equal">
      <formula>$A$100</formula>
    </cfRule>
  </conditionalFormatting>
  <conditionalFormatting sqref="X438:X441">
    <cfRule type="cellIs" dxfId="9922" priority="382" operator="equal">
      <formula>$E$100</formula>
    </cfRule>
  </conditionalFormatting>
  <conditionalFormatting sqref="AL456:AL457">
    <cfRule type="expression" dxfId="9921" priority="9538">
      <formula>OR($CO360=TRUE)</formula>
    </cfRule>
  </conditionalFormatting>
  <conditionalFormatting sqref="AL456:AL457">
    <cfRule type="expression" dxfId="9920" priority="9539">
      <formula>OR($CO356=TRUE)</formula>
    </cfRule>
  </conditionalFormatting>
  <conditionalFormatting sqref="AG496:AG497">
    <cfRule type="cellIs" dxfId="9919" priority="380" operator="equal">
      <formula>$E$100</formula>
    </cfRule>
    <cfRule type="cellIs" dxfId="9918" priority="381" operator="equal">
      <formula>$A$100</formula>
    </cfRule>
  </conditionalFormatting>
  <conditionalFormatting sqref="AY556:AY559">
    <cfRule type="cellIs" dxfId="9917" priority="379" operator="equal">
      <formula>$A$100</formula>
    </cfRule>
  </conditionalFormatting>
  <conditionalFormatting sqref="AY556:AY559">
    <cfRule type="cellIs" dxfId="9916" priority="378" operator="equal">
      <formula>$E$100</formula>
    </cfRule>
  </conditionalFormatting>
  <conditionalFormatting sqref="AP488:AP489">
    <cfRule type="cellIs" dxfId="9915" priority="374" operator="equal">
      <formula>$E$100</formula>
    </cfRule>
    <cfRule type="cellIs" dxfId="9914" priority="375" operator="equal">
      <formula>$A$100</formula>
    </cfRule>
  </conditionalFormatting>
  <conditionalFormatting sqref="AP488:AP489">
    <cfRule type="cellIs" dxfId="9913" priority="377" operator="equal">
      <formula>$A$100</formula>
    </cfRule>
  </conditionalFormatting>
  <conditionalFormatting sqref="AP488:AP489">
    <cfRule type="cellIs" dxfId="9912" priority="376" operator="equal">
      <formula>$E$100</formula>
    </cfRule>
  </conditionalFormatting>
  <conditionalFormatting sqref="AP508:AP509">
    <cfRule type="cellIs" dxfId="9911" priority="370" operator="equal">
      <formula>$E$100</formula>
    </cfRule>
    <cfRule type="cellIs" dxfId="9910" priority="371" operator="equal">
      <formula>$A$100</formula>
    </cfRule>
  </conditionalFormatting>
  <conditionalFormatting sqref="AP508:AP509">
    <cfRule type="cellIs" dxfId="9909" priority="373" operator="equal">
      <formula>$A$100</formula>
    </cfRule>
  </conditionalFormatting>
  <conditionalFormatting sqref="AP508:AP509">
    <cfRule type="cellIs" dxfId="9908" priority="372" operator="equal">
      <formula>$E$100</formula>
    </cfRule>
  </conditionalFormatting>
  <conditionalFormatting sqref="AP514:AP515">
    <cfRule type="cellIs" dxfId="9907" priority="366" operator="equal">
      <formula>$E$100</formula>
    </cfRule>
    <cfRule type="cellIs" dxfId="9906" priority="367" operator="equal">
      <formula>$A$100</formula>
    </cfRule>
  </conditionalFormatting>
  <conditionalFormatting sqref="AP514:AP515">
    <cfRule type="cellIs" dxfId="9905" priority="369" operator="equal">
      <formula>$A$100</formula>
    </cfRule>
  </conditionalFormatting>
  <conditionalFormatting sqref="AP514:AP515">
    <cfRule type="cellIs" dxfId="9904" priority="368" operator="equal">
      <formula>$E$100</formula>
    </cfRule>
  </conditionalFormatting>
  <conditionalFormatting sqref="AP340:AP341">
    <cfRule type="cellIs" dxfId="9903" priority="365" operator="equal">
      <formula>$A$100</formula>
    </cfRule>
  </conditionalFormatting>
  <conditionalFormatting sqref="AP340:AP341">
    <cfRule type="cellIs" dxfId="9902" priority="364" operator="equal">
      <formula>$E$100</formula>
    </cfRule>
  </conditionalFormatting>
  <conditionalFormatting sqref="AY308:AY309">
    <cfRule type="cellIs" dxfId="9901" priority="363" operator="equal">
      <formula>$A$100</formula>
    </cfRule>
  </conditionalFormatting>
  <conditionalFormatting sqref="AY308:AY309">
    <cfRule type="cellIs" dxfId="9900" priority="362" operator="equal">
      <formula>$E$100</formula>
    </cfRule>
  </conditionalFormatting>
  <conditionalFormatting sqref="AY526:AY527">
    <cfRule type="cellIs" dxfId="9899" priority="358" operator="equal">
      <formula>$E$100</formula>
    </cfRule>
    <cfRule type="cellIs" dxfId="9898" priority="359" operator="equal">
      <formula>$A$100</formula>
    </cfRule>
  </conditionalFormatting>
  <conditionalFormatting sqref="AY526:AY527">
    <cfRule type="cellIs" dxfId="9897" priority="361" operator="equal">
      <formula>$A$100</formula>
    </cfRule>
  </conditionalFormatting>
  <conditionalFormatting sqref="AY526:AY527">
    <cfRule type="cellIs" dxfId="9896" priority="360" operator="equal">
      <formula>$E$100</formula>
    </cfRule>
  </conditionalFormatting>
  <conditionalFormatting sqref="AY516:AY517">
    <cfRule type="cellIs" dxfId="9895" priority="354" operator="equal">
      <formula>$E$100</formula>
    </cfRule>
    <cfRule type="cellIs" dxfId="9894" priority="355" operator="equal">
      <formula>$A$100</formula>
    </cfRule>
  </conditionalFormatting>
  <conditionalFormatting sqref="AY516:AY517">
    <cfRule type="cellIs" dxfId="9893" priority="357" operator="equal">
      <formula>$A$100</formula>
    </cfRule>
  </conditionalFormatting>
  <conditionalFormatting sqref="AY516:AY517">
    <cfRule type="cellIs" dxfId="9892" priority="356" operator="equal">
      <formula>$E$100</formula>
    </cfRule>
  </conditionalFormatting>
  <conditionalFormatting sqref="AY510:AY511">
    <cfRule type="cellIs" dxfId="9891" priority="350" operator="equal">
      <formula>$E$100</formula>
    </cfRule>
    <cfRule type="cellIs" dxfId="9890" priority="351" operator="equal">
      <formula>$A$100</formula>
    </cfRule>
  </conditionalFormatting>
  <conditionalFormatting sqref="AY510:AY511">
    <cfRule type="cellIs" dxfId="9889" priority="353" operator="equal">
      <formula>$A$100</formula>
    </cfRule>
  </conditionalFormatting>
  <conditionalFormatting sqref="AY510:AY511">
    <cfRule type="cellIs" dxfId="9888" priority="352" operator="equal">
      <formula>$E$100</formula>
    </cfRule>
  </conditionalFormatting>
  <conditionalFormatting sqref="AY498:AY499">
    <cfRule type="cellIs" dxfId="9887" priority="346" operator="equal">
      <formula>$E$100</formula>
    </cfRule>
    <cfRule type="cellIs" dxfId="9886" priority="347" operator="equal">
      <formula>$A$100</formula>
    </cfRule>
  </conditionalFormatting>
  <conditionalFormatting sqref="AY498:AY499">
    <cfRule type="cellIs" dxfId="9885" priority="349" operator="equal">
      <formula>$A$100</formula>
    </cfRule>
  </conditionalFormatting>
  <conditionalFormatting sqref="AY498:AY499">
    <cfRule type="cellIs" dxfId="9884" priority="348" operator="equal">
      <formula>$E$100</formula>
    </cfRule>
  </conditionalFormatting>
  <conditionalFormatting sqref="AY492:AY493">
    <cfRule type="cellIs" dxfId="9883" priority="342" operator="equal">
      <formula>$E$100</formula>
    </cfRule>
    <cfRule type="cellIs" dxfId="9882" priority="343" operator="equal">
      <formula>$A$100</formula>
    </cfRule>
  </conditionalFormatting>
  <conditionalFormatting sqref="AY492:AY493">
    <cfRule type="cellIs" dxfId="9881" priority="345" operator="equal">
      <formula>$A$100</formula>
    </cfRule>
  </conditionalFormatting>
  <conditionalFormatting sqref="AY492:AY493">
    <cfRule type="cellIs" dxfId="9880" priority="344" operator="equal">
      <formula>$E$100</formula>
    </cfRule>
  </conditionalFormatting>
  <conditionalFormatting sqref="AY486:AY487">
    <cfRule type="cellIs" dxfId="9879" priority="338" operator="equal">
      <formula>$E$100</formula>
    </cfRule>
    <cfRule type="cellIs" dxfId="9878" priority="339" operator="equal">
      <formula>$A$100</formula>
    </cfRule>
  </conditionalFormatting>
  <conditionalFormatting sqref="AY486:AY487">
    <cfRule type="cellIs" dxfId="9877" priority="341" operator="equal">
      <formula>$A$100</formula>
    </cfRule>
  </conditionalFormatting>
  <conditionalFormatting sqref="AY486:AY487">
    <cfRule type="cellIs" dxfId="9876" priority="340" operator="equal">
      <formula>$E$100</formula>
    </cfRule>
  </conditionalFormatting>
  <conditionalFormatting sqref="AY422:AY423">
    <cfRule type="cellIs" dxfId="9875" priority="337" operator="equal">
      <formula>$A$100</formula>
    </cfRule>
  </conditionalFormatting>
  <conditionalFormatting sqref="AY422:AY423">
    <cfRule type="cellIs" dxfId="9874" priority="336" operator="equal">
      <formula>$E$100</formula>
    </cfRule>
  </conditionalFormatting>
  <conditionalFormatting sqref="AY332:AY333">
    <cfRule type="cellIs" dxfId="9873" priority="335" operator="equal">
      <formula>$A$100</formula>
    </cfRule>
  </conditionalFormatting>
  <conditionalFormatting sqref="AY332:AY333">
    <cfRule type="cellIs" dxfId="9872" priority="334" operator="equal">
      <formula>$E$100</formula>
    </cfRule>
  </conditionalFormatting>
  <conditionalFormatting sqref="AY406:AY407">
    <cfRule type="cellIs" dxfId="9871" priority="333" operator="equal">
      <formula>$A$100</formula>
    </cfRule>
  </conditionalFormatting>
  <conditionalFormatting sqref="AY406:AY407">
    <cfRule type="cellIs" dxfId="9870" priority="332" operator="equal">
      <formula>$E$100</formula>
    </cfRule>
  </conditionalFormatting>
  <conditionalFormatting sqref="AY350:AY351">
    <cfRule type="cellIs" dxfId="9869" priority="331" operator="equal">
      <formula>$A$100</formula>
    </cfRule>
  </conditionalFormatting>
  <conditionalFormatting sqref="AY350:AY351">
    <cfRule type="cellIs" dxfId="9868" priority="330" operator="equal">
      <formula>$E$100</formula>
    </cfRule>
  </conditionalFormatting>
  <conditionalFormatting sqref="AY360:AY361">
    <cfRule type="cellIs" dxfId="9867" priority="329" operator="equal">
      <formula>$A$100</formula>
    </cfRule>
  </conditionalFormatting>
  <conditionalFormatting sqref="AY360:AY361">
    <cfRule type="cellIs" dxfId="9866" priority="328" operator="equal">
      <formula>$E$100</formula>
    </cfRule>
  </conditionalFormatting>
  <conditionalFormatting sqref="AY364:AY365">
    <cfRule type="cellIs" dxfId="9865" priority="327" operator="equal">
      <formula>$A$100</formula>
    </cfRule>
  </conditionalFormatting>
  <conditionalFormatting sqref="AY364:AY365">
    <cfRule type="cellIs" dxfId="9864" priority="326" operator="equal">
      <formula>$E$100</formula>
    </cfRule>
  </conditionalFormatting>
  <conditionalFormatting sqref="AY448:AY449">
    <cfRule type="cellIs" dxfId="9863" priority="325" operator="equal">
      <formula>$A$100</formula>
    </cfRule>
  </conditionalFormatting>
  <conditionalFormatting sqref="AY448:AY449">
    <cfRule type="cellIs" dxfId="9862" priority="324" operator="equal">
      <formula>$E$100</formula>
    </cfRule>
  </conditionalFormatting>
  <conditionalFormatting sqref="AY382:AY383">
    <cfRule type="cellIs" dxfId="9861" priority="323" operator="equal">
      <formula>$A$100</formula>
    </cfRule>
  </conditionalFormatting>
  <conditionalFormatting sqref="AY382:AY383">
    <cfRule type="cellIs" dxfId="9860" priority="322" operator="equal">
      <formula>$E$100</formula>
    </cfRule>
  </conditionalFormatting>
  <conditionalFormatting sqref="AY398:AY399">
    <cfRule type="cellIs" dxfId="9859" priority="321" operator="equal">
      <formula>$A$100</formula>
    </cfRule>
  </conditionalFormatting>
  <conditionalFormatting sqref="AY398:AY399">
    <cfRule type="cellIs" dxfId="9858" priority="320" operator="equal">
      <formula>$E$100</formula>
    </cfRule>
  </conditionalFormatting>
  <conditionalFormatting sqref="AY402:AY403">
    <cfRule type="cellIs" dxfId="9857" priority="319" operator="equal">
      <formula>$A$100</formula>
    </cfRule>
  </conditionalFormatting>
  <conditionalFormatting sqref="AY402:AY403">
    <cfRule type="cellIs" dxfId="9856" priority="318" operator="equal">
      <formula>$E$100</formula>
    </cfRule>
  </conditionalFormatting>
  <conditionalFormatting sqref="AY408:AY409">
    <cfRule type="cellIs" dxfId="9855" priority="317" operator="equal">
      <formula>$A$100</formula>
    </cfRule>
  </conditionalFormatting>
  <conditionalFormatting sqref="AY408:AY409">
    <cfRule type="cellIs" dxfId="9854" priority="316" operator="equal">
      <formula>$E$100</formula>
    </cfRule>
  </conditionalFormatting>
  <conditionalFormatting sqref="AY412:AY413">
    <cfRule type="cellIs" dxfId="9853" priority="315" operator="equal">
      <formula>$A$100</formula>
    </cfRule>
  </conditionalFormatting>
  <conditionalFormatting sqref="AY412:AY413">
    <cfRule type="cellIs" dxfId="9852" priority="314" operator="equal">
      <formula>$E$100</formula>
    </cfRule>
  </conditionalFormatting>
  <conditionalFormatting sqref="AY416:AY417">
    <cfRule type="cellIs" dxfId="9851" priority="313" operator="equal">
      <formula>$A$100</formula>
    </cfRule>
  </conditionalFormatting>
  <conditionalFormatting sqref="AY416:AY417">
    <cfRule type="cellIs" dxfId="9850" priority="312" operator="equal">
      <formula>$E$100</formula>
    </cfRule>
  </conditionalFormatting>
  <conditionalFormatting sqref="AY420:AY421">
    <cfRule type="cellIs" dxfId="9849" priority="311" operator="equal">
      <formula>$A$100</formula>
    </cfRule>
  </conditionalFormatting>
  <conditionalFormatting sqref="AY420:AY421">
    <cfRule type="cellIs" dxfId="9848" priority="310" operator="equal">
      <formula>$E$100</formula>
    </cfRule>
  </conditionalFormatting>
  <conditionalFormatting sqref="AY426:AY427">
    <cfRule type="cellIs" dxfId="9847" priority="309" operator="equal">
      <formula>$A$100</formula>
    </cfRule>
  </conditionalFormatting>
  <conditionalFormatting sqref="AY426:AY427">
    <cfRule type="cellIs" dxfId="9846" priority="308" operator="equal">
      <formula>$E$100</formula>
    </cfRule>
  </conditionalFormatting>
  <conditionalFormatting sqref="AY428:AY429">
    <cfRule type="cellIs" dxfId="9845" priority="307" operator="equal">
      <formula>$A$100</formula>
    </cfRule>
  </conditionalFormatting>
  <conditionalFormatting sqref="AY428:AY429">
    <cfRule type="cellIs" dxfId="9844" priority="306" operator="equal">
      <formula>$E$100</formula>
    </cfRule>
  </conditionalFormatting>
  <conditionalFormatting sqref="AY442:AY443">
    <cfRule type="cellIs" dxfId="9843" priority="305" operator="equal">
      <formula>$A$100</formula>
    </cfRule>
  </conditionalFormatting>
  <conditionalFormatting sqref="AY442:AY443">
    <cfRule type="cellIs" dxfId="9842" priority="304" operator="equal">
      <formula>$E$100</formula>
    </cfRule>
  </conditionalFormatting>
  <conditionalFormatting sqref="AY444:AY445">
    <cfRule type="cellIs" dxfId="9841" priority="303" operator="equal">
      <formula>$A$100</formula>
    </cfRule>
  </conditionalFormatting>
  <conditionalFormatting sqref="AY444:AY445">
    <cfRule type="cellIs" dxfId="9840" priority="302" operator="equal">
      <formula>$E$100</formula>
    </cfRule>
  </conditionalFormatting>
  <conditionalFormatting sqref="AY450:AY451">
    <cfRule type="cellIs" dxfId="9839" priority="301" operator="equal">
      <formula>$A$100</formula>
    </cfRule>
  </conditionalFormatting>
  <conditionalFormatting sqref="AY450:AY451">
    <cfRule type="cellIs" dxfId="9838" priority="300" operator="equal">
      <formula>$E$100</formula>
    </cfRule>
  </conditionalFormatting>
  <conditionalFormatting sqref="AY452:AY453">
    <cfRule type="cellIs" dxfId="9837" priority="299" operator="equal">
      <formula>$A$100</formula>
    </cfRule>
  </conditionalFormatting>
  <conditionalFormatting sqref="AY452:AY453">
    <cfRule type="cellIs" dxfId="9836" priority="298" operator="equal">
      <formula>$E$100</formula>
    </cfRule>
  </conditionalFormatting>
  <conditionalFormatting sqref="AY352:AY353">
    <cfRule type="cellIs" dxfId="9835" priority="297" operator="equal">
      <formula>$A$100</formula>
    </cfRule>
  </conditionalFormatting>
  <conditionalFormatting sqref="AY352:AY353">
    <cfRule type="cellIs" dxfId="9834" priority="296" operator="equal">
      <formula>$E$100</formula>
    </cfRule>
  </conditionalFormatting>
  <conditionalFormatting sqref="AY362:AY363">
    <cfRule type="cellIs" dxfId="9833" priority="295" operator="equal">
      <formula>$A$100</formula>
    </cfRule>
  </conditionalFormatting>
  <conditionalFormatting sqref="AY362:AY363">
    <cfRule type="cellIs" dxfId="9832" priority="294" operator="equal">
      <formula>$E$100</formula>
    </cfRule>
  </conditionalFormatting>
  <conditionalFormatting sqref="AY396:AY397">
    <cfRule type="cellIs" dxfId="9831" priority="293" operator="equal">
      <formula>$A$100</formula>
    </cfRule>
  </conditionalFormatting>
  <conditionalFormatting sqref="AY396:AY397">
    <cfRule type="cellIs" dxfId="9830" priority="292" operator="equal">
      <formula>$E$100</formula>
    </cfRule>
  </conditionalFormatting>
  <conditionalFormatting sqref="AY400:AY401">
    <cfRule type="cellIs" dxfId="9829" priority="291" operator="equal">
      <formula>$A$100</formula>
    </cfRule>
  </conditionalFormatting>
  <conditionalFormatting sqref="AY400:AY401">
    <cfRule type="cellIs" dxfId="9828" priority="290" operator="equal">
      <formula>$E$100</formula>
    </cfRule>
  </conditionalFormatting>
  <conditionalFormatting sqref="AY430:AY431">
    <cfRule type="cellIs" dxfId="9827" priority="289" operator="equal">
      <formula>$A$100</formula>
    </cfRule>
  </conditionalFormatting>
  <conditionalFormatting sqref="AY430:AY431">
    <cfRule type="cellIs" dxfId="9826" priority="288" operator="equal">
      <formula>$E$100</formula>
    </cfRule>
  </conditionalFormatting>
  <conditionalFormatting sqref="AY438:AY439">
    <cfRule type="cellIs" dxfId="9825" priority="287" operator="equal">
      <formula>$A$100</formula>
    </cfRule>
  </conditionalFormatting>
  <conditionalFormatting sqref="AY438:AY439">
    <cfRule type="cellIs" dxfId="9824" priority="286" operator="equal">
      <formula>$E$100</formula>
    </cfRule>
  </conditionalFormatting>
  <conditionalFormatting sqref="AY446:AY447">
    <cfRule type="cellIs" dxfId="9823" priority="285" operator="equal">
      <formula>$A$100</formula>
    </cfRule>
  </conditionalFormatting>
  <conditionalFormatting sqref="AY446:AY447">
    <cfRule type="cellIs" dxfId="9822" priority="284" operator="equal">
      <formula>$E$100</formula>
    </cfRule>
  </conditionalFormatting>
  <conditionalFormatting sqref="AY456:AY457">
    <cfRule type="cellIs" dxfId="9821" priority="283" operator="equal">
      <formula>$A$100</formula>
    </cfRule>
  </conditionalFormatting>
  <conditionalFormatting sqref="AY456:AY457">
    <cfRule type="cellIs" dxfId="9820" priority="282" operator="equal">
      <formula>$E$100</formula>
    </cfRule>
  </conditionalFormatting>
  <conditionalFormatting sqref="AY460:AY461">
    <cfRule type="cellIs" dxfId="9819" priority="281" operator="equal">
      <formula>$A$100</formula>
    </cfRule>
  </conditionalFormatting>
  <conditionalFormatting sqref="AY460:AY461">
    <cfRule type="cellIs" dxfId="9818" priority="280" operator="equal">
      <formula>$E$100</formula>
    </cfRule>
  </conditionalFormatting>
  <conditionalFormatting sqref="AY466:AY467">
    <cfRule type="cellIs" dxfId="9817" priority="279" operator="equal">
      <formula>$A$100</formula>
    </cfRule>
  </conditionalFormatting>
  <conditionalFormatting sqref="AY466:AY467">
    <cfRule type="cellIs" dxfId="9816" priority="278" operator="equal">
      <formula>$E$100</formula>
    </cfRule>
  </conditionalFormatting>
  <conditionalFormatting sqref="AY472:AY473">
    <cfRule type="cellIs" dxfId="9815" priority="277" operator="equal">
      <formula>$A$100</formula>
    </cfRule>
  </conditionalFormatting>
  <conditionalFormatting sqref="AY472:AY473">
    <cfRule type="cellIs" dxfId="9814" priority="276" operator="equal">
      <formula>$E$100</formula>
    </cfRule>
  </conditionalFormatting>
  <conditionalFormatting sqref="AY476:AY477">
    <cfRule type="cellIs" dxfId="9813" priority="275" operator="equal">
      <formula>$A$100</formula>
    </cfRule>
  </conditionalFormatting>
  <conditionalFormatting sqref="AY476:AY477">
    <cfRule type="cellIs" dxfId="9812" priority="274" operator="equal">
      <formula>$E$100</formula>
    </cfRule>
  </conditionalFormatting>
  <conditionalFormatting sqref="AY482:AY483">
    <cfRule type="cellIs" dxfId="9811" priority="273" operator="equal">
      <formula>$A$100</formula>
    </cfRule>
  </conditionalFormatting>
  <conditionalFormatting sqref="AY482:AY483">
    <cfRule type="cellIs" dxfId="9810" priority="272" operator="equal">
      <formula>$E$100</formula>
    </cfRule>
  </conditionalFormatting>
  <conditionalFormatting sqref="AY488:AY489">
    <cfRule type="cellIs" dxfId="9809" priority="271" operator="equal">
      <formula>$A$100</formula>
    </cfRule>
  </conditionalFormatting>
  <conditionalFormatting sqref="AY488:AY489">
    <cfRule type="cellIs" dxfId="9808" priority="270" operator="equal">
      <formula>$E$100</formula>
    </cfRule>
  </conditionalFormatting>
  <conditionalFormatting sqref="AY496:AY497">
    <cfRule type="cellIs" dxfId="9807" priority="269" operator="equal">
      <formula>$A$100</formula>
    </cfRule>
  </conditionalFormatting>
  <conditionalFormatting sqref="AY496:AY497">
    <cfRule type="cellIs" dxfId="9806" priority="268" operator="equal">
      <formula>$E$100</formula>
    </cfRule>
  </conditionalFormatting>
  <conditionalFormatting sqref="AY500:AY501">
    <cfRule type="cellIs" dxfId="9805" priority="267" operator="equal">
      <formula>$A$100</formula>
    </cfRule>
  </conditionalFormatting>
  <conditionalFormatting sqref="AY500:AY501">
    <cfRule type="cellIs" dxfId="9804" priority="266" operator="equal">
      <formula>$E$100</formula>
    </cfRule>
  </conditionalFormatting>
  <conditionalFormatting sqref="AY502:AY503">
    <cfRule type="cellIs" dxfId="9803" priority="265" operator="equal">
      <formula>$A$100</formula>
    </cfRule>
  </conditionalFormatting>
  <conditionalFormatting sqref="AY502:AY503">
    <cfRule type="cellIs" dxfId="9802" priority="264" operator="equal">
      <formula>$E$100</formula>
    </cfRule>
  </conditionalFormatting>
  <conditionalFormatting sqref="AY508:AY509">
    <cfRule type="cellIs" dxfId="9801" priority="263" operator="equal">
      <formula>$A$100</formula>
    </cfRule>
  </conditionalFormatting>
  <conditionalFormatting sqref="AY508:AY509">
    <cfRule type="cellIs" dxfId="9800" priority="262" operator="equal">
      <formula>$E$100</formula>
    </cfRule>
  </conditionalFormatting>
  <conditionalFormatting sqref="AY512:AY513">
    <cfRule type="cellIs" dxfId="9799" priority="261" operator="equal">
      <formula>$A$100</formula>
    </cfRule>
  </conditionalFormatting>
  <conditionalFormatting sqref="AY512:AY513">
    <cfRule type="cellIs" dxfId="9798" priority="260" operator="equal">
      <formula>$E$100</formula>
    </cfRule>
  </conditionalFormatting>
  <conditionalFormatting sqref="AY514:AY515">
    <cfRule type="cellIs" dxfId="9797" priority="259" operator="equal">
      <formula>$A$100</formula>
    </cfRule>
  </conditionalFormatting>
  <conditionalFormatting sqref="AY514:AY515">
    <cfRule type="cellIs" dxfId="9796" priority="258" operator="equal">
      <formula>$E$100</formula>
    </cfRule>
  </conditionalFormatting>
  <conditionalFormatting sqref="AY518:AY519">
    <cfRule type="cellIs" dxfId="9795" priority="257" operator="equal">
      <formula>$A$100</formula>
    </cfRule>
  </conditionalFormatting>
  <conditionalFormatting sqref="AY518:AY519">
    <cfRule type="cellIs" dxfId="9794" priority="256" operator="equal">
      <formula>$E$100</formula>
    </cfRule>
  </conditionalFormatting>
  <conditionalFormatting sqref="AY520:AY521">
    <cfRule type="cellIs" dxfId="9793" priority="255" operator="equal">
      <formula>$A$100</formula>
    </cfRule>
  </conditionalFormatting>
  <conditionalFormatting sqref="AY520:AY521">
    <cfRule type="cellIs" dxfId="9792" priority="254" operator="equal">
      <formula>$E$100</formula>
    </cfRule>
  </conditionalFormatting>
  <conditionalFormatting sqref="AY522:AY523">
    <cfRule type="cellIs" dxfId="9791" priority="253" operator="equal">
      <formula>$A$100</formula>
    </cfRule>
  </conditionalFormatting>
  <conditionalFormatting sqref="AY522:AY523">
    <cfRule type="cellIs" dxfId="9790" priority="252" operator="equal">
      <formula>$E$100</formula>
    </cfRule>
  </conditionalFormatting>
  <conditionalFormatting sqref="AY528:AY529">
    <cfRule type="cellIs" dxfId="9789" priority="251" operator="equal">
      <formula>$A$100</formula>
    </cfRule>
  </conditionalFormatting>
  <conditionalFormatting sqref="AY528:AY529">
    <cfRule type="cellIs" dxfId="9788" priority="250" operator="equal">
      <formula>$E$100</formula>
    </cfRule>
  </conditionalFormatting>
  <conditionalFormatting sqref="AY530:AY531">
    <cfRule type="cellIs" dxfId="9787" priority="249" operator="equal">
      <formula>$A$100</formula>
    </cfRule>
  </conditionalFormatting>
  <conditionalFormatting sqref="AY530:AY531">
    <cfRule type="cellIs" dxfId="9786" priority="248" operator="equal">
      <formula>$E$100</formula>
    </cfRule>
  </conditionalFormatting>
  <conditionalFormatting sqref="AY532:AY533">
    <cfRule type="cellIs" dxfId="9785" priority="247" operator="equal">
      <formula>$A$100</formula>
    </cfRule>
  </conditionalFormatting>
  <conditionalFormatting sqref="AY532:AY533">
    <cfRule type="cellIs" dxfId="9784" priority="246" operator="equal">
      <formula>$E$100</formula>
    </cfRule>
  </conditionalFormatting>
  <conditionalFormatting sqref="A562:B563 D563">
    <cfRule type="expression" dxfId="9783" priority="245">
      <formula>OR($A562="Lundi")</formula>
    </cfRule>
  </conditionalFormatting>
  <conditionalFormatting sqref="E562:E563">
    <cfRule type="timePeriod" dxfId="9782" priority="240" timePeriod="lastWeek">
      <formula>AND(TODAY()-ROUNDDOWN(E562,0)&gt;=(WEEKDAY(TODAY())),TODAY()-ROUNDDOWN(E562,0)&lt;(WEEKDAY(TODAY())+7))</formula>
    </cfRule>
    <cfRule type="timePeriod" dxfId="9781" priority="241" timePeriod="lastMonth">
      <formula>AND(MONTH(E562)=MONTH(EDATE(TODAY(),0-1)),YEAR(E562)=YEAR(EDATE(TODAY(),0-1)))</formula>
    </cfRule>
    <cfRule type="timePeriod" dxfId="9780" priority="242" timePeriod="lastMonth">
      <formula>AND(MONTH(E562)=MONTH(EDATE(TODAY(),0-1)),YEAR(E562)=YEAR(EDATE(TODAY(),0-1)))</formula>
    </cfRule>
    <cfRule type="timePeriod" dxfId="9779" priority="243" timePeriod="lastWeek">
      <formula>AND(TODAY()-ROUNDDOWN(E562,0)&gt;=(WEEKDAY(TODAY())),TODAY()-ROUNDDOWN(E562,0)&lt;(WEEKDAY(TODAY())+7))</formula>
    </cfRule>
    <cfRule type="timePeriod" dxfId="9778" priority="244" timePeriod="lastMonth">
      <formula>AND(MONTH(E562)=MONTH(EDATE(TODAY(),0-1)),YEAR(E562)=YEAR(EDATE(TODAY(),0-1)))</formula>
    </cfRule>
  </conditionalFormatting>
  <conditionalFormatting sqref="E562:E563">
    <cfRule type="timePeriod" dxfId="9777" priority="239" timePeriod="lastWeek">
      <formula>AND(TODAY()-ROUNDDOWN(E562,0)&gt;=(WEEKDAY(TODAY())),TODAY()-ROUNDDOWN(E562,0)&lt;(WEEKDAY(TODAY())+7))</formula>
    </cfRule>
  </conditionalFormatting>
  <conditionalFormatting sqref="C563">
    <cfRule type="expression" dxfId="9776" priority="238">
      <formula>OR($A563="Lundi")</formula>
    </cfRule>
  </conditionalFormatting>
  <conditionalFormatting sqref="C562">
    <cfRule type="expression" dxfId="9775" priority="237">
      <formula>OR($A562="Lundi")</formula>
    </cfRule>
  </conditionalFormatting>
  <conditionalFormatting sqref="D562">
    <cfRule type="expression" dxfId="9774" priority="236">
      <formula>OR($A562="Lundi")</formula>
    </cfRule>
  </conditionalFormatting>
  <conditionalFormatting sqref="H104">
    <cfRule type="cellIs" dxfId="9772" priority="233" operator="equal">
      <formula>$E$100</formula>
    </cfRule>
    <cfRule type="cellIs" dxfId="9771" priority="234" operator="equal">
      <formula>$A$100</formula>
    </cfRule>
  </conditionalFormatting>
  <conditionalFormatting sqref="H104">
    <cfRule type="expression" dxfId="9770" priority="232">
      <formula>OR($CP104=TRUE)</formula>
    </cfRule>
  </conditionalFormatting>
  <conditionalFormatting sqref="H105">
    <cfRule type="cellIs" dxfId="9769" priority="230" operator="equal">
      <formula>$E$100</formula>
    </cfRule>
    <cfRule type="cellIs" dxfId="9768" priority="231" operator="equal">
      <formula>$A$100</formula>
    </cfRule>
  </conditionalFormatting>
  <conditionalFormatting sqref="H105">
    <cfRule type="expression" dxfId="9767" priority="229">
      <formula>OR($CP105=TRUE)</formula>
    </cfRule>
  </conditionalFormatting>
  <conditionalFormatting sqref="W4:W6 W8:W25 W27 W29:W34">
    <cfRule type="cellIs" dxfId="9766" priority="228" operator="greaterThan">
      <formula>$H$4</formula>
    </cfRule>
  </conditionalFormatting>
  <conditionalFormatting sqref="W36:W38 W40:W57 W59 W61:W66">
    <cfRule type="cellIs" dxfId="9765" priority="227" operator="greaterThan">
      <formula>$H$4</formula>
    </cfRule>
  </conditionalFormatting>
  <conditionalFormatting sqref="W68:W70 W29:W34 W4:W6 W8:W25 W40:W57 W59 W27 W36:W38 W72:W89 W91 W61:W66 W93:W98">
    <cfRule type="cellIs" dxfId="9764" priority="225" stopIfTrue="1" operator="greaterThanOrEqual">
      <formula>R4</formula>
    </cfRule>
    <cfRule type="cellIs" dxfId="9763" priority="226" operator="notEqual">
      <formula>R4</formula>
    </cfRule>
  </conditionalFormatting>
  <conditionalFormatting sqref="W68:W70 W72:W89 W91 W93:W98">
    <cfRule type="cellIs" dxfId="9762" priority="224" operator="greaterThan">
      <formula>$H$4</formula>
    </cfRule>
  </conditionalFormatting>
  <conditionalFormatting sqref="W7">
    <cfRule type="cellIs" dxfId="9761" priority="223" operator="greaterThan">
      <formula>$H$4</formula>
    </cfRule>
  </conditionalFormatting>
  <conditionalFormatting sqref="W7">
    <cfRule type="cellIs" dxfId="9760" priority="221" stopIfTrue="1" operator="greaterThanOrEqual">
      <formula>R7</formula>
    </cfRule>
    <cfRule type="cellIs" dxfId="9759" priority="222" operator="notEqual">
      <formula>R7</formula>
    </cfRule>
  </conditionalFormatting>
  <conditionalFormatting sqref="W39">
    <cfRule type="cellIs" dxfId="9758" priority="219" stopIfTrue="1" operator="greaterThanOrEqual">
      <formula>R39</formula>
    </cfRule>
    <cfRule type="cellIs" dxfId="9757" priority="220" operator="notEqual">
      <formula>R39</formula>
    </cfRule>
  </conditionalFormatting>
  <conditionalFormatting sqref="W39">
    <cfRule type="cellIs" dxfId="9756" priority="218" operator="greaterThan">
      <formula>$H$4</formula>
    </cfRule>
  </conditionalFormatting>
  <conditionalFormatting sqref="W71">
    <cfRule type="cellIs" dxfId="9755" priority="216" stopIfTrue="1" operator="greaterThanOrEqual">
      <formula>R71</formula>
    </cfRule>
    <cfRule type="cellIs" dxfId="9754" priority="217" operator="notEqual">
      <formula>R71</formula>
    </cfRule>
  </conditionalFormatting>
  <conditionalFormatting sqref="W71">
    <cfRule type="cellIs" dxfId="9753" priority="215" operator="greaterThan">
      <formula>$H$4</formula>
    </cfRule>
  </conditionalFormatting>
  <conditionalFormatting sqref="W58">
    <cfRule type="cellIs" dxfId="9752" priority="213" stopIfTrue="1" operator="greaterThanOrEqual">
      <formula>R58</formula>
    </cfRule>
    <cfRule type="cellIs" dxfId="9751" priority="214" operator="notEqual">
      <formula>R58</formula>
    </cfRule>
  </conditionalFormatting>
  <conditionalFormatting sqref="W58">
    <cfRule type="cellIs" dxfId="9750" priority="212" operator="greaterThan">
      <formula>$H$4</formula>
    </cfRule>
  </conditionalFormatting>
  <conditionalFormatting sqref="W90">
    <cfRule type="cellIs" dxfId="9749" priority="210" stopIfTrue="1" operator="greaterThanOrEqual">
      <formula>R90</formula>
    </cfRule>
    <cfRule type="cellIs" dxfId="9748" priority="211" operator="notEqual">
      <formula>R90</formula>
    </cfRule>
  </conditionalFormatting>
  <conditionalFormatting sqref="W90">
    <cfRule type="cellIs" dxfId="9747" priority="209" operator="greaterThan">
      <formula>$H$4</formula>
    </cfRule>
  </conditionalFormatting>
  <conditionalFormatting sqref="W26">
    <cfRule type="cellIs" dxfId="9746" priority="208" operator="greaterThan">
      <formula>$H$4</formula>
    </cfRule>
  </conditionalFormatting>
  <conditionalFormatting sqref="W28">
    <cfRule type="cellIs" dxfId="9745" priority="205" operator="greaterThan">
      <formula>$H$4</formula>
    </cfRule>
  </conditionalFormatting>
  <conditionalFormatting sqref="W26">
    <cfRule type="cellIs" dxfId="9744" priority="206" stopIfTrue="1" operator="greaterThanOrEqual">
      <formula>R26</formula>
    </cfRule>
    <cfRule type="cellIs" dxfId="9743" priority="207" operator="notEqual">
      <formula>R26</formula>
    </cfRule>
  </conditionalFormatting>
  <conditionalFormatting sqref="W28">
    <cfRule type="cellIs" dxfId="9742" priority="203" stopIfTrue="1" operator="greaterThanOrEqual">
      <formula>R28</formula>
    </cfRule>
    <cfRule type="cellIs" dxfId="9741" priority="204" operator="notEqual">
      <formula>R28</formula>
    </cfRule>
  </conditionalFormatting>
  <conditionalFormatting sqref="W60">
    <cfRule type="cellIs" dxfId="9740" priority="201" stopIfTrue="1" operator="greaterThanOrEqual">
      <formula>R60</formula>
    </cfRule>
    <cfRule type="cellIs" dxfId="9739" priority="202" operator="notEqual">
      <formula>R60</formula>
    </cfRule>
  </conditionalFormatting>
  <conditionalFormatting sqref="W60">
    <cfRule type="cellIs" dxfId="9738" priority="200" operator="greaterThan">
      <formula>$H$4</formula>
    </cfRule>
  </conditionalFormatting>
  <conditionalFormatting sqref="W92">
    <cfRule type="cellIs" dxfId="9737" priority="198" stopIfTrue="1" operator="greaterThanOrEqual">
      <formula>R92</formula>
    </cfRule>
    <cfRule type="cellIs" dxfId="9736" priority="199" operator="notEqual">
      <formula>R92</formula>
    </cfRule>
  </conditionalFormatting>
  <conditionalFormatting sqref="W92">
    <cfRule type="cellIs" dxfId="9735" priority="197" operator="greaterThan">
      <formula>$H$4</formula>
    </cfRule>
  </conditionalFormatting>
  <conditionalFormatting sqref="W104:W561">
    <cfRule type="expression" dxfId="9734" priority="196">
      <formula>OR($CO104=TRUE)</formula>
    </cfRule>
  </conditionalFormatting>
  <conditionalFormatting sqref="W102:W103">
    <cfRule type="cellIs" dxfId="9733" priority="195" operator="equal">
      <formula>$A$100</formula>
    </cfRule>
  </conditionalFormatting>
  <conditionalFormatting sqref="W102:W103">
    <cfRule type="cellIs" dxfId="9732" priority="194" operator="equal">
      <formula>$E$100</formula>
    </cfRule>
  </conditionalFormatting>
  <conditionalFormatting sqref="W102:W103">
    <cfRule type="expression" dxfId="9731" priority="193">
      <formula>OR($CO102=TRUE)</formula>
    </cfRule>
  </conditionalFormatting>
  <conditionalFormatting sqref="W104:W561">
    <cfRule type="cellIs" dxfId="9730" priority="192" operator="equal">
      <formula>$A$100</formula>
    </cfRule>
  </conditionalFormatting>
  <conditionalFormatting sqref="W104:W561">
    <cfRule type="cellIs" dxfId="9729" priority="191" operator="equal">
      <formula>$E$100</formula>
    </cfRule>
  </conditionalFormatting>
  <conditionalFormatting sqref="AF4:AF6 AF8:AF25 AF27 AF29:AF34">
    <cfRule type="cellIs" dxfId="9728" priority="190" operator="greaterThan">
      <formula>$H$4</formula>
    </cfRule>
  </conditionalFormatting>
  <conditionalFormatting sqref="AF36:AF38 AF40:AF57 AF59 AF61:AF66">
    <cfRule type="cellIs" dxfId="9727" priority="189" operator="greaterThan">
      <formula>$H$4</formula>
    </cfRule>
  </conditionalFormatting>
  <conditionalFormatting sqref="AF68:AF70 AF29:AF34 AF4:AF6 AF8:AF25 AF40:AF57 AF59 AF27 AF36:AF38 AF72:AF89 AF91 AF61:AF66 AF93:AF98">
    <cfRule type="cellIs" dxfId="9726" priority="187" stopIfTrue="1" operator="greaterThanOrEqual">
      <formula>AA4</formula>
    </cfRule>
    <cfRule type="cellIs" dxfId="9725" priority="188" operator="notEqual">
      <formula>AA4</formula>
    </cfRule>
  </conditionalFormatting>
  <conditionalFormatting sqref="AF68:AF70 AF72:AF89 AF91 AF93:AF98">
    <cfRule type="cellIs" dxfId="9724" priority="186" operator="greaterThan">
      <formula>$H$4</formula>
    </cfRule>
  </conditionalFormatting>
  <conditionalFormatting sqref="AF7">
    <cfRule type="cellIs" dxfId="9723" priority="185" operator="greaterThan">
      <formula>$H$4</formula>
    </cfRule>
  </conditionalFormatting>
  <conditionalFormatting sqref="AF7">
    <cfRule type="cellIs" dxfId="9722" priority="183" stopIfTrue="1" operator="greaterThanOrEqual">
      <formula>AA7</formula>
    </cfRule>
    <cfRule type="cellIs" dxfId="9721" priority="184" operator="notEqual">
      <formula>AA7</formula>
    </cfRule>
  </conditionalFormatting>
  <conditionalFormatting sqref="AF39">
    <cfRule type="cellIs" dxfId="9720" priority="181" stopIfTrue="1" operator="greaterThanOrEqual">
      <formula>AA39</formula>
    </cfRule>
    <cfRule type="cellIs" dxfId="9719" priority="182" operator="notEqual">
      <formula>AA39</formula>
    </cfRule>
  </conditionalFormatting>
  <conditionalFormatting sqref="AF39">
    <cfRule type="cellIs" dxfId="9718" priority="180" operator="greaterThan">
      <formula>$H$4</formula>
    </cfRule>
  </conditionalFormatting>
  <conditionalFormatting sqref="AF71">
    <cfRule type="cellIs" dxfId="9717" priority="178" stopIfTrue="1" operator="greaterThanOrEqual">
      <formula>AA71</formula>
    </cfRule>
    <cfRule type="cellIs" dxfId="9716" priority="179" operator="notEqual">
      <formula>AA71</formula>
    </cfRule>
  </conditionalFormatting>
  <conditionalFormatting sqref="AF71">
    <cfRule type="cellIs" dxfId="9715" priority="177" operator="greaterThan">
      <formula>$H$4</formula>
    </cfRule>
  </conditionalFormatting>
  <conditionalFormatting sqref="AF58">
    <cfRule type="cellIs" dxfId="9714" priority="175" stopIfTrue="1" operator="greaterThanOrEqual">
      <formula>AA58</formula>
    </cfRule>
    <cfRule type="cellIs" dxfId="9713" priority="176" operator="notEqual">
      <formula>AA58</formula>
    </cfRule>
  </conditionalFormatting>
  <conditionalFormatting sqref="AF58">
    <cfRule type="cellIs" dxfId="9712" priority="174" operator="greaterThan">
      <formula>$H$4</formula>
    </cfRule>
  </conditionalFormatting>
  <conditionalFormatting sqref="AF90">
    <cfRule type="cellIs" dxfId="9711" priority="172" stopIfTrue="1" operator="greaterThanOrEqual">
      <formula>AA90</formula>
    </cfRule>
    <cfRule type="cellIs" dxfId="9710" priority="173" operator="notEqual">
      <formula>AA90</formula>
    </cfRule>
  </conditionalFormatting>
  <conditionalFormatting sqref="AF90">
    <cfRule type="cellIs" dxfId="9709" priority="171" operator="greaterThan">
      <formula>$H$4</formula>
    </cfRule>
  </conditionalFormatting>
  <conditionalFormatting sqref="AF26">
    <cfRule type="cellIs" dxfId="9708" priority="170" operator="greaterThan">
      <formula>$H$4</formula>
    </cfRule>
  </conditionalFormatting>
  <conditionalFormatting sqref="AF28">
    <cfRule type="cellIs" dxfId="9707" priority="167" operator="greaterThan">
      <formula>$H$4</formula>
    </cfRule>
  </conditionalFormatting>
  <conditionalFormatting sqref="AF26">
    <cfRule type="cellIs" dxfId="9706" priority="168" stopIfTrue="1" operator="greaterThanOrEqual">
      <formula>AA26</formula>
    </cfRule>
    <cfRule type="cellIs" dxfId="9705" priority="169" operator="notEqual">
      <formula>AA26</formula>
    </cfRule>
  </conditionalFormatting>
  <conditionalFormatting sqref="AF28">
    <cfRule type="cellIs" dxfId="9704" priority="165" stopIfTrue="1" operator="greaterThanOrEqual">
      <formula>AA28</formula>
    </cfRule>
    <cfRule type="cellIs" dxfId="9703" priority="166" operator="notEqual">
      <formula>AA28</formula>
    </cfRule>
  </conditionalFormatting>
  <conditionalFormatting sqref="AF60">
    <cfRule type="cellIs" dxfId="9702" priority="163" stopIfTrue="1" operator="greaterThanOrEqual">
      <formula>AA60</formula>
    </cfRule>
    <cfRule type="cellIs" dxfId="9701" priority="164" operator="notEqual">
      <formula>AA60</formula>
    </cfRule>
  </conditionalFormatting>
  <conditionalFormatting sqref="AF60">
    <cfRule type="cellIs" dxfId="9700" priority="162" operator="greaterThan">
      <formula>$H$4</formula>
    </cfRule>
  </conditionalFormatting>
  <conditionalFormatting sqref="AF92">
    <cfRule type="cellIs" dxfId="9699" priority="160" stopIfTrue="1" operator="greaterThanOrEqual">
      <formula>AA92</formula>
    </cfRule>
    <cfRule type="cellIs" dxfId="9698" priority="161" operator="notEqual">
      <formula>AA92</formula>
    </cfRule>
  </conditionalFormatting>
  <conditionalFormatting sqref="AF92">
    <cfRule type="cellIs" dxfId="9697" priority="159" operator="greaterThan">
      <formula>$H$4</formula>
    </cfRule>
  </conditionalFormatting>
  <conditionalFormatting sqref="AF104:AF561">
    <cfRule type="expression" dxfId="9696" priority="158">
      <formula>OR($CO104=TRUE)</formula>
    </cfRule>
  </conditionalFormatting>
  <conditionalFormatting sqref="AF102:AF103">
    <cfRule type="cellIs" dxfId="9695" priority="157" operator="equal">
      <formula>$A$100</formula>
    </cfRule>
  </conditionalFormatting>
  <conditionalFormatting sqref="AF102:AF103">
    <cfRule type="cellIs" dxfId="9694" priority="156" operator="equal">
      <formula>$E$100</formula>
    </cfRule>
  </conditionalFormatting>
  <conditionalFormatting sqref="AF102:AF103">
    <cfRule type="expression" dxfId="9693" priority="155">
      <formula>OR($CO102=TRUE)</formula>
    </cfRule>
  </conditionalFormatting>
  <conditionalFormatting sqref="AF104:AF561">
    <cfRule type="cellIs" dxfId="9692" priority="154" operator="equal">
      <formula>$A$100</formula>
    </cfRule>
  </conditionalFormatting>
  <conditionalFormatting sqref="AF104:AF561">
    <cfRule type="cellIs" dxfId="9691" priority="153" operator="equal">
      <formula>$E$100</formula>
    </cfRule>
  </conditionalFormatting>
  <conditionalFormatting sqref="AO4:AO6 AO8:AO25 AO27 AO29:AO34">
    <cfRule type="cellIs" dxfId="9690" priority="152" operator="greaterThan">
      <formula>$H$4</formula>
    </cfRule>
  </conditionalFormatting>
  <conditionalFormatting sqref="AO36:AO38 AO40:AO57 AO59 AO61:AO66">
    <cfRule type="cellIs" dxfId="9689" priority="151" operator="greaterThan">
      <formula>$H$4</formula>
    </cfRule>
  </conditionalFormatting>
  <conditionalFormatting sqref="AO68:AO70 AO29:AO34 AO4:AO6 AO8:AO25 AO40:AO57 AO59 AO27 AO36:AO38 AO72:AO89 AO91 AO61:AO66 AO93:AO98">
    <cfRule type="cellIs" dxfId="9688" priority="149" stopIfTrue="1" operator="greaterThanOrEqual">
      <formula>AJ4</formula>
    </cfRule>
    <cfRule type="cellIs" dxfId="9687" priority="150" operator="notEqual">
      <formula>AJ4</formula>
    </cfRule>
  </conditionalFormatting>
  <conditionalFormatting sqref="AO68:AO70 AO72:AO89 AO91 AO93:AO98">
    <cfRule type="cellIs" dxfId="9686" priority="148" operator="greaterThan">
      <formula>$H$4</formula>
    </cfRule>
  </conditionalFormatting>
  <conditionalFormatting sqref="AO7">
    <cfRule type="cellIs" dxfId="9685" priority="147" operator="greaterThan">
      <formula>$H$4</formula>
    </cfRule>
  </conditionalFormatting>
  <conditionalFormatting sqref="AO7">
    <cfRule type="cellIs" dxfId="9684" priority="145" stopIfTrue="1" operator="greaterThanOrEqual">
      <formula>AJ7</formula>
    </cfRule>
    <cfRule type="cellIs" dxfId="9683" priority="146" operator="notEqual">
      <formula>AJ7</formula>
    </cfRule>
  </conditionalFormatting>
  <conditionalFormatting sqref="AO39">
    <cfRule type="cellIs" dxfId="9682" priority="143" stopIfTrue="1" operator="greaterThanOrEqual">
      <formula>AJ39</formula>
    </cfRule>
    <cfRule type="cellIs" dxfId="9681" priority="144" operator="notEqual">
      <formula>AJ39</formula>
    </cfRule>
  </conditionalFormatting>
  <conditionalFormatting sqref="AO39">
    <cfRule type="cellIs" dxfId="9680" priority="142" operator="greaterThan">
      <formula>$H$4</formula>
    </cfRule>
  </conditionalFormatting>
  <conditionalFormatting sqref="AO71">
    <cfRule type="cellIs" dxfId="9679" priority="140" stopIfTrue="1" operator="greaterThanOrEqual">
      <formula>AJ71</formula>
    </cfRule>
    <cfRule type="cellIs" dxfId="9678" priority="141" operator="notEqual">
      <formula>AJ71</formula>
    </cfRule>
  </conditionalFormatting>
  <conditionalFormatting sqref="AO71">
    <cfRule type="cellIs" dxfId="9677" priority="139" operator="greaterThan">
      <formula>$H$4</formula>
    </cfRule>
  </conditionalFormatting>
  <conditionalFormatting sqref="AO58">
    <cfRule type="cellIs" dxfId="9676" priority="137" stopIfTrue="1" operator="greaterThanOrEqual">
      <formula>AJ58</formula>
    </cfRule>
    <cfRule type="cellIs" dxfId="9675" priority="138" operator="notEqual">
      <formula>AJ58</formula>
    </cfRule>
  </conditionalFormatting>
  <conditionalFormatting sqref="AO58">
    <cfRule type="cellIs" dxfId="9674" priority="136" operator="greaterThan">
      <formula>$H$4</formula>
    </cfRule>
  </conditionalFormatting>
  <conditionalFormatting sqref="AO90">
    <cfRule type="cellIs" dxfId="9673" priority="134" stopIfTrue="1" operator="greaterThanOrEqual">
      <formula>AJ90</formula>
    </cfRule>
    <cfRule type="cellIs" dxfId="9672" priority="135" operator="notEqual">
      <formula>AJ90</formula>
    </cfRule>
  </conditionalFormatting>
  <conditionalFormatting sqref="AO90">
    <cfRule type="cellIs" dxfId="9671" priority="133" operator="greaterThan">
      <formula>$H$4</formula>
    </cfRule>
  </conditionalFormatting>
  <conditionalFormatting sqref="AO26">
    <cfRule type="cellIs" dxfId="9670" priority="132" operator="greaterThan">
      <formula>$H$4</formula>
    </cfRule>
  </conditionalFormatting>
  <conditionalFormatting sqref="AO28">
    <cfRule type="cellIs" dxfId="9669" priority="129" operator="greaterThan">
      <formula>$H$4</formula>
    </cfRule>
  </conditionalFormatting>
  <conditionalFormatting sqref="AO26">
    <cfRule type="cellIs" dxfId="9668" priority="130" stopIfTrue="1" operator="greaterThanOrEqual">
      <formula>AJ26</formula>
    </cfRule>
    <cfRule type="cellIs" dxfId="9667" priority="131" operator="notEqual">
      <formula>AJ26</formula>
    </cfRule>
  </conditionalFormatting>
  <conditionalFormatting sqref="AO28">
    <cfRule type="cellIs" dxfId="9666" priority="127" stopIfTrue="1" operator="greaterThanOrEqual">
      <formula>AJ28</formula>
    </cfRule>
    <cfRule type="cellIs" dxfId="9665" priority="128" operator="notEqual">
      <formula>AJ28</formula>
    </cfRule>
  </conditionalFormatting>
  <conditionalFormatting sqref="AO60">
    <cfRule type="cellIs" dxfId="9664" priority="125" stopIfTrue="1" operator="greaterThanOrEqual">
      <formula>AJ60</formula>
    </cfRule>
    <cfRule type="cellIs" dxfId="9663" priority="126" operator="notEqual">
      <formula>AJ60</formula>
    </cfRule>
  </conditionalFormatting>
  <conditionalFormatting sqref="AO60">
    <cfRule type="cellIs" dxfId="9662" priority="124" operator="greaterThan">
      <formula>$H$4</formula>
    </cfRule>
  </conditionalFormatting>
  <conditionalFormatting sqref="AO92">
    <cfRule type="cellIs" dxfId="9661" priority="122" stopIfTrue="1" operator="greaterThanOrEqual">
      <formula>AJ92</formula>
    </cfRule>
    <cfRule type="cellIs" dxfId="9660" priority="123" operator="notEqual">
      <formula>AJ92</formula>
    </cfRule>
  </conditionalFormatting>
  <conditionalFormatting sqref="AO92">
    <cfRule type="cellIs" dxfId="9659" priority="121" operator="greaterThan">
      <formula>$H$4</formula>
    </cfRule>
  </conditionalFormatting>
  <conditionalFormatting sqref="AO104:AO561">
    <cfRule type="expression" dxfId="9658" priority="120">
      <formula>OR($CO104=TRUE)</formula>
    </cfRule>
  </conditionalFormatting>
  <conditionalFormatting sqref="AO102:AO103">
    <cfRule type="cellIs" dxfId="9657" priority="119" operator="equal">
      <formula>$A$100</formula>
    </cfRule>
  </conditionalFormatting>
  <conditionalFormatting sqref="AO102:AO103">
    <cfRule type="cellIs" dxfId="9656" priority="118" operator="equal">
      <formula>$E$100</formula>
    </cfRule>
  </conditionalFormatting>
  <conditionalFormatting sqref="AO102:AO103">
    <cfRule type="expression" dxfId="9655" priority="117">
      <formula>OR($CO102=TRUE)</formula>
    </cfRule>
  </conditionalFormatting>
  <conditionalFormatting sqref="AO104:AO561">
    <cfRule type="cellIs" dxfId="9654" priority="116" operator="equal">
      <formula>$A$100</formula>
    </cfRule>
  </conditionalFormatting>
  <conditionalFormatting sqref="AO104:AO561">
    <cfRule type="cellIs" dxfId="9653" priority="115" operator="equal">
      <formula>$E$100</formula>
    </cfRule>
  </conditionalFormatting>
  <conditionalFormatting sqref="AX4:AX6 AX8:AX25 AX27 AX29:AX34">
    <cfRule type="cellIs" dxfId="9652" priority="114" operator="greaterThan">
      <formula>$H$4</formula>
    </cfRule>
  </conditionalFormatting>
  <conditionalFormatting sqref="AX36:AX38 AX40:AX57 AX59 AX61:AX66">
    <cfRule type="cellIs" dxfId="9651" priority="113" operator="greaterThan">
      <formula>$H$4</formula>
    </cfRule>
  </conditionalFormatting>
  <conditionalFormatting sqref="AX68:AX70 AX29:AX34 AX4:AX6 AX8:AX25 AX40:AX57 AX59 AX27 AX36:AX38 AX72:AX89 AX91 AX61:AX66 AX93:AX98">
    <cfRule type="cellIs" dxfId="9650" priority="111" stopIfTrue="1" operator="greaterThanOrEqual">
      <formula>AS4</formula>
    </cfRule>
    <cfRule type="cellIs" dxfId="9649" priority="112" operator="notEqual">
      <formula>AS4</formula>
    </cfRule>
  </conditionalFormatting>
  <conditionalFormatting sqref="AX68:AX70 AX72:AX89 AX91 AX93:AX98">
    <cfRule type="cellIs" dxfId="9648" priority="110" operator="greaterThan">
      <formula>$H$4</formula>
    </cfRule>
  </conditionalFormatting>
  <conditionalFormatting sqref="AX7">
    <cfRule type="cellIs" dxfId="9647" priority="109" operator="greaterThan">
      <formula>$H$4</formula>
    </cfRule>
  </conditionalFormatting>
  <conditionalFormatting sqref="AX7">
    <cfRule type="cellIs" dxfId="9646" priority="107" stopIfTrue="1" operator="greaterThanOrEqual">
      <formula>AS7</formula>
    </cfRule>
    <cfRule type="cellIs" dxfId="9645" priority="108" operator="notEqual">
      <formula>AS7</formula>
    </cfRule>
  </conditionalFormatting>
  <conditionalFormatting sqref="AX39">
    <cfRule type="cellIs" dxfId="9644" priority="105" stopIfTrue="1" operator="greaterThanOrEqual">
      <formula>AS39</formula>
    </cfRule>
    <cfRule type="cellIs" dxfId="9643" priority="106" operator="notEqual">
      <formula>AS39</formula>
    </cfRule>
  </conditionalFormatting>
  <conditionalFormatting sqref="AX39">
    <cfRule type="cellIs" dxfId="9642" priority="104" operator="greaterThan">
      <formula>$H$4</formula>
    </cfRule>
  </conditionalFormatting>
  <conditionalFormatting sqref="AX71">
    <cfRule type="cellIs" dxfId="9641" priority="102" stopIfTrue="1" operator="greaterThanOrEqual">
      <formula>AS71</formula>
    </cfRule>
    <cfRule type="cellIs" dxfId="9640" priority="103" operator="notEqual">
      <formula>AS71</formula>
    </cfRule>
  </conditionalFormatting>
  <conditionalFormatting sqref="AX71">
    <cfRule type="cellIs" dxfId="9639" priority="101" operator="greaterThan">
      <formula>$H$4</formula>
    </cfRule>
  </conditionalFormatting>
  <conditionalFormatting sqref="AX58">
    <cfRule type="cellIs" dxfId="9638" priority="99" stopIfTrue="1" operator="greaterThanOrEqual">
      <formula>AS58</formula>
    </cfRule>
    <cfRule type="cellIs" dxfId="9637" priority="100" operator="notEqual">
      <formula>AS58</formula>
    </cfRule>
  </conditionalFormatting>
  <conditionalFormatting sqref="AX58">
    <cfRule type="cellIs" dxfId="9636" priority="98" operator="greaterThan">
      <formula>$H$4</formula>
    </cfRule>
  </conditionalFormatting>
  <conditionalFormatting sqref="AX90">
    <cfRule type="cellIs" dxfId="9635" priority="96" stopIfTrue="1" operator="greaterThanOrEqual">
      <formula>AS90</formula>
    </cfRule>
    <cfRule type="cellIs" dxfId="9634" priority="97" operator="notEqual">
      <formula>AS90</formula>
    </cfRule>
  </conditionalFormatting>
  <conditionalFormatting sqref="AX90">
    <cfRule type="cellIs" dxfId="9633" priority="95" operator="greaterThan">
      <formula>$H$4</formula>
    </cfRule>
  </conditionalFormatting>
  <conditionalFormatting sqref="AX26">
    <cfRule type="cellIs" dxfId="9632" priority="94" operator="greaterThan">
      <formula>$H$4</formula>
    </cfRule>
  </conditionalFormatting>
  <conditionalFormatting sqref="AX28">
    <cfRule type="cellIs" dxfId="9631" priority="91" operator="greaterThan">
      <formula>$H$4</formula>
    </cfRule>
  </conditionalFormatting>
  <conditionalFormatting sqref="AX26">
    <cfRule type="cellIs" dxfId="9630" priority="92" stopIfTrue="1" operator="greaterThanOrEqual">
      <formula>AS26</formula>
    </cfRule>
    <cfRule type="cellIs" dxfId="9629" priority="93" operator="notEqual">
      <formula>AS26</formula>
    </cfRule>
  </conditionalFormatting>
  <conditionalFormatting sqref="AX28">
    <cfRule type="cellIs" dxfId="9628" priority="89" stopIfTrue="1" operator="greaterThanOrEqual">
      <formula>AS28</formula>
    </cfRule>
    <cfRule type="cellIs" dxfId="9627" priority="90" operator="notEqual">
      <formula>AS28</formula>
    </cfRule>
  </conditionalFormatting>
  <conditionalFormatting sqref="AX60">
    <cfRule type="cellIs" dxfId="9626" priority="87" stopIfTrue="1" operator="greaterThanOrEqual">
      <formula>AS60</formula>
    </cfRule>
    <cfRule type="cellIs" dxfId="9625" priority="88" operator="notEqual">
      <formula>AS60</formula>
    </cfRule>
  </conditionalFormatting>
  <conditionalFormatting sqref="AX60">
    <cfRule type="cellIs" dxfId="9624" priority="86" operator="greaterThan">
      <formula>$H$4</formula>
    </cfRule>
  </conditionalFormatting>
  <conditionalFormatting sqref="AX92">
    <cfRule type="cellIs" dxfId="9623" priority="84" stopIfTrue="1" operator="greaterThanOrEqual">
      <formula>AS92</formula>
    </cfRule>
    <cfRule type="cellIs" dxfId="9622" priority="85" operator="notEqual">
      <formula>AS92</formula>
    </cfRule>
  </conditionalFormatting>
  <conditionalFormatting sqref="AX92">
    <cfRule type="cellIs" dxfId="9621" priority="83" operator="greaterThan">
      <formula>$H$4</formula>
    </cfRule>
  </conditionalFormatting>
  <conditionalFormatting sqref="AX104:AX561">
    <cfRule type="expression" dxfId="9620" priority="82">
      <formula>OR($CO104=TRUE)</formula>
    </cfRule>
  </conditionalFormatting>
  <conditionalFormatting sqref="AX102:AX103">
    <cfRule type="cellIs" dxfId="9619" priority="81" operator="equal">
      <formula>$A$100</formula>
    </cfRule>
  </conditionalFormatting>
  <conditionalFormatting sqref="AX102:AX103">
    <cfRule type="cellIs" dxfId="9618" priority="80" operator="equal">
      <formula>$E$100</formula>
    </cfRule>
  </conditionalFormatting>
  <conditionalFormatting sqref="AX102:AX103">
    <cfRule type="expression" dxfId="9617" priority="79">
      <formula>OR($CO102=TRUE)</formula>
    </cfRule>
  </conditionalFormatting>
  <conditionalFormatting sqref="AX104:AX561">
    <cfRule type="cellIs" dxfId="9616" priority="78" operator="equal">
      <formula>$A$100</formula>
    </cfRule>
  </conditionalFormatting>
  <conditionalFormatting sqref="AX104:AX561">
    <cfRule type="cellIs" dxfId="9615" priority="77" operator="equal">
      <formula>$E$100</formula>
    </cfRule>
  </conditionalFormatting>
  <conditionalFormatting sqref="BG4:BG6 BG8:BG25 BG27 BG29:BG34">
    <cfRule type="cellIs" dxfId="9614" priority="76" operator="greaterThan">
      <formula>$H$4</formula>
    </cfRule>
  </conditionalFormatting>
  <conditionalFormatting sqref="BG36:BG38 BG40:BG57 BG59 BG61:BG66">
    <cfRule type="cellIs" dxfId="9613" priority="75" operator="greaterThan">
      <formula>$H$4</formula>
    </cfRule>
  </conditionalFormatting>
  <conditionalFormatting sqref="BG68:BG70 BG29:BG34 BG4:BG6 BG8:BG25 BG40:BG57 BG59 BG27 BG36:BG38 BG72:BG89 BG91 BG61:BG66 BG93:BG98">
    <cfRule type="cellIs" dxfId="9612" priority="73" stopIfTrue="1" operator="greaterThanOrEqual">
      <formula>BB4</formula>
    </cfRule>
    <cfRule type="cellIs" dxfId="9611" priority="74" operator="notEqual">
      <formula>BB4</formula>
    </cfRule>
  </conditionalFormatting>
  <conditionalFormatting sqref="BG68:BG70 BG72:BG89 BG91 BG93:BG98">
    <cfRule type="cellIs" dxfId="9610" priority="72" operator="greaterThan">
      <formula>$H$4</formula>
    </cfRule>
  </conditionalFormatting>
  <conditionalFormatting sqref="BG7">
    <cfRule type="cellIs" dxfId="9609" priority="71" operator="greaterThan">
      <formula>$H$4</formula>
    </cfRule>
  </conditionalFormatting>
  <conditionalFormatting sqref="BG7">
    <cfRule type="cellIs" dxfId="9608" priority="69" stopIfTrue="1" operator="greaterThanOrEqual">
      <formula>BB7</formula>
    </cfRule>
    <cfRule type="cellIs" dxfId="9607" priority="70" operator="notEqual">
      <formula>BB7</formula>
    </cfRule>
  </conditionalFormatting>
  <conditionalFormatting sqref="BG39">
    <cfRule type="cellIs" dxfId="9606" priority="67" stopIfTrue="1" operator="greaterThanOrEqual">
      <formula>BB39</formula>
    </cfRule>
    <cfRule type="cellIs" dxfId="9605" priority="68" operator="notEqual">
      <formula>BB39</formula>
    </cfRule>
  </conditionalFormatting>
  <conditionalFormatting sqref="BG39">
    <cfRule type="cellIs" dxfId="9604" priority="66" operator="greaterThan">
      <formula>$H$4</formula>
    </cfRule>
  </conditionalFormatting>
  <conditionalFormatting sqref="BG71">
    <cfRule type="cellIs" dxfId="9603" priority="64" stopIfTrue="1" operator="greaterThanOrEqual">
      <formula>BB71</formula>
    </cfRule>
    <cfRule type="cellIs" dxfId="9602" priority="65" operator="notEqual">
      <formula>BB71</formula>
    </cfRule>
  </conditionalFormatting>
  <conditionalFormatting sqref="BG71">
    <cfRule type="cellIs" dxfId="9601" priority="63" operator="greaterThan">
      <formula>$H$4</formula>
    </cfRule>
  </conditionalFormatting>
  <conditionalFormatting sqref="BG58">
    <cfRule type="cellIs" dxfId="9600" priority="61" stopIfTrue="1" operator="greaterThanOrEqual">
      <formula>BB58</formula>
    </cfRule>
    <cfRule type="cellIs" dxfId="9599" priority="62" operator="notEqual">
      <formula>BB58</formula>
    </cfRule>
  </conditionalFormatting>
  <conditionalFormatting sqref="BG58">
    <cfRule type="cellIs" dxfId="9598" priority="60" operator="greaterThan">
      <formula>$H$4</formula>
    </cfRule>
  </conditionalFormatting>
  <conditionalFormatting sqref="BG90">
    <cfRule type="cellIs" dxfId="9597" priority="58" stopIfTrue="1" operator="greaterThanOrEqual">
      <formula>BB90</formula>
    </cfRule>
    <cfRule type="cellIs" dxfId="9596" priority="59" operator="notEqual">
      <formula>BB90</formula>
    </cfRule>
  </conditionalFormatting>
  <conditionalFormatting sqref="BG90">
    <cfRule type="cellIs" dxfId="9595" priority="57" operator="greaterThan">
      <formula>$H$4</formula>
    </cfRule>
  </conditionalFormatting>
  <conditionalFormatting sqref="BG26">
    <cfRule type="cellIs" dxfId="9594" priority="56" operator="greaterThan">
      <formula>$H$4</formula>
    </cfRule>
  </conditionalFormatting>
  <conditionalFormatting sqref="BG28">
    <cfRule type="cellIs" dxfId="9593" priority="53" operator="greaterThan">
      <formula>$H$4</formula>
    </cfRule>
  </conditionalFormatting>
  <conditionalFormatting sqref="BG26">
    <cfRule type="cellIs" dxfId="9592" priority="54" stopIfTrue="1" operator="greaterThanOrEqual">
      <formula>BB26</formula>
    </cfRule>
    <cfRule type="cellIs" dxfId="9591" priority="55" operator="notEqual">
      <formula>BB26</formula>
    </cfRule>
  </conditionalFormatting>
  <conditionalFormatting sqref="BG28">
    <cfRule type="cellIs" dxfId="9590" priority="51" stopIfTrue="1" operator="greaterThanOrEqual">
      <formula>BB28</formula>
    </cfRule>
    <cfRule type="cellIs" dxfId="9589" priority="52" operator="notEqual">
      <formula>BB28</formula>
    </cfRule>
  </conditionalFormatting>
  <conditionalFormatting sqref="BG60">
    <cfRule type="cellIs" dxfId="9588" priority="49" stopIfTrue="1" operator="greaterThanOrEqual">
      <formula>BB60</formula>
    </cfRule>
    <cfRule type="cellIs" dxfId="9587" priority="50" operator="notEqual">
      <formula>BB60</formula>
    </cfRule>
  </conditionalFormatting>
  <conditionalFormatting sqref="BG60">
    <cfRule type="cellIs" dxfId="9586" priority="48" operator="greaterThan">
      <formula>$H$4</formula>
    </cfRule>
  </conditionalFormatting>
  <conditionalFormatting sqref="BG92">
    <cfRule type="cellIs" dxfId="9585" priority="46" stopIfTrue="1" operator="greaterThanOrEqual">
      <formula>BB92</formula>
    </cfRule>
    <cfRule type="cellIs" dxfId="9584" priority="47" operator="notEqual">
      <formula>BB92</formula>
    </cfRule>
  </conditionalFormatting>
  <conditionalFormatting sqref="BG92">
    <cfRule type="cellIs" dxfId="9583" priority="45" operator="greaterThan">
      <formula>$H$4</formula>
    </cfRule>
  </conditionalFormatting>
  <conditionalFormatting sqref="BG104:BG561">
    <cfRule type="expression" dxfId="9582" priority="44">
      <formula>OR($CO104=TRUE)</formula>
    </cfRule>
  </conditionalFormatting>
  <conditionalFormatting sqref="BG102:BG103">
    <cfRule type="cellIs" dxfId="9581" priority="43" operator="equal">
      <formula>$A$100</formula>
    </cfRule>
  </conditionalFormatting>
  <conditionalFormatting sqref="BG102:BG103">
    <cfRule type="cellIs" dxfId="9580" priority="42" operator="equal">
      <formula>$E$100</formula>
    </cfRule>
  </conditionalFormatting>
  <conditionalFormatting sqref="BG102:BG103">
    <cfRule type="expression" dxfId="9579" priority="41">
      <formula>OR($CO102=TRUE)</formula>
    </cfRule>
  </conditionalFormatting>
  <conditionalFormatting sqref="BG104:BG561">
    <cfRule type="cellIs" dxfId="9578" priority="40" operator="equal">
      <formula>$A$100</formula>
    </cfRule>
  </conditionalFormatting>
  <conditionalFormatting sqref="BG104:BG561">
    <cfRule type="cellIs" dxfId="9577" priority="39" operator="equal">
      <formula>$E$100</formula>
    </cfRule>
  </conditionalFormatting>
  <conditionalFormatting sqref="BP4:BP6 BP8:BP25 BP27 BP29:BP34">
    <cfRule type="cellIs" dxfId="9576" priority="38" operator="greaterThan">
      <formula>$H$4</formula>
    </cfRule>
  </conditionalFormatting>
  <conditionalFormatting sqref="BP36:BP38 BP40:BP57 BP59 BP61:BP66">
    <cfRule type="cellIs" dxfId="9575" priority="37" operator="greaterThan">
      <formula>$H$4</formula>
    </cfRule>
  </conditionalFormatting>
  <conditionalFormatting sqref="BP68:BP70 BP29:BP34 BP4:BP6 BP8:BP25 BP40:BP57 BP59 BP27 BP36:BP38 BP72:BP89 BP91 BP61:BP66 BP93:BP98">
    <cfRule type="cellIs" dxfId="9574" priority="35" stopIfTrue="1" operator="greaterThanOrEqual">
      <formula>BK4</formula>
    </cfRule>
    <cfRule type="cellIs" dxfId="9573" priority="36" operator="notEqual">
      <formula>BK4</formula>
    </cfRule>
  </conditionalFormatting>
  <conditionalFormatting sqref="BP68:BP70 BP72:BP89 BP91 BP93:BP98">
    <cfRule type="cellIs" dxfId="9572" priority="34" operator="greaterThan">
      <formula>$H$4</formula>
    </cfRule>
  </conditionalFormatting>
  <conditionalFormatting sqref="BP7">
    <cfRule type="cellIs" dxfId="9571" priority="33" operator="greaterThan">
      <formula>$H$4</formula>
    </cfRule>
  </conditionalFormatting>
  <conditionalFormatting sqref="BP7">
    <cfRule type="cellIs" dxfId="9570" priority="31" stopIfTrue="1" operator="greaterThanOrEqual">
      <formula>BK7</formula>
    </cfRule>
    <cfRule type="cellIs" dxfId="9569" priority="32" operator="notEqual">
      <formula>BK7</formula>
    </cfRule>
  </conditionalFormatting>
  <conditionalFormatting sqref="BP39">
    <cfRule type="cellIs" dxfId="9568" priority="29" stopIfTrue="1" operator="greaterThanOrEqual">
      <formula>BK39</formula>
    </cfRule>
    <cfRule type="cellIs" dxfId="9567" priority="30" operator="notEqual">
      <formula>BK39</formula>
    </cfRule>
  </conditionalFormatting>
  <conditionalFormatting sqref="BP39">
    <cfRule type="cellIs" dxfId="9566" priority="28" operator="greaterThan">
      <formula>$H$4</formula>
    </cfRule>
  </conditionalFormatting>
  <conditionalFormatting sqref="BP71">
    <cfRule type="cellIs" dxfId="9565" priority="26" stopIfTrue="1" operator="greaterThanOrEqual">
      <formula>BK71</formula>
    </cfRule>
    <cfRule type="cellIs" dxfId="9564" priority="27" operator="notEqual">
      <formula>BK71</formula>
    </cfRule>
  </conditionalFormatting>
  <conditionalFormatting sqref="BP71">
    <cfRule type="cellIs" dxfId="9563" priority="25" operator="greaterThan">
      <formula>$H$4</formula>
    </cfRule>
  </conditionalFormatting>
  <conditionalFormatting sqref="BP58">
    <cfRule type="cellIs" dxfId="9562" priority="23" stopIfTrue="1" operator="greaterThanOrEqual">
      <formula>BK58</formula>
    </cfRule>
    <cfRule type="cellIs" dxfId="9561" priority="24" operator="notEqual">
      <formula>BK58</formula>
    </cfRule>
  </conditionalFormatting>
  <conditionalFormatting sqref="BP58">
    <cfRule type="cellIs" dxfId="9560" priority="22" operator="greaterThan">
      <formula>$H$4</formula>
    </cfRule>
  </conditionalFormatting>
  <conditionalFormatting sqref="BP90">
    <cfRule type="cellIs" dxfId="9559" priority="20" stopIfTrue="1" operator="greaterThanOrEqual">
      <formula>BK90</formula>
    </cfRule>
    <cfRule type="cellIs" dxfId="9558" priority="21" operator="notEqual">
      <formula>BK90</formula>
    </cfRule>
  </conditionalFormatting>
  <conditionalFormatting sqref="BP90">
    <cfRule type="cellIs" dxfId="9557" priority="19" operator="greaterThan">
      <formula>$H$4</formula>
    </cfRule>
  </conditionalFormatting>
  <conditionalFormatting sqref="BP26">
    <cfRule type="cellIs" dxfId="9556" priority="18" operator="greaterThan">
      <formula>$H$4</formula>
    </cfRule>
  </conditionalFormatting>
  <conditionalFormatting sqref="BP28">
    <cfRule type="cellIs" dxfId="9555" priority="15" operator="greaterThan">
      <formula>$H$4</formula>
    </cfRule>
  </conditionalFormatting>
  <conditionalFormatting sqref="BP26">
    <cfRule type="cellIs" dxfId="9554" priority="16" stopIfTrue="1" operator="greaterThanOrEqual">
      <formula>BK26</formula>
    </cfRule>
    <cfRule type="cellIs" dxfId="9553" priority="17" operator="notEqual">
      <formula>BK26</formula>
    </cfRule>
  </conditionalFormatting>
  <conditionalFormatting sqref="BP28">
    <cfRule type="cellIs" dxfId="9552" priority="13" stopIfTrue="1" operator="greaterThanOrEqual">
      <formula>BK28</formula>
    </cfRule>
    <cfRule type="cellIs" dxfId="9551" priority="14" operator="notEqual">
      <formula>BK28</formula>
    </cfRule>
  </conditionalFormatting>
  <conditionalFormatting sqref="BP60">
    <cfRule type="cellIs" dxfId="9550" priority="11" stopIfTrue="1" operator="greaterThanOrEqual">
      <formula>BK60</formula>
    </cfRule>
    <cfRule type="cellIs" dxfId="9549" priority="12" operator="notEqual">
      <formula>BK60</formula>
    </cfRule>
  </conditionalFormatting>
  <conditionalFormatting sqref="BP60">
    <cfRule type="cellIs" dxfId="9548" priority="10" operator="greaterThan">
      <formula>$H$4</formula>
    </cfRule>
  </conditionalFormatting>
  <conditionalFormatting sqref="BP92">
    <cfRule type="cellIs" dxfId="9547" priority="8" stopIfTrue="1" operator="greaterThanOrEqual">
      <formula>BK92</formula>
    </cfRule>
    <cfRule type="cellIs" dxfId="9546" priority="9" operator="notEqual">
      <formula>BK92</formula>
    </cfRule>
  </conditionalFormatting>
  <conditionalFormatting sqref="BP92">
    <cfRule type="cellIs" dxfId="9545" priority="7" operator="greaterThan">
      <formula>$H$4</formula>
    </cfRule>
  </conditionalFormatting>
  <conditionalFormatting sqref="BP104:BP561">
    <cfRule type="expression" dxfId="9544" priority="6">
      <formula>OR($CO104=TRUE)</formula>
    </cfRule>
  </conditionalFormatting>
  <conditionalFormatting sqref="BP102:BP103">
    <cfRule type="cellIs" dxfId="9543" priority="5" operator="equal">
      <formula>$A$100</formula>
    </cfRule>
  </conditionalFormatting>
  <conditionalFormatting sqref="BP102:BP103">
    <cfRule type="cellIs" dxfId="9542" priority="4" operator="equal">
      <formula>$E$100</formula>
    </cfRule>
  </conditionalFormatting>
  <conditionalFormatting sqref="BP102:BP103">
    <cfRule type="expression" dxfId="9541" priority="3">
      <formula>OR($CO102=TRUE)</formula>
    </cfRule>
  </conditionalFormatting>
  <conditionalFormatting sqref="BP104:BP561">
    <cfRule type="cellIs" dxfId="9540" priority="2" operator="equal">
      <formula>$A$100</formula>
    </cfRule>
  </conditionalFormatting>
  <conditionalFormatting sqref="BP104:BP561">
    <cfRule type="cellIs" dxfId="9539" priority="1" operator="equal">
      <formula>$E$100</formula>
    </cfRule>
  </conditionalFormatting>
  <pageMargins left="0.23622047244094491" right="0.23622047244094491" top="0.74803149606299213" bottom="0.74803149606299213" header="0.31496062992125984" footer="0.31496062992125984"/>
  <pageSetup paperSize="17" scale="15" fitToHeight="0" orientation="landscape" r:id="rId1"/>
  <headerFooter alignWithMargins="0">
    <oddFooter>&amp;C&amp;P&amp;R&amp;D/&amp;T</oddFooter>
  </headerFooter>
  <rowBreaks count="1" manualBreakCount="1">
    <brk id="231"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13</vt:i4>
      </vt:variant>
    </vt:vector>
  </HeadingPairs>
  <TitlesOfParts>
    <vt:vector size="14" baseType="lpstr">
      <vt:lpstr>Horaire (2)</vt:lpstr>
      <vt:lpstr>'Horaire (2)'!Groupe1</vt:lpstr>
      <vt:lpstr>'Horaire (2)'!Groupe10</vt:lpstr>
      <vt:lpstr>'Horaire (2)'!Groupe2</vt:lpstr>
      <vt:lpstr>'Horaire (2)'!Groupe3</vt:lpstr>
      <vt:lpstr>'Horaire (2)'!Groupe4</vt:lpstr>
      <vt:lpstr>'Horaire (2)'!Groupe5</vt:lpstr>
      <vt:lpstr>'Horaire (2)'!Groupe6</vt:lpstr>
      <vt:lpstr>'Horaire (2)'!Groupe7</vt:lpstr>
      <vt:lpstr>'Horaire (2)'!Groupe8</vt:lpstr>
      <vt:lpstr>'Horaire (2)'!Groupe9</vt:lpstr>
      <vt:lpstr>'Horaire (2)'!Semestre1</vt:lpstr>
      <vt:lpstr>'Horaire (2)'!Semestre2</vt:lpstr>
      <vt:lpstr>'Horaire (2)'!Semestreaout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Francoeur</dc:creator>
  <cp:lastModifiedBy>Julie Francoeur</cp:lastModifiedBy>
  <dcterms:created xsi:type="dcterms:W3CDTF">2020-11-19T13:32:46Z</dcterms:created>
  <dcterms:modified xsi:type="dcterms:W3CDTF">2020-11-19T13:56:59Z</dcterms:modified>
</cp:coreProperties>
</file>